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95" windowWidth="14805" windowHeight="792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/>
</workbook>
</file>

<file path=xl/calcChain.xml><?xml version="1.0" encoding="utf-8"?>
<calcChain xmlns="http://schemas.openxmlformats.org/spreadsheetml/2006/main">
  <c r="Z43" i="9" l="1"/>
  <c r="J17" i="9"/>
  <c r="J18" i="9"/>
  <c r="J19" i="9"/>
  <c r="J20" i="9"/>
  <c r="J21" i="9"/>
  <c r="J22" i="9"/>
  <c r="J23" i="9"/>
  <c r="J24" i="9"/>
  <c r="J25" i="9"/>
  <c r="J26" i="9"/>
  <c r="J27" i="9"/>
  <c r="J28" i="9"/>
  <c r="J29" i="9"/>
  <c r="J30" i="9"/>
  <c r="J31" i="9"/>
  <c r="J32" i="9"/>
  <c r="J33" i="9"/>
  <c r="J34" i="9"/>
  <c r="J35" i="9"/>
  <c r="J36" i="9"/>
  <c r="J37" i="9"/>
  <c r="J38" i="9"/>
  <c r="J39" i="9"/>
  <c r="J40" i="9"/>
  <c r="J41" i="9"/>
  <c r="J16" i="9"/>
  <c r="L42" i="9" l="1"/>
  <c r="L16" i="9" l="1"/>
  <c r="R59" i="9" l="1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L72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17" i="9" l="1"/>
  <c r="L18" i="9"/>
  <c r="L19" i="9"/>
  <c r="L20" i="9"/>
  <c r="L21" i="9"/>
  <c r="L22" i="9"/>
  <c r="L23" i="9"/>
  <c r="L24" i="9"/>
  <c r="L25" i="9"/>
  <c r="L26" i="9"/>
  <c r="L27" i="9"/>
  <c r="L28" i="9"/>
  <c r="L29" i="9"/>
  <c r="L30" i="9"/>
  <c r="L31" i="9"/>
  <c r="L32" i="9"/>
  <c r="L33" i="9"/>
  <c r="L34" i="9"/>
  <c r="L35" i="9"/>
  <c r="L36" i="9"/>
  <c r="L37" i="9"/>
  <c r="L38" i="9"/>
  <c r="L39" i="9"/>
  <c r="L40" i="9"/>
  <c r="L41" i="9"/>
  <c r="P46" i="18"/>
  <c r="L46" i="18"/>
  <c r="S46" i="18"/>
  <c r="T46" i="18"/>
  <c r="E46" i="18"/>
  <c r="G46" i="18"/>
  <c r="P112" i="14"/>
  <c r="EL211" i="17" l="1"/>
  <c r="DT111" i="17"/>
  <c r="FP11" i="17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W46" i="18" l="1"/>
  <c r="X46" i="18"/>
  <c r="P90" i="14"/>
  <c r="P190" i="14" s="1"/>
  <c r="P89" i="14"/>
  <c r="P189" i="14" s="1"/>
  <c r="P88" i="14"/>
  <c r="P188" i="14" s="1"/>
  <c r="P87" i="14"/>
  <c r="P187" i="14" s="1"/>
  <c r="P86" i="14"/>
  <c r="P186" i="14" s="1"/>
  <c r="P85" i="14"/>
  <c r="P185" i="14" s="1"/>
  <c r="P84" i="14"/>
  <c r="P184" i="14" s="1"/>
  <c r="P83" i="14"/>
  <c r="P183" i="14" s="1"/>
  <c r="P82" i="14"/>
  <c r="P182" i="14" s="1"/>
  <c r="P81" i="14"/>
  <c r="P181" i="14" s="1"/>
  <c r="P80" i="14"/>
  <c r="P180" i="14" s="1"/>
  <c r="P79" i="14"/>
  <c r="P179" i="14" s="1"/>
  <c r="P78" i="14"/>
  <c r="P178" i="14" s="1"/>
  <c r="P77" i="14"/>
  <c r="P177" i="14" s="1"/>
  <c r="P76" i="14"/>
  <c r="P176" i="14" s="1"/>
  <c r="P75" i="14"/>
  <c r="P175" i="14" s="1"/>
  <c r="P74" i="14"/>
  <c r="P174" i="14" s="1"/>
  <c r="P73" i="14"/>
  <c r="P173" i="14" s="1"/>
  <c r="P72" i="14"/>
  <c r="P172" i="14" s="1"/>
  <c r="P71" i="14"/>
  <c r="P171" i="14" s="1"/>
  <c r="P70" i="14"/>
  <c r="P170" i="14" s="1"/>
  <c r="P69" i="14"/>
  <c r="P169" i="14" s="1"/>
  <c r="P68" i="14"/>
  <c r="P168" i="14" s="1"/>
  <c r="P67" i="14"/>
  <c r="P167" i="14" s="1"/>
  <c r="P66" i="14"/>
  <c r="P166" i="14" s="1"/>
  <c r="P65" i="14"/>
  <c r="P165" i="14" s="1"/>
  <c r="P64" i="14"/>
  <c r="P164" i="14" s="1"/>
  <c r="P63" i="14"/>
  <c r="P163" i="14" s="1"/>
  <c r="P62" i="14"/>
  <c r="P162" i="14" s="1"/>
  <c r="P61" i="14"/>
  <c r="P161" i="14" s="1"/>
  <c r="P60" i="14"/>
  <c r="P160" i="14" s="1"/>
  <c r="P59" i="14"/>
  <c r="P159" i="14" s="1"/>
  <c r="P58" i="14"/>
  <c r="P158" i="14" s="1"/>
  <c r="P57" i="14"/>
  <c r="P157" i="14" s="1"/>
  <c r="P56" i="14"/>
  <c r="P156" i="14" s="1"/>
  <c r="P55" i="14"/>
  <c r="P155" i="14" s="1"/>
  <c r="P54" i="14"/>
  <c r="P154" i="14" s="1"/>
  <c r="P53" i="14"/>
  <c r="P153" i="14" s="1"/>
  <c r="P52" i="14"/>
  <c r="P152" i="14" s="1"/>
  <c r="P51" i="14"/>
  <c r="P151" i="14" s="1"/>
  <c r="P50" i="14"/>
  <c r="P150" i="14" s="1"/>
  <c r="P49" i="14"/>
  <c r="P149" i="14" s="1"/>
  <c r="P48" i="14"/>
  <c r="P148" i="14" s="1"/>
  <c r="P47" i="14"/>
  <c r="P147" i="14" s="1"/>
  <c r="P46" i="14"/>
  <c r="P146" i="14" s="1"/>
  <c r="P45" i="14"/>
  <c r="P145" i="14" s="1"/>
  <c r="P44" i="14"/>
  <c r="P144" i="14" s="1"/>
  <c r="P43" i="14"/>
  <c r="P143" i="14" s="1"/>
  <c r="P42" i="14"/>
  <c r="P142" i="14" s="1"/>
  <c r="P41" i="14"/>
  <c r="P141" i="14" s="1"/>
  <c r="P40" i="14"/>
  <c r="P140" i="14" s="1"/>
  <c r="P39" i="14"/>
  <c r="P139" i="14" s="1"/>
  <c r="P38" i="14"/>
  <c r="P138" i="14" s="1"/>
  <c r="P37" i="14"/>
  <c r="P137" i="14" s="1"/>
  <c r="P36" i="14"/>
  <c r="P136" i="14" s="1"/>
  <c r="P35" i="14"/>
  <c r="P135" i="14" s="1"/>
  <c r="P34" i="14"/>
  <c r="P134" i="14" s="1"/>
  <c r="P33" i="14"/>
  <c r="P133" i="14" s="1"/>
  <c r="P32" i="14"/>
  <c r="P132" i="14" s="1"/>
  <c r="P31" i="14"/>
  <c r="P131" i="14" s="1"/>
  <c r="P30" i="14"/>
  <c r="P130" i="14" s="1"/>
  <c r="P29" i="14"/>
  <c r="P129" i="14" s="1"/>
  <c r="P28" i="14"/>
  <c r="P128" i="14" s="1"/>
  <c r="P27" i="14"/>
  <c r="P127" i="14" s="1"/>
  <c r="P26" i="14"/>
  <c r="P126" i="14" s="1"/>
  <c r="P25" i="14"/>
  <c r="P125" i="14" s="1"/>
  <c r="P24" i="14"/>
  <c r="P124" i="14" s="1"/>
  <c r="P23" i="14"/>
  <c r="P123" i="14" s="1"/>
  <c r="P22" i="14"/>
  <c r="P122" i="14" s="1"/>
  <c r="P21" i="14"/>
  <c r="P121" i="14" s="1"/>
  <c r="P20" i="14"/>
  <c r="P120" i="14" s="1"/>
  <c r="P19" i="14"/>
  <c r="P119" i="14" s="1"/>
  <c r="P18" i="14"/>
  <c r="P118" i="14" s="1"/>
  <c r="P17" i="14"/>
  <c r="P117" i="14" s="1"/>
  <c r="P16" i="14"/>
  <c r="P116" i="14" s="1"/>
  <c r="P15" i="14"/>
  <c r="P115" i="14" s="1"/>
  <c r="P14" i="14"/>
  <c r="P114" i="14" s="1"/>
  <c r="P13" i="14"/>
  <c r="P113" i="14" s="1"/>
  <c r="G45" i="14" l="1"/>
  <c r="H45" i="14"/>
  <c r="I45" i="14"/>
  <c r="H145" i="14" l="1"/>
  <c r="G145" i="14"/>
  <c r="I145" i="14"/>
  <c r="E265" i="11" l="1"/>
  <c r="E147" i="11"/>
  <c r="E95" i="11"/>
  <c r="EK265" i="11" l="1"/>
  <c r="EC265" i="11"/>
  <c r="DU265" i="11"/>
  <c r="DM265" i="11"/>
  <c r="DE265" i="11"/>
  <c r="CW265" i="11"/>
  <c r="CO265" i="11"/>
  <c r="ED265" i="11"/>
  <c r="CP265" i="11"/>
  <c r="EJ265" i="11"/>
  <c r="EB265" i="11"/>
  <c r="DT265" i="11"/>
  <c r="DL265" i="11"/>
  <c r="DD265" i="11"/>
  <c r="CV265" i="11"/>
  <c r="DZ265" i="11"/>
  <c r="DR265" i="11"/>
  <c r="DB265" i="11"/>
  <c r="DY265" i="11"/>
  <c r="DQ265" i="11"/>
  <c r="DA265" i="11"/>
  <c r="EE265" i="11"/>
  <c r="DW265" i="11"/>
  <c r="DO265" i="11"/>
  <c r="CY265" i="11"/>
  <c r="CQ265" i="11"/>
  <c r="DN265" i="11"/>
  <c r="EI265" i="11"/>
  <c r="EA265" i="11"/>
  <c r="DS265" i="11"/>
  <c r="DK265" i="11"/>
  <c r="DC265" i="11"/>
  <c r="CU265" i="11"/>
  <c r="EH265" i="11"/>
  <c r="DJ265" i="11"/>
  <c r="CT265" i="11"/>
  <c r="EG265" i="11"/>
  <c r="DI265" i="11"/>
  <c r="CS265" i="11"/>
  <c r="EF265" i="11"/>
  <c r="DX265" i="11"/>
  <c r="DP265" i="11"/>
  <c r="DH265" i="11"/>
  <c r="CZ265" i="11"/>
  <c r="CR265" i="11"/>
  <c r="DG265" i="11"/>
  <c r="DV265" i="11"/>
  <c r="DF265" i="11"/>
  <c r="EL265" i="11"/>
  <c r="EL296" i="11" s="1"/>
  <c r="CX265" i="11"/>
  <c r="DO147" i="11"/>
  <c r="DG147" i="11"/>
  <c r="CY147" i="11"/>
  <c r="CQ147" i="11"/>
  <c r="DE147" i="11"/>
  <c r="CO147" i="11"/>
  <c r="CZ147" i="11"/>
  <c r="DN147" i="11"/>
  <c r="DF147" i="11"/>
  <c r="CX147" i="11"/>
  <c r="CP147" i="11"/>
  <c r="DM147" i="11"/>
  <c r="CW147" i="11"/>
  <c r="DH147" i="11"/>
  <c r="DT147" i="11"/>
  <c r="DT196" i="11" s="1"/>
  <c r="DL147" i="11"/>
  <c r="DD147" i="11"/>
  <c r="CV147" i="11"/>
  <c r="CR147" i="11"/>
  <c r="DS147" i="11"/>
  <c r="DK147" i="11"/>
  <c r="DC147" i="11"/>
  <c r="CU147" i="11"/>
  <c r="DR147" i="11"/>
  <c r="DJ147" i="11"/>
  <c r="DB147" i="11"/>
  <c r="CT147" i="11"/>
  <c r="DQ147" i="11"/>
  <c r="DI147" i="11"/>
  <c r="DA147" i="11"/>
  <c r="CS147" i="11"/>
  <c r="DP147" i="11"/>
  <c r="FK95" i="11"/>
  <c r="FD95" i="11"/>
  <c r="EU95" i="11"/>
  <c r="EN95" i="11"/>
  <c r="EE95" i="11"/>
  <c r="DX95" i="11"/>
  <c r="DO95" i="11"/>
  <c r="DH95" i="11"/>
  <c r="CY95" i="11"/>
  <c r="CR95" i="11"/>
  <c r="FM95" i="11"/>
  <c r="FB95" i="11"/>
  <c r="EW95" i="11"/>
  <c r="EL95" i="11"/>
  <c r="EG95" i="11"/>
  <c r="DV95" i="11"/>
  <c r="DQ95" i="11"/>
  <c r="DF95" i="11"/>
  <c r="DA95" i="11"/>
  <c r="CP95" i="11"/>
  <c r="FH95" i="11"/>
  <c r="FG95" i="11"/>
  <c r="ER95" i="11"/>
  <c r="EQ95" i="11"/>
  <c r="EB95" i="11"/>
  <c r="EA95" i="11"/>
  <c r="DL95" i="11"/>
  <c r="DK95" i="11"/>
  <c r="CV95" i="11"/>
  <c r="CU95" i="11"/>
  <c r="FI95" i="11"/>
  <c r="FF95" i="11"/>
  <c r="ES95" i="11"/>
  <c r="EP95" i="11"/>
  <c r="EC95" i="11"/>
  <c r="DZ95" i="11"/>
  <c r="DM95" i="11"/>
  <c r="DJ95" i="11"/>
  <c r="CW95" i="11"/>
  <c r="CT95" i="11"/>
  <c r="FA95" i="11"/>
  <c r="EO95" i="11"/>
  <c r="EH95" i="11"/>
  <c r="DR95" i="11"/>
  <c r="CS95" i="11"/>
  <c r="FC95" i="11"/>
  <c r="EM95" i="11"/>
  <c r="DW95" i="11"/>
  <c r="DG95" i="11"/>
  <c r="CQ95" i="11"/>
  <c r="FN95" i="11"/>
  <c r="FE95" i="11"/>
  <c r="EX95" i="11"/>
  <c r="EK95" i="11"/>
  <c r="DY95" i="11"/>
  <c r="CO95" i="11"/>
  <c r="FO95" i="11"/>
  <c r="EZ95" i="11"/>
  <c r="EY95" i="11"/>
  <c r="EJ95" i="11"/>
  <c r="EI95" i="11"/>
  <c r="DT95" i="11"/>
  <c r="DS95" i="11"/>
  <c r="DD95" i="11"/>
  <c r="DC95" i="11"/>
  <c r="FP95" i="11"/>
  <c r="FP96" i="11" s="1"/>
  <c r="DB95" i="11"/>
  <c r="FL95" i="11"/>
  <c r="FJ95" i="11"/>
  <c r="EV95" i="11"/>
  <c r="ET95" i="11"/>
  <c r="EF95" i="11"/>
  <c r="ED95" i="11"/>
  <c r="DP95" i="11"/>
  <c r="DN95" i="11"/>
  <c r="CZ95" i="11"/>
  <c r="CX95" i="11"/>
  <c r="DU95" i="11"/>
  <c r="DI95" i="11"/>
  <c r="DE95" i="11"/>
  <c r="A3" i="13"/>
  <c r="DD7" i="13"/>
  <c r="CT8" i="13"/>
  <c r="CT9" i="13" s="1"/>
  <c r="CT10" i="13" s="1"/>
  <c r="CT11" i="13" s="1"/>
  <c r="CT12" i="13" s="1"/>
  <c r="CT13" i="13" s="1"/>
  <c r="CT14" i="13" s="1"/>
  <c r="CT15" i="13" s="1"/>
  <c r="CM7" i="13"/>
  <c r="BV7" i="13"/>
  <c r="BF85" i="13"/>
  <c r="BF84" i="13"/>
  <c r="BF83" i="13"/>
  <c r="BF82" i="13"/>
  <c r="BF81" i="13"/>
  <c r="BF80" i="13"/>
  <c r="BF79" i="13"/>
  <c r="BF78" i="13"/>
  <c r="BF77" i="13"/>
  <c r="BF76" i="13"/>
  <c r="BF75" i="13"/>
  <c r="BF74" i="13"/>
  <c r="BF73" i="13"/>
  <c r="BF72" i="13"/>
  <c r="BF71" i="13"/>
  <c r="BF70" i="13"/>
  <c r="BF69" i="13"/>
  <c r="BF68" i="13"/>
  <c r="BF67" i="13"/>
  <c r="BF66" i="13"/>
  <c r="BF65" i="13"/>
  <c r="BF64" i="13"/>
  <c r="BF63" i="13"/>
  <c r="BF62" i="13"/>
  <c r="BF61" i="13"/>
  <c r="BF60" i="13"/>
  <c r="BF59" i="13"/>
  <c r="BF58" i="13"/>
  <c r="BF57" i="13"/>
  <c r="BF56" i="13"/>
  <c r="BF55" i="13"/>
  <c r="BF54" i="13"/>
  <c r="BF53" i="13"/>
  <c r="BF52" i="13"/>
  <c r="BF51" i="13"/>
  <c r="BF50" i="13"/>
  <c r="BF49" i="13"/>
  <c r="BF48" i="13"/>
  <c r="BF47" i="13"/>
  <c r="BF46" i="13"/>
  <c r="BF45" i="13"/>
  <c r="BF44" i="13"/>
  <c r="BF43" i="13"/>
  <c r="BF42" i="13"/>
  <c r="BF41" i="13"/>
  <c r="BF40" i="13"/>
  <c r="BF39" i="13"/>
  <c r="BF38" i="13"/>
  <c r="BF37" i="13"/>
  <c r="BF36" i="13"/>
  <c r="BF35" i="13"/>
  <c r="BF34" i="13"/>
  <c r="BF33" i="13"/>
  <c r="BF32" i="13"/>
  <c r="BF31" i="13"/>
  <c r="BF30" i="13"/>
  <c r="BF29" i="13"/>
  <c r="BF28" i="13"/>
  <c r="BF27" i="13"/>
  <c r="BF26" i="13"/>
  <c r="BF25" i="13"/>
  <c r="BF24" i="13"/>
  <c r="BF23" i="13"/>
  <c r="BF22" i="13"/>
  <c r="BF21" i="13"/>
  <c r="BF20" i="13"/>
  <c r="BF19" i="13"/>
  <c r="BF18" i="13"/>
  <c r="BF17" i="13"/>
  <c r="BF16" i="13"/>
  <c r="BF15" i="13"/>
  <c r="BF14" i="13"/>
  <c r="BF13" i="13"/>
  <c r="BF12" i="13"/>
  <c r="BF11" i="13"/>
  <c r="BF10" i="13"/>
  <c r="BF9" i="13"/>
  <c r="BF8" i="13"/>
  <c r="K40" i="13"/>
  <c r="J40" i="13"/>
  <c r="I40" i="13"/>
  <c r="DL6" i="13"/>
  <c r="DK6" i="13"/>
  <c r="DJ6" i="13"/>
  <c r="AT299" i="10"/>
  <c r="DZ299" i="10" s="1"/>
  <c r="AT199" i="10"/>
  <c r="DZ199" i="10" s="1"/>
  <c r="AT99" i="10"/>
  <c r="DZ99" i="10" s="1"/>
  <c r="AT298" i="10"/>
  <c r="BO94" i="9"/>
  <c r="BN94" i="9"/>
  <c r="BM94" i="9"/>
  <c r="BL94" i="9"/>
  <c r="BO93" i="9"/>
  <c r="BN93" i="9"/>
  <c r="BM93" i="9"/>
  <c r="BL93" i="9"/>
  <c r="BO92" i="9"/>
  <c r="BN92" i="9"/>
  <c r="BM92" i="9"/>
  <c r="BL92" i="9"/>
  <c r="BO91" i="9"/>
  <c r="BN91" i="9"/>
  <c r="BM91" i="9"/>
  <c r="BL91" i="9"/>
  <c r="BO90" i="9"/>
  <c r="BN90" i="9"/>
  <c r="BM90" i="9"/>
  <c r="BL90" i="9"/>
  <c r="BO89" i="9"/>
  <c r="BN89" i="9"/>
  <c r="BM89" i="9"/>
  <c r="BL89" i="9"/>
  <c r="BO88" i="9"/>
  <c r="BN88" i="9"/>
  <c r="BM88" i="9"/>
  <c r="BL88" i="9"/>
  <c r="BO87" i="9"/>
  <c r="BN87" i="9"/>
  <c r="BM87" i="9"/>
  <c r="BL87" i="9"/>
  <c r="BO86" i="9"/>
  <c r="BN86" i="9"/>
  <c r="BM86" i="9"/>
  <c r="BL86" i="9"/>
  <c r="BO85" i="9"/>
  <c r="BN85" i="9"/>
  <c r="BM85" i="9"/>
  <c r="BL85" i="9"/>
  <c r="BO84" i="9"/>
  <c r="BN84" i="9"/>
  <c r="BM84" i="9"/>
  <c r="BL84" i="9"/>
  <c r="BO83" i="9"/>
  <c r="BN83" i="9"/>
  <c r="BM83" i="9"/>
  <c r="BL83" i="9"/>
  <c r="BO82" i="9"/>
  <c r="BN82" i="9"/>
  <c r="BM82" i="9"/>
  <c r="BL82" i="9"/>
  <c r="BO81" i="9"/>
  <c r="BN81" i="9"/>
  <c r="BM81" i="9"/>
  <c r="BL81" i="9"/>
  <c r="BO80" i="9"/>
  <c r="BN80" i="9"/>
  <c r="BM80" i="9"/>
  <c r="BL80" i="9"/>
  <c r="BO79" i="9"/>
  <c r="BN79" i="9"/>
  <c r="BM79" i="9"/>
  <c r="BL79" i="9"/>
  <c r="BO78" i="9"/>
  <c r="BN78" i="9"/>
  <c r="BM78" i="9"/>
  <c r="BL78" i="9"/>
  <c r="BO77" i="9"/>
  <c r="BN77" i="9"/>
  <c r="BM77" i="9"/>
  <c r="BL77" i="9"/>
  <c r="BO76" i="9"/>
  <c r="BN76" i="9"/>
  <c r="BM76" i="9"/>
  <c r="BL76" i="9"/>
  <c r="BO75" i="9"/>
  <c r="BN75" i="9"/>
  <c r="BM75" i="9"/>
  <c r="BL75" i="9"/>
  <c r="BO74" i="9"/>
  <c r="BN74" i="9"/>
  <c r="BM74" i="9"/>
  <c r="BL74" i="9"/>
  <c r="BO73" i="9"/>
  <c r="BN73" i="9"/>
  <c r="BM73" i="9"/>
  <c r="BL73" i="9"/>
  <c r="BO72" i="9"/>
  <c r="BN72" i="9"/>
  <c r="BM72" i="9"/>
  <c r="BL72" i="9"/>
  <c r="BO71" i="9"/>
  <c r="BN71" i="9"/>
  <c r="BM71" i="9"/>
  <c r="BL71" i="9"/>
  <c r="BO70" i="9"/>
  <c r="BN70" i="9"/>
  <c r="BM70" i="9"/>
  <c r="BL70" i="9"/>
  <c r="BO69" i="9"/>
  <c r="BN69" i="9"/>
  <c r="BM69" i="9"/>
  <c r="BL69" i="9"/>
  <c r="BO68" i="9"/>
  <c r="BN68" i="9"/>
  <c r="BM68" i="9"/>
  <c r="BL68" i="9"/>
  <c r="BO67" i="9"/>
  <c r="BN67" i="9"/>
  <c r="BM67" i="9"/>
  <c r="BL67" i="9"/>
  <c r="BO66" i="9"/>
  <c r="BN66" i="9"/>
  <c r="BM66" i="9"/>
  <c r="BL66" i="9"/>
  <c r="BO65" i="9"/>
  <c r="BN65" i="9"/>
  <c r="BM65" i="9"/>
  <c r="BL65" i="9"/>
  <c r="BO64" i="9"/>
  <c r="BN64" i="9"/>
  <c r="BM64" i="9"/>
  <c r="BL64" i="9"/>
  <c r="BO63" i="9"/>
  <c r="BN63" i="9"/>
  <c r="BM63" i="9"/>
  <c r="BL63" i="9"/>
  <c r="BO62" i="9"/>
  <c r="BN62" i="9"/>
  <c r="BM62" i="9"/>
  <c r="BL62" i="9"/>
  <c r="BO61" i="9"/>
  <c r="BN61" i="9"/>
  <c r="BM61" i="9"/>
  <c r="BL61" i="9"/>
  <c r="BO60" i="9"/>
  <c r="BN60" i="9"/>
  <c r="BM60" i="9"/>
  <c r="BL60" i="9"/>
  <c r="BO59" i="9"/>
  <c r="BN59" i="9"/>
  <c r="BM59" i="9"/>
  <c r="BL59" i="9"/>
  <c r="BO58" i="9"/>
  <c r="BN58" i="9"/>
  <c r="BM58" i="9"/>
  <c r="BL58" i="9"/>
  <c r="BO57" i="9"/>
  <c r="BN57" i="9"/>
  <c r="BM57" i="9"/>
  <c r="BL57" i="9"/>
  <c r="BO56" i="9"/>
  <c r="BN56" i="9"/>
  <c r="BM56" i="9"/>
  <c r="BL56" i="9"/>
  <c r="BO55" i="9"/>
  <c r="BN55" i="9"/>
  <c r="BM55" i="9"/>
  <c r="BL55" i="9"/>
  <c r="BF101" i="13" l="1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CU7" i="13" l="1"/>
  <c r="EQ211" i="10"/>
  <c r="DY111" i="10"/>
  <c r="FU11" i="10"/>
  <c r="AT198" i="10"/>
  <c r="AT98" i="10"/>
  <c r="J207" i="10"/>
  <c r="H207" i="10"/>
  <c r="AL209" i="10" s="1"/>
  <c r="G207" i="10"/>
  <c r="BH210" i="10" s="1"/>
  <c r="J107" i="10"/>
  <c r="AI113" i="10" s="1"/>
  <c r="E137" i="11" s="1"/>
  <c r="H107" i="10"/>
  <c r="AH109" i="10" s="1"/>
  <c r="G107" i="10"/>
  <c r="AL110" i="10" s="1"/>
  <c r="J7" i="10"/>
  <c r="CB13" i="10" s="1"/>
  <c r="E82" i="11" s="1"/>
  <c r="H7" i="10"/>
  <c r="BN9" i="10" s="1"/>
  <c r="G7" i="10"/>
  <c r="DJ137" i="11" l="1"/>
  <c r="DF137" i="11"/>
  <c r="DB137" i="11"/>
  <c r="CX137" i="11"/>
  <c r="CT137" i="11"/>
  <c r="CP137" i="11"/>
  <c r="DI137" i="11"/>
  <c r="DE137" i="11"/>
  <c r="DA137" i="11"/>
  <c r="CW137" i="11"/>
  <c r="CS137" i="11"/>
  <c r="CO137" i="11"/>
  <c r="DH137" i="11"/>
  <c r="DD137" i="11"/>
  <c r="CZ137" i="11"/>
  <c r="CV137" i="11"/>
  <c r="CR137" i="11"/>
  <c r="DC137" i="11"/>
  <c r="CY137" i="11"/>
  <c r="CU137" i="11"/>
  <c r="CQ137" i="11"/>
  <c r="DG137" i="11"/>
  <c r="EZ82" i="11"/>
  <c r="EW82" i="11"/>
  <c r="ER82" i="11"/>
  <c r="EO82" i="11"/>
  <c r="EJ82" i="11"/>
  <c r="EG82" i="11"/>
  <c r="EB82" i="11"/>
  <c r="DY82" i="11"/>
  <c r="FB82" i="11"/>
  <c r="EU82" i="11"/>
  <c r="ET82" i="11"/>
  <c r="EM82" i="11"/>
  <c r="EL82" i="11"/>
  <c r="EE82" i="11"/>
  <c r="ED82" i="11"/>
  <c r="DW82" i="11"/>
  <c r="FA82" i="11"/>
  <c r="EV82" i="11"/>
  <c r="ES82" i="11"/>
  <c r="EN82" i="11"/>
  <c r="EK82" i="11"/>
  <c r="EF82" i="11"/>
  <c r="EC82" i="11"/>
  <c r="DX82" i="11"/>
  <c r="EI82" i="11"/>
  <c r="EH82" i="11"/>
  <c r="DT82" i="11"/>
  <c r="DQ82" i="11"/>
  <c r="EQ82" i="11"/>
  <c r="DZ82" i="11"/>
  <c r="DV82" i="11"/>
  <c r="EY82" i="11"/>
  <c r="EX82" i="11"/>
  <c r="DU82" i="11"/>
  <c r="DP82" i="11"/>
  <c r="EP82" i="11"/>
  <c r="EA82" i="11"/>
  <c r="DO82" i="11"/>
  <c r="DN82" i="11"/>
  <c r="DG82" i="11"/>
  <c r="DF82" i="11"/>
  <c r="DS82" i="11"/>
  <c r="DR82" i="11"/>
  <c r="DM82" i="11"/>
  <c r="DH82" i="11"/>
  <c r="DK82" i="11"/>
  <c r="DJ82" i="11"/>
  <c r="DL82" i="11"/>
  <c r="DI82" i="11"/>
  <c r="DD82" i="11"/>
  <c r="DA82" i="11"/>
  <c r="CV82" i="11"/>
  <c r="CS82" i="11"/>
  <c r="FC82" i="11"/>
  <c r="DC82" i="11"/>
  <c r="DB82" i="11"/>
  <c r="CU82" i="11"/>
  <c r="CT82" i="11"/>
  <c r="DE82" i="11"/>
  <c r="CZ82" i="11"/>
  <c r="CO82" i="11"/>
  <c r="CY82" i="11"/>
  <c r="CP82" i="11"/>
  <c r="CW82" i="11"/>
  <c r="CR82" i="11"/>
  <c r="CX82" i="11"/>
  <c r="CQ82" i="11"/>
  <c r="FH11" i="10"/>
  <c r="N13" i="10"/>
  <c r="E16" i="11" s="1"/>
  <c r="CO16" i="11" s="1"/>
  <c r="Q209" i="10"/>
  <c r="S209" i="10"/>
  <c r="AV13" i="10"/>
  <c r="AE209" i="10"/>
  <c r="O13" i="10"/>
  <c r="E17" i="11" s="1"/>
  <c r="AF209" i="10"/>
  <c r="AK109" i="10"/>
  <c r="AC109" i="10"/>
  <c r="U109" i="10"/>
  <c r="M109" i="10"/>
  <c r="AL109" i="10"/>
  <c r="AL111" i="10" s="1"/>
  <c r="D140" i="11" s="1"/>
  <c r="AB109" i="10"/>
  <c r="S109" i="10"/>
  <c r="AN109" i="10"/>
  <c r="AD109" i="10"/>
  <c r="R109" i="10"/>
  <c r="AQ109" i="10"/>
  <c r="AF109" i="10"/>
  <c r="T109" i="10"/>
  <c r="AP109" i="10"/>
  <c r="AE109" i="10"/>
  <c r="Q109" i="10"/>
  <c r="AR109" i="10"/>
  <c r="Z109" i="10"/>
  <c r="AO109" i="10"/>
  <c r="Y109" i="10"/>
  <c r="X109" i="10"/>
  <c r="AJ109" i="10"/>
  <c r="P109" i="10"/>
  <c r="AG109" i="10"/>
  <c r="AA109" i="10"/>
  <c r="AM109" i="10"/>
  <c r="W109" i="10"/>
  <c r="O109" i="10"/>
  <c r="V109" i="10"/>
  <c r="N109" i="10"/>
  <c r="AI109" i="10"/>
  <c r="DO111" i="10"/>
  <c r="CA13" i="10"/>
  <c r="E81" i="11" s="1"/>
  <c r="AU13" i="10"/>
  <c r="E49" i="11" s="1"/>
  <c r="AK13" i="10"/>
  <c r="E39" i="11" s="1"/>
  <c r="P13" i="10"/>
  <c r="E18" i="11" s="1"/>
  <c r="AT13" i="10"/>
  <c r="E48" i="11" s="1"/>
  <c r="BI209" i="10"/>
  <c r="BA209" i="10"/>
  <c r="AS209" i="10"/>
  <c r="AK209" i="10"/>
  <c r="AC209" i="10"/>
  <c r="U209" i="10"/>
  <c r="M209" i="10"/>
  <c r="BH209" i="10"/>
  <c r="BH211" i="10" s="1"/>
  <c r="D262" i="11" s="1"/>
  <c r="AY209" i="10"/>
  <c r="AP209" i="10"/>
  <c r="AG209" i="10"/>
  <c r="X209" i="10"/>
  <c r="O209" i="10"/>
  <c r="BG209" i="10"/>
  <c r="AW209" i="10"/>
  <c r="AM209" i="10"/>
  <c r="AB209" i="10"/>
  <c r="R209" i="10"/>
  <c r="BF209" i="10"/>
  <c r="AU209" i="10"/>
  <c r="AI209" i="10"/>
  <c r="W209" i="10"/>
  <c r="BE209" i="10"/>
  <c r="AT209" i="10"/>
  <c r="AH209" i="10"/>
  <c r="V209" i="10"/>
  <c r="BJ209" i="10"/>
  <c r="AQ209" i="10"/>
  <c r="AA209" i="10"/>
  <c r="BD209" i="10"/>
  <c r="AO209" i="10"/>
  <c r="Z209" i="10"/>
  <c r="BC209" i="10"/>
  <c r="AJ209" i="10"/>
  <c r="P209" i="10"/>
  <c r="AX209" i="10"/>
  <c r="AD209" i="10"/>
  <c r="BB209" i="10"/>
  <c r="Y209" i="10"/>
  <c r="AZ209" i="10"/>
  <c r="T209" i="10"/>
  <c r="AV209" i="10"/>
  <c r="N209" i="10"/>
  <c r="AR209" i="10"/>
  <c r="AN209" i="10"/>
  <c r="DZ198" i="10"/>
  <c r="DZ298" i="10"/>
  <c r="DZ98" i="10"/>
  <c r="CL9" i="10"/>
  <c r="AG9" i="10"/>
  <c r="X9" i="10"/>
  <c r="AA9" i="10"/>
  <c r="BT9" i="10"/>
  <c r="Y9" i="10"/>
  <c r="BO9" i="10"/>
  <c r="CN13" i="10"/>
  <c r="E94" i="11" s="1"/>
  <c r="BY13" i="10"/>
  <c r="E79" i="11" s="1"/>
  <c r="BI13" i="10"/>
  <c r="E63" i="11" s="1"/>
  <c r="AS13" i="10"/>
  <c r="E47" i="11" s="1"/>
  <c r="AC13" i="10"/>
  <c r="E31" i="11" s="1"/>
  <c r="M13" i="10"/>
  <c r="E15" i="11" s="1"/>
  <c r="CH13" i="10"/>
  <c r="E88" i="11" s="1"/>
  <c r="BB13" i="10"/>
  <c r="E56" i="11" s="1"/>
  <c r="V13" i="10"/>
  <c r="E24" i="11" s="1"/>
  <c r="CJ13" i="10"/>
  <c r="E90" i="11" s="1"/>
  <c r="BT13" i="10"/>
  <c r="E74" i="11" s="1"/>
  <c r="BD13" i="10"/>
  <c r="E58" i="11" s="1"/>
  <c r="AN13" i="10"/>
  <c r="E42" i="11" s="1"/>
  <c r="X13" i="10"/>
  <c r="E26" i="11" s="1"/>
  <c r="CG13" i="10"/>
  <c r="E87" i="11" s="1"/>
  <c r="BA13" i="10"/>
  <c r="E55" i="11" s="1"/>
  <c r="CI13" i="10"/>
  <c r="E89" i="11" s="1"/>
  <c r="BS13" i="10"/>
  <c r="E73" i="11" s="1"/>
  <c r="BC13" i="10"/>
  <c r="E57" i="11" s="1"/>
  <c r="AM13" i="10"/>
  <c r="E41" i="11" s="1"/>
  <c r="W13" i="10"/>
  <c r="E25" i="11" s="1"/>
  <c r="BR13" i="10"/>
  <c r="E72" i="11" s="1"/>
  <c r="AL13" i="10"/>
  <c r="E40" i="11" s="1"/>
  <c r="BQ13" i="10"/>
  <c r="E71" i="11" s="1"/>
  <c r="U13" i="10"/>
  <c r="E23" i="11" s="1"/>
  <c r="BJ13" i="10"/>
  <c r="E64" i="11" s="1"/>
  <c r="AQ9" i="10"/>
  <c r="BK13" i="10"/>
  <c r="E65" i="11" s="1"/>
  <c r="AW9" i="10"/>
  <c r="AE13" i="10"/>
  <c r="E33" i="11" s="1"/>
  <c r="BL13" i="10"/>
  <c r="E66" i="11" s="1"/>
  <c r="CK10" i="10"/>
  <c r="X10" i="10"/>
  <c r="M113" i="10"/>
  <c r="E115" i="11" s="1"/>
  <c r="U113" i="10"/>
  <c r="E123" i="11" s="1"/>
  <c r="AC113" i="10"/>
  <c r="E131" i="11" s="1"/>
  <c r="AK113" i="10"/>
  <c r="E139" i="11" s="1"/>
  <c r="O113" i="10"/>
  <c r="E117" i="11" s="1"/>
  <c r="W113" i="10"/>
  <c r="E125" i="11" s="1"/>
  <c r="AE113" i="10"/>
  <c r="E133" i="11" s="1"/>
  <c r="AM113" i="10"/>
  <c r="E141" i="11" s="1"/>
  <c r="R113" i="10"/>
  <c r="E120" i="11" s="1"/>
  <c r="Z113" i="10"/>
  <c r="E128" i="11" s="1"/>
  <c r="AH113" i="10"/>
  <c r="E136" i="11" s="1"/>
  <c r="AP113" i="10"/>
  <c r="E144" i="11" s="1"/>
  <c r="S113" i="10"/>
  <c r="E121" i="11" s="1"/>
  <c r="AF113" i="10"/>
  <c r="E134" i="11" s="1"/>
  <c r="AR113" i="10"/>
  <c r="E146" i="11" s="1"/>
  <c r="T113" i="10"/>
  <c r="E122" i="11" s="1"/>
  <c r="AG113" i="10"/>
  <c r="E135" i="11" s="1"/>
  <c r="V113" i="10"/>
  <c r="E124" i="11" s="1"/>
  <c r="AL113" i="10"/>
  <c r="E140" i="11" s="1"/>
  <c r="Y113" i="10"/>
  <c r="E127" i="11" s="1"/>
  <c r="AO113" i="10"/>
  <c r="E143" i="11" s="1"/>
  <c r="N113" i="10"/>
  <c r="E116" i="11" s="1"/>
  <c r="CO116" i="11" s="1"/>
  <c r="AJ113" i="10"/>
  <c r="E138" i="11" s="1"/>
  <c r="P113" i="10"/>
  <c r="E118" i="11" s="1"/>
  <c r="AN113" i="10"/>
  <c r="E142" i="11" s="1"/>
  <c r="Q113" i="10"/>
  <c r="E119" i="11" s="1"/>
  <c r="AQ113" i="10"/>
  <c r="E145" i="11" s="1"/>
  <c r="X113" i="10"/>
  <c r="E126" i="11" s="1"/>
  <c r="AA113" i="10"/>
  <c r="E129" i="11" s="1"/>
  <c r="AB113" i="10"/>
  <c r="E130" i="11" s="1"/>
  <c r="AD113" i="10"/>
  <c r="E132" i="11" s="1"/>
  <c r="AD13" i="10"/>
  <c r="E32" i="11" s="1"/>
  <c r="AX9" i="10"/>
  <c r="AF13" i="10"/>
  <c r="E34" i="11" s="1"/>
  <c r="BZ13" i="10"/>
  <c r="E80" i="11" s="1"/>
  <c r="W210" i="10"/>
  <c r="X210" i="10"/>
  <c r="Y210" i="10"/>
  <c r="AY210" i="10"/>
  <c r="O110" i="10"/>
  <c r="W110" i="10"/>
  <c r="AE110" i="10"/>
  <c r="AM110" i="10"/>
  <c r="Q110" i="10"/>
  <c r="Y110" i="10"/>
  <c r="AG110" i="10"/>
  <c r="AO110" i="10"/>
  <c r="T110" i="10"/>
  <c r="AB110" i="10"/>
  <c r="AJ110" i="10"/>
  <c r="AR110" i="10"/>
  <c r="R110" i="10"/>
  <c r="AD110" i="10"/>
  <c r="AQ110" i="10"/>
  <c r="S110" i="10"/>
  <c r="AF110" i="10"/>
  <c r="AS110" i="10"/>
  <c r="U110" i="10"/>
  <c r="AK110" i="10"/>
  <c r="X110" i="10"/>
  <c r="AN110" i="10"/>
  <c r="P110" i="10"/>
  <c r="AP110" i="10"/>
  <c r="V110" i="10"/>
  <c r="Z110" i="10"/>
  <c r="N110" i="10"/>
  <c r="AA110" i="10"/>
  <c r="AC110" i="10"/>
  <c r="M110" i="10"/>
  <c r="AH110" i="10"/>
  <c r="AH111" i="10" s="1"/>
  <c r="D136" i="11" s="1"/>
  <c r="AI110" i="10"/>
  <c r="Y10" i="10"/>
  <c r="AU10" i="10"/>
  <c r="BU9" i="10"/>
  <c r="CB9" i="10"/>
  <c r="AW13" i="10"/>
  <c r="E51" i="11" s="1"/>
  <c r="AV10" i="10"/>
  <c r="AY9" i="10"/>
  <c r="AH9" i="10"/>
  <c r="BD9" i="10"/>
  <c r="BM10" i="10"/>
  <c r="Q13" i="10"/>
  <c r="E19" i="11" s="1"/>
  <c r="Y13" i="10"/>
  <c r="E27" i="11" s="1"/>
  <c r="AG13" i="10"/>
  <c r="E35" i="11" s="1"/>
  <c r="AO13" i="10"/>
  <c r="E43" i="11" s="1"/>
  <c r="BE13" i="10"/>
  <c r="E59" i="11" s="1"/>
  <c r="BM13" i="10"/>
  <c r="E67" i="11" s="1"/>
  <c r="BU13" i="10"/>
  <c r="E75" i="11" s="1"/>
  <c r="CC13" i="10"/>
  <c r="E83" i="11" s="1"/>
  <c r="CK13" i="10"/>
  <c r="E91" i="11" s="1"/>
  <c r="AZ210" i="10"/>
  <c r="Q9" i="10"/>
  <c r="AI9" i="10"/>
  <c r="BE9" i="10"/>
  <c r="CJ9" i="10"/>
  <c r="BS10" i="10"/>
  <c r="R13" i="10"/>
  <c r="E20" i="11" s="1"/>
  <c r="Z13" i="10"/>
  <c r="E28" i="11" s="1"/>
  <c r="AH13" i="10"/>
  <c r="E36" i="11" s="1"/>
  <c r="AP13" i="10"/>
  <c r="E44" i="11" s="1"/>
  <c r="AX13" i="10"/>
  <c r="E52" i="11" s="1"/>
  <c r="BF13" i="10"/>
  <c r="E60" i="11" s="1"/>
  <c r="BN13" i="10"/>
  <c r="E68" i="11" s="1"/>
  <c r="BV13" i="10"/>
  <c r="E76" i="11" s="1"/>
  <c r="CD13" i="10"/>
  <c r="E84" i="11" s="1"/>
  <c r="CL13" i="10"/>
  <c r="E92" i="11" s="1"/>
  <c r="R9" i="10"/>
  <c r="AN9" i="10"/>
  <c r="BG9" i="10"/>
  <c r="CK9" i="10"/>
  <c r="CJ10" i="10"/>
  <c r="S13" i="10"/>
  <c r="E21" i="11" s="1"/>
  <c r="AA13" i="10"/>
  <c r="E29" i="11" s="1"/>
  <c r="AI13" i="10"/>
  <c r="E37" i="11" s="1"/>
  <c r="AQ13" i="10"/>
  <c r="E45" i="11" s="1"/>
  <c r="AY13" i="10"/>
  <c r="E53" i="11" s="1"/>
  <c r="BG13" i="10"/>
  <c r="E61" i="11" s="1"/>
  <c r="BO13" i="10"/>
  <c r="E69" i="11" s="1"/>
  <c r="BW13" i="10"/>
  <c r="E77" i="11" s="1"/>
  <c r="CE13" i="10"/>
  <c r="E85" i="11" s="1"/>
  <c r="CM13" i="10"/>
  <c r="E93" i="11" s="1"/>
  <c r="S9" i="10"/>
  <c r="AO9" i="10"/>
  <c r="BM9" i="10"/>
  <c r="T13" i="10"/>
  <c r="E22" i="11" s="1"/>
  <c r="AB13" i="10"/>
  <c r="E30" i="11" s="1"/>
  <c r="AJ13" i="10"/>
  <c r="E38" i="11" s="1"/>
  <c r="AR13" i="10"/>
  <c r="E46" i="11" s="1"/>
  <c r="AZ13" i="10"/>
  <c r="E54" i="11" s="1"/>
  <c r="BH13" i="10"/>
  <c r="E62" i="11" s="1"/>
  <c r="BP13" i="10"/>
  <c r="E70" i="11" s="1"/>
  <c r="BX13" i="10"/>
  <c r="E78" i="11" s="1"/>
  <c r="CF13" i="10"/>
  <c r="E86" i="11" s="1"/>
  <c r="N210" i="10"/>
  <c r="AI210" i="10"/>
  <c r="O210" i="10"/>
  <c r="AO210" i="10"/>
  <c r="P210" i="10"/>
  <c r="AQ210" i="10"/>
  <c r="BG210" i="10"/>
  <c r="AW210" i="10"/>
  <c r="AN210" i="10"/>
  <c r="AE210" i="10"/>
  <c r="V210" i="10"/>
  <c r="M210" i="10"/>
  <c r="BE210" i="10"/>
  <c r="AV210" i="10"/>
  <c r="AM210" i="10"/>
  <c r="AD210" i="10"/>
  <c r="U210" i="10"/>
  <c r="BD210" i="10"/>
  <c r="AU210" i="10"/>
  <c r="AL210" i="10"/>
  <c r="AC210" i="10"/>
  <c r="T210" i="10"/>
  <c r="BC210" i="10"/>
  <c r="AT210" i="10"/>
  <c r="AK210" i="10"/>
  <c r="AB210" i="10"/>
  <c r="S210" i="10"/>
  <c r="BK210" i="10"/>
  <c r="BB210" i="10"/>
  <c r="AS210" i="10"/>
  <c r="AJ210" i="10"/>
  <c r="AA210" i="10"/>
  <c r="Q210" i="10"/>
  <c r="BJ210" i="10"/>
  <c r="BA210" i="10"/>
  <c r="AR210" i="10"/>
  <c r="AF210" i="10"/>
  <c r="BI210" i="10"/>
  <c r="AG210" i="10"/>
  <c r="AB213" i="10"/>
  <c r="E230" i="11" s="1"/>
  <c r="AW213" i="10"/>
  <c r="E251" i="11" s="1"/>
  <c r="AC213" i="10"/>
  <c r="E231" i="11" s="1"/>
  <c r="AZ213" i="10"/>
  <c r="E254" i="11" s="1"/>
  <c r="AG213" i="10"/>
  <c r="E235" i="11" s="1"/>
  <c r="BA213" i="10"/>
  <c r="E255" i="11" s="1"/>
  <c r="M213" i="10"/>
  <c r="E215" i="11" s="1"/>
  <c r="AJ213" i="10"/>
  <c r="E238" i="11" s="1"/>
  <c r="BE213" i="10"/>
  <c r="E259" i="11" s="1"/>
  <c r="Q213" i="10"/>
  <c r="E219" i="11" s="1"/>
  <c r="AK213" i="10"/>
  <c r="E239" i="11" s="1"/>
  <c r="BH213" i="10"/>
  <c r="E262" i="11" s="1"/>
  <c r="BG213" i="10"/>
  <c r="E261" i="11" s="1"/>
  <c r="AY213" i="10"/>
  <c r="E253" i="11" s="1"/>
  <c r="AQ213" i="10"/>
  <c r="E245" i="11" s="1"/>
  <c r="AI213" i="10"/>
  <c r="E237" i="11" s="1"/>
  <c r="AA213" i="10"/>
  <c r="E229" i="11" s="1"/>
  <c r="S213" i="10"/>
  <c r="E221" i="11" s="1"/>
  <c r="BF213" i="10"/>
  <c r="E260" i="11" s="1"/>
  <c r="AX213" i="10"/>
  <c r="E252" i="11" s="1"/>
  <c r="AP213" i="10"/>
  <c r="E244" i="11" s="1"/>
  <c r="AH213" i="10"/>
  <c r="E236" i="11" s="1"/>
  <c r="Z213" i="10"/>
  <c r="E228" i="11" s="1"/>
  <c r="R213" i="10"/>
  <c r="E220" i="11" s="1"/>
  <c r="BD213" i="10"/>
  <c r="E258" i="11" s="1"/>
  <c r="AV213" i="10"/>
  <c r="E250" i="11" s="1"/>
  <c r="AN213" i="10"/>
  <c r="E242" i="11" s="1"/>
  <c r="AF213" i="10"/>
  <c r="E234" i="11" s="1"/>
  <c r="X213" i="10"/>
  <c r="E226" i="11" s="1"/>
  <c r="P213" i="10"/>
  <c r="E218" i="11" s="1"/>
  <c r="BC213" i="10"/>
  <c r="E257" i="11" s="1"/>
  <c r="AU213" i="10"/>
  <c r="E249" i="11" s="1"/>
  <c r="AM213" i="10"/>
  <c r="E241" i="11" s="1"/>
  <c r="AE213" i="10"/>
  <c r="E233" i="11" s="1"/>
  <c r="W213" i="10"/>
  <c r="E225" i="11" s="1"/>
  <c r="O213" i="10"/>
  <c r="E217" i="11" s="1"/>
  <c r="BJ213" i="10"/>
  <c r="E264" i="11" s="1"/>
  <c r="BB213" i="10"/>
  <c r="E256" i="11" s="1"/>
  <c r="AT213" i="10"/>
  <c r="E248" i="11" s="1"/>
  <c r="AL213" i="10"/>
  <c r="E240" i="11" s="1"/>
  <c r="AD213" i="10"/>
  <c r="E232" i="11" s="1"/>
  <c r="V213" i="10"/>
  <c r="E224" i="11" s="1"/>
  <c r="N213" i="10"/>
  <c r="E216" i="11" s="1"/>
  <c r="CO216" i="11" s="1"/>
  <c r="T213" i="10"/>
  <c r="E222" i="11" s="1"/>
  <c r="AO213" i="10"/>
  <c r="E243" i="11" s="1"/>
  <c r="BI213" i="10"/>
  <c r="E263" i="11" s="1"/>
  <c r="U213" i="10"/>
  <c r="E223" i="11" s="1"/>
  <c r="AR213" i="10"/>
  <c r="E246" i="11" s="1"/>
  <c r="Y213" i="10"/>
  <c r="E227" i="11" s="1"/>
  <c r="AS213" i="10"/>
  <c r="E247" i="11" s="1"/>
  <c r="R210" i="10"/>
  <c r="Z210" i="10"/>
  <c r="AH210" i="10"/>
  <c r="AP210" i="10"/>
  <c r="AX210" i="10"/>
  <c r="BF210" i="10"/>
  <c r="CH10" i="10"/>
  <c r="BZ10" i="10"/>
  <c r="BR10" i="10"/>
  <c r="BJ10" i="10"/>
  <c r="BB10" i="10"/>
  <c r="AT10" i="10"/>
  <c r="AL10" i="10"/>
  <c r="AD10" i="10"/>
  <c r="V10" i="10"/>
  <c r="N10" i="10"/>
  <c r="CN10" i="10"/>
  <c r="CF10" i="10"/>
  <c r="BX10" i="10"/>
  <c r="BP10" i="10"/>
  <c r="BH10" i="10"/>
  <c r="AZ10" i="10"/>
  <c r="AR10" i="10"/>
  <c r="AJ10" i="10"/>
  <c r="AB10" i="10"/>
  <c r="T10" i="10"/>
  <c r="CE10" i="10"/>
  <c r="BG10" i="10"/>
  <c r="AQ10" i="10"/>
  <c r="AA10" i="10"/>
  <c r="CL10" i="10"/>
  <c r="BV10" i="10"/>
  <c r="AX10" i="10"/>
  <c r="AH10" i="10"/>
  <c r="R10" i="10"/>
  <c r="CO10" i="10"/>
  <c r="CO11" i="10" s="1"/>
  <c r="CG10" i="10"/>
  <c r="BY10" i="10"/>
  <c r="BQ10" i="10"/>
  <c r="BI10" i="10"/>
  <c r="BA10" i="10"/>
  <c r="AS10" i="10"/>
  <c r="AK10" i="10"/>
  <c r="AC10" i="10"/>
  <c r="U10" i="10"/>
  <c r="M10" i="10"/>
  <c r="CM10" i="10"/>
  <c r="BW10" i="10"/>
  <c r="BO10" i="10"/>
  <c r="AY10" i="10"/>
  <c r="AI10" i="10"/>
  <c r="S10" i="10"/>
  <c r="CD10" i="10"/>
  <c r="BN10" i="10"/>
  <c r="BN11" i="10" s="1"/>
  <c r="D68" i="11" s="1"/>
  <c r="BF10" i="10"/>
  <c r="AP10" i="10"/>
  <c r="Z10" i="10"/>
  <c r="AW10" i="10"/>
  <c r="AF10" i="10"/>
  <c r="BC10" i="10"/>
  <c r="BU10" i="10"/>
  <c r="CI9" i="10"/>
  <c r="CA9" i="10"/>
  <c r="BS9" i="10"/>
  <c r="BK9" i="10"/>
  <c r="BC9" i="10"/>
  <c r="AU9" i="10"/>
  <c r="AM9" i="10"/>
  <c r="AE9" i="10"/>
  <c r="W9" i="10"/>
  <c r="O9" i="10"/>
  <c r="BR9" i="10"/>
  <c r="BB9" i="10"/>
  <c r="AT9" i="10"/>
  <c r="AD9" i="10"/>
  <c r="N9" i="10"/>
  <c r="CG9" i="10"/>
  <c r="CG11" i="10" s="1"/>
  <c r="D87" i="11" s="1"/>
  <c r="BY9" i="10"/>
  <c r="BI9" i="10"/>
  <c r="BA9" i="10"/>
  <c r="AS9" i="10"/>
  <c r="AC9" i="10"/>
  <c r="M9" i="10"/>
  <c r="CN9" i="10"/>
  <c r="BX9" i="10"/>
  <c r="AZ9" i="10"/>
  <c r="AJ9" i="10"/>
  <c r="T9" i="10"/>
  <c r="CE9" i="10"/>
  <c r="CH9" i="10"/>
  <c r="BZ9" i="10"/>
  <c r="BJ9" i="10"/>
  <c r="AL9" i="10"/>
  <c r="AL11" i="10" s="1"/>
  <c r="D40" i="11" s="1"/>
  <c r="V9" i="10"/>
  <c r="BQ9" i="10"/>
  <c r="AK9" i="10"/>
  <c r="U9" i="10"/>
  <c r="CF9" i="10"/>
  <c r="BP9" i="10"/>
  <c r="BH9" i="10"/>
  <c r="AR9" i="10"/>
  <c r="AB9" i="10"/>
  <c r="CM9" i="10"/>
  <c r="BW9" i="10"/>
  <c r="Z9" i="10"/>
  <c r="AP9" i="10"/>
  <c r="BF9" i="10"/>
  <c r="BV9" i="10"/>
  <c r="O10" i="10"/>
  <c r="AG10" i="10"/>
  <c r="BD10" i="10"/>
  <c r="CA10" i="10"/>
  <c r="AE10" i="10"/>
  <c r="BT10" i="10"/>
  <c r="P10" i="10"/>
  <c r="AM10" i="10"/>
  <c r="BE10" i="10"/>
  <c r="CB10" i="10"/>
  <c r="P9" i="10"/>
  <c r="AF9" i="10"/>
  <c r="AV9" i="10"/>
  <c r="BL9" i="10"/>
  <c r="CC9" i="10"/>
  <c r="Q10" i="10"/>
  <c r="AN10" i="10"/>
  <c r="BK10" i="10"/>
  <c r="CC10" i="10"/>
  <c r="CD9" i="10"/>
  <c r="W10" i="10"/>
  <c r="AO10" i="10"/>
  <c r="BL10" i="10"/>
  <c r="CI10" i="10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DJ240" i="11" l="1"/>
  <c r="DF240" i="11"/>
  <c r="DB240" i="11"/>
  <c r="CX240" i="11"/>
  <c r="CT240" i="11"/>
  <c r="CP240" i="11"/>
  <c r="DM240" i="11"/>
  <c r="DI240" i="11"/>
  <c r="DE240" i="11"/>
  <c r="DA240" i="11"/>
  <c r="CW240" i="11"/>
  <c r="CS240" i="11"/>
  <c r="CO240" i="11"/>
  <c r="DL240" i="11"/>
  <c r="DH240" i="11"/>
  <c r="DD240" i="11"/>
  <c r="CZ240" i="11"/>
  <c r="CV240" i="11"/>
  <c r="CR240" i="11"/>
  <c r="DK240" i="11"/>
  <c r="CU240" i="11"/>
  <c r="DG240" i="11"/>
  <c r="CQ240" i="11"/>
  <c r="DC240" i="11"/>
  <c r="CY240" i="11"/>
  <c r="DF234" i="11"/>
  <c r="DB234" i="11"/>
  <c r="CX234" i="11"/>
  <c r="CT234" i="11"/>
  <c r="CP234" i="11"/>
  <c r="DE234" i="11"/>
  <c r="DA234" i="11"/>
  <c r="CW234" i="11"/>
  <c r="CS234" i="11"/>
  <c r="CO234" i="11"/>
  <c r="DD234" i="11"/>
  <c r="CZ234" i="11"/>
  <c r="CV234" i="11"/>
  <c r="CR234" i="11"/>
  <c r="DC234" i="11"/>
  <c r="CY234" i="11"/>
  <c r="CU234" i="11"/>
  <c r="DG234" i="11"/>
  <c r="CQ234" i="11"/>
  <c r="DG237" i="11"/>
  <c r="DC237" i="11"/>
  <c r="CY237" i="11"/>
  <c r="CU237" i="11"/>
  <c r="CQ237" i="11"/>
  <c r="DJ237" i="11"/>
  <c r="DF237" i="11"/>
  <c r="DB237" i="11"/>
  <c r="CX237" i="11"/>
  <c r="CT237" i="11"/>
  <c r="CP237" i="11"/>
  <c r="DI237" i="11"/>
  <c r="DE237" i="11"/>
  <c r="DA237" i="11"/>
  <c r="CW237" i="11"/>
  <c r="CS237" i="11"/>
  <c r="CO237" i="11"/>
  <c r="DH237" i="11"/>
  <c r="CR237" i="11"/>
  <c r="DD237" i="11"/>
  <c r="CZ237" i="11"/>
  <c r="CV237" i="11"/>
  <c r="DZ254" i="11"/>
  <c r="DV254" i="11"/>
  <c r="DR254" i="11"/>
  <c r="DN254" i="11"/>
  <c r="DJ254" i="11"/>
  <c r="DF254" i="11"/>
  <c r="DB254" i="11"/>
  <c r="CX254" i="11"/>
  <c r="CT254" i="11"/>
  <c r="CP254" i="11"/>
  <c r="DY254" i="11"/>
  <c r="DU254" i="11"/>
  <c r="DQ254" i="11"/>
  <c r="DM254" i="11"/>
  <c r="DI254" i="11"/>
  <c r="DE254" i="11"/>
  <c r="DA254" i="11"/>
  <c r="CW254" i="11"/>
  <c r="CS254" i="11"/>
  <c r="CO254" i="11"/>
  <c r="DX254" i="11"/>
  <c r="DT254" i="11"/>
  <c r="DP254" i="11"/>
  <c r="DL254" i="11"/>
  <c r="DH254" i="11"/>
  <c r="DD254" i="11"/>
  <c r="CZ254" i="11"/>
  <c r="CV254" i="11"/>
  <c r="CR254" i="11"/>
  <c r="DO254" i="11"/>
  <c r="CY254" i="11"/>
  <c r="EA254" i="11"/>
  <c r="DK254" i="11"/>
  <c r="CU254" i="11"/>
  <c r="DW254" i="11"/>
  <c r="DG254" i="11"/>
  <c r="CQ254" i="11"/>
  <c r="DC254" i="11"/>
  <c r="DS254" i="11"/>
  <c r="EW78" i="11"/>
  <c r="ER78" i="11"/>
  <c r="EO78" i="11"/>
  <c r="EJ78" i="11"/>
  <c r="EG78" i="11"/>
  <c r="EB78" i="11"/>
  <c r="DY78" i="11"/>
  <c r="EU78" i="11"/>
  <c r="ET78" i="11"/>
  <c r="EM78" i="11"/>
  <c r="EL78" i="11"/>
  <c r="EE78" i="11"/>
  <c r="ED78" i="11"/>
  <c r="DW78" i="11"/>
  <c r="EV78" i="11"/>
  <c r="ES78" i="11"/>
  <c r="EN78" i="11"/>
  <c r="EK78" i="11"/>
  <c r="EF78" i="11"/>
  <c r="EC78" i="11"/>
  <c r="DX78" i="11"/>
  <c r="EP78" i="11"/>
  <c r="EA78" i="11"/>
  <c r="DT78" i="11"/>
  <c r="DQ78" i="11"/>
  <c r="EI78" i="11"/>
  <c r="EH78" i="11"/>
  <c r="DV78" i="11"/>
  <c r="EQ78" i="11"/>
  <c r="DZ78" i="11"/>
  <c r="DU78" i="11"/>
  <c r="DP78" i="11"/>
  <c r="EX78" i="11"/>
  <c r="DO78" i="11"/>
  <c r="DN78" i="11"/>
  <c r="DG78" i="11"/>
  <c r="DF78" i="11"/>
  <c r="DM78" i="11"/>
  <c r="DH78" i="11"/>
  <c r="DS78" i="11"/>
  <c r="DR78" i="11"/>
  <c r="DK78" i="11"/>
  <c r="DJ78" i="11"/>
  <c r="DL78" i="11"/>
  <c r="DI78" i="11"/>
  <c r="DD78" i="11"/>
  <c r="DA78" i="11"/>
  <c r="CV78" i="11"/>
  <c r="CS78" i="11"/>
  <c r="EY78" i="11"/>
  <c r="DC78" i="11"/>
  <c r="DB78" i="11"/>
  <c r="CU78" i="11"/>
  <c r="CT78" i="11"/>
  <c r="CW78" i="11"/>
  <c r="CR78" i="11"/>
  <c r="CX78" i="11"/>
  <c r="CQ78" i="11"/>
  <c r="DE78" i="11"/>
  <c r="CZ78" i="11"/>
  <c r="CO78" i="11"/>
  <c r="CY78" i="11"/>
  <c r="CP78" i="11"/>
  <c r="DY53" i="11"/>
  <c r="DW53" i="11"/>
  <c r="DS53" i="11"/>
  <c r="DR53" i="11"/>
  <c r="DX53" i="11"/>
  <c r="DT53" i="11"/>
  <c r="DV53" i="11"/>
  <c r="DP53" i="11"/>
  <c r="DL53" i="11"/>
  <c r="DI53" i="11"/>
  <c r="DU53" i="11"/>
  <c r="DO53" i="11"/>
  <c r="DN53" i="11"/>
  <c r="DG53" i="11"/>
  <c r="DF53" i="11"/>
  <c r="DM53" i="11"/>
  <c r="DH53" i="11"/>
  <c r="DQ53" i="11"/>
  <c r="DK53" i="11"/>
  <c r="DJ53" i="11"/>
  <c r="DC53" i="11"/>
  <c r="DB53" i="11"/>
  <c r="CU53" i="11"/>
  <c r="CT53" i="11"/>
  <c r="DE53" i="11"/>
  <c r="CZ53" i="11"/>
  <c r="CW53" i="11"/>
  <c r="CR53" i="11"/>
  <c r="CO53" i="11"/>
  <c r="CY53" i="11"/>
  <c r="CP53" i="11"/>
  <c r="DD53" i="11"/>
  <c r="DA53" i="11"/>
  <c r="DZ53" i="11"/>
  <c r="CX53" i="11"/>
  <c r="CQ53" i="11"/>
  <c r="CV53" i="11"/>
  <c r="CS53" i="11"/>
  <c r="DP44" i="11"/>
  <c r="DK44" i="11"/>
  <c r="DJ44" i="11"/>
  <c r="DL44" i="11"/>
  <c r="DI44" i="11"/>
  <c r="DO44" i="11"/>
  <c r="DN44" i="11"/>
  <c r="DM44" i="11"/>
  <c r="DH44" i="11"/>
  <c r="DE44" i="11"/>
  <c r="CZ44" i="11"/>
  <c r="CW44" i="11"/>
  <c r="CR44" i="11"/>
  <c r="CO44" i="11"/>
  <c r="DG44" i="11"/>
  <c r="CY44" i="11"/>
  <c r="CX44" i="11"/>
  <c r="CQ44" i="11"/>
  <c r="CP44" i="11"/>
  <c r="DF44" i="11"/>
  <c r="CV44" i="11"/>
  <c r="CS44" i="11"/>
  <c r="DC44" i="11"/>
  <c r="DB44" i="11"/>
  <c r="DD44" i="11"/>
  <c r="DA44" i="11"/>
  <c r="DQ44" i="11"/>
  <c r="CU44" i="11"/>
  <c r="CT44" i="11"/>
  <c r="CP118" i="11"/>
  <c r="CO118" i="11"/>
  <c r="CQ118" i="11"/>
  <c r="CS122" i="11"/>
  <c r="CO122" i="11"/>
  <c r="CR122" i="11"/>
  <c r="CU122" i="11"/>
  <c r="CQ122" i="11"/>
  <c r="CP122" i="11"/>
  <c r="CT122" i="11"/>
  <c r="DJ139" i="11"/>
  <c r="DF139" i="11"/>
  <c r="DB139" i="11"/>
  <c r="CX139" i="11"/>
  <c r="CT139" i="11"/>
  <c r="CP139" i="11"/>
  <c r="DI139" i="11"/>
  <c r="DE139" i="11"/>
  <c r="DA139" i="11"/>
  <c r="CW139" i="11"/>
  <c r="CS139" i="11"/>
  <c r="CO139" i="11"/>
  <c r="DL139" i="11"/>
  <c r="DH139" i="11"/>
  <c r="DD139" i="11"/>
  <c r="CZ139" i="11"/>
  <c r="CV139" i="11"/>
  <c r="CR139" i="11"/>
  <c r="DG139" i="11"/>
  <c r="CQ139" i="11"/>
  <c r="DC139" i="11"/>
  <c r="CY139" i="11"/>
  <c r="DK139" i="11"/>
  <c r="CU139" i="11"/>
  <c r="CU25" i="11"/>
  <c r="CT25" i="11"/>
  <c r="CW25" i="11"/>
  <c r="CR25" i="11"/>
  <c r="CO25" i="11"/>
  <c r="CQ25" i="11"/>
  <c r="CV25" i="11"/>
  <c r="CS25" i="11"/>
  <c r="CP25" i="11"/>
  <c r="CX25" i="11"/>
  <c r="CR24" i="11"/>
  <c r="CO24" i="11"/>
  <c r="CQ24" i="11"/>
  <c r="CP24" i="11"/>
  <c r="CW24" i="11"/>
  <c r="CU24" i="11"/>
  <c r="CT24" i="11"/>
  <c r="CV24" i="11"/>
  <c r="CS24" i="11"/>
  <c r="EY81" i="11"/>
  <c r="EX81" i="11"/>
  <c r="EQ81" i="11"/>
  <c r="EP81" i="11"/>
  <c r="EI81" i="11"/>
  <c r="EH81" i="11"/>
  <c r="EA81" i="11"/>
  <c r="DZ81" i="11"/>
  <c r="EZ81" i="11"/>
  <c r="EW81" i="11"/>
  <c r="ER81" i="11"/>
  <c r="EO81" i="11"/>
  <c r="EJ81" i="11"/>
  <c r="EG81" i="11"/>
  <c r="EB81" i="11"/>
  <c r="DY81" i="11"/>
  <c r="EU81" i="11"/>
  <c r="ET81" i="11"/>
  <c r="EM81" i="11"/>
  <c r="EL81" i="11"/>
  <c r="EE81" i="11"/>
  <c r="ED81" i="11"/>
  <c r="DW81" i="11"/>
  <c r="EN81" i="11"/>
  <c r="EC81" i="11"/>
  <c r="DS81" i="11"/>
  <c r="DR81" i="11"/>
  <c r="EK81" i="11"/>
  <c r="EF81" i="11"/>
  <c r="DT81" i="11"/>
  <c r="DQ81" i="11"/>
  <c r="ES81" i="11"/>
  <c r="DX81" i="11"/>
  <c r="DV81" i="11"/>
  <c r="FA81" i="11"/>
  <c r="EV81" i="11"/>
  <c r="DL81" i="11"/>
  <c r="DI81" i="11"/>
  <c r="DO81" i="11"/>
  <c r="DN81" i="11"/>
  <c r="DG81" i="11"/>
  <c r="DF81" i="11"/>
  <c r="DU81" i="11"/>
  <c r="DP81" i="11"/>
  <c r="DM81" i="11"/>
  <c r="DH81" i="11"/>
  <c r="DK81" i="11"/>
  <c r="DJ81" i="11"/>
  <c r="DC81" i="11"/>
  <c r="DB81" i="11"/>
  <c r="CU81" i="11"/>
  <c r="CT81" i="11"/>
  <c r="DE81" i="11"/>
  <c r="CZ81" i="11"/>
  <c r="CW81" i="11"/>
  <c r="CR81" i="11"/>
  <c r="CO81" i="11"/>
  <c r="CX81" i="11"/>
  <c r="CQ81" i="11"/>
  <c r="CV81" i="11"/>
  <c r="CS81" i="11"/>
  <c r="CY81" i="11"/>
  <c r="CP81" i="11"/>
  <c r="DD81" i="11"/>
  <c r="DA81" i="11"/>
  <c r="FB81" i="11"/>
  <c r="AD40" i="11"/>
  <c r="Y40" i="11"/>
  <c r="AB40" i="11"/>
  <c r="AA40" i="11"/>
  <c r="AC40" i="11"/>
  <c r="Z40" i="11"/>
  <c r="AF40" i="11"/>
  <c r="AE40" i="11"/>
  <c r="X40" i="11"/>
  <c r="W40" i="11"/>
  <c r="P40" i="11"/>
  <c r="O40" i="11"/>
  <c r="T40" i="11"/>
  <c r="K40" i="11"/>
  <c r="U40" i="11"/>
  <c r="J40" i="11"/>
  <c r="I40" i="11"/>
  <c r="V40" i="11"/>
  <c r="Q40" i="11"/>
  <c r="N40" i="11"/>
  <c r="S40" i="11"/>
  <c r="L40" i="11"/>
  <c r="R40" i="11"/>
  <c r="M40" i="11"/>
  <c r="AG40" i="11"/>
  <c r="DR247" i="11"/>
  <c r="DN247" i="11"/>
  <c r="DJ247" i="11"/>
  <c r="DF247" i="11"/>
  <c r="DB247" i="11"/>
  <c r="CX247" i="11"/>
  <c r="CT247" i="11"/>
  <c r="CP247" i="11"/>
  <c r="DQ247" i="11"/>
  <c r="DM247" i="11"/>
  <c r="DI247" i="11"/>
  <c r="DE247" i="11"/>
  <c r="DA247" i="11"/>
  <c r="CW247" i="11"/>
  <c r="CS247" i="11"/>
  <c r="CO247" i="11"/>
  <c r="DT247" i="11"/>
  <c r="DP247" i="11"/>
  <c r="DL247" i="11"/>
  <c r="DH247" i="11"/>
  <c r="DD247" i="11"/>
  <c r="CZ247" i="11"/>
  <c r="CV247" i="11"/>
  <c r="CR247" i="11"/>
  <c r="DS247" i="11"/>
  <c r="DC247" i="11"/>
  <c r="DO247" i="11"/>
  <c r="CY247" i="11"/>
  <c r="DK247" i="11"/>
  <c r="CU247" i="11"/>
  <c r="DG247" i="11"/>
  <c r="CQ247" i="11"/>
  <c r="EH263" i="11"/>
  <c r="ED263" i="11"/>
  <c r="DZ263" i="11"/>
  <c r="DV263" i="11"/>
  <c r="DR263" i="11"/>
  <c r="DN263" i="11"/>
  <c r="DJ263" i="11"/>
  <c r="DF263" i="11"/>
  <c r="DB263" i="11"/>
  <c r="CX263" i="11"/>
  <c r="CT263" i="11"/>
  <c r="CP263" i="11"/>
  <c r="EG263" i="11"/>
  <c r="EC263" i="11"/>
  <c r="DY263" i="11"/>
  <c r="DU263" i="11"/>
  <c r="DQ263" i="11"/>
  <c r="DM263" i="11"/>
  <c r="DI263" i="11"/>
  <c r="DE263" i="11"/>
  <c r="DA263" i="11"/>
  <c r="CW263" i="11"/>
  <c r="CS263" i="11"/>
  <c r="CO263" i="11"/>
  <c r="EI263" i="11"/>
  <c r="EA263" i="11"/>
  <c r="DS263" i="11"/>
  <c r="DK263" i="11"/>
  <c r="DC263" i="11"/>
  <c r="CU263" i="11"/>
  <c r="EF263" i="11"/>
  <c r="DX263" i="11"/>
  <c r="DP263" i="11"/>
  <c r="DH263" i="11"/>
  <c r="CZ263" i="11"/>
  <c r="CR263" i="11"/>
  <c r="EE263" i="11"/>
  <c r="DW263" i="11"/>
  <c r="DO263" i="11"/>
  <c r="DG263" i="11"/>
  <c r="CY263" i="11"/>
  <c r="CQ263" i="11"/>
  <c r="EB263" i="11"/>
  <c r="CV263" i="11"/>
  <c r="DT263" i="11"/>
  <c r="DL263" i="11"/>
  <c r="DD263" i="11"/>
  <c r="EJ263" i="11"/>
  <c r="CW224" i="11"/>
  <c r="CS224" i="11"/>
  <c r="CO224" i="11"/>
  <c r="CV224" i="11"/>
  <c r="CR224" i="11"/>
  <c r="CU224" i="11"/>
  <c r="CQ224" i="11"/>
  <c r="CP224" i="11"/>
  <c r="CT224" i="11"/>
  <c r="DZ256" i="11"/>
  <c r="DV256" i="11"/>
  <c r="DR256" i="11"/>
  <c r="DN256" i="11"/>
  <c r="DJ256" i="11"/>
  <c r="DF256" i="11"/>
  <c r="DB256" i="11"/>
  <c r="CX256" i="11"/>
  <c r="CT256" i="11"/>
  <c r="CP256" i="11"/>
  <c r="EC256" i="11"/>
  <c r="DY256" i="11"/>
  <c r="DU256" i="11"/>
  <c r="DQ256" i="11"/>
  <c r="DM256" i="11"/>
  <c r="DI256" i="11"/>
  <c r="DE256" i="11"/>
  <c r="DA256" i="11"/>
  <c r="CW256" i="11"/>
  <c r="CS256" i="11"/>
  <c r="CO256" i="11"/>
  <c r="EB256" i="11"/>
  <c r="DX256" i="11"/>
  <c r="DT256" i="11"/>
  <c r="DP256" i="11"/>
  <c r="DL256" i="11"/>
  <c r="DH256" i="11"/>
  <c r="DD256" i="11"/>
  <c r="CZ256" i="11"/>
  <c r="CV256" i="11"/>
  <c r="CR256" i="11"/>
  <c r="DO256" i="11"/>
  <c r="CY256" i="11"/>
  <c r="EA256" i="11"/>
  <c r="DK256" i="11"/>
  <c r="CU256" i="11"/>
  <c r="DW256" i="11"/>
  <c r="DG256" i="11"/>
  <c r="CQ256" i="11"/>
  <c r="DS256" i="11"/>
  <c r="DC256" i="11"/>
  <c r="DC233" i="11"/>
  <c r="CY233" i="11"/>
  <c r="CU233" i="11"/>
  <c r="CQ233" i="11"/>
  <c r="DF233" i="11"/>
  <c r="DB233" i="11"/>
  <c r="CX233" i="11"/>
  <c r="CT233" i="11"/>
  <c r="CP233" i="11"/>
  <c r="DE233" i="11"/>
  <c r="DA233" i="11"/>
  <c r="CW233" i="11"/>
  <c r="CS233" i="11"/>
  <c r="CO233" i="11"/>
  <c r="CR233" i="11"/>
  <c r="DD233" i="11"/>
  <c r="CZ233" i="11"/>
  <c r="CV233" i="11"/>
  <c r="CO218" i="11"/>
  <c r="CQ218" i="11"/>
  <c r="CP218" i="11"/>
  <c r="DU250" i="11"/>
  <c r="DQ250" i="11"/>
  <c r="DM250" i="11"/>
  <c r="DI250" i="11"/>
  <c r="DE250" i="11"/>
  <c r="DA250" i="11"/>
  <c r="CW250" i="11"/>
  <c r="CS250" i="11"/>
  <c r="CO250" i="11"/>
  <c r="DT250" i="11"/>
  <c r="DP250" i="11"/>
  <c r="DL250" i="11"/>
  <c r="DH250" i="11"/>
  <c r="DD250" i="11"/>
  <c r="CZ250" i="11"/>
  <c r="CV250" i="11"/>
  <c r="CR250" i="11"/>
  <c r="DW250" i="11"/>
  <c r="DS250" i="11"/>
  <c r="DO250" i="11"/>
  <c r="DK250" i="11"/>
  <c r="DG250" i="11"/>
  <c r="DC250" i="11"/>
  <c r="CY250" i="11"/>
  <c r="CU250" i="11"/>
  <c r="CQ250" i="11"/>
  <c r="DJ250" i="11"/>
  <c r="CT250" i="11"/>
  <c r="DV250" i="11"/>
  <c r="DF250" i="11"/>
  <c r="CP250" i="11"/>
  <c r="DR250" i="11"/>
  <c r="DB250" i="11"/>
  <c r="CX250" i="11"/>
  <c r="DN250" i="11"/>
  <c r="DF236" i="11"/>
  <c r="DB236" i="11"/>
  <c r="CX236" i="11"/>
  <c r="CT236" i="11"/>
  <c r="CP236" i="11"/>
  <c r="DI236" i="11"/>
  <c r="DE236" i="11"/>
  <c r="DA236" i="11"/>
  <c r="CW236" i="11"/>
  <c r="CS236" i="11"/>
  <c r="CO236" i="11"/>
  <c r="DH236" i="11"/>
  <c r="DD236" i="11"/>
  <c r="CZ236" i="11"/>
  <c r="CV236" i="11"/>
  <c r="CR236" i="11"/>
  <c r="DC236" i="11"/>
  <c r="CY236" i="11"/>
  <c r="CU236" i="11"/>
  <c r="DG236" i="11"/>
  <c r="CQ236" i="11"/>
  <c r="CT221" i="11"/>
  <c r="CP221" i="11"/>
  <c r="CS221" i="11"/>
  <c r="CO221" i="11"/>
  <c r="CR221" i="11"/>
  <c r="CQ221" i="11"/>
  <c r="DW253" i="11"/>
  <c r="DS253" i="11"/>
  <c r="DO253" i="11"/>
  <c r="DK253" i="11"/>
  <c r="DG253" i="11"/>
  <c r="DC253" i="11"/>
  <c r="CY253" i="11"/>
  <c r="CU253" i="11"/>
  <c r="CQ253" i="11"/>
  <c r="DZ253" i="11"/>
  <c r="DV253" i="11"/>
  <c r="DR253" i="11"/>
  <c r="DN253" i="11"/>
  <c r="DJ253" i="11"/>
  <c r="DF253" i="11"/>
  <c r="DB253" i="11"/>
  <c r="CX253" i="11"/>
  <c r="CT253" i="11"/>
  <c r="CP253" i="11"/>
  <c r="DY253" i="11"/>
  <c r="DU253" i="11"/>
  <c r="DQ253" i="11"/>
  <c r="DM253" i="11"/>
  <c r="DI253" i="11"/>
  <c r="DE253" i="11"/>
  <c r="DA253" i="11"/>
  <c r="CW253" i="11"/>
  <c r="CS253" i="11"/>
  <c r="CO253" i="11"/>
  <c r="DL253" i="11"/>
  <c r="CV253" i="11"/>
  <c r="DX253" i="11"/>
  <c r="DH253" i="11"/>
  <c r="CR253" i="11"/>
  <c r="DT253" i="11"/>
  <c r="DD253" i="11"/>
  <c r="DP253" i="11"/>
  <c r="CZ253" i="11"/>
  <c r="CP219" i="11"/>
  <c r="CO219" i="11"/>
  <c r="CR219" i="11"/>
  <c r="CQ219" i="11"/>
  <c r="EA255" i="11"/>
  <c r="DW255" i="11"/>
  <c r="DS255" i="11"/>
  <c r="DO255" i="11"/>
  <c r="DK255" i="11"/>
  <c r="DG255" i="11"/>
  <c r="DC255" i="11"/>
  <c r="CY255" i="11"/>
  <c r="CU255" i="11"/>
  <c r="CQ255" i="11"/>
  <c r="DZ255" i="11"/>
  <c r="DV255" i="11"/>
  <c r="DR255" i="11"/>
  <c r="DN255" i="11"/>
  <c r="DJ255" i="11"/>
  <c r="DF255" i="11"/>
  <c r="DB255" i="11"/>
  <c r="CX255" i="11"/>
  <c r="CT255" i="11"/>
  <c r="CP255" i="11"/>
  <c r="DY255" i="11"/>
  <c r="DU255" i="11"/>
  <c r="DQ255" i="11"/>
  <c r="DM255" i="11"/>
  <c r="DI255" i="11"/>
  <c r="DE255" i="11"/>
  <c r="DA255" i="11"/>
  <c r="CW255" i="11"/>
  <c r="CS255" i="11"/>
  <c r="CO255" i="11"/>
  <c r="DP255" i="11"/>
  <c r="CZ255" i="11"/>
  <c r="EB255" i="11"/>
  <c r="DL255" i="11"/>
  <c r="CV255" i="11"/>
  <c r="DX255" i="11"/>
  <c r="DH255" i="11"/>
  <c r="CR255" i="11"/>
  <c r="DT255" i="11"/>
  <c r="DD255" i="11"/>
  <c r="DW251" i="11"/>
  <c r="DS251" i="11"/>
  <c r="DO251" i="11"/>
  <c r="DK251" i="11"/>
  <c r="DG251" i="11"/>
  <c r="DC251" i="11"/>
  <c r="CY251" i="11"/>
  <c r="CU251" i="11"/>
  <c r="CQ251" i="11"/>
  <c r="DV251" i="11"/>
  <c r="DR251" i="11"/>
  <c r="DN251" i="11"/>
  <c r="DJ251" i="11"/>
  <c r="DF251" i="11"/>
  <c r="DB251" i="11"/>
  <c r="CX251" i="11"/>
  <c r="CT251" i="11"/>
  <c r="CP251" i="11"/>
  <c r="DU251" i="11"/>
  <c r="DQ251" i="11"/>
  <c r="DM251" i="11"/>
  <c r="DI251" i="11"/>
  <c r="DE251" i="11"/>
  <c r="DA251" i="11"/>
  <c r="CW251" i="11"/>
  <c r="CS251" i="11"/>
  <c r="CO251" i="11"/>
  <c r="DP251" i="11"/>
  <c r="CZ251" i="11"/>
  <c r="DL251" i="11"/>
  <c r="CV251" i="11"/>
  <c r="DX251" i="11"/>
  <c r="DH251" i="11"/>
  <c r="CR251" i="11"/>
  <c r="DT251" i="11"/>
  <c r="DD251" i="11"/>
  <c r="EG62" i="11"/>
  <c r="EB62" i="11"/>
  <c r="DY62" i="11"/>
  <c r="EE62" i="11"/>
  <c r="ED62" i="11"/>
  <c r="DW62" i="11"/>
  <c r="EF62" i="11"/>
  <c r="EC62" i="11"/>
  <c r="DX62" i="11"/>
  <c r="EA62" i="11"/>
  <c r="DT62" i="11"/>
  <c r="DQ62" i="11"/>
  <c r="EH62" i="11"/>
  <c r="DV62" i="11"/>
  <c r="DZ62" i="11"/>
  <c r="DU62" i="11"/>
  <c r="DP62" i="11"/>
  <c r="DO62" i="11"/>
  <c r="DN62" i="11"/>
  <c r="DG62" i="11"/>
  <c r="DF62" i="11"/>
  <c r="DM62" i="11"/>
  <c r="DH62" i="11"/>
  <c r="DS62" i="11"/>
  <c r="DR62" i="11"/>
  <c r="DK62" i="11"/>
  <c r="DJ62" i="11"/>
  <c r="DL62" i="11"/>
  <c r="DI62" i="11"/>
  <c r="DD62" i="11"/>
  <c r="DA62" i="11"/>
  <c r="CV62" i="11"/>
  <c r="CS62" i="11"/>
  <c r="EI62" i="11"/>
  <c r="DC62" i="11"/>
  <c r="DB62" i="11"/>
  <c r="CU62" i="11"/>
  <c r="CT62" i="11"/>
  <c r="CW62" i="11"/>
  <c r="CR62" i="11"/>
  <c r="CX62" i="11"/>
  <c r="CQ62" i="11"/>
  <c r="DE62" i="11"/>
  <c r="CZ62" i="11"/>
  <c r="CO62" i="11"/>
  <c r="CY62" i="11"/>
  <c r="CP62" i="11"/>
  <c r="DA30" i="11"/>
  <c r="CV30" i="11"/>
  <c r="CS30" i="11"/>
  <c r="DC30" i="11"/>
  <c r="DB30" i="11"/>
  <c r="CU30" i="11"/>
  <c r="CT30" i="11"/>
  <c r="CW30" i="11"/>
  <c r="CR30" i="11"/>
  <c r="CX30" i="11"/>
  <c r="CQ30" i="11"/>
  <c r="CZ30" i="11"/>
  <c r="CO30" i="11"/>
  <c r="CY30" i="11"/>
  <c r="CP30" i="11"/>
  <c r="EI69" i="11"/>
  <c r="EH69" i="11"/>
  <c r="EA69" i="11"/>
  <c r="DZ69" i="11"/>
  <c r="EO69" i="11"/>
  <c r="EJ69" i="11"/>
  <c r="EG69" i="11"/>
  <c r="EB69" i="11"/>
  <c r="DY69" i="11"/>
  <c r="EM69" i="11"/>
  <c r="EL69" i="11"/>
  <c r="EE69" i="11"/>
  <c r="ED69" i="11"/>
  <c r="DW69" i="11"/>
  <c r="EK69" i="11"/>
  <c r="EF69" i="11"/>
  <c r="DS69" i="11"/>
  <c r="DR69" i="11"/>
  <c r="DX69" i="11"/>
  <c r="DT69" i="11"/>
  <c r="DV69" i="11"/>
  <c r="EN69" i="11"/>
  <c r="EC69" i="11"/>
  <c r="DP69" i="11"/>
  <c r="DL69" i="11"/>
  <c r="DI69" i="11"/>
  <c r="DU69" i="11"/>
  <c r="DO69" i="11"/>
  <c r="DN69" i="11"/>
  <c r="DG69" i="11"/>
  <c r="DF69" i="11"/>
  <c r="DM69" i="11"/>
  <c r="DH69" i="11"/>
  <c r="DQ69" i="11"/>
  <c r="DK69" i="11"/>
  <c r="DJ69" i="11"/>
  <c r="DC69" i="11"/>
  <c r="DB69" i="11"/>
  <c r="CU69" i="11"/>
  <c r="CT69" i="11"/>
  <c r="DE69" i="11"/>
  <c r="CZ69" i="11"/>
  <c r="CW69" i="11"/>
  <c r="CR69" i="11"/>
  <c r="CO69" i="11"/>
  <c r="CY69" i="11"/>
  <c r="CP69" i="11"/>
  <c r="DD69" i="11"/>
  <c r="DA69" i="11"/>
  <c r="EP69" i="11"/>
  <c r="CX69" i="11"/>
  <c r="CQ69" i="11"/>
  <c r="CV69" i="11"/>
  <c r="CS69" i="11"/>
  <c r="DI37" i="11"/>
  <c r="DG37" i="11"/>
  <c r="DF37" i="11"/>
  <c r="DH37" i="11"/>
  <c r="DC37" i="11"/>
  <c r="DB37" i="11"/>
  <c r="CU37" i="11"/>
  <c r="CT37" i="11"/>
  <c r="DE37" i="11"/>
  <c r="CZ37" i="11"/>
  <c r="CW37" i="11"/>
  <c r="CR37" i="11"/>
  <c r="CO37" i="11"/>
  <c r="CY37" i="11"/>
  <c r="CP37" i="11"/>
  <c r="DD37" i="11"/>
  <c r="DA37" i="11"/>
  <c r="DJ37" i="11"/>
  <c r="CX37" i="11"/>
  <c r="CQ37" i="11"/>
  <c r="CV37" i="11"/>
  <c r="CS37" i="11"/>
  <c r="FL92" i="11"/>
  <c r="FI92" i="11"/>
  <c r="FD92" i="11"/>
  <c r="FA92" i="11"/>
  <c r="EV92" i="11"/>
  <c r="ES92" i="11"/>
  <c r="EN92" i="11"/>
  <c r="EK92" i="11"/>
  <c r="EF92" i="11"/>
  <c r="EC92" i="11"/>
  <c r="DX92" i="11"/>
  <c r="FG92" i="11"/>
  <c r="FF92" i="11"/>
  <c r="EY92" i="11"/>
  <c r="EX92" i="11"/>
  <c r="EQ92" i="11"/>
  <c r="EP92" i="11"/>
  <c r="EI92" i="11"/>
  <c r="EH92" i="11"/>
  <c r="EA92" i="11"/>
  <c r="DZ92" i="11"/>
  <c r="FH92" i="11"/>
  <c r="FE92" i="11"/>
  <c r="EZ92" i="11"/>
  <c r="EW92" i="11"/>
  <c r="ER92" i="11"/>
  <c r="EO92" i="11"/>
  <c r="EJ92" i="11"/>
  <c r="EG92" i="11"/>
  <c r="EB92" i="11"/>
  <c r="DY92" i="11"/>
  <c r="FJ92" i="11"/>
  <c r="EM92" i="11"/>
  <c r="ED92" i="11"/>
  <c r="DU92" i="11"/>
  <c r="DP92" i="11"/>
  <c r="FB92" i="11"/>
  <c r="EU92" i="11"/>
  <c r="DS92" i="11"/>
  <c r="DR92" i="11"/>
  <c r="FC92" i="11"/>
  <c r="ET92" i="11"/>
  <c r="DW92" i="11"/>
  <c r="DT92" i="11"/>
  <c r="DQ92" i="11"/>
  <c r="FK92" i="11"/>
  <c r="EL92" i="11"/>
  <c r="EE92" i="11"/>
  <c r="DV92" i="11"/>
  <c r="DK92" i="11"/>
  <c r="DJ92" i="11"/>
  <c r="DL92" i="11"/>
  <c r="DI92" i="11"/>
  <c r="DO92" i="11"/>
  <c r="DN92" i="11"/>
  <c r="DG92" i="11"/>
  <c r="DM92" i="11"/>
  <c r="DH92" i="11"/>
  <c r="DE92" i="11"/>
  <c r="CZ92" i="11"/>
  <c r="CW92" i="11"/>
  <c r="CR92" i="11"/>
  <c r="CO92" i="11"/>
  <c r="CY92" i="11"/>
  <c r="CX92" i="11"/>
  <c r="CQ92" i="11"/>
  <c r="CP92" i="11"/>
  <c r="CV92" i="11"/>
  <c r="CS92" i="11"/>
  <c r="DC92" i="11"/>
  <c r="DB92" i="11"/>
  <c r="DF92" i="11"/>
  <c r="DD92" i="11"/>
  <c r="DA92" i="11"/>
  <c r="FM92" i="11"/>
  <c r="CU92" i="11"/>
  <c r="CT92" i="11"/>
  <c r="EF60" i="11"/>
  <c r="EC60" i="11"/>
  <c r="DX60" i="11"/>
  <c r="EA60" i="11"/>
  <c r="DZ60" i="11"/>
  <c r="EB60" i="11"/>
  <c r="DY60" i="11"/>
  <c r="ED60" i="11"/>
  <c r="DU60" i="11"/>
  <c r="DP60" i="11"/>
  <c r="DS60" i="11"/>
  <c r="DR60" i="11"/>
  <c r="DW60" i="11"/>
  <c r="DT60" i="11"/>
  <c r="DQ60" i="11"/>
  <c r="EE60" i="11"/>
  <c r="DV60" i="11"/>
  <c r="DK60" i="11"/>
  <c r="DJ60" i="11"/>
  <c r="DL60" i="11"/>
  <c r="DI60" i="11"/>
  <c r="DO60" i="11"/>
  <c r="DN60" i="11"/>
  <c r="DM60" i="11"/>
  <c r="DH60" i="11"/>
  <c r="DE60" i="11"/>
  <c r="CZ60" i="11"/>
  <c r="CW60" i="11"/>
  <c r="CR60" i="11"/>
  <c r="CO60" i="11"/>
  <c r="DG60" i="11"/>
  <c r="CY60" i="11"/>
  <c r="CX60" i="11"/>
  <c r="CQ60" i="11"/>
  <c r="CP60" i="11"/>
  <c r="CV60" i="11"/>
  <c r="CS60" i="11"/>
  <c r="DC60" i="11"/>
  <c r="DB60" i="11"/>
  <c r="DF60" i="11"/>
  <c r="DD60" i="11"/>
  <c r="DA60" i="11"/>
  <c r="EG60" i="11"/>
  <c r="CU60" i="11"/>
  <c r="CT60" i="11"/>
  <c r="CZ28" i="11"/>
  <c r="CW28" i="11"/>
  <c r="CR28" i="11"/>
  <c r="CO28" i="11"/>
  <c r="CY28" i="11"/>
  <c r="CX28" i="11"/>
  <c r="CQ28" i="11"/>
  <c r="CP28" i="11"/>
  <c r="CV28" i="11"/>
  <c r="CS28" i="11"/>
  <c r="DA28" i="11"/>
  <c r="CU28" i="11"/>
  <c r="CT28" i="11"/>
  <c r="FK91" i="11"/>
  <c r="FJ91" i="11"/>
  <c r="FC91" i="11"/>
  <c r="FB91" i="11"/>
  <c r="EU91" i="11"/>
  <c r="ET91" i="11"/>
  <c r="EM91" i="11"/>
  <c r="EL91" i="11"/>
  <c r="EE91" i="11"/>
  <c r="ED91" i="11"/>
  <c r="DW91" i="11"/>
  <c r="FI91" i="11"/>
  <c r="FD91" i="11"/>
  <c r="FA91" i="11"/>
  <c r="EV91" i="11"/>
  <c r="ES91" i="11"/>
  <c r="EN91" i="11"/>
  <c r="EK91" i="11"/>
  <c r="EF91" i="11"/>
  <c r="EC91" i="11"/>
  <c r="DX91" i="11"/>
  <c r="FG91" i="11"/>
  <c r="FF91" i="11"/>
  <c r="EY91" i="11"/>
  <c r="EX91" i="11"/>
  <c r="EQ91" i="11"/>
  <c r="EP91" i="11"/>
  <c r="EI91" i="11"/>
  <c r="EH91" i="11"/>
  <c r="EA91" i="11"/>
  <c r="DZ91" i="11"/>
  <c r="EZ91" i="11"/>
  <c r="EW91" i="11"/>
  <c r="DV91" i="11"/>
  <c r="FE91" i="11"/>
  <c r="ER91" i="11"/>
  <c r="DY91" i="11"/>
  <c r="DU91" i="11"/>
  <c r="EJ91" i="11"/>
  <c r="EG91" i="11"/>
  <c r="DS91" i="11"/>
  <c r="DR91" i="11"/>
  <c r="FH91" i="11"/>
  <c r="EO91" i="11"/>
  <c r="EB91" i="11"/>
  <c r="DM91" i="11"/>
  <c r="DH91" i="11"/>
  <c r="DE91" i="11"/>
  <c r="DP91" i="11"/>
  <c r="DK91" i="11"/>
  <c r="DJ91" i="11"/>
  <c r="DL91" i="11"/>
  <c r="DI91" i="11"/>
  <c r="DT91" i="11"/>
  <c r="DQ91" i="11"/>
  <c r="DO91" i="11"/>
  <c r="DN91" i="11"/>
  <c r="DG91" i="11"/>
  <c r="DF91" i="11"/>
  <c r="CY91" i="11"/>
  <c r="CX91" i="11"/>
  <c r="CQ91" i="11"/>
  <c r="CP91" i="11"/>
  <c r="DD91" i="11"/>
  <c r="DA91" i="11"/>
  <c r="CV91" i="11"/>
  <c r="CS91" i="11"/>
  <c r="FL91" i="11"/>
  <c r="CU91" i="11"/>
  <c r="CT91" i="11"/>
  <c r="CW91" i="11"/>
  <c r="CR91" i="11"/>
  <c r="DC91" i="11"/>
  <c r="DB91" i="11"/>
  <c r="CZ91" i="11"/>
  <c r="CO91" i="11"/>
  <c r="EE59" i="11"/>
  <c r="ED59" i="11"/>
  <c r="DW59" i="11"/>
  <c r="EC59" i="11"/>
  <c r="DX59" i="11"/>
  <c r="EA59" i="11"/>
  <c r="DZ59" i="11"/>
  <c r="DV59" i="11"/>
  <c r="DY59" i="11"/>
  <c r="DU59" i="11"/>
  <c r="DS59" i="11"/>
  <c r="DR59" i="11"/>
  <c r="EB59" i="11"/>
  <c r="DQ59" i="11"/>
  <c r="DM59" i="11"/>
  <c r="DH59" i="11"/>
  <c r="DP59" i="11"/>
  <c r="DK59" i="11"/>
  <c r="DJ59" i="11"/>
  <c r="DL59" i="11"/>
  <c r="DI59" i="11"/>
  <c r="DT59" i="11"/>
  <c r="DO59" i="11"/>
  <c r="DN59" i="11"/>
  <c r="DG59" i="11"/>
  <c r="DF59" i="11"/>
  <c r="CY59" i="11"/>
  <c r="CX59" i="11"/>
  <c r="CQ59" i="11"/>
  <c r="CP59" i="11"/>
  <c r="DD59" i="11"/>
  <c r="DA59" i="11"/>
  <c r="CV59" i="11"/>
  <c r="CS59" i="11"/>
  <c r="EF59" i="11"/>
  <c r="CU59" i="11"/>
  <c r="CT59" i="11"/>
  <c r="CW59" i="11"/>
  <c r="CR59" i="11"/>
  <c r="DC59" i="11"/>
  <c r="DB59" i="11"/>
  <c r="DE59" i="11"/>
  <c r="CZ59" i="11"/>
  <c r="CO59" i="11"/>
  <c r="CQ19" i="11"/>
  <c r="CP19" i="11"/>
  <c r="CR19" i="11"/>
  <c r="CO19" i="11"/>
  <c r="Z136" i="11"/>
  <c r="V136" i="11"/>
  <c r="R136" i="11"/>
  <c r="N136" i="11"/>
  <c r="J136" i="11"/>
  <c r="AC136" i="11"/>
  <c r="Y136" i="11"/>
  <c r="U136" i="11"/>
  <c r="Q136" i="11"/>
  <c r="M136" i="11"/>
  <c r="I136" i="11"/>
  <c r="AB136" i="11"/>
  <c r="X136" i="11"/>
  <c r="T136" i="11"/>
  <c r="P136" i="11"/>
  <c r="L136" i="11"/>
  <c r="W136" i="11"/>
  <c r="S136" i="11"/>
  <c r="O136" i="11"/>
  <c r="K136" i="11"/>
  <c r="AA136" i="11"/>
  <c r="DF34" i="11"/>
  <c r="DD34" i="11"/>
  <c r="DA34" i="11"/>
  <c r="CV34" i="11"/>
  <c r="CS34" i="11"/>
  <c r="DG34" i="11"/>
  <c r="DC34" i="11"/>
  <c r="DB34" i="11"/>
  <c r="CU34" i="11"/>
  <c r="CT34" i="11"/>
  <c r="DE34" i="11"/>
  <c r="CZ34" i="11"/>
  <c r="CO34" i="11"/>
  <c r="CY34" i="11"/>
  <c r="CP34" i="11"/>
  <c r="CW34" i="11"/>
  <c r="CR34" i="11"/>
  <c r="CX34" i="11"/>
  <c r="CQ34" i="11"/>
  <c r="DA130" i="11"/>
  <c r="CW130" i="11"/>
  <c r="CS130" i="11"/>
  <c r="CO130" i="11"/>
  <c r="CZ130" i="11"/>
  <c r="CV130" i="11"/>
  <c r="CR130" i="11"/>
  <c r="DC130" i="11"/>
  <c r="CY130" i="11"/>
  <c r="CU130" i="11"/>
  <c r="CQ130" i="11"/>
  <c r="CP130" i="11"/>
  <c r="DB130" i="11"/>
  <c r="CX130" i="11"/>
  <c r="CT130" i="11"/>
  <c r="CQ119" i="11"/>
  <c r="CP119" i="11"/>
  <c r="CO119" i="11"/>
  <c r="CR119" i="11"/>
  <c r="CW124" i="11"/>
  <c r="CS124" i="11"/>
  <c r="CO124" i="11"/>
  <c r="CV124" i="11"/>
  <c r="CR124" i="11"/>
  <c r="CU124" i="11"/>
  <c r="CQ124" i="11"/>
  <c r="CP124" i="11"/>
  <c r="CT124" i="11"/>
  <c r="DE134" i="11"/>
  <c r="DA134" i="11"/>
  <c r="CW134" i="11"/>
  <c r="CS134" i="11"/>
  <c r="CO134" i="11"/>
  <c r="DD134" i="11"/>
  <c r="CZ134" i="11"/>
  <c r="CV134" i="11"/>
  <c r="CR134" i="11"/>
  <c r="DG134" i="11"/>
  <c r="DC134" i="11"/>
  <c r="CY134" i="11"/>
  <c r="CU134" i="11"/>
  <c r="CQ134" i="11"/>
  <c r="CX134" i="11"/>
  <c r="CT134" i="11"/>
  <c r="DF134" i="11"/>
  <c r="CP134" i="11"/>
  <c r="DB134" i="11"/>
  <c r="DA128" i="11"/>
  <c r="CW128" i="11"/>
  <c r="CS128" i="11"/>
  <c r="CO128" i="11"/>
  <c r="CZ128" i="11"/>
  <c r="CV128" i="11"/>
  <c r="CR128" i="11"/>
  <c r="CY128" i="11"/>
  <c r="CU128" i="11"/>
  <c r="CQ128" i="11"/>
  <c r="CX128" i="11"/>
  <c r="CT128" i="11"/>
  <c r="CP128" i="11"/>
  <c r="CX125" i="11"/>
  <c r="CT125" i="11"/>
  <c r="CP125" i="11"/>
  <c r="CW125" i="11"/>
  <c r="CS125" i="11"/>
  <c r="CO125" i="11"/>
  <c r="CV125" i="11"/>
  <c r="CR125" i="11"/>
  <c r="CU125" i="11"/>
  <c r="CQ125" i="11"/>
  <c r="CT123" i="11"/>
  <c r="CP123" i="11"/>
  <c r="CS123" i="11"/>
  <c r="CO123" i="11"/>
  <c r="CV123" i="11"/>
  <c r="CR123" i="11"/>
  <c r="CQ123" i="11"/>
  <c r="CU123" i="11"/>
  <c r="EJ66" i="11"/>
  <c r="EG66" i="11"/>
  <c r="EB66" i="11"/>
  <c r="DY66" i="11"/>
  <c r="EL66" i="11"/>
  <c r="EE66" i="11"/>
  <c r="ED66" i="11"/>
  <c r="DW66" i="11"/>
  <c r="EK66" i="11"/>
  <c r="EF66" i="11"/>
  <c r="EC66" i="11"/>
  <c r="DX66" i="11"/>
  <c r="EI66" i="11"/>
  <c r="EH66" i="11"/>
  <c r="DT66" i="11"/>
  <c r="DQ66" i="11"/>
  <c r="DZ66" i="11"/>
  <c r="DV66" i="11"/>
  <c r="DU66" i="11"/>
  <c r="DP66" i="11"/>
  <c r="EA66" i="11"/>
  <c r="DO66" i="11"/>
  <c r="DN66" i="11"/>
  <c r="DG66" i="11"/>
  <c r="DF66" i="11"/>
  <c r="DS66" i="11"/>
  <c r="DR66" i="11"/>
  <c r="DM66" i="11"/>
  <c r="DH66" i="11"/>
  <c r="DK66" i="11"/>
  <c r="DJ66" i="11"/>
  <c r="DL66" i="11"/>
  <c r="DI66" i="11"/>
  <c r="DD66" i="11"/>
  <c r="DA66" i="11"/>
  <c r="CV66" i="11"/>
  <c r="CS66" i="11"/>
  <c r="EM66" i="11"/>
  <c r="DC66" i="11"/>
  <c r="DB66" i="11"/>
  <c r="CU66" i="11"/>
  <c r="CT66" i="11"/>
  <c r="DE66" i="11"/>
  <c r="CZ66" i="11"/>
  <c r="CO66" i="11"/>
  <c r="CY66" i="11"/>
  <c r="CP66" i="11"/>
  <c r="CW66" i="11"/>
  <c r="CR66" i="11"/>
  <c r="CX66" i="11"/>
  <c r="CQ66" i="11"/>
  <c r="DK40" i="11"/>
  <c r="DJ40" i="11"/>
  <c r="DL40" i="11"/>
  <c r="DI40" i="11"/>
  <c r="DH40" i="11"/>
  <c r="DG40" i="11"/>
  <c r="DE40" i="11"/>
  <c r="CZ40" i="11"/>
  <c r="CW40" i="11"/>
  <c r="CR40" i="11"/>
  <c r="CO40" i="11"/>
  <c r="DF40" i="11"/>
  <c r="CY40" i="11"/>
  <c r="CX40" i="11"/>
  <c r="CQ40" i="11"/>
  <c r="CP40" i="11"/>
  <c r="DD40" i="11"/>
  <c r="DA40" i="11"/>
  <c r="DM40" i="11"/>
  <c r="CU40" i="11"/>
  <c r="CT40" i="11"/>
  <c r="CV40" i="11"/>
  <c r="CS40" i="11"/>
  <c r="DC40" i="11"/>
  <c r="DB40" i="11"/>
  <c r="EA57" i="11"/>
  <c r="DZ57" i="11"/>
  <c r="EB57" i="11"/>
  <c r="DY57" i="11"/>
  <c r="DW57" i="11"/>
  <c r="DX57" i="11"/>
  <c r="DS57" i="11"/>
  <c r="DR57" i="11"/>
  <c r="DT57" i="11"/>
  <c r="EC57" i="11"/>
  <c r="DV57" i="11"/>
  <c r="DU57" i="11"/>
  <c r="DL57" i="11"/>
  <c r="DI57" i="11"/>
  <c r="DQ57" i="11"/>
  <c r="DO57" i="11"/>
  <c r="DN57" i="11"/>
  <c r="DG57" i="11"/>
  <c r="DF57" i="11"/>
  <c r="DP57" i="11"/>
  <c r="DM57" i="11"/>
  <c r="DH57" i="11"/>
  <c r="DK57" i="11"/>
  <c r="DJ57" i="11"/>
  <c r="DC57" i="11"/>
  <c r="DB57" i="11"/>
  <c r="CU57" i="11"/>
  <c r="CT57" i="11"/>
  <c r="DE57" i="11"/>
  <c r="CZ57" i="11"/>
  <c r="CW57" i="11"/>
  <c r="CR57" i="11"/>
  <c r="CO57" i="11"/>
  <c r="CX57" i="11"/>
  <c r="CQ57" i="11"/>
  <c r="CV57" i="11"/>
  <c r="CS57" i="11"/>
  <c r="CY57" i="11"/>
  <c r="CP57" i="11"/>
  <c r="DD57" i="11"/>
  <c r="DA57" i="11"/>
  <c r="ED57" i="11"/>
  <c r="FC87" i="11"/>
  <c r="FB87" i="11"/>
  <c r="EU87" i="11"/>
  <c r="ET87" i="11"/>
  <c r="EM87" i="11"/>
  <c r="EL87" i="11"/>
  <c r="EE87" i="11"/>
  <c r="ED87" i="11"/>
  <c r="DW87" i="11"/>
  <c r="FD87" i="11"/>
  <c r="FA87" i="11"/>
  <c r="EV87" i="11"/>
  <c r="ES87" i="11"/>
  <c r="EN87" i="11"/>
  <c r="EK87" i="11"/>
  <c r="EF87" i="11"/>
  <c r="EC87" i="11"/>
  <c r="DX87" i="11"/>
  <c r="FG87" i="11"/>
  <c r="FF87" i="11"/>
  <c r="EY87" i="11"/>
  <c r="EX87" i="11"/>
  <c r="EQ87" i="11"/>
  <c r="EP87" i="11"/>
  <c r="EI87" i="11"/>
  <c r="EH87" i="11"/>
  <c r="EA87" i="11"/>
  <c r="DZ87" i="11"/>
  <c r="EO87" i="11"/>
  <c r="EB87" i="11"/>
  <c r="DV87" i="11"/>
  <c r="EZ87" i="11"/>
  <c r="EW87" i="11"/>
  <c r="DU87" i="11"/>
  <c r="FE87" i="11"/>
  <c r="ER87" i="11"/>
  <c r="DY87" i="11"/>
  <c r="DS87" i="11"/>
  <c r="DR87" i="11"/>
  <c r="EJ87" i="11"/>
  <c r="EG87" i="11"/>
  <c r="DT87" i="11"/>
  <c r="DQ87" i="11"/>
  <c r="DM87" i="11"/>
  <c r="DH87" i="11"/>
  <c r="DE87" i="11"/>
  <c r="DK87" i="11"/>
  <c r="DJ87" i="11"/>
  <c r="DL87" i="11"/>
  <c r="DI87" i="11"/>
  <c r="DP87" i="11"/>
  <c r="DO87" i="11"/>
  <c r="DN87" i="11"/>
  <c r="DG87" i="11"/>
  <c r="DF87" i="11"/>
  <c r="CY87" i="11"/>
  <c r="CX87" i="11"/>
  <c r="CQ87" i="11"/>
  <c r="CP87" i="11"/>
  <c r="DD87" i="11"/>
  <c r="DA87" i="11"/>
  <c r="CV87" i="11"/>
  <c r="CS87" i="11"/>
  <c r="FH87" i="11"/>
  <c r="DC87" i="11"/>
  <c r="DB87" i="11"/>
  <c r="CZ87" i="11"/>
  <c r="CO87" i="11"/>
  <c r="CU87" i="11"/>
  <c r="CT87" i="11"/>
  <c r="CW87" i="11"/>
  <c r="CR87" i="11"/>
  <c r="ER74" i="11"/>
  <c r="EO74" i="11"/>
  <c r="EJ74" i="11"/>
  <c r="EG74" i="11"/>
  <c r="EB74" i="11"/>
  <c r="DY74" i="11"/>
  <c r="ET74" i="11"/>
  <c r="EM74" i="11"/>
  <c r="EL74" i="11"/>
  <c r="EE74" i="11"/>
  <c r="ED74" i="11"/>
  <c r="DW74" i="11"/>
  <c r="ES74" i="11"/>
  <c r="EN74" i="11"/>
  <c r="EK74" i="11"/>
  <c r="EF74" i="11"/>
  <c r="EC74" i="11"/>
  <c r="DX74" i="11"/>
  <c r="DT74" i="11"/>
  <c r="DQ74" i="11"/>
  <c r="EP74" i="11"/>
  <c r="EA74" i="11"/>
  <c r="DV74" i="11"/>
  <c r="EI74" i="11"/>
  <c r="EH74" i="11"/>
  <c r="DU74" i="11"/>
  <c r="DP74" i="11"/>
  <c r="EQ74" i="11"/>
  <c r="DZ74" i="11"/>
  <c r="DO74" i="11"/>
  <c r="DN74" i="11"/>
  <c r="DG74" i="11"/>
  <c r="DF74" i="11"/>
  <c r="DM74" i="11"/>
  <c r="DH74" i="11"/>
  <c r="DK74" i="11"/>
  <c r="DJ74" i="11"/>
  <c r="DS74" i="11"/>
  <c r="DR74" i="11"/>
  <c r="DL74" i="11"/>
  <c r="DI74" i="11"/>
  <c r="DD74" i="11"/>
  <c r="DA74" i="11"/>
  <c r="CV74" i="11"/>
  <c r="CS74" i="11"/>
  <c r="EU74" i="11"/>
  <c r="DC74" i="11"/>
  <c r="DB74" i="11"/>
  <c r="CU74" i="11"/>
  <c r="CT74" i="11"/>
  <c r="DE74" i="11"/>
  <c r="CZ74" i="11"/>
  <c r="CO74" i="11"/>
  <c r="CY74" i="11"/>
  <c r="CP74" i="11"/>
  <c r="CW74" i="11"/>
  <c r="CR74" i="11"/>
  <c r="CX74" i="11"/>
  <c r="CQ74" i="11"/>
  <c r="FD88" i="11"/>
  <c r="FA88" i="11"/>
  <c r="EV88" i="11"/>
  <c r="ES88" i="11"/>
  <c r="EN88" i="11"/>
  <c r="EK88" i="11"/>
  <c r="EF88" i="11"/>
  <c r="EC88" i="11"/>
  <c r="DX88" i="11"/>
  <c r="FG88" i="11"/>
  <c r="FF88" i="11"/>
  <c r="EY88" i="11"/>
  <c r="EX88" i="11"/>
  <c r="EQ88" i="11"/>
  <c r="EP88" i="11"/>
  <c r="EI88" i="11"/>
  <c r="EH88" i="11"/>
  <c r="EA88" i="11"/>
  <c r="DZ88" i="11"/>
  <c r="FH88" i="11"/>
  <c r="FE88" i="11"/>
  <c r="EZ88" i="11"/>
  <c r="EW88" i="11"/>
  <c r="ER88" i="11"/>
  <c r="EO88" i="11"/>
  <c r="EJ88" i="11"/>
  <c r="EG88" i="11"/>
  <c r="EB88" i="11"/>
  <c r="DY88" i="11"/>
  <c r="EL88" i="11"/>
  <c r="EE88" i="11"/>
  <c r="DU88" i="11"/>
  <c r="DP88" i="11"/>
  <c r="EM88" i="11"/>
  <c r="ED88" i="11"/>
  <c r="DS88" i="11"/>
  <c r="DR88" i="11"/>
  <c r="FB88" i="11"/>
  <c r="EU88" i="11"/>
  <c r="DT88" i="11"/>
  <c r="DQ88" i="11"/>
  <c r="FC88" i="11"/>
  <c r="ET88" i="11"/>
  <c r="DW88" i="11"/>
  <c r="DK88" i="11"/>
  <c r="DJ88" i="11"/>
  <c r="DV88" i="11"/>
  <c r="DL88" i="11"/>
  <c r="DI88" i="11"/>
  <c r="DO88" i="11"/>
  <c r="DN88" i="11"/>
  <c r="DG88" i="11"/>
  <c r="DM88" i="11"/>
  <c r="DH88" i="11"/>
  <c r="DE88" i="11"/>
  <c r="CZ88" i="11"/>
  <c r="CW88" i="11"/>
  <c r="CR88" i="11"/>
  <c r="CO88" i="11"/>
  <c r="DF88" i="11"/>
  <c r="CY88" i="11"/>
  <c r="CX88" i="11"/>
  <c r="CQ88" i="11"/>
  <c r="CP88" i="11"/>
  <c r="DD88" i="11"/>
  <c r="DA88" i="11"/>
  <c r="FI88" i="11"/>
  <c r="CU88" i="11"/>
  <c r="CT88" i="11"/>
  <c r="CV88" i="11"/>
  <c r="CS88" i="11"/>
  <c r="DC88" i="11"/>
  <c r="DB88" i="11"/>
  <c r="EE63" i="11"/>
  <c r="ED63" i="11"/>
  <c r="DW63" i="11"/>
  <c r="EF63" i="11"/>
  <c r="EC63" i="11"/>
  <c r="DX63" i="11"/>
  <c r="EI63" i="11"/>
  <c r="EH63" i="11"/>
  <c r="EA63" i="11"/>
  <c r="DZ63" i="11"/>
  <c r="DY63" i="11"/>
  <c r="DV63" i="11"/>
  <c r="EG63" i="11"/>
  <c r="DU63" i="11"/>
  <c r="EB63" i="11"/>
  <c r="DS63" i="11"/>
  <c r="DR63" i="11"/>
  <c r="DM63" i="11"/>
  <c r="DH63" i="11"/>
  <c r="DK63" i="11"/>
  <c r="DJ63" i="11"/>
  <c r="DT63" i="11"/>
  <c r="DQ63" i="11"/>
  <c r="DL63" i="11"/>
  <c r="DI63" i="11"/>
  <c r="DP63" i="11"/>
  <c r="DO63" i="11"/>
  <c r="DN63" i="11"/>
  <c r="DG63" i="11"/>
  <c r="DF63" i="11"/>
  <c r="CY63" i="11"/>
  <c r="CX63" i="11"/>
  <c r="CQ63" i="11"/>
  <c r="CP63" i="11"/>
  <c r="DD63" i="11"/>
  <c r="DA63" i="11"/>
  <c r="CV63" i="11"/>
  <c r="CS63" i="11"/>
  <c r="EJ63" i="11"/>
  <c r="DC63" i="11"/>
  <c r="DB63" i="11"/>
  <c r="DE63" i="11"/>
  <c r="CZ63" i="11"/>
  <c r="CO63" i="11"/>
  <c r="CU63" i="11"/>
  <c r="CT63" i="11"/>
  <c r="CW63" i="11"/>
  <c r="CR63" i="11"/>
  <c r="DH39" i="11"/>
  <c r="DK39" i="11"/>
  <c r="DJ39" i="11"/>
  <c r="DI39" i="11"/>
  <c r="DG39" i="11"/>
  <c r="DF39" i="11"/>
  <c r="CY39" i="11"/>
  <c r="CX39" i="11"/>
  <c r="CQ39" i="11"/>
  <c r="CP39" i="11"/>
  <c r="DD39" i="11"/>
  <c r="DA39" i="11"/>
  <c r="CV39" i="11"/>
  <c r="CS39" i="11"/>
  <c r="DL39" i="11"/>
  <c r="DC39" i="11"/>
  <c r="DB39" i="11"/>
  <c r="DE39" i="11"/>
  <c r="CZ39" i="11"/>
  <c r="CO39" i="11"/>
  <c r="CU39" i="11"/>
  <c r="CT39" i="11"/>
  <c r="CW39" i="11"/>
  <c r="CR39" i="11"/>
  <c r="CO17" i="11"/>
  <c r="CP17" i="11"/>
  <c r="DQ246" i="11"/>
  <c r="DM246" i="11"/>
  <c r="DI246" i="11"/>
  <c r="DE246" i="11"/>
  <c r="DA246" i="11"/>
  <c r="CW246" i="11"/>
  <c r="CS246" i="11"/>
  <c r="CO246" i="11"/>
  <c r="DP246" i="11"/>
  <c r="DL246" i="11"/>
  <c r="DH246" i="11"/>
  <c r="DD246" i="11"/>
  <c r="CZ246" i="11"/>
  <c r="CV246" i="11"/>
  <c r="CR246" i="11"/>
  <c r="DS246" i="11"/>
  <c r="DO246" i="11"/>
  <c r="DK246" i="11"/>
  <c r="DG246" i="11"/>
  <c r="DC246" i="11"/>
  <c r="CY246" i="11"/>
  <c r="CU246" i="11"/>
  <c r="CQ246" i="11"/>
  <c r="DR246" i="11"/>
  <c r="DB246" i="11"/>
  <c r="DN246" i="11"/>
  <c r="CX246" i="11"/>
  <c r="DJ246" i="11"/>
  <c r="CT246" i="11"/>
  <c r="DF246" i="11"/>
  <c r="CP246" i="11"/>
  <c r="CP217" i="11"/>
  <c r="CO217" i="11"/>
  <c r="CS220" i="11"/>
  <c r="CO220" i="11"/>
  <c r="CR220" i="11"/>
  <c r="CQ220" i="11"/>
  <c r="CP220" i="11"/>
  <c r="DJ238" i="11"/>
  <c r="DF238" i="11"/>
  <c r="DB238" i="11"/>
  <c r="CX238" i="11"/>
  <c r="CT238" i="11"/>
  <c r="CP238" i="11"/>
  <c r="DI238" i="11"/>
  <c r="DE238" i="11"/>
  <c r="DA238" i="11"/>
  <c r="CW238" i="11"/>
  <c r="CS238" i="11"/>
  <c r="CO238" i="11"/>
  <c r="DH238" i="11"/>
  <c r="DD238" i="11"/>
  <c r="CZ238" i="11"/>
  <c r="CV238" i="11"/>
  <c r="CR238" i="11"/>
  <c r="DK238" i="11"/>
  <c r="CU238" i="11"/>
  <c r="DG238" i="11"/>
  <c r="CQ238" i="11"/>
  <c r="DC238" i="11"/>
  <c r="CY238" i="11"/>
  <c r="CR21" i="11"/>
  <c r="CO21" i="11"/>
  <c r="CP21" i="11"/>
  <c r="CT21" i="11"/>
  <c r="CQ21" i="11"/>
  <c r="CS21" i="11"/>
  <c r="EV76" i="11"/>
  <c r="ES76" i="11"/>
  <c r="EN76" i="11"/>
  <c r="EK76" i="11"/>
  <c r="EF76" i="11"/>
  <c r="EC76" i="11"/>
  <c r="DX76" i="11"/>
  <c r="EQ76" i="11"/>
  <c r="EP76" i="11"/>
  <c r="EI76" i="11"/>
  <c r="EH76" i="11"/>
  <c r="EA76" i="11"/>
  <c r="DZ76" i="11"/>
  <c r="ER76" i="11"/>
  <c r="EO76" i="11"/>
  <c r="EJ76" i="11"/>
  <c r="EG76" i="11"/>
  <c r="EB76" i="11"/>
  <c r="DY76" i="11"/>
  <c r="EM76" i="11"/>
  <c r="ED76" i="11"/>
  <c r="DU76" i="11"/>
  <c r="DP76" i="11"/>
  <c r="EU76" i="11"/>
  <c r="DS76" i="11"/>
  <c r="DR76" i="11"/>
  <c r="ET76" i="11"/>
  <c r="DW76" i="11"/>
  <c r="DT76" i="11"/>
  <c r="DQ76" i="11"/>
  <c r="EL76" i="11"/>
  <c r="EE76" i="11"/>
  <c r="DV76" i="11"/>
  <c r="DK76" i="11"/>
  <c r="DJ76" i="11"/>
  <c r="DL76" i="11"/>
  <c r="DI76" i="11"/>
  <c r="DO76" i="11"/>
  <c r="DN76" i="11"/>
  <c r="DG76" i="11"/>
  <c r="DM76" i="11"/>
  <c r="DH76" i="11"/>
  <c r="DE76" i="11"/>
  <c r="CZ76" i="11"/>
  <c r="CW76" i="11"/>
  <c r="CR76" i="11"/>
  <c r="CO76" i="11"/>
  <c r="CY76" i="11"/>
  <c r="CX76" i="11"/>
  <c r="CQ76" i="11"/>
  <c r="CP76" i="11"/>
  <c r="DF76" i="11"/>
  <c r="CV76" i="11"/>
  <c r="CS76" i="11"/>
  <c r="DC76" i="11"/>
  <c r="DB76" i="11"/>
  <c r="DD76" i="11"/>
  <c r="DA76" i="11"/>
  <c r="EW76" i="11"/>
  <c r="CU76" i="11"/>
  <c r="CT76" i="11"/>
  <c r="EU75" i="11"/>
  <c r="ET75" i="11"/>
  <c r="EM75" i="11"/>
  <c r="EL75" i="11"/>
  <c r="EE75" i="11"/>
  <c r="ED75" i="11"/>
  <c r="DW75" i="11"/>
  <c r="ES75" i="11"/>
  <c r="EN75" i="11"/>
  <c r="EK75" i="11"/>
  <c r="EF75" i="11"/>
  <c r="EC75" i="11"/>
  <c r="DX75" i="11"/>
  <c r="EQ75" i="11"/>
  <c r="EP75" i="11"/>
  <c r="EI75" i="11"/>
  <c r="EH75" i="11"/>
  <c r="EA75" i="11"/>
  <c r="DZ75" i="11"/>
  <c r="DV75" i="11"/>
  <c r="ER75" i="11"/>
  <c r="DY75" i="11"/>
  <c r="DU75" i="11"/>
  <c r="EJ75" i="11"/>
  <c r="EG75" i="11"/>
  <c r="DS75" i="11"/>
  <c r="DR75" i="11"/>
  <c r="EO75" i="11"/>
  <c r="EB75" i="11"/>
  <c r="DQ75" i="11"/>
  <c r="DM75" i="11"/>
  <c r="DH75" i="11"/>
  <c r="DP75" i="11"/>
  <c r="DK75" i="11"/>
  <c r="DJ75" i="11"/>
  <c r="DL75" i="11"/>
  <c r="DI75" i="11"/>
  <c r="DT75" i="11"/>
  <c r="DO75" i="11"/>
  <c r="DN75" i="11"/>
  <c r="DG75" i="11"/>
  <c r="DF75" i="11"/>
  <c r="CY75" i="11"/>
  <c r="CX75" i="11"/>
  <c r="CQ75" i="11"/>
  <c r="CP75" i="11"/>
  <c r="DD75" i="11"/>
  <c r="DA75" i="11"/>
  <c r="CV75" i="11"/>
  <c r="CS75" i="11"/>
  <c r="EV75" i="11"/>
  <c r="CU75" i="11"/>
  <c r="CT75" i="11"/>
  <c r="CW75" i="11"/>
  <c r="CR75" i="11"/>
  <c r="DC75" i="11"/>
  <c r="DB75" i="11"/>
  <c r="DE75" i="11"/>
  <c r="CZ75" i="11"/>
  <c r="CO75" i="11"/>
  <c r="DW51" i="11"/>
  <c r="DV51" i="11"/>
  <c r="DU51" i="11"/>
  <c r="DS51" i="11"/>
  <c r="DR51" i="11"/>
  <c r="DQ51" i="11"/>
  <c r="DM51" i="11"/>
  <c r="DH51" i="11"/>
  <c r="DT51" i="11"/>
  <c r="DP51" i="11"/>
  <c r="DK51" i="11"/>
  <c r="DJ51" i="11"/>
  <c r="DL51" i="11"/>
  <c r="DI51" i="11"/>
  <c r="DO51" i="11"/>
  <c r="DN51" i="11"/>
  <c r="DG51" i="11"/>
  <c r="DF51" i="11"/>
  <c r="CY51" i="11"/>
  <c r="CX51" i="11"/>
  <c r="CQ51" i="11"/>
  <c r="CP51" i="11"/>
  <c r="DD51" i="11"/>
  <c r="DA51" i="11"/>
  <c r="CV51" i="11"/>
  <c r="CS51" i="11"/>
  <c r="DX51" i="11"/>
  <c r="CU51" i="11"/>
  <c r="CT51" i="11"/>
  <c r="CW51" i="11"/>
  <c r="CR51" i="11"/>
  <c r="DC51" i="11"/>
  <c r="DB51" i="11"/>
  <c r="DE51" i="11"/>
  <c r="CZ51" i="11"/>
  <c r="CO51" i="11"/>
  <c r="CW126" i="11"/>
  <c r="CS126" i="11"/>
  <c r="CO126" i="11"/>
  <c r="CV126" i="11"/>
  <c r="CR126" i="11"/>
  <c r="CY126" i="11"/>
  <c r="CU126" i="11"/>
  <c r="CQ126" i="11"/>
  <c r="CX126" i="11"/>
  <c r="CT126" i="11"/>
  <c r="CP126" i="11"/>
  <c r="DQ144" i="11"/>
  <c r="DM144" i="11"/>
  <c r="DI144" i="11"/>
  <c r="DE144" i="11"/>
  <c r="DA144" i="11"/>
  <c r="CW144" i="11"/>
  <c r="CS144" i="11"/>
  <c r="CO144" i="11"/>
  <c r="DP144" i="11"/>
  <c r="DL144" i="11"/>
  <c r="DH144" i="11"/>
  <c r="DD144" i="11"/>
  <c r="CZ144" i="11"/>
  <c r="CV144" i="11"/>
  <c r="CR144" i="11"/>
  <c r="DO144" i="11"/>
  <c r="DK144" i="11"/>
  <c r="DG144" i="11"/>
  <c r="DC144" i="11"/>
  <c r="CY144" i="11"/>
  <c r="CU144" i="11"/>
  <c r="CQ144" i="11"/>
  <c r="DN144" i="11"/>
  <c r="CX144" i="11"/>
  <c r="DJ144" i="11"/>
  <c r="CT144" i="11"/>
  <c r="DF144" i="11"/>
  <c r="CP144" i="11"/>
  <c r="DB144" i="11"/>
  <c r="FG89" i="11"/>
  <c r="FF89" i="11"/>
  <c r="EY89" i="11"/>
  <c r="EX89" i="11"/>
  <c r="EQ89" i="11"/>
  <c r="EP89" i="11"/>
  <c r="EI89" i="11"/>
  <c r="EH89" i="11"/>
  <c r="EA89" i="11"/>
  <c r="DZ89" i="11"/>
  <c r="FH89" i="11"/>
  <c r="FE89" i="11"/>
  <c r="EZ89" i="11"/>
  <c r="EW89" i="11"/>
  <c r="ER89" i="11"/>
  <c r="EO89" i="11"/>
  <c r="EJ89" i="11"/>
  <c r="EG89" i="11"/>
  <c r="EB89" i="11"/>
  <c r="DY89" i="11"/>
  <c r="FC89" i="11"/>
  <c r="FB89" i="11"/>
  <c r="EU89" i="11"/>
  <c r="ET89" i="11"/>
  <c r="EM89" i="11"/>
  <c r="EL89" i="11"/>
  <c r="EE89" i="11"/>
  <c r="ED89" i="11"/>
  <c r="DW89" i="11"/>
  <c r="FD89" i="11"/>
  <c r="ES89" i="11"/>
  <c r="DX89" i="11"/>
  <c r="DS89" i="11"/>
  <c r="DR89" i="11"/>
  <c r="FA89" i="11"/>
  <c r="EV89" i="11"/>
  <c r="DT89" i="11"/>
  <c r="DQ89" i="11"/>
  <c r="FI89" i="11"/>
  <c r="EN89" i="11"/>
  <c r="EC89" i="11"/>
  <c r="DV89" i="11"/>
  <c r="EK89" i="11"/>
  <c r="EF89" i="11"/>
  <c r="DU89" i="11"/>
  <c r="DL89" i="11"/>
  <c r="DI89" i="11"/>
  <c r="DO89" i="11"/>
  <c r="DN89" i="11"/>
  <c r="DG89" i="11"/>
  <c r="DF89" i="11"/>
  <c r="DP89" i="11"/>
  <c r="DM89" i="11"/>
  <c r="DH89" i="11"/>
  <c r="DK89" i="11"/>
  <c r="DJ89" i="11"/>
  <c r="DC89" i="11"/>
  <c r="DB89" i="11"/>
  <c r="CU89" i="11"/>
  <c r="CT89" i="11"/>
  <c r="CZ89" i="11"/>
  <c r="CW89" i="11"/>
  <c r="CR89" i="11"/>
  <c r="CO89" i="11"/>
  <c r="CX89" i="11"/>
  <c r="CQ89" i="11"/>
  <c r="CV89" i="11"/>
  <c r="CS89" i="11"/>
  <c r="DE89" i="11"/>
  <c r="CY89" i="11"/>
  <c r="CP89" i="11"/>
  <c r="DD89" i="11"/>
  <c r="DA89" i="11"/>
  <c r="FJ89" i="11"/>
  <c r="CY31" i="11"/>
  <c r="CX31" i="11"/>
  <c r="CQ31" i="11"/>
  <c r="CP31" i="11"/>
  <c r="DA31" i="11"/>
  <c r="CV31" i="11"/>
  <c r="CS31" i="11"/>
  <c r="DD31" i="11"/>
  <c r="DC31" i="11"/>
  <c r="DB31" i="11"/>
  <c r="CZ31" i="11"/>
  <c r="CO31" i="11"/>
  <c r="CU31" i="11"/>
  <c r="CT31" i="11"/>
  <c r="CW31" i="11"/>
  <c r="CR31" i="11"/>
  <c r="CX227" i="11"/>
  <c r="CT227" i="11"/>
  <c r="CP227" i="11"/>
  <c r="CW227" i="11"/>
  <c r="CS227" i="11"/>
  <c r="CO227" i="11"/>
  <c r="CZ227" i="11"/>
  <c r="CV227" i="11"/>
  <c r="CR227" i="11"/>
  <c r="CQ227" i="11"/>
  <c r="CY227" i="11"/>
  <c r="CU227" i="11"/>
  <c r="DN243" i="11"/>
  <c r="DJ243" i="11"/>
  <c r="DF243" i="11"/>
  <c r="DB243" i="11"/>
  <c r="CX243" i="11"/>
  <c r="CT243" i="11"/>
  <c r="CP243" i="11"/>
  <c r="DM243" i="11"/>
  <c r="DI243" i="11"/>
  <c r="DE243" i="11"/>
  <c r="DA243" i="11"/>
  <c r="CW243" i="11"/>
  <c r="CS243" i="11"/>
  <c r="DP243" i="11"/>
  <c r="DL243" i="11"/>
  <c r="DH243" i="11"/>
  <c r="DD243" i="11"/>
  <c r="CZ243" i="11"/>
  <c r="CV243" i="11"/>
  <c r="CR243" i="11"/>
  <c r="DC243" i="11"/>
  <c r="CO243" i="11"/>
  <c r="DO243" i="11"/>
  <c r="CY243" i="11"/>
  <c r="DK243" i="11"/>
  <c r="CU243" i="11"/>
  <c r="CQ243" i="11"/>
  <c r="DG243" i="11"/>
  <c r="DB232" i="11"/>
  <c r="CX232" i="11"/>
  <c r="CT232" i="11"/>
  <c r="CP232" i="11"/>
  <c r="DE232" i="11"/>
  <c r="DA232" i="11"/>
  <c r="CW232" i="11"/>
  <c r="CS232" i="11"/>
  <c r="CO232" i="11"/>
  <c r="DD232" i="11"/>
  <c r="CZ232" i="11"/>
  <c r="CV232" i="11"/>
  <c r="CR232" i="11"/>
  <c r="CU232" i="11"/>
  <c r="CQ232" i="11"/>
  <c r="DC232" i="11"/>
  <c r="CY232" i="11"/>
  <c r="EK264" i="11"/>
  <c r="EK296" i="11" s="1"/>
  <c r="EG264" i="11"/>
  <c r="EC264" i="11"/>
  <c r="DY264" i="11"/>
  <c r="DU264" i="11"/>
  <c r="DQ264" i="11"/>
  <c r="DM264" i="11"/>
  <c r="DI264" i="11"/>
  <c r="DE264" i="11"/>
  <c r="DA264" i="11"/>
  <c r="CW264" i="11"/>
  <c r="CS264" i="11"/>
  <c r="CO264" i="11"/>
  <c r="EJ264" i="11"/>
  <c r="EF264" i="11"/>
  <c r="EB264" i="11"/>
  <c r="DX264" i="11"/>
  <c r="DT264" i="11"/>
  <c r="DP264" i="11"/>
  <c r="DL264" i="11"/>
  <c r="DH264" i="11"/>
  <c r="DD264" i="11"/>
  <c r="CZ264" i="11"/>
  <c r="CV264" i="11"/>
  <c r="CR264" i="11"/>
  <c r="EH264" i="11"/>
  <c r="DZ264" i="11"/>
  <c r="DR264" i="11"/>
  <c r="DJ264" i="11"/>
  <c r="DB264" i="11"/>
  <c r="CT264" i="11"/>
  <c r="EE264" i="11"/>
  <c r="DW264" i="11"/>
  <c r="DO264" i="11"/>
  <c r="DG264" i="11"/>
  <c r="CY264" i="11"/>
  <c r="CQ264" i="11"/>
  <c r="ED264" i="11"/>
  <c r="DV264" i="11"/>
  <c r="DN264" i="11"/>
  <c r="DF264" i="11"/>
  <c r="CX264" i="11"/>
  <c r="CP264" i="11"/>
  <c r="EA264" i="11"/>
  <c r="CU264" i="11"/>
  <c r="DS264" i="11"/>
  <c r="DK264" i="11"/>
  <c r="EI264" i="11"/>
  <c r="DC264" i="11"/>
  <c r="DK241" i="11"/>
  <c r="DG241" i="11"/>
  <c r="DC241" i="11"/>
  <c r="CY241" i="11"/>
  <c r="CU241" i="11"/>
  <c r="CQ241" i="11"/>
  <c r="DN241" i="11"/>
  <c r="DJ241" i="11"/>
  <c r="DF241" i="11"/>
  <c r="DB241" i="11"/>
  <c r="CX241" i="11"/>
  <c r="CT241" i="11"/>
  <c r="CP241" i="11"/>
  <c r="DM241" i="11"/>
  <c r="DI241" i="11"/>
  <c r="DE241" i="11"/>
  <c r="DA241" i="11"/>
  <c r="CW241" i="11"/>
  <c r="CS241" i="11"/>
  <c r="CO241" i="11"/>
  <c r="DH241" i="11"/>
  <c r="CR241" i="11"/>
  <c r="DD241" i="11"/>
  <c r="CZ241" i="11"/>
  <c r="DL241" i="11"/>
  <c r="CV241" i="11"/>
  <c r="CW226" i="11"/>
  <c r="CS226" i="11"/>
  <c r="CO226" i="11"/>
  <c r="CV226" i="11"/>
  <c r="CR226" i="11"/>
  <c r="CY226" i="11"/>
  <c r="CU226" i="11"/>
  <c r="CQ226" i="11"/>
  <c r="CX226" i="11"/>
  <c r="CT226" i="11"/>
  <c r="CP226" i="11"/>
  <c r="EC258" i="11"/>
  <c r="DY258" i="11"/>
  <c r="DU258" i="11"/>
  <c r="DQ258" i="11"/>
  <c r="DM258" i="11"/>
  <c r="DI258" i="11"/>
  <c r="DE258" i="11"/>
  <c r="DA258" i="11"/>
  <c r="CW258" i="11"/>
  <c r="EE258" i="11"/>
  <c r="EA258" i="11"/>
  <c r="DW258" i="11"/>
  <c r="DS258" i="11"/>
  <c r="DO258" i="11"/>
  <c r="DK258" i="11"/>
  <c r="DG258" i="11"/>
  <c r="DC258" i="11"/>
  <c r="ED258" i="11"/>
  <c r="DV258" i="11"/>
  <c r="DN258" i="11"/>
  <c r="DF258" i="11"/>
  <c r="CY258" i="11"/>
  <c r="CT258" i="11"/>
  <c r="CP258" i="11"/>
  <c r="EB258" i="11"/>
  <c r="DT258" i="11"/>
  <c r="DL258" i="11"/>
  <c r="DD258" i="11"/>
  <c r="CX258" i="11"/>
  <c r="CS258" i="11"/>
  <c r="CO258" i="11"/>
  <c r="DZ258" i="11"/>
  <c r="DR258" i="11"/>
  <c r="DJ258" i="11"/>
  <c r="DB258" i="11"/>
  <c r="CV258" i="11"/>
  <c r="CR258" i="11"/>
  <c r="DP258" i="11"/>
  <c r="CQ258" i="11"/>
  <c r="DH258" i="11"/>
  <c r="CZ258" i="11"/>
  <c r="CU258" i="11"/>
  <c r="DX258" i="11"/>
  <c r="DQ244" i="11"/>
  <c r="DM244" i="11"/>
  <c r="DI244" i="11"/>
  <c r="DE244" i="11"/>
  <c r="DA244" i="11"/>
  <c r="CW244" i="11"/>
  <c r="CS244" i="11"/>
  <c r="CO244" i="11"/>
  <c r="DP244" i="11"/>
  <c r="DL244" i="11"/>
  <c r="DH244" i="11"/>
  <c r="DD244" i="11"/>
  <c r="CZ244" i="11"/>
  <c r="CV244" i="11"/>
  <c r="CR244" i="11"/>
  <c r="DO244" i="11"/>
  <c r="DK244" i="11"/>
  <c r="DG244" i="11"/>
  <c r="DC244" i="11"/>
  <c r="CY244" i="11"/>
  <c r="CU244" i="11"/>
  <c r="CQ244" i="11"/>
  <c r="DJ244" i="11"/>
  <c r="CT244" i="11"/>
  <c r="DF244" i="11"/>
  <c r="CP244" i="11"/>
  <c r="DB244" i="11"/>
  <c r="CX244" i="11"/>
  <c r="DN244" i="11"/>
  <c r="DB229" i="11"/>
  <c r="CX229" i="11"/>
  <c r="CT229" i="11"/>
  <c r="CP229" i="11"/>
  <c r="DA229" i="11"/>
  <c r="CW229" i="11"/>
  <c r="CS229" i="11"/>
  <c r="CO229" i="11"/>
  <c r="CZ229" i="11"/>
  <c r="CV229" i="11"/>
  <c r="CR229" i="11"/>
  <c r="CY229" i="11"/>
  <c r="CU229" i="11"/>
  <c r="CQ229" i="11"/>
  <c r="EH261" i="11"/>
  <c r="ED261" i="11"/>
  <c r="DZ261" i="11"/>
  <c r="DV261" i="11"/>
  <c r="DR261" i="11"/>
  <c r="DN261" i="11"/>
  <c r="DJ261" i="11"/>
  <c r="DF261" i="11"/>
  <c r="DB261" i="11"/>
  <c r="CX261" i="11"/>
  <c r="CT261" i="11"/>
  <c r="CP261" i="11"/>
  <c r="EG261" i="11"/>
  <c r="EC261" i="11"/>
  <c r="DY261" i="11"/>
  <c r="EF261" i="11"/>
  <c r="EB261" i="11"/>
  <c r="DX261" i="11"/>
  <c r="DT261" i="11"/>
  <c r="DP261" i="11"/>
  <c r="DL261" i="11"/>
  <c r="DH261" i="11"/>
  <c r="DD261" i="11"/>
  <c r="CZ261" i="11"/>
  <c r="CV261" i="11"/>
  <c r="CR261" i="11"/>
  <c r="EA261" i="11"/>
  <c r="DQ261" i="11"/>
  <c r="DI261" i="11"/>
  <c r="DA261" i="11"/>
  <c r="CS261" i="11"/>
  <c r="DW261" i="11"/>
  <c r="DO261" i="11"/>
  <c r="DG261" i="11"/>
  <c r="CY261" i="11"/>
  <c r="CQ261" i="11"/>
  <c r="DU261" i="11"/>
  <c r="DM261" i="11"/>
  <c r="DE261" i="11"/>
  <c r="CW261" i="11"/>
  <c r="CO261" i="11"/>
  <c r="DC261" i="11"/>
  <c r="EE261" i="11"/>
  <c r="CU261" i="11"/>
  <c r="DS261" i="11"/>
  <c r="DK261" i="11"/>
  <c r="ED259" i="11"/>
  <c r="DZ259" i="11"/>
  <c r="DV259" i="11"/>
  <c r="DR259" i="11"/>
  <c r="DN259" i="11"/>
  <c r="DJ259" i="11"/>
  <c r="DF259" i="11"/>
  <c r="DB259" i="11"/>
  <c r="CX259" i="11"/>
  <c r="CT259" i="11"/>
  <c r="CP259" i="11"/>
  <c r="EC259" i="11"/>
  <c r="DY259" i="11"/>
  <c r="DU259" i="11"/>
  <c r="DQ259" i="11"/>
  <c r="DM259" i="11"/>
  <c r="DI259" i="11"/>
  <c r="DE259" i="11"/>
  <c r="DA259" i="11"/>
  <c r="CW259" i="11"/>
  <c r="CS259" i="11"/>
  <c r="CO259" i="11"/>
  <c r="EF259" i="11"/>
  <c r="EB259" i="11"/>
  <c r="DX259" i="11"/>
  <c r="DT259" i="11"/>
  <c r="DP259" i="11"/>
  <c r="DL259" i="11"/>
  <c r="DH259" i="11"/>
  <c r="DD259" i="11"/>
  <c r="CZ259" i="11"/>
  <c r="CV259" i="11"/>
  <c r="CR259" i="11"/>
  <c r="EA259" i="11"/>
  <c r="DK259" i="11"/>
  <c r="CU259" i="11"/>
  <c r="DW259" i="11"/>
  <c r="DG259" i="11"/>
  <c r="CQ259" i="11"/>
  <c r="DS259" i="11"/>
  <c r="DC259" i="11"/>
  <c r="EE259" i="11"/>
  <c r="DO259" i="11"/>
  <c r="CY259" i="11"/>
  <c r="DG235" i="11"/>
  <c r="DC235" i="11"/>
  <c r="CY235" i="11"/>
  <c r="CU235" i="11"/>
  <c r="CQ235" i="11"/>
  <c r="DF235" i="11"/>
  <c r="DB235" i="11"/>
  <c r="CX235" i="11"/>
  <c r="CT235" i="11"/>
  <c r="CP235" i="11"/>
  <c r="DE235" i="11"/>
  <c r="DA235" i="11"/>
  <c r="CW235" i="11"/>
  <c r="CS235" i="11"/>
  <c r="CO235" i="11"/>
  <c r="CV235" i="11"/>
  <c r="DH235" i="11"/>
  <c r="CR235" i="11"/>
  <c r="DD235" i="11"/>
  <c r="CZ235" i="11"/>
  <c r="DB230" i="11"/>
  <c r="CX230" i="11"/>
  <c r="CT230" i="11"/>
  <c r="CP230" i="11"/>
  <c r="CZ230" i="11"/>
  <c r="CV230" i="11"/>
  <c r="CR230" i="11"/>
  <c r="DA230" i="11"/>
  <c r="CS230" i="11"/>
  <c r="CY230" i="11"/>
  <c r="CQ230" i="11"/>
  <c r="CW230" i="11"/>
  <c r="CO230" i="11"/>
  <c r="DC230" i="11"/>
  <c r="CU230" i="11"/>
  <c r="FE86" i="11"/>
  <c r="EZ86" i="11"/>
  <c r="EW86" i="11"/>
  <c r="ER86" i="11"/>
  <c r="EO86" i="11"/>
  <c r="EJ86" i="11"/>
  <c r="EG86" i="11"/>
  <c r="EB86" i="11"/>
  <c r="DY86" i="11"/>
  <c r="FC86" i="11"/>
  <c r="FB86" i="11"/>
  <c r="EU86" i="11"/>
  <c r="ET86" i="11"/>
  <c r="EM86" i="11"/>
  <c r="EL86" i="11"/>
  <c r="EE86" i="11"/>
  <c r="ED86" i="11"/>
  <c r="DW86" i="11"/>
  <c r="FD86" i="11"/>
  <c r="FA86" i="11"/>
  <c r="EV86" i="11"/>
  <c r="ES86" i="11"/>
  <c r="EN86" i="11"/>
  <c r="EK86" i="11"/>
  <c r="EF86" i="11"/>
  <c r="EC86" i="11"/>
  <c r="DX86" i="11"/>
  <c r="FF86" i="11"/>
  <c r="EQ86" i="11"/>
  <c r="DZ86" i="11"/>
  <c r="DT86" i="11"/>
  <c r="DQ86" i="11"/>
  <c r="EY86" i="11"/>
  <c r="EX86" i="11"/>
  <c r="DV86" i="11"/>
  <c r="EP86" i="11"/>
  <c r="EA86" i="11"/>
  <c r="DU86" i="11"/>
  <c r="DP86" i="11"/>
  <c r="EI86" i="11"/>
  <c r="EH86" i="11"/>
  <c r="DS86" i="11"/>
  <c r="DR86" i="11"/>
  <c r="DO86" i="11"/>
  <c r="DN86" i="11"/>
  <c r="DG86" i="11"/>
  <c r="DF86" i="11"/>
  <c r="DM86" i="11"/>
  <c r="DH86" i="11"/>
  <c r="DE86" i="11"/>
  <c r="DK86" i="11"/>
  <c r="DJ86" i="11"/>
  <c r="DL86" i="11"/>
  <c r="DI86" i="11"/>
  <c r="DD86" i="11"/>
  <c r="DA86" i="11"/>
  <c r="CV86" i="11"/>
  <c r="CS86" i="11"/>
  <c r="FG86" i="11"/>
  <c r="DC86" i="11"/>
  <c r="DB86" i="11"/>
  <c r="CU86" i="11"/>
  <c r="CT86" i="11"/>
  <c r="CW86" i="11"/>
  <c r="CR86" i="11"/>
  <c r="CX86" i="11"/>
  <c r="CQ86" i="11"/>
  <c r="CZ86" i="11"/>
  <c r="CO86" i="11"/>
  <c r="CY86" i="11"/>
  <c r="CP86" i="11"/>
  <c r="DY54" i="11"/>
  <c r="DW54" i="11"/>
  <c r="DX54" i="11"/>
  <c r="DZ54" i="11"/>
  <c r="DT54" i="11"/>
  <c r="DQ54" i="11"/>
  <c r="DV54" i="11"/>
  <c r="DU54" i="11"/>
  <c r="DP54" i="11"/>
  <c r="DS54" i="11"/>
  <c r="DR54" i="11"/>
  <c r="DO54" i="11"/>
  <c r="DN54" i="11"/>
  <c r="DG54" i="11"/>
  <c r="DF54" i="11"/>
  <c r="DM54" i="11"/>
  <c r="DH54" i="11"/>
  <c r="DK54" i="11"/>
  <c r="DJ54" i="11"/>
  <c r="DL54" i="11"/>
  <c r="DI54" i="11"/>
  <c r="DD54" i="11"/>
  <c r="DA54" i="11"/>
  <c r="CV54" i="11"/>
  <c r="CS54" i="11"/>
  <c r="EA54" i="11"/>
  <c r="DC54" i="11"/>
  <c r="DB54" i="11"/>
  <c r="CU54" i="11"/>
  <c r="CT54" i="11"/>
  <c r="CW54" i="11"/>
  <c r="CR54" i="11"/>
  <c r="CX54" i="11"/>
  <c r="CQ54" i="11"/>
  <c r="DE54" i="11"/>
  <c r="CZ54" i="11"/>
  <c r="CO54" i="11"/>
  <c r="CY54" i="11"/>
  <c r="CP54" i="11"/>
  <c r="CS22" i="11"/>
  <c r="CU22" i="11"/>
  <c r="CT22" i="11"/>
  <c r="CR22" i="11"/>
  <c r="CQ22" i="11"/>
  <c r="CO22" i="11"/>
  <c r="CP22" i="11"/>
  <c r="FG93" i="11"/>
  <c r="FF93" i="11"/>
  <c r="EY93" i="11"/>
  <c r="EX93" i="11"/>
  <c r="EQ93" i="11"/>
  <c r="EP93" i="11"/>
  <c r="EI93" i="11"/>
  <c r="EH93" i="11"/>
  <c r="EA93" i="11"/>
  <c r="DZ93" i="11"/>
  <c r="FM93" i="11"/>
  <c r="FH93" i="11"/>
  <c r="FE93" i="11"/>
  <c r="EZ93" i="11"/>
  <c r="EW93" i="11"/>
  <c r="ER93" i="11"/>
  <c r="EO93" i="11"/>
  <c r="EJ93" i="11"/>
  <c r="EG93" i="11"/>
  <c r="EB93" i="11"/>
  <c r="DY93" i="11"/>
  <c r="FK93" i="11"/>
  <c r="FJ93" i="11"/>
  <c r="FC93" i="11"/>
  <c r="FB93" i="11"/>
  <c r="EU93" i="11"/>
  <c r="ET93" i="11"/>
  <c r="EM93" i="11"/>
  <c r="EL93" i="11"/>
  <c r="EE93" i="11"/>
  <c r="ED93" i="11"/>
  <c r="DW93" i="11"/>
  <c r="FA93" i="11"/>
  <c r="EV93" i="11"/>
  <c r="DS93" i="11"/>
  <c r="DR93" i="11"/>
  <c r="FI93" i="11"/>
  <c r="EN93" i="11"/>
  <c r="EC93" i="11"/>
  <c r="DT93" i="11"/>
  <c r="DQ93" i="11"/>
  <c r="FL93" i="11"/>
  <c r="EK93" i="11"/>
  <c r="EF93" i="11"/>
  <c r="DV93" i="11"/>
  <c r="DO93" i="11"/>
  <c r="FD93" i="11"/>
  <c r="ES93" i="11"/>
  <c r="DX93" i="11"/>
  <c r="DP93" i="11"/>
  <c r="DL93" i="11"/>
  <c r="DI93" i="11"/>
  <c r="DN93" i="11"/>
  <c r="DG93" i="11"/>
  <c r="DF93" i="11"/>
  <c r="DM93" i="11"/>
  <c r="DH93" i="11"/>
  <c r="DU93" i="11"/>
  <c r="DK93" i="11"/>
  <c r="DJ93" i="11"/>
  <c r="DC93" i="11"/>
  <c r="DB93" i="11"/>
  <c r="CU93" i="11"/>
  <c r="CT93" i="11"/>
  <c r="CZ93" i="11"/>
  <c r="CW93" i="11"/>
  <c r="CR93" i="11"/>
  <c r="CO93" i="11"/>
  <c r="CY93" i="11"/>
  <c r="CP93" i="11"/>
  <c r="DE93" i="11"/>
  <c r="DD93" i="11"/>
  <c r="DA93" i="11"/>
  <c r="FN93" i="11"/>
  <c r="CX93" i="11"/>
  <c r="CQ93" i="11"/>
  <c r="CV93" i="11"/>
  <c r="CS93" i="11"/>
  <c r="EA61" i="11"/>
  <c r="DZ61" i="11"/>
  <c r="EG61" i="11"/>
  <c r="EB61" i="11"/>
  <c r="DY61" i="11"/>
  <c r="EE61" i="11"/>
  <c r="ED61" i="11"/>
  <c r="DW61" i="11"/>
  <c r="DS61" i="11"/>
  <c r="DR61" i="11"/>
  <c r="EC61" i="11"/>
  <c r="DT61" i="11"/>
  <c r="EF61" i="11"/>
  <c r="DV61" i="11"/>
  <c r="DX61" i="11"/>
  <c r="DP61" i="11"/>
  <c r="DL61" i="11"/>
  <c r="DI61" i="11"/>
  <c r="DO61" i="11"/>
  <c r="DN61" i="11"/>
  <c r="DG61" i="11"/>
  <c r="DF61" i="11"/>
  <c r="DM61" i="11"/>
  <c r="DH61" i="11"/>
  <c r="DU61" i="11"/>
  <c r="DQ61" i="11"/>
  <c r="DK61" i="11"/>
  <c r="DJ61" i="11"/>
  <c r="DC61" i="11"/>
  <c r="DB61" i="11"/>
  <c r="CU61" i="11"/>
  <c r="CT61" i="11"/>
  <c r="DE61" i="11"/>
  <c r="CZ61" i="11"/>
  <c r="CW61" i="11"/>
  <c r="CR61" i="11"/>
  <c r="CO61" i="11"/>
  <c r="CY61" i="11"/>
  <c r="CP61" i="11"/>
  <c r="DD61" i="11"/>
  <c r="DA61" i="11"/>
  <c r="EH61" i="11"/>
  <c r="CX61" i="11"/>
  <c r="CQ61" i="11"/>
  <c r="CV61" i="11"/>
  <c r="CS61" i="11"/>
  <c r="CU29" i="11"/>
  <c r="CT29" i="11"/>
  <c r="CZ29" i="11"/>
  <c r="CW29" i="11"/>
  <c r="CR29" i="11"/>
  <c r="CO29" i="11"/>
  <c r="CY29" i="11"/>
  <c r="CP29" i="11"/>
  <c r="DA29" i="11"/>
  <c r="DB29" i="11"/>
  <c r="CX29" i="11"/>
  <c r="CQ29" i="11"/>
  <c r="CV29" i="11"/>
  <c r="CS29" i="11"/>
  <c r="FD84" i="11"/>
  <c r="FA84" i="11"/>
  <c r="EV84" i="11"/>
  <c r="ES84" i="11"/>
  <c r="EN84" i="11"/>
  <c r="EK84" i="11"/>
  <c r="EF84" i="11"/>
  <c r="EC84" i="11"/>
  <c r="DX84" i="11"/>
  <c r="EY84" i="11"/>
  <c r="EX84" i="11"/>
  <c r="EQ84" i="11"/>
  <c r="EP84" i="11"/>
  <c r="EI84" i="11"/>
  <c r="EH84" i="11"/>
  <c r="EA84" i="11"/>
  <c r="DZ84" i="11"/>
  <c r="EZ84" i="11"/>
  <c r="EW84" i="11"/>
  <c r="ER84" i="11"/>
  <c r="EO84" i="11"/>
  <c r="EJ84" i="11"/>
  <c r="EG84" i="11"/>
  <c r="EB84" i="11"/>
  <c r="DY84" i="11"/>
  <c r="FC84" i="11"/>
  <c r="ET84" i="11"/>
  <c r="DW84" i="11"/>
  <c r="DU84" i="11"/>
  <c r="DP84" i="11"/>
  <c r="EL84" i="11"/>
  <c r="EE84" i="11"/>
  <c r="DS84" i="11"/>
  <c r="DR84" i="11"/>
  <c r="EM84" i="11"/>
  <c r="ED84" i="11"/>
  <c r="DT84" i="11"/>
  <c r="DQ84" i="11"/>
  <c r="FB84" i="11"/>
  <c r="EU84" i="11"/>
  <c r="DK84" i="11"/>
  <c r="DJ84" i="11"/>
  <c r="DL84" i="11"/>
  <c r="DI84" i="11"/>
  <c r="DV84" i="11"/>
  <c r="DO84" i="11"/>
  <c r="DN84" i="11"/>
  <c r="DG84" i="11"/>
  <c r="DM84" i="11"/>
  <c r="DH84" i="11"/>
  <c r="DF84" i="11"/>
  <c r="DE84" i="11"/>
  <c r="CZ84" i="11"/>
  <c r="CW84" i="11"/>
  <c r="CR84" i="11"/>
  <c r="CO84" i="11"/>
  <c r="CY84" i="11"/>
  <c r="CX84" i="11"/>
  <c r="CQ84" i="11"/>
  <c r="CP84" i="11"/>
  <c r="CV84" i="11"/>
  <c r="CS84" i="11"/>
  <c r="DC84" i="11"/>
  <c r="DB84" i="11"/>
  <c r="DD84" i="11"/>
  <c r="DA84" i="11"/>
  <c r="FE84" i="11"/>
  <c r="CU84" i="11"/>
  <c r="CT84" i="11"/>
  <c r="DX52" i="11"/>
  <c r="DW52" i="11"/>
  <c r="DU52" i="11"/>
  <c r="DP52" i="11"/>
  <c r="DS52" i="11"/>
  <c r="DR52" i="11"/>
  <c r="DT52" i="11"/>
  <c r="DQ52" i="11"/>
  <c r="DK52" i="11"/>
  <c r="DJ52" i="11"/>
  <c r="DL52" i="11"/>
  <c r="DI52" i="11"/>
  <c r="DV52" i="11"/>
  <c r="DO52" i="11"/>
  <c r="DN52" i="11"/>
  <c r="DM52" i="11"/>
  <c r="DH52" i="11"/>
  <c r="DF52" i="11"/>
  <c r="DE52" i="11"/>
  <c r="CZ52" i="11"/>
  <c r="CW52" i="11"/>
  <c r="CR52" i="11"/>
  <c r="CO52" i="11"/>
  <c r="CY52" i="11"/>
  <c r="CX52" i="11"/>
  <c r="CQ52" i="11"/>
  <c r="CP52" i="11"/>
  <c r="CV52" i="11"/>
  <c r="CS52" i="11"/>
  <c r="DC52" i="11"/>
  <c r="DB52" i="11"/>
  <c r="DD52" i="11"/>
  <c r="DA52" i="11"/>
  <c r="DY52" i="11"/>
  <c r="DG52" i="11"/>
  <c r="CU52" i="11"/>
  <c r="CT52" i="11"/>
  <c r="CR20" i="11"/>
  <c r="CO20" i="11"/>
  <c r="CQ20" i="11"/>
  <c r="CP20" i="11"/>
  <c r="CS20" i="11"/>
  <c r="FC83" i="11"/>
  <c r="FB83" i="11"/>
  <c r="EU83" i="11"/>
  <c r="ET83" i="11"/>
  <c r="EM83" i="11"/>
  <c r="EL83" i="11"/>
  <c r="EE83" i="11"/>
  <c r="ED83" i="11"/>
  <c r="DW83" i="11"/>
  <c r="FA83" i="11"/>
  <c r="EV83" i="11"/>
  <c r="ES83" i="11"/>
  <c r="EN83" i="11"/>
  <c r="EK83" i="11"/>
  <c r="EF83" i="11"/>
  <c r="EC83" i="11"/>
  <c r="DX83" i="11"/>
  <c r="EY83" i="11"/>
  <c r="EX83" i="11"/>
  <c r="EQ83" i="11"/>
  <c r="EP83" i="11"/>
  <c r="EI83" i="11"/>
  <c r="EH83" i="11"/>
  <c r="EA83" i="11"/>
  <c r="DZ83" i="11"/>
  <c r="EJ83" i="11"/>
  <c r="EG83" i="11"/>
  <c r="DV83" i="11"/>
  <c r="EO83" i="11"/>
  <c r="EB83" i="11"/>
  <c r="DU83" i="11"/>
  <c r="EZ83" i="11"/>
  <c r="EW83" i="11"/>
  <c r="DS83" i="11"/>
  <c r="DR83" i="11"/>
  <c r="ER83" i="11"/>
  <c r="DY83" i="11"/>
  <c r="DM83" i="11"/>
  <c r="DH83" i="11"/>
  <c r="DT83" i="11"/>
  <c r="DQ83" i="11"/>
  <c r="DP83" i="11"/>
  <c r="DK83" i="11"/>
  <c r="DJ83" i="11"/>
  <c r="DL83" i="11"/>
  <c r="DI83" i="11"/>
  <c r="DO83" i="11"/>
  <c r="DN83" i="11"/>
  <c r="DG83" i="11"/>
  <c r="DF83" i="11"/>
  <c r="CY83" i="11"/>
  <c r="CX83" i="11"/>
  <c r="CQ83" i="11"/>
  <c r="CP83" i="11"/>
  <c r="DD83" i="11"/>
  <c r="DA83" i="11"/>
  <c r="CV83" i="11"/>
  <c r="CS83" i="11"/>
  <c r="FD83" i="11"/>
  <c r="CU83" i="11"/>
  <c r="CT83" i="11"/>
  <c r="CW83" i="11"/>
  <c r="CR83" i="11"/>
  <c r="DC83" i="11"/>
  <c r="DB83" i="11"/>
  <c r="DE83" i="11"/>
  <c r="CZ83" i="11"/>
  <c r="CO83" i="11"/>
  <c r="DM43" i="11"/>
  <c r="DH43" i="11"/>
  <c r="DK43" i="11"/>
  <c r="DJ43" i="11"/>
  <c r="DL43" i="11"/>
  <c r="DI43" i="11"/>
  <c r="DO43" i="11"/>
  <c r="DN43" i="11"/>
  <c r="DG43" i="11"/>
  <c r="DF43" i="11"/>
  <c r="CY43" i="11"/>
  <c r="CX43" i="11"/>
  <c r="CQ43" i="11"/>
  <c r="CP43" i="11"/>
  <c r="DD43" i="11"/>
  <c r="DA43" i="11"/>
  <c r="CV43" i="11"/>
  <c r="CS43" i="11"/>
  <c r="DP43" i="11"/>
  <c r="CU43" i="11"/>
  <c r="CT43" i="11"/>
  <c r="CW43" i="11"/>
  <c r="CR43" i="11"/>
  <c r="DC43" i="11"/>
  <c r="DB43" i="11"/>
  <c r="DE43" i="11"/>
  <c r="CZ43" i="11"/>
  <c r="CO43" i="11"/>
  <c r="DB129" i="11"/>
  <c r="CX129" i="11"/>
  <c r="CT129" i="11"/>
  <c r="CP129" i="11"/>
  <c r="DA129" i="11"/>
  <c r="CW129" i="11"/>
  <c r="CS129" i="11"/>
  <c r="CO129" i="11"/>
  <c r="CZ129" i="11"/>
  <c r="CV129" i="11"/>
  <c r="CR129" i="11"/>
  <c r="CY129" i="11"/>
  <c r="CU129" i="11"/>
  <c r="CQ129" i="11"/>
  <c r="DM142" i="11"/>
  <c r="DI142" i="11"/>
  <c r="DE142" i="11"/>
  <c r="DA142" i="11"/>
  <c r="CW142" i="11"/>
  <c r="CS142" i="11"/>
  <c r="CO142" i="11"/>
  <c r="DL142" i="11"/>
  <c r="DH142" i="11"/>
  <c r="DD142" i="11"/>
  <c r="CZ142" i="11"/>
  <c r="CV142" i="11"/>
  <c r="CR142" i="11"/>
  <c r="DO142" i="11"/>
  <c r="DK142" i="11"/>
  <c r="DG142" i="11"/>
  <c r="DC142" i="11"/>
  <c r="CY142" i="11"/>
  <c r="CU142" i="11"/>
  <c r="CQ142" i="11"/>
  <c r="DN142" i="11"/>
  <c r="CX142" i="11"/>
  <c r="DJ142" i="11"/>
  <c r="CT142" i="11"/>
  <c r="DF142" i="11"/>
  <c r="CP142" i="11"/>
  <c r="DB142" i="11"/>
  <c r="DN143" i="11"/>
  <c r="DJ143" i="11"/>
  <c r="DF143" i="11"/>
  <c r="DB143" i="11"/>
  <c r="CX143" i="11"/>
  <c r="CT143" i="11"/>
  <c r="CP143" i="11"/>
  <c r="DM143" i="11"/>
  <c r="DI143" i="11"/>
  <c r="DE143" i="11"/>
  <c r="DA143" i="11"/>
  <c r="CW143" i="11"/>
  <c r="CS143" i="11"/>
  <c r="CO143" i="11"/>
  <c r="DP143" i="11"/>
  <c r="DL143" i="11"/>
  <c r="DH143" i="11"/>
  <c r="DD143" i="11"/>
  <c r="CZ143" i="11"/>
  <c r="CV143" i="11"/>
  <c r="CR143" i="11"/>
  <c r="DG143" i="11"/>
  <c r="CQ143" i="11"/>
  <c r="DC143" i="11"/>
  <c r="DO143" i="11"/>
  <c r="CY143" i="11"/>
  <c r="DK143" i="11"/>
  <c r="CU143" i="11"/>
  <c r="DF135" i="11"/>
  <c r="DB135" i="11"/>
  <c r="CX135" i="11"/>
  <c r="CT135" i="11"/>
  <c r="CP135" i="11"/>
  <c r="DE135" i="11"/>
  <c r="DA135" i="11"/>
  <c r="CW135" i="11"/>
  <c r="CS135" i="11"/>
  <c r="CO135" i="11"/>
  <c r="DH135" i="11"/>
  <c r="DD135" i="11"/>
  <c r="CZ135" i="11"/>
  <c r="CV135" i="11"/>
  <c r="CR135" i="11"/>
  <c r="DG135" i="11"/>
  <c r="CQ135" i="11"/>
  <c r="DC135" i="11"/>
  <c r="CY135" i="11"/>
  <c r="CU135" i="11"/>
  <c r="CT121" i="11"/>
  <c r="CP121" i="11"/>
  <c r="CS121" i="11"/>
  <c r="CO121" i="11"/>
  <c r="CR121" i="11"/>
  <c r="CQ121" i="11"/>
  <c r="CP120" i="11"/>
  <c r="CS120" i="11"/>
  <c r="CO120" i="11"/>
  <c r="CR120" i="11"/>
  <c r="CQ120" i="11"/>
  <c r="CP117" i="11"/>
  <c r="CO117" i="11"/>
  <c r="DC33" i="11"/>
  <c r="DB33" i="11"/>
  <c r="CU33" i="11"/>
  <c r="CT33" i="11"/>
  <c r="DE33" i="11"/>
  <c r="CZ33" i="11"/>
  <c r="CW33" i="11"/>
  <c r="CR33" i="11"/>
  <c r="CO33" i="11"/>
  <c r="CX33" i="11"/>
  <c r="CQ33" i="11"/>
  <c r="CV33" i="11"/>
  <c r="CS33" i="11"/>
  <c r="CY33" i="11"/>
  <c r="CP33" i="11"/>
  <c r="DD33" i="11"/>
  <c r="DA33" i="11"/>
  <c r="DF33" i="11"/>
  <c r="EF64" i="11"/>
  <c r="EC64" i="11"/>
  <c r="DX64" i="11"/>
  <c r="EI64" i="11"/>
  <c r="EH64" i="11"/>
  <c r="EA64" i="11"/>
  <c r="DZ64" i="11"/>
  <c r="EJ64" i="11"/>
  <c r="EG64" i="11"/>
  <c r="EB64" i="11"/>
  <c r="DY64" i="11"/>
  <c r="DU64" i="11"/>
  <c r="DP64" i="11"/>
  <c r="DW64" i="11"/>
  <c r="DS64" i="11"/>
  <c r="DR64" i="11"/>
  <c r="EE64" i="11"/>
  <c r="DT64" i="11"/>
  <c r="DQ64" i="11"/>
  <c r="ED64" i="11"/>
  <c r="DK64" i="11"/>
  <c r="DJ64" i="11"/>
  <c r="DL64" i="11"/>
  <c r="DI64" i="11"/>
  <c r="DO64" i="11"/>
  <c r="DN64" i="11"/>
  <c r="DG64" i="11"/>
  <c r="DV64" i="11"/>
  <c r="DM64" i="11"/>
  <c r="DH64" i="11"/>
  <c r="DE64" i="11"/>
  <c r="CZ64" i="11"/>
  <c r="CW64" i="11"/>
  <c r="CR64" i="11"/>
  <c r="CO64" i="11"/>
  <c r="CY64" i="11"/>
  <c r="CX64" i="11"/>
  <c r="CQ64" i="11"/>
  <c r="CP64" i="11"/>
  <c r="DD64" i="11"/>
  <c r="DA64" i="11"/>
  <c r="EK64" i="11"/>
  <c r="DF64" i="11"/>
  <c r="CU64" i="11"/>
  <c r="CT64" i="11"/>
  <c r="CV64" i="11"/>
  <c r="CS64" i="11"/>
  <c r="DC64" i="11"/>
  <c r="DB64" i="11"/>
  <c r="EN72" i="11"/>
  <c r="EK72" i="11"/>
  <c r="EF72" i="11"/>
  <c r="EC72" i="11"/>
  <c r="DX72" i="11"/>
  <c r="EQ72" i="11"/>
  <c r="EP72" i="11"/>
  <c r="EI72" i="11"/>
  <c r="EH72" i="11"/>
  <c r="EA72" i="11"/>
  <c r="DZ72" i="11"/>
  <c r="ER72" i="11"/>
  <c r="EO72" i="11"/>
  <c r="EJ72" i="11"/>
  <c r="EG72" i="11"/>
  <c r="EB72" i="11"/>
  <c r="DY72" i="11"/>
  <c r="EL72" i="11"/>
  <c r="EE72" i="11"/>
  <c r="DU72" i="11"/>
  <c r="DP72" i="11"/>
  <c r="EM72" i="11"/>
  <c r="ED72" i="11"/>
  <c r="DS72" i="11"/>
  <c r="DR72" i="11"/>
  <c r="DT72" i="11"/>
  <c r="DQ72" i="11"/>
  <c r="DW72" i="11"/>
  <c r="DK72" i="11"/>
  <c r="DJ72" i="11"/>
  <c r="DV72" i="11"/>
  <c r="DL72" i="11"/>
  <c r="DI72" i="11"/>
  <c r="DO72" i="11"/>
  <c r="DN72" i="11"/>
  <c r="DG72" i="11"/>
  <c r="DM72" i="11"/>
  <c r="DH72" i="11"/>
  <c r="DE72" i="11"/>
  <c r="CZ72" i="11"/>
  <c r="CW72" i="11"/>
  <c r="CR72" i="11"/>
  <c r="CO72" i="11"/>
  <c r="DF72" i="11"/>
  <c r="CY72" i="11"/>
  <c r="CX72" i="11"/>
  <c r="CQ72" i="11"/>
  <c r="CP72" i="11"/>
  <c r="DD72" i="11"/>
  <c r="DA72" i="11"/>
  <c r="ES72" i="11"/>
  <c r="CU72" i="11"/>
  <c r="CT72" i="11"/>
  <c r="CV72" i="11"/>
  <c r="CS72" i="11"/>
  <c r="DC72" i="11"/>
  <c r="DB72" i="11"/>
  <c r="EQ73" i="11"/>
  <c r="EP73" i="11"/>
  <c r="EI73" i="11"/>
  <c r="EH73" i="11"/>
  <c r="EA73" i="11"/>
  <c r="DZ73" i="11"/>
  <c r="ER73" i="11"/>
  <c r="EO73" i="11"/>
  <c r="EJ73" i="11"/>
  <c r="EG73" i="11"/>
  <c r="EB73" i="11"/>
  <c r="DY73" i="11"/>
  <c r="EM73" i="11"/>
  <c r="EL73" i="11"/>
  <c r="EE73" i="11"/>
  <c r="ED73" i="11"/>
  <c r="DW73" i="11"/>
  <c r="ES73" i="11"/>
  <c r="DX73" i="11"/>
  <c r="DS73" i="11"/>
  <c r="DR73" i="11"/>
  <c r="DT73" i="11"/>
  <c r="EN73" i="11"/>
  <c r="EC73" i="11"/>
  <c r="DV73" i="11"/>
  <c r="EK73" i="11"/>
  <c r="EF73" i="11"/>
  <c r="DU73" i="11"/>
  <c r="DL73" i="11"/>
  <c r="DI73" i="11"/>
  <c r="DQ73" i="11"/>
  <c r="DO73" i="11"/>
  <c r="DN73" i="11"/>
  <c r="DG73" i="11"/>
  <c r="DF73" i="11"/>
  <c r="DP73" i="11"/>
  <c r="DM73" i="11"/>
  <c r="DH73" i="11"/>
  <c r="DK73" i="11"/>
  <c r="DJ73" i="11"/>
  <c r="DC73" i="11"/>
  <c r="DB73" i="11"/>
  <c r="CU73" i="11"/>
  <c r="CT73" i="11"/>
  <c r="DE73" i="11"/>
  <c r="CZ73" i="11"/>
  <c r="CW73" i="11"/>
  <c r="CR73" i="11"/>
  <c r="CO73" i="11"/>
  <c r="CX73" i="11"/>
  <c r="CQ73" i="11"/>
  <c r="CV73" i="11"/>
  <c r="CS73" i="11"/>
  <c r="CY73" i="11"/>
  <c r="CP73" i="11"/>
  <c r="DD73" i="11"/>
  <c r="DA73" i="11"/>
  <c r="ET73" i="11"/>
  <c r="CV26" i="11"/>
  <c r="CS26" i="11"/>
  <c r="CY26" i="11"/>
  <c r="CU26" i="11"/>
  <c r="CT26" i="11"/>
  <c r="CO26" i="11"/>
  <c r="CP26" i="11"/>
  <c r="CW26" i="11"/>
  <c r="CR26" i="11"/>
  <c r="CX26" i="11"/>
  <c r="CQ26" i="11"/>
  <c r="FH90" i="11"/>
  <c r="FE90" i="11"/>
  <c r="EZ90" i="11"/>
  <c r="EW90" i="11"/>
  <c r="ER90" i="11"/>
  <c r="EO90" i="11"/>
  <c r="EJ90" i="11"/>
  <c r="EG90" i="11"/>
  <c r="EB90" i="11"/>
  <c r="DY90" i="11"/>
  <c r="FJ90" i="11"/>
  <c r="FC90" i="11"/>
  <c r="FB90" i="11"/>
  <c r="EU90" i="11"/>
  <c r="ET90" i="11"/>
  <c r="EM90" i="11"/>
  <c r="EL90" i="11"/>
  <c r="EE90" i="11"/>
  <c r="ED90" i="11"/>
  <c r="DW90" i="11"/>
  <c r="FI90" i="11"/>
  <c r="FD90" i="11"/>
  <c r="FA90" i="11"/>
  <c r="EV90" i="11"/>
  <c r="ES90" i="11"/>
  <c r="EN90" i="11"/>
  <c r="EK90" i="11"/>
  <c r="EF90" i="11"/>
  <c r="EC90" i="11"/>
  <c r="DX90" i="11"/>
  <c r="EY90" i="11"/>
  <c r="EX90" i="11"/>
  <c r="DT90" i="11"/>
  <c r="DQ90" i="11"/>
  <c r="FG90" i="11"/>
  <c r="EP90" i="11"/>
  <c r="EA90" i="11"/>
  <c r="DV90" i="11"/>
  <c r="EI90" i="11"/>
  <c r="EH90" i="11"/>
  <c r="DU90" i="11"/>
  <c r="DP90" i="11"/>
  <c r="FF90" i="11"/>
  <c r="EQ90" i="11"/>
  <c r="DZ90" i="11"/>
  <c r="DO90" i="11"/>
  <c r="DN90" i="11"/>
  <c r="DG90" i="11"/>
  <c r="DF90" i="11"/>
  <c r="DM90" i="11"/>
  <c r="DH90" i="11"/>
  <c r="DE90" i="11"/>
  <c r="DK90" i="11"/>
  <c r="DJ90" i="11"/>
  <c r="DS90" i="11"/>
  <c r="DR90" i="11"/>
  <c r="DL90" i="11"/>
  <c r="DI90" i="11"/>
  <c r="DD90" i="11"/>
  <c r="DA90" i="11"/>
  <c r="CV90" i="11"/>
  <c r="CS90" i="11"/>
  <c r="FK90" i="11"/>
  <c r="DC90" i="11"/>
  <c r="DB90" i="11"/>
  <c r="CU90" i="11"/>
  <c r="CT90" i="11"/>
  <c r="CZ90" i="11"/>
  <c r="CO90" i="11"/>
  <c r="CY90" i="11"/>
  <c r="CP90" i="11"/>
  <c r="CW90" i="11"/>
  <c r="CR90" i="11"/>
  <c r="CX90" i="11"/>
  <c r="CQ90" i="11"/>
  <c r="EU79" i="11"/>
  <c r="ET79" i="11"/>
  <c r="EM79" i="11"/>
  <c r="EL79" i="11"/>
  <c r="EE79" i="11"/>
  <c r="ED79" i="11"/>
  <c r="DW79" i="11"/>
  <c r="EV79" i="11"/>
  <c r="ES79" i="11"/>
  <c r="EN79" i="11"/>
  <c r="EK79" i="11"/>
  <c r="EF79" i="11"/>
  <c r="EC79" i="11"/>
  <c r="DX79" i="11"/>
  <c r="EY79" i="11"/>
  <c r="EX79" i="11"/>
  <c r="EQ79" i="11"/>
  <c r="EP79" i="11"/>
  <c r="EI79" i="11"/>
  <c r="EH79" i="11"/>
  <c r="EA79" i="11"/>
  <c r="DZ79" i="11"/>
  <c r="ER79" i="11"/>
  <c r="DY79" i="11"/>
  <c r="DV79" i="11"/>
  <c r="EJ79" i="11"/>
  <c r="EG79" i="11"/>
  <c r="DU79" i="11"/>
  <c r="EO79" i="11"/>
  <c r="EB79" i="11"/>
  <c r="DS79" i="11"/>
  <c r="DR79" i="11"/>
  <c r="EW79" i="11"/>
  <c r="DM79" i="11"/>
  <c r="DH79" i="11"/>
  <c r="DK79" i="11"/>
  <c r="DJ79" i="11"/>
  <c r="DT79" i="11"/>
  <c r="DQ79" i="11"/>
  <c r="DL79" i="11"/>
  <c r="DI79" i="11"/>
  <c r="DP79" i="11"/>
  <c r="DO79" i="11"/>
  <c r="DN79" i="11"/>
  <c r="DG79" i="11"/>
  <c r="DF79" i="11"/>
  <c r="CY79" i="11"/>
  <c r="CX79" i="11"/>
  <c r="CQ79" i="11"/>
  <c r="CP79" i="11"/>
  <c r="DD79" i="11"/>
  <c r="DA79" i="11"/>
  <c r="CV79" i="11"/>
  <c r="CS79" i="11"/>
  <c r="EZ79" i="11"/>
  <c r="DC79" i="11"/>
  <c r="DB79" i="11"/>
  <c r="DE79" i="11"/>
  <c r="CZ79" i="11"/>
  <c r="CO79" i="11"/>
  <c r="CU79" i="11"/>
  <c r="CT79" i="11"/>
  <c r="CW79" i="11"/>
  <c r="CR79" i="11"/>
  <c r="DS49" i="11"/>
  <c r="DR49" i="11"/>
  <c r="DT49" i="11"/>
  <c r="DL49" i="11"/>
  <c r="DI49" i="11"/>
  <c r="DQ49" i="11"/>
  <c r="DO49" i="11"/>
  <c r="DN49" i="11"/>
  <c r="DG49" i="11"/>
  <c r="DF49" i="11"/>
  <c r="DU49" i="11"/>
  <c r="DP49" i="11"/>
  <c r="DM49" i="11"/>
  <c r="DH49" i="11"/>
  <c r="DK49" i="11"/>
  <c r="DJ49" i="11"/>
  <c r="DC49" i="11"/>
  <c r="DB49" i="11"/>
  <c r="CU49" i="11"/>
  <c r="CT49" i="11"/>
  <c r="DE49" i="11"/>
  <c r="CZ49" i="11"/>
  <c r="CW49" i="11"/>
  <c r="CR49" i="11"/>
  <c r="CO49" i="11"/>
  <c r="CX49" i="11"/>
  <c r="CQ49" i="11"/>
  <c r="CV49" i="11"/>
  <c r="CS49" i="11"/>
  <c r="CY49" i="11"/>
  <c r="CP49" i="11"/>
  <c r="DD49" i="11"/>
  <c r="DA49" i="11"/>
  <c r="DV49" i="11"/>
  <c r="BE68" i="11"/>
  <c r="BB68" i="11"/>
  <c r="AW68" i="11"/>
  <c r="AT68" i="11"/>
  <c r="AO68" i="11"/>
  <c r="AL68" i="11"/>
  <c r="AG68" i="11"/>
  <c r="AD68" i="11"/>
  <c r="Y68" i="11"/>
  <c r="BH68" i="11"/>
  <c r="BG68" i="11"/>
  <c r="AZ68" i="11"/>
  <c r="AY68" i="11"/>
  <c r="AR68" i="11"/>
  <c r="AQ68" i="11"/>
  <c r="AJ68" i="11"/>
  <c r="AI68" i="11"/>
  <c r="AB68" i="11"/>
  <c r="AA68" i="11"/>
  <c r="BF68" i="11"/>
  <c r="BA68" i="11"/>
  <c r="AX68" i="11"/>
  <c r="AS68" i="11"/>
  <c r="AP68" i="11"/>
  <c r="AK68" i="11"/>
  <c r="AH68" i="11"/>
  <c r="AC68" i="11"/>
  <c r="Z68" i="11"/>
  <c r="BD68" i="11"/>
  <c r="BC68" i="11"/>
  <c r="AV68" i="11"/>
  <c r="AU68" i="11"/>
  <c r="AN68" i="11"/>
  <c r="AM68" i="11"/>
  <c r="AF68" i="11"/>
  <c r="AE68" i="11"/>
  <c r="X68" i="11"/>
  <c r="W68" i="11"/>
  <c r="P68" i="11"/>
  <c r="O68" i="11"/>
  <c r="S68" i="11"/>
  <c r="L68" i="11"/>
  <c r="R68" i="11"/>
  <c r="M68" i="11"/>
  <c r="BI68" i="11"/>
  <c r="V68" i="11"/>
  <c r="Q68" i="11"/>
  <c r="N68" i="11"/>
  <c r="T68" i="11"/>
  <c r="K68" i="11"/>
  <c r="U68" i="11"/>
  <c r="J68" i="11"/>
  <c r="I68" i="11"/>
  <c r="CS222" i="11"/>
  <c r="CO222" i="11"/>
  <c r="CR222" i="11"/>
  <c r="CU222" i="11"/>
  <c r="CQ222" i="11"/>
  <c r="CP222" i="11"/>
  <c r="CT222" i="11"/>
  <c r="DV249" i="11"/>
  <c r="DR249" i="11"/>
  <c r="DN249" i="11"/>
  <c r="DJ249" i="11"/>
  <c r="DF249" i="11"/>
  <c r="DB249" i="11"/>
  <c r="CX249" i="11"/>
  <c r="CT249" i="11"/>
  <c r="CP249" i="11"/>
  <c r="DU249" i="11"/>
  <c r="DQ249" i="11"/>
  <c r="DM249" i="11"/>
  <c r="DI249" i="11"/>
  <c r="DE249" i="11"/>
  <c r="DA249" i="11"/>
  <c r="CW249" i="11"/>
  <c r="CS249" i="11"/>
  <c r="CO249" i="11"/>
  <c r="DT249" i="11"/>
  <c r="DP249" i="11"/>
  <c r="DL249" i="11"/>
  <c r="DH249" i="11"/>
  <c r="DD249" i="11"/>
  <c r="CZ249" i="11"/>
  <c r="CV249" i="11"/>
  <c r="CR249" i="11"/>
  <c r="DO249" i="11"/>
  <c r="CY249" i="11"/>
  <c r="DK249" i="11"/>
  <c r="CU249" i="11"/>
  <c r="DG249" i="11"/>
  <c r="CQ249" i="11"/>
  <c r="DC249" i="11"/>
  <c r="DS249" i="11"/>
  <c r="DV252" i="11"/>
  <c r="DR252" i="11"/>
  <c r="DN252" i="11"/>
  <c r="DJ252" i="11"/>
  <c r="DF252" i="11"/>
  <c r="DB252" i="11"/>
  <c r="CX252" i="11"/>
  <c r="CT252" i="11"/>
  <c r="CP252" i="11"/>
  <c r="DY252" i="11"/>
  <c r="DU252" i="11"/>
  <c r="DQ252" i="11"/>
  <c r="DM252" i="11"/>
  <c r="DI252" i="11"/>
  <c r="DE252" i="11"/>
  <c r="DA252" i="11"/>
  <c r="CW252" i="11"/>
  <c r="CS252" i="11"/>
  <c r="CO252" i="11"/>
  <c r="DX252" i="11"/>
  <c r="DT252" i="11"/>
  <c r="DP252" i="11"/>
  <c r="DL252" i="11"/>
  <c r="DH252" i="11"/>
  <c r="DD252" i="11"/>
  <c r="CZ252" i="11"/>
  <c r="CV252" i="11"/>
  <c r="CR252" i="11"/>
  <c r="DW252" i="11"/>
  <c r="DG252" i="11"/>
  <c r="CQ252" i="11"/>
  <c r="DS252" i="11"/>
  <c r="DC252" i="11"/>
  <c r="DO252" i="11"/>
  <c r="CY252" i="11"/>
  <c r="DK252" i="11"/>
  <c r="CU252" i="11"/>
  <c r="EG262" i="11"/>
  <c r="EC262" i="11"/>
  <c r="DY262" i="11"/>
  <c r="DU262" i="11"/>
  <c r="DQ262" i="11"/>
  <c r="DM262" i="11"/>
  <c r="DI262" i="11"/>
  <c r="DE262" i="11"/>
  <c r="DA262" i="11"/>
  <c r="CW262" i="11"/>
  <c r="CS262" i="11"/>
  <c r="CO262" i="11"/>
  <c r="EF262" i="11"/>
  <c r="EB262" i="11"/>
  <c r="DX262" i="11"/>
  <c r="DT262" i="11"/>
  <c r="DP262" i="11"/>
  <c r="DL262" i="11"/>
  <c r="DH262" i="11"/>
  <c r="DD262" i="11"/>
  <c r="CZ262" i="11"/>
  <c r="CV262" i="11"/>
  <c r="CR262" i="11"/>
  <c r="EI262" i="11"/>
  <c r="EE262" i="11"/>
  <c r="EA262" i="11"/>
  <c r="DW262" i="11"/>
  <c r="DS262" i="11"/>
  <c r="DO262" i="11"/>
  <c r="DK262" i="11"/>
  <c r="DG262" i="11"/>
  <c r="DC262" i="11"/>
  <c r="CY262" i="11"/>
  <c r="CU262" i="11"/>
  <c r="CQ262" i="11"/>
  <c r="ED262" i="11"/>
  <c r="DN262" i="11"/>
  <c r="CX262" i="11"/>
  <c r="DZ262" i="11"/>
  <c r="DJ262" i="11"/>
  <c r="CT262" i="11"/>
  <c r="DV262" i="11"/>
  <c r="DF262" i="11"/>
  <c r="CP262" i="11"/>
  <c r="DR262" i="11"/>
  <c r="DB262" i="11"/>
  <c r="EH262" i="11"/>
  <c r="DQ46" i="11"/>
  <c r="DP46" i="11"/>
  <c r="DO46" i="11"/>
  <c r="DN46" i="11"/>
  <c r="DG46" i="11"/>
  <c r="DF46" i="11"/>
  <c r="DM46" i="11"/>
  <c r="DH46" i="11"/>
  <c r="DR46" i="11"/>
  <c r="DK46" i="11"/>
  <c r="DJ46" i="11"/>
  <c r="DL46" i="11"/>
  <c r="DI46" i="11"/>
  <c r="DD46" i="11"/>
  <c r="DA46" i="11"/>
  <c r="CV46" i="11"/>
  <c r="CS46" i="11"/>
  <c r="DS46" i="11"/>
  <c r="DC46" i="11"/>
  <c r="DB46" i="11"/>
  <c r="CU46" i="11"/>
  <c r="CT46" i="11"/>
  <c r="CW46" i="11"/>
  <c r="CR46" i="11"/>
  <c r="CX46" i="11"/>
  <c r="CQ46" i="11"/>
  <c r="DE46" i="11"/>
  <c r="CZ46" i="11"/>
  <c r="CO46" i="11"/>
  <c r="CY46" i="11"/>
  <c r="CP46" i="11"/>
  <c r="EY85" i="11"/>
  <c r="EX85" i="11"/>
  <c r="EQ85" i="11"/>
  <c r="EP85" i="11"/>
  <c r="EI85" i="11"/>
  <c r="EH85" i="11"/>
  <c r="EA85" i="11"/>
  <c r="DZ85" i="11"/>
  <c r="FE85" i="11"/>
  <c r="EZ85" i="11"/>
  <c r="EW85" i="11"/>
  <c r="ER85" i="11"/>
  <c r="EO85" i="11"/>
  <c r="EJ85" i="11"/>
  <c r="EG85" i="11"/>
  <c r="EB85" i="11"/>
  <c r="DY85" i="11"/>
  <c r="FC85" i="11"/>
  <c r="FB85" i="11"/>
  <c r="EU85" i="11"/>
  <c r="ET85" i="11"/>
  <c r="EM85" i="11"/>
  <c r="EL85" i="11"/>
  <c r="EE85" i="11"/>
  <c r="ED85" i="11"/>
  <c r="DW85" i="11"/>
  <c r="EK85" i="11"/>
  <c r="EF85" i="11"/>
  <c r="DS85" i="11"/>
  <c r="DR85" i="11"/>
  <c r="FD85" i="11"/>
  <c r="ES85" i="11"/>
  <c r="DX85" i="11"/>
  <c r="DT85" i="11"/>
  <c r="DQ85" i="11"/>
  <c r="FA85" i="11"/>
  <c r="EV85" i="11"/>
  <c r="DV85" i="11"/>
  <c r="EN85" i="11"/>
  <c r="EC85" i="11"/>
  <c r="DP85" i="11"/>
  <c r="DL85" i="11"/>
  <c r="DI85" i="11"/>
  <c r="DU85" i="11"/>
  <c r="DO85" i="11"/>
  <c r="DN85" i="11"/>
  <c r="DG85" i="11"/>
  <c r="DF85" i="11"/>
  <c r="DM85" i="11"/>
  <c r="DH85" i="11"/>
  <c r="DK85" i="11"/>
  <c r="DJ85" i="11"/>
  <c r="DC85" i="11"/>
  <c r="DB85" i="11"/>
  <c r="CU85" i="11"/>
  <c r="CT85" i="11"/>
  <c r="DE85" i="11"/>
  <c r="CZ85" i="11"/>
  <c r="CW85" i="11"/>
  <c r="CR85" i="11"/>
  <c r="CO85" i="11"/>
  <c r="CY85" i="11"/>
  <c r="CP85" i="11"/>
  <c r="DD85" i="11"/>
  <c r="DA85" i="11"/>
  <c r="FF85" i="11"/>
  <c r="CX85" i="11"/>
  <c r="CQ85" i="11"/>
  <c r="CV85" i="11"/>
  <c r="CS85" i="11"/>
  <c r="DG35" i="11"/>
  <c r="DF35" i="11"/>
  <c r="CY35" i="11"/>
  <c r="CX35" i="11"/>
  <c r="CQ35" i="11"/>
  <c r="CP35" i="11"/>
  <c r="DD35" i="11"/>
  <c r="DA35" i="11"/>
  <c r="CV35" i="11"/>
  <c r="CS35" i="11"/>
  <c r="DH35" i="11"/>
  <c r="CU35" i="11"/>
  <c r="CT35" i="11"/>
  <c r="CW35" i="11"/>
  <c r="CR35" i="11"/>
  <c r="DC35" i="11"/>
  <c r="DB35" i="11"/>
  <c r="DE35" i="11"/>
  <c r="CZ35" i="11"/>
  <c r="CO35" i="11"/>
  <c r="CZ32" i="11"/>
  <c r="CW32" i="11"/>
  <c r="CR32" i="11"/>
  <c r="CO32" i="11"/>
  <c r="CY32" i="11"/>
  <c r="CX32" i="11"/>
  <c r="CQ32" i="11"/>
  <c r="CP32" i="11"/>
  <c r="DD32" i="11"/>
  <c r="DA32" i="11"/>
  <c r="DE32" i="11"/>
  <c r="CU32" i="11"/>
  <c r="CT32" i="11"/>
  <c r="CV32" i="11"/>
  <c r="CS32" i="11"/>
  <c r="DC32" i="11"/>
  <c r="DB32" i="11"/>
  <c r="CX127" i="11"/>
  <c r="CT127" i="11"/>
  <c r="CP127" i="11"/>
  <c r="CW127" i="11"/>
  <c r="CS127" i="11"/>
  <c r="CO127" i="11"/>
  <c r="CZ127" i="11"/>
  <c r="CV127" i="11"/>
  <c r="CR127" i="11"/>
  <c r="CQ127" i="11"/>
  <c r="CY127" i="11"/>
  <c r="CU127" i="11"/>
  <c r="DN141" i="11"/>
  <c r="DJ141" i="11"/>
  <c r="DF141" i="11"/>
  <c r="DB141" i="11"/>
  <c r="CX141" i="11"/>
  <c r="CT141" i="11"/>
  <c r="CP141" i="11"/>
  <c r="DM141" i="11"/>
  <c r="DI141" i="11"/>
  <c r="DE141" i="11"/>
  <c r="DA141" i="11"/>
  <c r="CW141" i="11"/>
  <c r="CS141" i="11"/>
  <c r="CO141" i="11"/>
  <c r="DL141" i="11"/>
  <c r="DH141" i="11"/>
  <c r="DD141" i="11"/>
  <c r="CZ141" i="11"/>
  <c r="CV141" i="11"/>
  <c r="CR141" i="11"/>
  <c r="DC141" i="11"/>
  <c r="CY141" i="11"/>
  <c r="DK141" i="11"/>
  <c r="CU141" i="11"/>
  <c r="CQ141" i="11"/>
  <c r="DG141" i="11"/>
  <c r="CQ23" i="11"/>
  <c r="CP23" i="11"/>
  <c r="CS23" i="11"/>
  <c r="CV23" i="11"/>
  <c r="CO23" i="11"/>
  <c r="CU23" i="11"/>
  <c r="CT23" i="11"/>
  <c r="CR23" i="11"/>
  <c r="DN42" i="11"/>
  <c r="DG42" i="11"/>
  <c r="DF42" i="11"/>
  <c r="DM42" i="11"/>
  <c r="DH42" i="11"/>
  <c r="DK42" i="11"/>
  <c r="DJ42" i="11"/>
  <c r="DL42" i="11"/>
  <c r="DI42" i="11"/>
  <c r="DD42" i="11"/>
  <c r="DA42" i="11"/>
  <c r="CV42" i="11"/>
  <c r="CS42" i="11"/>
  <c r="DO42" i="11"/>
  <c r="DC42" i="11"/>
  <c r="DB42" i="11"/>
  <c r="CU42" i="11"/>
  <c r="CT42" i="11"/>
  <c r="DE42" i="11"/>
  <c r="CZ42" i="11"/>
  <c r="CO42" i="11"/>
  <c r="CY42" i="11"/>
  <c r="CP42" i="11"/>
  <c r="CW42" i="11"/>
  <c r="CR42" i="11"/>
  <c r="CX42" i="11"/>
  <c r="CQ42" i="11"/>
  <c r="FM94" i="11"/>
  <c r="FH94" i="11"/>
  <c r="FE94" i="11"/>
  <c r="EZ94" i="11"/>
  <c r="EW94" i="11"/>
  <c r="ER94" i="11"/>
  <c r="EO94" i="11"/>
  <c r="EJ94" i="11"/>
  <c r="EG94" i="11"/>
  <c r="EB94" i="11"/>
  <c r="DY94" i="11"/>
  <c r="FK94" i="11"/>
  <c r="FJ94" i="11"/>
  <c r="FC94" i="11"/>
  <c r="FB94" i="11"/>
  <c r="EU94" i="11"/>
  <c r="ET94" i="11"/>
  <c r="EM94" i="11"/>
  <c r="EL94" i="11"/>
  <c r="EE94" i="11"/>
  <c r="ED94" i="11"/>
  <c r="DW94" i="11"/>
  <c r="FL94" i="11"/>
  <c r="FI94" i="11"/>
  <c r="FD94" i="11"/>
  <c r="FA94" i="11"/>
  <c r="EV94" i="11"/>
  <c r="ES94" i="11"/>
  <c r="EN94" i="11"/>
  <c r="EK94" i="11"/>
  <c r="EF94" i="11"/>
  <c r="EC94" i="11"/>
  <c r="DX94" i="11"/>
  <c r="FG94" i="11"/>
  <c r="EP94" i="11"/>
  <c r="EA94" i="11"/>
  <c r="DT94" i="11"/>
  <c r="DQ94" i="11"/>
  <c r="FN94" i="11"/>
  <c r="EI94" i="11"/>
  <c r="EH94" i="11"/>
  <c r="DV94" i="11"/>
  <c r="FF94" i="11"/>
  <c r="EQ94" i="11"/>
  <c r="DZ94" i="11"/>
  <c r="DU94" i="11"/>
  <c r="DP94" i="11"/>
  <c r="EY94" i="11"/>
  <c r="EX94" i="11"/>
  <c r="DN94" i="11"/>
  <c r="DG94" i="11"/>
  <c r="DF94" i="11"/>
  <c r="DO94" i="11"/>
  <c r="DM94" i="11"/>
  <c r="DH94" i="11"/>
  <c r="DE94" i="11"/>
  <c r="DS94" i="11"/>
  <c r="DR94" i="11"/>
  <c r="DK94" i="11"/>
  <c r="DJ94" i="11"/>
  <c r="DL94" i="11"/>
  <c r="DI94" i="11"/>
  <c r="DD94" i="11"/>
  <c r="DA94" i="11"/>
  <c r="CV94" i="11"/>
  <c r="CS94" i="11"/>
  <c r="FO94" i="11"/>
  <c r="FO96" i="11" s="1"/>
  <c r="DC94" i="11"/>
  <c r="DB94" i="11"/>
  <c r="CU94" i="11"/>
  <c r="CT94" i="11"/>
  <c r="CW94" i="11"/>
  <c r="CR94" i="11"/>
  <c r="CX94" i="11"/>
  <c r="CQ94" i="11"/>
  <c r="CZ94" i="11"/>
  <c r="CO94" i="11"/>
  <c r="CY94" i="11"/>
  <c r="CP94" i="11"/>
  <c r="AZ262" i="11"/>
  <c r="AV262" i="11"/>
  <c r="AR262" i="11"/>
  <c r="AN262" i="11"/>
  <c r="AJ262" i="11"/>
  <c r="AF262" i="11"/>
  <c r="AB262" i="11"/>
  <c r="X262" i="11"/>
  <c r="T262" i="11"/>
  <c r="P262" i="11"/>
  <c r="L262" i="11"/>
  <c r="BC262" i="11"/>
  <c r="AY262" i="11"/>
  <c r="AU262" i="11"/>
  <c r="AQ262" i="11"/>
  <c r="AM262" i="11"/>
  <c r="AI262" i="11"/>
  <c r="AE262" i="11"/>
  <c r="AA262" i="11"/>
  <c r="W262" i="11"/>
  <c r="S262" i="11"/>
  <c r="O262" i="11"/>
  <c r="K262" i="11"/>
  <c r="BB262" i="11"/>
  <c r="AX262" i="11"/>
  <c r="AT262" i="11"/>
  <c r="AP262" i="11"/>
  <c r="AL262" i="11"/>
  <c r="AH262" i="11"/>
  <c r="AD262" i="11"/>
  <c r="Z262" i="11"/>
  <c r="V262" i="11"/>
  <c r="R262" i="11"/>
  <c r="N262" i="11"/>
  <c r="J262" i="11"/>
  <c r="AW262" i="11"/>
  <c r="AG262" i="11"/>
  <c r="Q262" i="11"/>
  <c r="AS262" i="11"/>
  <c r="AC262" i="11"/>
  <c r="M262" i="11"/>
  <c r="AO262" i="11"/>
  <c r="Y262" i="11"/>
  <c r="I262" i="11"/>
  <c r="U262" i="11"/>
  <c r="BA262" i="11"/>
  <c r="AK262" i="11"/>
  <c r="DP48" i="11"/>
  <c r="DS48" i="11"/>
  <c r="DR48" i="11"/>
  <c r="DT48" i="11"/>
  <c r="DQ48" i="11"/>
  <c r="DK48" i="11"/>
  <c r="DJ48" i="11"/>
  <c r="DL48" i="11"/>
  <c r="DI48" i="11"/>
  <c r="DO48" i="11"/>
  <c r="DN48" i="11"/>
  <c r="DM48" i="11"/>
  <c r="DH48" i="11"/>
  <c r="DE48" i="11"/>
  <c r="CZ48" i="11"/>
  <c r="CW48" i="11"/>
  <c r="CR48" i="11"/>
  <c r="CO48" i="11"/>
  <c r="CY48" i="11"/>
  <c r="CX48" i="11"/>
  <c r="CQ48" i="11"/>
  <c r="CP48" i="11"/>
  <c r="DG48" i="11"/>
  <c r="DD48" i="11"/>
  <c r="DA48" i="11"/>
  <c r="DU48" i="11"/>
  <c r="CU48" i="11"/>
  <c r="CT48" i="11"/>
  <c r="CV48" i="11"/>
  <c r="CS48" i="11"/>
  <c r="DF48" i="11"/>
  <c r="DC48" i="11"/>
  <c r="DB48" i="11"/>
  <c r="AD140" i="11"/>
  <c r="Z140" i="11"/>
  <c r="V140" i="11"/>
  <c r="R140" i="11"/>
  <c r="N140" i="11"/>
  <c r="J140" i="11"/>
  <c r="AG140" i="11"/>
  <c r="AC140" i="11"/>
  <c r="Y140" i="11"/>
  <c r="U140" i="11"/>
  <c r="Q140" i="11"/>
  <c r="M140" i="11"/>
  <c r="I140" i="11"/>
  <c r="AF140" i="11"/>
  <c r="AB140" i="11"/>
  <c r="X140" i="11"/>
  <c r="T140" i="11"/>
  <c r="P140" i="11"/>
  <c r="L140" i="11"/>
  <c r="S140" i="11"/>
  <c r="AE140" i="11"/>
  <c r="O140" i="11"/>
  <c r="AA140" i="11"/>
  <c r="K140" i="11"/>
  <c r="W140" i="11"/>
  <c r="CA87" i="11"/>
  <c r="BT87" i="11"/>
  <c r="BS87" i="11"/>
  <c r="BL87" i="11"/>
  <c r="BK87" i="11"/>
  <c r="BD87" i="11"/>
  <c r="BC87" i="11"/>
  <c r="AV87" i="11"/>
  <c r="AU87" i="11"/>
  <c r="AN87" i="11"/>
  <c r="AM87" i="11"/>
  <c r="AF87" i="11"/>
  <c r="AE87" i="11"/>
  <c r="X87" i="11"/>
  <c r="BZ87" i="11"/>
  <c r="BU87" i="11"/>
  <c r="BR87" i="11"/>
  <c r="BM87" i="11"/>
  <c r="BJ87" i="11"/>
  <c r="BE87" i="11"/>
  <c r="BB87" i="11"/>
  <c r="AW87" i="11"/>
  <c r="AT87" i="11"/>
  <c r="AO87" i="11"/>
  <c r="AL87" i="11"/>
  <c r="AG87" i="11"/>
  <c r="AD87" i="11"/>
  <c r="Y87" i="11"/>
  <c r="BX87" i="11"/>
  <c r="BW87" i="11"/>
  <c r="BP87" i="11"/>
  <c r="BO87" i="11"/>
  <c r="BH87" i="11"/>
  <c r="BG87" i="11"/>
  <c r="AZ87" i="11"/>
  <c r="AY87" i="11"/>
  <c r="AR87" i="11"/>
  <c r="AQ87" i="11"/>
  <c r="AJ87" i="11"/>
  <c r="AI87" i="11"/>
  <c r="AB87" i="11"/>
  <c r="AA87" i="11"/>
  <c r="CB87" i="11"/>
  <c r="BY87" i="11"/>
  <c r="BV87" i="11"/>
  <c r="BQ87" i="11"/>
  <c r="BN87" i="11"/>
  <c r="BI87" i="11"/>
  <c r="BF87" i="11"/>
  <c r="BA87" i="11"/>
  <c r="AX87" i="11"/>
  <c r="AS87" i="11"/>
  <c r="AP87" i="11"/>
  <c r="AK87" i="11"/>
  <c r="AH87" i="11"/>
  <c r="AC87" i="11"/>
  <c r="Z87" i="11"/>
  <c r="U87" i="11"/>
  <c r="R87" i="11"/>
  <c r="M87" i="11"/>
  <c r="J87" i="11"/>
  <c r="I87" i="11"/>
  <c r="Q87" i="11"/>
  <c r="N87" i="11"/>
  <c r="S87" i="11"/>
  <c r="L87" i="11"/>
  <c r="W87" i="11"/>
  <c r="P87" i="11"/>
  <c r="O87" i="11"/>
  <c r="V87" i="11"/>
  <c r="T87" i="11"/>
  <c r="K87" i="11"/>
  <c r="CT223" i="11"/>
  <c r="CP223" i="11"/>
  <c r="CS223" i="11"/>
  <c r="CO223" i="11"/>
  <c r="CV223" i="11"/>
  <c r="CR223" i="11"/>
  <c r="CQ223" i="11"/>
  <c r="CU223" i="11"/>
  <c r="DU248" i="11"/>
  <c r="DQ248" i="11"/>
  <c r="DM248" i="11"/>
  <c r="DI248" i="11"/>
  <c r="DE248" i="11"/>
  <c r="DA248" i="11"/>
  <c r="CW248" i="11"/>
  <c r="CS248" i="11"/>
  <c r="CO248" i="11"/>
  <c r="DT248" i="11"/>
  <c r="DP248" i="11"/>
  <c r="DL248" i="11"/>
  <c r="DH248" i="11"/>
  <c r="DD248" i="11"/>
  <c r="CZ248" i="11"/>
  <c r="CV248" i="11"/>
  <c r="CR248" i="11"/>
  <c r="DS248" i="11"/>
  <c r="DO248" i="11"/>
  <c r="DK248" i="11"/>
  <c r="DG248" i="11"/>
  <c r="DC248" i="11"/>
  <c r="CY248" i="11"/>
  <c r="CU248" i="11"/>
  <c r="CQ248" i="11"/>
  <c r="DR248" i="11"/>
  <c r="DB248" i="11"/>
  <c r="DN248" i="11"/>
  <c r="CX248" i="11"/>
  <c r="DJ248" i="11"/>
  <c r="CT248" i="11"/>
  <c r="DF248" i="11"/>
  <c r="CP248" i="11"/>
  <c r="CX225" i="11"/>
  <c r="CT225" i="11"/>
  <c r="CP225" i="11"/>
  <c r="CW225" i="11"/>
  <c r="CS225" i="11"/>
  <c r="CO225" i="11"/>
  <c r="CV225" i="11"/>
  <c r="CR225" i="11"/>
  <c r="CU225" i="11"/>
  <c r="CQ225" i="11"/>
  <c r="EA257" i="11"/>
  <c r="DW257" i="11"/>
  <c r="DS257" i="11"/>
  <c r="DO257" i="11"/>
  <c r="DK257" i="11"/>
  <c r="DG257" i="11"/>
  <c r="DC257" i="11"/>
  <c r="CY257" i="11"/>
  <c r="CU257" i="11"/>
  <c r="CQ257" i="11"/>
  <c r="ED257" i="11"/>
  <c r="DZ257" i="11"/>
  <c r="DV257" i="11"/>
  <c r="DR257" i="11"/>
  <c r="DN257" i="11"/>
  <c r="DJ257" i="11"/>
  <c r="DF257" i="11"/>
  <c r="DB257" i="11"/>
  <c r="CX257" i="11"/>
  <c r="CT257" i="11"/>
  <c r="CP257" i="11"/>
  <c r="EC257" i="11"/>
  <c r="DY257" i="11"/>
  <c r="DU257" i="11"/>
  <c r="DQ257" i="11"/>
  <c r="DM257" i="11"/>
  <c r="DI257" i="11"/>
  <c r="DE257" i="11"/>
  <c r="DA257" i="11"/>
  <c r="CW257" i="11"/>
  <c r="CS257" i="11"/>
  <c r="CO257" i="11"/>
  <c r="EB257" i="11"/>
  <c r="DL257" i="11"/>
  <c r="CV257" i="11"/>
  <c r="DX257" i="11"/>
  <c r="DH257" i="11"/>
  <c r="CR257" i="11"/>
  <c r="DT257" i="11"/>
  <c r="DD257" i="11"/>
  <c r="DP257" i="11"/>
  <c r="CZ257" i="11"/>
  <c r="DN242" i="11"/>
  <c r="DJ242" i="11"/>
  <c r="DF242" i="11"/>
  <c r="DB242" i="11"/>
  <c r="CX242" i="11"/>
  <c r="CT242" i="11"/>
  <c r="CP242" i="11"/>
  <c r="DM242" i="11"/>
  <c r="DI242" i="11"/>
  <c r="DE242" i="11"/>
  <c r="DA242" i="11"/>
  <c r="CW242" i="11"/>
  <c r="CS242" i="11"/>
  <c r="CO242" i="11"/>
  <c r="DL242" i="11"/>
  <c r="DH242" i="11"/>
  <c r="DD242" i="11"/>
  <c r="CZ242" i="11"/>
  <c r="CV242" i="11"/>
  <c r="CR242" i="11"/>
  <c r="DC242" i="11"/>
  <c r="DO242" i="11"/>
  <c r="CY242" i="11"/>
  <c r="DK242" i="11"/>
  <c r="CU242" i="11"/>
  <c r="CQ242" i="11"/>
  <c r="DG242" i="11"/>
  <c r="DA228" i="11"/>
  <c r="CW228" i="11"/>
  <c r="CS228" i="11"/>
  <c r="CO228" i="11"/>
  <c r="CZ228" i="11"/>
  <c r="CV228" i="11"/>
  <c r="CR228" i="11"/>
  <c r="CY228" i="11"/>
  <c r="CU228" i="11"/>
  <c r="CQ228" i="11"/>
  <c r="CX228" i="11"/>
  <c r="CT228" i="11"/>
  <c r="CP228" i="11"/>
  <c r="EG260" i="11"/>
  <c r="EG296" i="11" s="1"/>
  <c r="EC260" i="11"/>
  <c r="DY260" i="11"/>
  <c r="DU260" i="11"/>
  <c r="DQ260" i="11"/>
  <c r="DM260" i="11"/>
  <c r="DI260" i="11"/>
  <c r="DE260" i="11"/>
  <c r="DA260" i="11"/>
  <c r="CW260" i="11"/>
  <c r="CS260" i="11"/>
  <c r="CO260" i="11"/>
  <c r="EF260" i="11"/>
  <c r="EB260" i="11"/>
  <c r="DX260" i="11"/>
  <c r="DT260" i="11"/>
  <c r="DP260" i="11"/>
  <c r="DL260" i="11"/>
  <c r="DH260" i="11"/>
  <c r="DD260" i="11"/>
  <c r="CZ260" i="11"/>
  <c r="CV260" i="11"/>
  <c r="CR260" i="11"/>
  <c r="EE260" i="11"/>
  <c r="EA260" i="11"/>
  <c r="DW260" i="11"/>
  <c r="DS260" i="11"/>
  <c r="DO260" i="11"/>
  <c r="DK260" i="11"/>
  <c r="DG260" i="11"/>
  <c r="DC260" i="11"/>
  <c r="CY260" i="11"/>
  <c r="CU260" i="11"/>
  <c r="CQ260" i="11"/>
  <c r="DR260" i="11"/>
  <c r="DB260" i="11"/>
  <c r="ED260" i="11"/>
  <c r="DN260" i="11"/>
  <c r="CX260" i="11"/>
  <c r="DZ260" i="11"/>
  <c r="DJ260" i="11"/>
  <c r="CT260" i="11"/>
  <c r="DF260" i="11"/>
  <c r="CP260" i="11"/>
  <c r="DV260" i="11"/>
  <c r="DR245" i="11"/>
  <c r="DN245" i="11"/>
  <c r="DJ245" i="11"/>
  <c r="DF245" i="11"/>
  <c r="DB245" i="11"/>
  <c r="CX245" i="11"/>
  <c r="CT245" i="11"/>
  <c r="CP245" i="11"/>
  <c r="DQ245" i="11"/>
  <c r="DM245" i="11"/>
  <c r="DI245" i="11"/>
  <c r="DE245" i="11"/>
  <c r="DA245" i="11"/>
  <c r="CW245" i="11"/>
  <c r="CS245" i="11"/>
  <c r="CO245" i="11"/>
  <c r="DP245" i="11"/>
  <c r="DL245" i="11"/>
  <c r="DH245" i="11"/>
  <c r="DD245" i="11"/>
  <c r="CZ245" i="11"/>
  <c r="CV245" i="11"/>
  <c r="CR245" i="11"/>
  <c r="DO245" i="11"/>
  <c r="CY245" i="11"/>
  <c r="DK245" i="11"/>
  <c r="CU245" i="11"/>
  <c r="DG245" i="11"/>
  <c r="CQ245" i="11"/>
  <c r="DC245" i="11"/>
  <c r="DK239" i="11"/>
  <c r="DG239" i="11"/>
  <c r="DC239" i="11"/>
  <c r="CY239" i="11"/>
  <c r="CU239" i="11"/>
  <c r="CQ239" i="11"/>
  <c r="DJ239" i="11"/>
  <c r="DF239" i="11"/>
  <c r="DB239" i="11"/>
  <c r="CX239" i="11"/>
  <c r="CT239" i="11"/>
  <c r="CP239" i="11"/>
  <c r="DI239" i="11"/>
  <c r="DE239" i="11"/>
  <c r="DA239" i="11"/>
  <c r="CW239" i="11"/>
  <c r="CS239" i="11"/>
  <c r="CO239" i="11"/>
  <c r="DL239" i="11"/>
  <c r="CV239" i="11"/>
  <c r="DH239" i="11"/>
  <c r="CR239" i="11"/>
  <c r="DD239" i="11"/>
  <c r="CZ239" i="11"/>
  <c r="DC231" i="11"/>
  <c r="CY231" i="11"/>
  <c r="CU231" i="11"/>
  <c r="CQ231" i="11"/>
  <c r="DB231" i="11"/>
  <c r="CX231" i="11"/>
  <c r="CT231" i="11"/>
  <c r="DA231" i="11"/>
  <c r="CW231" i="11"/>
  <c r="CS231" i="11"/>
  <c r="CO231" i="11"/>
  <c r="CV231" i="11"/>
  <c r="CR231" i="11"/>
  <c r="DD231" i="11"/>
  <c r="DD296" i="11" s="1"/>
  <c r="CP231" i="11"/>
  <c r="CZ231" i="11"/>
  <c r="EO70" i="11"/>
  <c r="EJ70" i="11"/>
  <c r="EG70" i="11"/>
  <c r="EB70" i="11"/>
  <c r="DY70" i="11"/>
  <c r="EM70" i="11"/>
  <c r="EL70" i="11"/>
  <c r="EE70" i="11"/>
  <c r="ED70" i="11"/>
  <c r="DW70" i="11"/>
  <c r="EN70" i="11"/>
  <c r="EK70" i="11"/>
  <c r="EF70" i="11"/>
  <c r="EC70" i="11"/>
  <c r="DX70" i="11"/>
  <c r="DZ70" i="11"/>
  <c r="DT70" i="11"/>
  <c r="DQ70" i="11"/>
  <c r="DV70" i="11"/>
  <c r="EP70" i="11"/>
  <c r="EA70" i="11"/>
  <c r="DU70" i="11"/>
  <c r="DP70" i="11"/>
  <c r="EI70" i="11"/>
  <c r="EH70" i="11"/>
  <c r="DS70" i="11"/>
  <c r="DR70" i="11"/>
  <c r="DO70" i="11"/>
  <c r="DN70" i="11"/>
  <c r="DG70" i="11"/>
  <c r="DF70" i="11"/>
  <c r="DM70" i="11"/>
  <c r="DH70" i="11"/>
  <c r="DK70" i="11"/>
  <c r="DJ70" i="11"/>
  <c r="DL70" i="11"/>
  <c r="DI70" i="11"/>
  <c r="DD70" i="11"/>
  <c r="DA70" i="11"/>
  <c r="CV70" i="11"/>
  <c r="CS70" i="11"/>
  <c r="EQ70" i="11"/>
  <c r="DC70" i="11"/>
  <c r="DB70" i="11"/>
  <c r="CU70" i="11"/>
  <c r="CT70" i="11"/>
  <c r="CW70" i="11"/>
  <c r="CR70" i="11"/>
  <c r="CX70" i="11"/>
  <c r="CQ70" i="11"/>
  <c r="DE70" i="11"/>
  <c r="CZ70" i="11"/>
  <c r="CO70" i="11"/>
  <c r="CY70" i="11"/>
  <c r="CP70" i="11"/>
  <c r="DG38" i="11"/>
  <c r="DF38" i="11"/>
  <c r="DH38" i="11"/>
  <c r="DJ38" i="11"/>
  <c r="DI38" i="11"/>
  <c r="DD38" i="11"/>
  <c r="DA38" i="11"/>
  <c r="CV38" i="11"/>
  <c r="CS38" i="11"/>
  <c r="DK38" i="11"/>
  <c r="DC38" i="11"/>
  <c r="DB38" i="11"/>
  <c r="CU38" i="11"/>
  <c r="CT38" i="11"/>
  <c r="CW38" i="11"/>
  <c r="CR38" i="11"/>
  <c r="CX38" i="11"/>
  <c r="CQ38" i="11"/>
  <c r="DE38" i="11"/>
  <c r="CZ38" i="11"/>
  <c r="CO38" i="11"/>
  <c r="CY38" i="11"/>
  <c r="CP38" i="11"/>
  <c r="EQ77" i="11"/>
  <c r="EP77" i="11"/>
  <c r="EI77" i="11"/>
  <c r="EH77" i="11"/>
  <c r="EA77" i="11"/>
  <c r="DZ77" i="11"/>
  <c r="EW77" i="11"/>
  <c r="ER77" i="11"/>
  <c r="EO77" i="11"/>
  <c r="EJ77" i="11"/>
  <c r="EG77" i="11"/>
  <c r="EB77" i="11"/>
  <c r="DY77" i="11"/>
  <c r="EU77" i="11"/>
  <c r="ET77" i="11"/>
  <c r="EM77" i="11"/>
  <c r="EL77" i="11"/>
  <c r="EE77" i="11"/>
  <c r="ED77" i="11"/>
  <c r="DW77" i="11"/>
  <c r="EV77" i="11"/>
  <c r="DS77" i="11"/>
  <c r="DR77" i="11"/>
  <c r="EN77" i="11"/>
  <c r="EC77" i="11"/>
  <c r="DT77" i="11"/>
  <c r="EK77" i="11"/>
  <c r="EF77" i="11"/>
  <c r="DV77" i="11"/>
  <c r="ES77" i="11"/>
  <c r="DX77" i="11"/>
  <c r="DP77" i="11"/>
  <c r="DL77" i="11"/>
  <c r="DI77" i="11"/>
  <c r="DO77" i="11"/>
  <c r="DN77" i="11"/>
  <c r="DG77" i="11"/>
  <c r="DF77" i="11"/>
  <c r="DM77" i="11"/>
  <c r="DH77" i="11"/>
  <c r="DU77" i="11"/>
  <c r="DQ77" i="11"/>
  <c r="DK77" i="11"/>
  <c r="DJ77" i="11"/>
  <c r="DC77" i="11"/>
  <c r="DB77" i="11"/>
  <c r="CU77" i="11"/>
  <c r="CT77" i="11"/>
  <c r="DE77" i="11"/>
  <c r="CZ77" i="11"/>
  <c r="CW77" i="11"/>
  <c r="CR77" i="11"/>
  <c r="CO77" i="11"/>
  <c r="CY77" i="11"/>
  <c r="CP77" i="11"/>
  <c r="DD77" i="11"/>
  <c r="DA77" i="11"/>
  <c r="EX77" i="11"/>
  <c r="CX77" i="11"/>
  <c r="CQ77" i="11"/>
  <c r="CV77" i="11"/>
  <c r="CS77" i="11"/>
  <c r="DP45" i="11"/>
  <c r="DL45" i="11"/>
  <c r="DI45" i="11"/>
  <c r="DO45" i="11"/>
  <c r="DN45" i="11"/>
  <c r="DG45" i="11"/>
  <c r="DF45" i="11"/>
  <c r="DM45" i="11"/>
  <c r="DH45" i="11"/>
  <c r="DQ45" i="11"/>
  <c r="DK45" i="11"/>
  <c r="DJ45" i="11"/>
  <c r="DC45" i="11"/>
  <c r="DB45" i="11"/>
  <c r="CU45" i="11"/>
  <c r="CT45" i="11"/>
  <c r="DE45" i="11"/>
  <c r="CZ45" i="11"/>
  <c r="CW45" i="11"/>
  <c r="CR45" i="11"/>
  <c r="CO45" i="11"/>
  <c r="CY45" i="11"/>
  <c r="CP45" i="11"/>
  <c r="DD45" i="11"/>
  <c r="DA45" i="11"/>
  <c r="DR45" i="11"/>
  <c r="CX45" i="11"/>
  <c r="CQ45" i="11"/>
  <c r="CV45" i="11"/>
  <c r="CS45" i="11"/>
  <c r="EN68" i="11"/>
  <c r="EK68" i="11"/>
  <c r="EF68" i="11"/>
  <c r="EC68" i="11"/>
  <c r="DX68" i="11"/>
  <c r="EI68" i="11"/>
  <c r="EH68" i="11"/>
  <c r="EA68" i="11"/>
  <c r="DZ68" i="11"/>
  <c r="EJ68" i="11"/>
  <c r="EG68" i="11"/>
  <c r="EB68" i="11"/>
  <c r="DY68" i="11"/>
  <c r="DW68" i="11"/>
  <c r="DU68" i="11"/>
  <c r="DP68" i="11"/>
  <c r="EL68" i="11"/>
  <c r="EE68" i="11"/>
  <c r="DS68" i="11"/>
  <c r="DR68" i="11"/>
  <c r="EM68" i="11"/>
  <c r="ED68" i="11"/>
  <c r="DT68" i="11"/>
  <c r="DQ68" i="11"/>
  <c r="DK68" i="11"/>
  <c r="DJ68" i="11"/>
  <c r="DL68" i="11"/>
  <c r="DI68" i="11"/>
  <c r="DV68" i="11"/>
  <c r="DO68" i="11"/>
  <c r="DN68" i="11"/>
  <c r="DG68" i="11"/>
  <c r="DM68" i="11"/>
  <c r="DH68" i="11"/>
  <c r="DF68" i="11"/>
  <c r="DE68" i="11"/>
  <c r="CZ68" i="11"/>
  <c r="CW68" i="11"/>
  <c r="CR68" i="11"/>
  <c r="CO68" i="11"/>
  <c r="CY68" i="11"/>
  <c r="CX68" i="11"/>
  <c r="CQ68" i="11"/>
  <c r="CP68" i="11"/>
  <c r="CV68" i="11"/>
  <c r="CS68" i="11"/>
  <c r="DC68" i="11"/>
  <c r="DB68" i="11"/>
  <c r="DD68" i="11"/>
  <c r="DA68" i="11"/>
  <c r="EO68" i="11"/>
  <c r="CU68" i="11"/>
  <c r="CT68" i="11"/>
  <c r="DH36" i="11"/>
  <c r="DF36" i="11"/>
  <c r="DE36" i="11"/>
  <c r="CZ36" i="11"/>
  <c r="CW36" i="11"/>
  <c r="CR36" i="11"/>
  <c r="CO36" i="11"/>
  <c r="CY36" i="11"/>
  <c r="CX36" i="11"/>
  <c r="CQ36" i="11"/>
  <c r="CP36" i="11"/>
  <c r="CV36" i="11"/>
  <c r="CS36" i="11"/>
  <c r="DG36" i="11"/>
  <c r="DC36" i="11"/>
  <c r="DB36" i="11"/>
  <c r="DD36" i="11"/>
  <c r="DA36" i="11"/>
  <c r="DI36" i="11"/>
  <c r="CU36" i="11"/>
  <c r="CT36" i="11"/>
  <c r="EM67" i="11"/>
  <c r="EL67" i="11"/>
  <c r="EE67" i="11"/>
  <c r="ED67" i="11"/>
  <c r="DW67" i="11"/>
  <c r="EK67" i="11"/>
  <c r="EF67" i="11"/>
  <c r="EC67" i="11"/>
  <c r="DX67" i="11"/>
  <c r="EI67" i="11"/>
  <c r="EH67" i="11"/>
  <c r="EA67" i="11"/>
  <c r="DZ67" i="11"/>
  <c r="EJ67" i="11"/>
  <c r="EG67" i="11"/>
  <c r="DV67" i="11"/>
  <c r="EB67" i="11"/>
  <c r="DU67" i="11"/>
  <c r="DS67" i="11"/>
  <c r="DR67" i="11"/>
  <c r="DY67" i="11"/>
  <c r="DQ67" i="11"/>
  <c r="DM67" i="11"/>
  <c r="DH67" i="11"/>
  <c r="DT67" i="11"/>
  <c r="DP67" i="11"/>
  <c r="DK67" i="11"/>
  <c r="DJ67" i="11"/>
  <c r="DL67" i="11"/>
  <c r="DI67" i="11"/>
  <c r="DO67" i="11"/>
  <c r="DN67" i="11"/>
  <c r="DG67" i="11"/>
  <c r="DF67" i="11"/>
  <c r="CY67" i="11"/>
  <c r="CX67" i="11"/>
  <c r="CQ67" i="11"/>
  <c r="CP67" i="11"/>
  <c r="DD67" i="11"/>
  <c r="DA67" i="11"/>
  <c r="CV67" i="11"/>
  <c r="CS67" i="11"/>
  <c r="EN67" i="11"/>
  <c r="CU67" i="11"/>
  <c r="CT67" i="11"/>
  <c r="CW67" i="11"/>
  <c r="CR67" i="11"/>
  <c r="DC67" i="11"/>
  <c r="DB67" i="11"/>
  <c r="DE67" i="11"/>
  <c r="CZ67" i="11"/>
  <c r="CO67" i="11"/>
  <c r="CY27" i="11"/>
  <c r="CX27" i="11"/>
  <c r="CQ27" i="11"/>
  <c r="CP27" i="11"/>
  <c r="CV27" i="11"/>
  <c r="CS27" i="11"/>
  <c r="CZ27" i="11"/>
  <c r="CU27" i="11"/>
  <c r="CT27" i="11"/>
  <c r="CW27" i="11"/>
  <c r="CR27" i="11"/>
  <c r="CO27" i="11"/>
  <c r="EV80" i="11"/>
  <c r="ES80" i="11"/>
  <c r="EN80" i="11"/>
  <c r="EK80" i="11"/>
  <c r="EF80" i="11"/>
  <c r="EC80" i="11"/>
  <c r="DX80" i="11"/>
  <c r="EY80" i="11"/>
  <c r="EX80" i="11"/>
  <c r="EQ80" i="11"/>
  <c r="EP80" i="11"/>
  <c r="EI80" i="11"/>
  <c r="EH80" i="11"/>
  <c r="EA80" i="11"/>
  <c r="DZ80" i="11"/>
  <c r="EZ80" i="11"/>
  <c r="EW80" i="11"/>
  <c r="ER80" i="11"/>
  <c r="EO80" i="11"/>
  <c r="EJ80" i="11"/>
  <c r="EG80" i="11"/>
  <c r="EB80" i="11"/>
  <c r="DY80" i="11"/>
  <c r="EU80" i="11"/>
  <c r="DU80" i="11"/>
  <c r="DP80" i="11"/>
  <c r="ET80" i="11"/>
  <c r="DW80" i="11"/>
  <c r="DS80" i="11"/>
  <c r="DR80" i="11"/>
  <c r="EL80" i="11"/>
  <c r="EE80" i="11"/>
  <c r="DT80" i="11"/>
  <c r="DQ80" i="11"/>
  <c r="EM80" i="11"/>
  <c r="ED80" i="11"/>
  <c r="DK80" i="11"/>
  <c r="DJ80" i="11"/>
  <c r="DL80" i="11"/>
  <c r="DI80" i="11"/>
  <c r="DO80" i="11"/>
  <c r="DN80" i="11"/>
  <c r="DG80" i="11"/>
  <c r="DV80" i="11"/>
  <c r="DM80" i="11"/>
  <c r="DH80" i="11"/>
  <c r="DE80" i="11"/>
  <c r="CZ80" i="11"/>
  <c r="CW80" i="11"/>
  <c r="CR80" i="11"/>
  <c r="CO80" i="11"/>
  <c r="CY80" i="11"/>
  <c r="CX80" i="11"/>
  <c r="CQ80" i="11"/>
  <c r="CP80" i="11"/>
  <c r="DD80" i="11"/>
  <c r="DA80" i="11"/>
  <c r="FA80" i="11"/>
  <c r="FA96" i="11" s="1"/>
  <c r="CU80" i="11"/>
  <c r="CT80" i="11"/>
  <c r="CV80" i="11"/>
  <c r="CS80" i="11"/>
  <c r="DF80" i="11"/>
  <c r="DC80" i="11"/>
  <c r="DB80" i="11"/>
  <c r="DE132" i="11"/>
  <c r="DA132" i="11"/>
  <c r="CW132" i="11"/>
  <c r="CS132" i="11"/>
  <c r="CO132" i="11"/>
  <c r="DD132" i="11"/>
  <c r="CZ132" i="11"/>
  <c r="CV132" i="11"/>
  <c r="CR132" i="11"/>
  <c r="DC132" i="11"/>
  <c r="CY132" i="11"/>
  <c r="CU132" i="11"/>
  <c r="CQ132" i="11"/>
  <c r="CP132" i="11"/>
  <c r="DB132" i="11"/>
  <c r="CX132" i="11"/>
  <c r="CT132" i="11"/>
  <c r="DR145" i="11"/>
  <c r="DN145" i="11"/>
  <c r="DJ145" i="11"/>
  <c r="DF145" i="11"/>
  <c r="DB145" i="11"/>
  <c r="CX145" i="11"/>
  <c r="CT145" i="11"/>
  <c r="CP145" i="11"/>
  <c r="DQ145" i="11"/>
  <c r="DM145" i="11"/>
  <c r="DI145" i="11"/>
  <c r="DE145" i="11"/>
  <c r="DA145" i="11"/>
  <c r="CW145" i="11"/>
  <c r="CS145" i="11"/>
  <c r="CO145" i="11"/>
  <c r="DP145" i="11"/>
  <c r="DL145" i="11"/>
  <c r="DH145" i="11"/>
  <c r="DD145" i="11"/>
  <c r="CZ145" i="11"/>
  <c r="CV145" i="11"/>
  <c r="CR145" i="11"/>
  <c r="DC145" i="11"/>
  <c r="DO145" i="11"/>
  <c r="CY145" i="11"/>
  <c r="DK145" i="11"/>
  <c r="CU145" i="11"/>
  <c r="DG145" i="11"/>
  <c r="CQ145" i="11"/>
  <c r="DI138" i="11"/>
  <c r="DE138" i="11"/>
  <c r="DA138" i="11"/>
  <c r="CW138" i="11"/>
  <c r="CS138" i="11"/>
  <c r="CO138" i="11"/>
  <c r="DH138" i="11"/>
  <c r="DD138" i="11"/>
  <c r="CZ138" i="11"/>
  <c r="CV138" i="11"/>
  <c r="CR138" i="11"/>
  <c r="DK138" i="11"/>
  <c r="DG138" i="11"/>
  <c r="DC138" i="11"/>
  <c r="CY138" i="11"/>
  <c r="CU138" i="11"/>
  <c r="CQ138" i="11"/>
  <c r="DF138" i="11"/>
  <c r="CP138" i="11"/>
  <c r="DB138" i="11"/>
  <c r="CX138" i="11"/>
  <c r="DJ138" i="11"/>
  <c r="CT138" i="11"/>
  <c r="DM140" i="11"/>
  <c r="DI140" i="11"/>
  <c r="DE140" i="11"/>
  <c r="DA140" i="11"/>
  <c r="CW140" i="11"/>
  <c r="CS140" i="11"/>
  <c r="CO140" i="11"/>
  <c r="DL140" i="11"/>
  <c r="DH140" i="11"/>
  <c r="DD140" i="11"/>
  <c r="CZ140" i="11"/>
  <c r="CV140" i="11"/>
  <c r="CR140" i="11"/>
  <c r="DK140" i="11"/>
  <c r="DG140" i="11"/>
  <c r="DC140" i="11"/>
  <c r="CY140" i="11"/>
  <c r="CU140" i="11"/>
  <c r="CQ140" i="11"/>
  <c r="DF140" i="11"/>
  <c r="CP140" i="11"/>
  <c r="DB140" i="11"/>
  <c r="CX140" i="11"/>
  <c r="DJ140" i="11"/>
  <c r="CT140" i="11"/>
  <c r="DQ146" i="11"/>
  <c r="DM146" i="11"/>
  <c r="DI146" i="11"/>
  <c r="DE146" i="11"/>
  <c r="DA146" i="11"/>
  <c r="CW146" i="11"/>
  <c r="CS146" i="11"/>
  <c r="CO146" i="11"/>
  <c r="DP146" i="11"/>
  <c r="DL146" i="11"/>
  <c r="DH146" i="11"/>
  <c r="DD146" i="11"/>
  <c r="CZ146" i="11"/>
  <c r="CV146" i="11"/>
  <c r="CR146" i="11"/>
  <c r="DS146" i="11"/>
  <c r="DS196" i="11" s="1"/>
  <c r="DO146" i="11"/>
  <c r="DK146" i="11"/>
  <c r="DG146" i="11"/>
  <c r="DC146" i="11"/>
  <c r="CY146" i="11"/>
  <c r="CU146" i="11"/>
  <c r="CQ146" i="11"/>
  <c r="DF146" i="11"/>
  <c r="CP146" i="11"/>
  <c r="DR146" i="11"/>
  <c r="DB146" i="11"/>
  <c r="DN146" i="11"/>
  <c r="CX146" i="11"/>
  <c r="DJ146" i="11"/>
  <c r="CT146" i="11"/>
  <c r="DI136" i="11"/>
  <c r="DI196" i="11" s="1"/>
  <c r="DE136" i="11"/>
  <c r="DA136" i="11"/>
  <c r="CW136" i="11"/>
  <c r="CS136" i="11"/>
  <c r="CO136" i="11"/>
  <c r="DH136" i="11"/>
  <c r="DD136" i="11"/>
  <c r="CZ136" i="11"/>
  <c r="CV136" i="11"/>
  <c r="CR136" i="11"/>
  <c r="DG136" i="11"/>
  <c r="DC136" i="11"/>
  <c r="CY136" i="11"/>
  <c r="CU136" i="11"/>
  <c r="CQ136" i="11"/>
  <c r="CX136" i="11"/>
  <c r="CT136" i="11"/>
  <c r="DF136" i="11"/>
  <c r="CP136" i="11"/>
  <c r="DB136" i="11"/>
  <c r="DF133" i="11"/>
  <c r="DB133" i="11"/>
  <c r="CX133" i="11"/>
  <c r="CT133" i="11"/>
  <c r="CP133" i="11"/>
  <c r="DE133" i="11"/>
  <c r="DA133" i="11"/>
  <c r="CW133" i="11"/>
  <c r="CS133" i="11"/>
  <c r="CO133" i="11"/>
  <c r="DD133" i="11"/>
  <c r="CZ133" i="11"/>
  <c r="CV133" i="11"/>
  <c r="CR133" i="11"/>
  <c r="DC133" i="11"/>
  <c r="CY133" i="11"/>
  <c r="CU133" i="11"/>
  <c r="CQ133" i="11"/>
  <c r="DB131" i="11"/>
  <c r="CX131" i="11"/>
  <c r="CT131" i="11"/>
  <c r="CP131" i="11"/>
  <c r="DA131" i="11"/>
  <c r="CW131" i="11"/>
  <c r="CS131" i="11"/>
  <c r="CO131" i="11"/>
  <c r="DD131" i="11"/>
  <c r="CZ131" i="11"/>
  <c r="CV131" i="11"/>
  <c r="CR131" i="11"/>
  <c r="CQ131" i="11"/>
  <c r="DC131" i="11"/>
  <c r="CY131" i="11"/>
  <c r="CU131" i="11"/>
  <c r="EI65" i="11"/>
  <c r="EH65" i="11"/>
  <c r="EA65" i="11"/>
  <c r="DZ65" i="11"/>
  <c r="EJ65" i="11"/>
  <c r="EG65" i="11"/>
  <c r="EB65" i="11"/>
  <c r="DY65" i="11"/>
  <c r="EE65" i="11"/>
  <c r="ED65" i="11"/>
  <c r="DW65" i="11"/>
  <c r="EC65" i="11"/>
  <c r="DS65" i="11"/>
  <c r="DR65" i="11"/>
  <c r="EK65" i="11"/>
  <c r="EF65" i="11"/>
  <c r="DT65" i="11"/>
  <c r="DX65" i="11"/>
  <c r="DV65" i="11"/>
  <c r="DL65" i="11"/>
  <c r="DI65" i="11"/>
  <c r="DQ65" i="11"/>
  <c r="DO65" i="11"/>
  <c r="DN65" i="11"/>
  <c r="DG65" i="11"/>
  <c r="DF65" i="11"/>
  <c r="DU65" i="11"/>
  <c r="DP65" i="11"/>
  <c r="DM65" i="11"/>
  <c r="DH65" i="11"/>
  <c r="DK65" i="11"/>
  <c r="DJ65" i="11"/>
  <c r="DC65" i="11"/>
  <c r="DB65" i="11"/>
  <c r="CU65" i="11"/>
  <c r="CT65" i="11"/>
  <c r="DE65" i="11"/>
  <c r="CZ65" i="11"/>
  <c r="CW65" i="11"/>
  <c r="CR65" i="11"/>
  <c r="CO65" i="11"/>
  <c r="CX65" i="11"/>
  <c r="CQ65" i="11"/>
  <c r="CV65" i="11"/>
  <c r="CS65" i="11"/>
  <c r="CY65" i="11"/>
  <c r="CP65" i="11"/>
  <c r="DD65" i="11"/>
  <c r="DA65" i="11"/>
  <c r="EL65" i="11"/>
  <c r="EM71" i="11"/>
  <c r="EL71" i="11"/>
  <c r="EE71" i="11"/>
  <c r="ED71" i="11"/>
  <c r="DW71" i="11"/>
  <c r="EN71" i="11"/>
  <c r="EK71" i="11"/>
  <c r="EF71" i="11"/>
  <c r="EC71" i="11"/>
  <c r="DX71" i="11"/>
  <c r="EQ71" i="11"/>
  <c r="EP71" i="11"/>
  <c r="EI71" i="11"/>
  <c r="EH71" i="11"/>
  <c r="EA71" i="11"/>
  <c r="DZ71" i="11"/>
  <c r="EO71" i="11"/>
  <c r="EB71" i="11"/>
  <c r="DV71" i="11"/>
  <c r="DU71" i="11"/>
  <c r="DY71" i="11"/>
  <c r="DS71" i="11"/>
  <c r="DR71" i="11"/>
  <c r="EJ71" i="11"/>
  <c r="EG71" i="11"/>
  <c r="DT71" i="11"/>
  <c r="DM71" i="11"/>
  <c r="DH71" i="11"/>
  <c r="DK71" i="11"/>
  <c r="DJ71" i="11"/>
  <c r="DQ71" i="11"/>
  <c r="DL71" i="11"/>
  <c r="DI71" i="11"/>
  <c r="DP71" i="11"/>
  <c r="DO71" i="11"/>
  <c r="DN71" i="11"/>
  <c r="DG71" i="11"/>
  <c r="DF71" i="11"/>
  <c r="CY71" i="11"/>
  <c r="CX71" i="11"/>
  <c r="CQ71" i="11"/>
  <c r="CP71" i="11"/>
  <c r="DD71" i="11"/>
  <c r="DA71" i="11"/>
  <c r="CV71" i="11"/>
  <c r="CS71" i="11"/>
  <c r="ER71" i="11"/>
  <c r="DC71" i="11"/>
  <c r="DB71" i="11"/>
  <c r="DE71" i="11"/>
  <c r="CZ71" i="11"/>
  <c r="CO71" i="11"/>
  <c r="CU71" i="11"/>
  <c r="CT71" i="11"/>
  <c r="CW71" i="11"/>
  <c r="CR71" i="11"/>
  <c r="DL41" i="11"/>
  <c r="DI41" i="11"/>
  <c r="DG41" i="11"/>
  <c r="DF41" i="11"/>
  <c r="DM41" i="11"/>
  <c r="DH41" i="11"/>
  <c r="DK41" i="11"/>
  <c r="DJ41" i="11"/>
  <c r="DC41" i="11"/>
  <c r="DB41" i="11"/>
  <c r="CU41" i="11"/>
  <c r="CT41" i="11"/>
  <c r="DE41" i="11"/>
  <c r="CZ41" i="11"/>
  <c r="CW41" i="11"/>
  <c r="CR41" i="11"/>
  <c r="CO41" i="11"/>
  <c r="CX41" i="11"/>
  <c r="CQ41" i="11"/>
  <c r="CV41" i="11"/>
  <c r="CS41" i="11"/>
  <c r="CY41" i="11"/>
  <c r="CP41" i="11"/>
  <c r="DD41" i="11"/>
  <c r="DA41" i="11"/>
  <c r="DN41" i="11"/>
  <c r="DW55" i="11"/>
  <c r="DX55" i="11"/>
  <c r="EA55" i="11"/>
  <c r="DZ55" i="11"/>
  <c r="DV55" i="11"/>
  <c r="DU55" i="11"/>
  <c r="DY55" i="11"/>
  <c r="DS55" i="11"/>
  <c r="DR55" i="11"/>
  <c r="DT55" i="11"/>
  <c r="DM55" i="11"/>
  <c r="DH55" i="11"/>
  <c r="DK55" i="11"/>
  <c r="DJ55" i="11"/>
  <c r="DQ55" i="11"/>
  <c r="DL55" i="11"/>
  <c r="DI55" i="11"/>
  <c r="DP55" i="11"/>
  <c r="DO55" i="11"/>
  <c r="DN55" i="11"/>
  <c r="DG55" i="11"/>
  <c r="DF55" i="11"/>
  <c r="CY55" i="11"/>
  <c r="CX55" i="11"/>
  <c r="CQ55" i="11"/>
  <c r="CP55" i="11"/>
  <c r="DD55" i="11"/>
  <c r="DA55" i="11"/>
  <c r="CV55" i="11"/>
  <c r="CS55" i="11"/>
  <c r="EB55" i="11"/>
  <c r="DC55" i="11"/>
  <c r="DB55" i="11"/>
  <c r="DE55" i="11"/>
  <c r="CZ55" i="11"/>
  <c r="CO55" i="11"/>
  <c r="CU55" i="11"/>
  <c r="CT55" i="11"/>
  <c r="CW55" i="11"/>
  <c r="CR55" i="11"/>
  <c r="EB58" i="11"/>
  <c r="DY58" i="11"/>
  <c r="ED58" i="11"/>
  <c r="DW58" i="11"/>
  <c r="EC58" i="11"/>
  <c r="DX58" i="11"/>
  <c r="DT58" i="11"/>
  <c r="DQ58" i="11"/>
  <c r="EA58" i="11"/>
  <c r="DV58" i="11"/>
  <c r="DU58" i="11"/>
  <c r="DP58" i="11"/>
  <c r="DZ58" i="11"/>
  <c r="DO58" i="11"/>
  <c r="DN58" i="11"/>
  <c r="DG58" i="11"/>
  <c r="DF58" i="11"/>
  <c r="DM58" i="11"/>
  <c r="DH58" i="11"/>
  <c r="DK58" i="11"/>
  <c r="DJ58" i="11"/>
  <c r="DS58" i="11"/>
  <c r="DR58" i="11"/>
  <c r="DL58" i="11"/>
  <c r="DI58" i="11"/>
  <c r="DD58" i="11"/>
  <c r="DA58" i="11"/>
  <c r="CV58" i="11"/>
  <c r="CS58" i="11"/>
  <c r="EE58" i="11"/>
  <c r="DC58" i="11"/>
  <c r="DB58" i="11"/>
  <c r="CU58" i="11"/>
  <c r="CT58" i="11"/>
  <c r="DE58" i="11"/>
  <c r="CZ58" i="11"/>
  <c r="CO58" i="11"/>
  <c r="CY58" i="11"/>
  <c r="CP58" i="11"/>
  <c r="CW58" i="11"/>
  <c r="CR58" i="11"/>
  <c r="CX58" i="11"/>
  <c r="CQ58" i="11"/>
  <c r="DX56" i="11"/>
  <c r="EA56" i="11"/>
  <c r="DZ56" i="11"/>
  <c r="EB56" i="11"/>
  <c r="DY56" i="11"/>
  <c r="DU56" i="11"/>
  <c r="DP56" i="11"/>
  <c r="DS56" i="11"/>
  <c r="DR56" i="11"/>
  <c r="DT56" i="11"/>
  <c r="DQ56" i="11"/>
  <c r="DK56" i="11"/>
  <c r="DJ56" i="11"/>
  <c r="DV56" i="11"/>
  <c r="DL56" i="11"/>
  <c r="DI56" i="11"/>
  <c r="DO56" i="11"/>
  <c r="DN56" i="11"/>
  <c r="DW56" i="11"/>
  <c r="DM56" i="11"/>
  <c r="DH56" i="11"/>
  <c r="DG56" i="11"/>
  <c r="DE56" i="11"/>
  <c r="CZ56" i="11"/>
  <c r="CW56" i="11"/>
  <c r="CR56" i="11"/>
  <c r="CO56" i="11"/>
  <c r="DF56" i="11"/>
  <c r="CY56" i="11"/>
  <c r="CX56" i="11"/>
  <c r="CQ56" i="11"/>
  <c r="CP56" i="11"/>
  <c r="DD56" i="11"/>
  <c r="DA56" i="11"/>
  <c r="EC56" i="11"/>
  <c r="CU56" i="11"/>
  <c r="CT56" i="11"/>
  <c r="CV56" i="11"/>
  <c r="CS56" i="11"/>
  <c r="DC56" i="11"/>
  <c r="DB56" i="11"/>
  <c r="DS47" i="11"/>
  <c r="DR47" i="11"/>
  <c r="DM47" i="11"/>
  <c r="DH47" i="11"/>
  <c r="DK47" i="11"/>
  <c r="DJ47" i="11"/>
  <c r="DQ47" i="11"/>
  <c r="DL47" i="11"/>
  <c r="DI47" i="11"/>
  <c r="DP47" i="11"/>
  <c r="DO47" i="11"/>
  <c r="DN47" i="11"/>
  <c r="DG47" i="11"/>
  <c r="DF47" i="11"/>
  <c r="CY47" i="11"/>
  <c r="CX47" i="11"/>
  <c r="CQ47" i="11"/>
  <c r="CP47" i="11"/>
  <c r="DD47" i="11"/>
  <c r="DA47" i="11"/>
  <c r="CV47" i="11"/>
  <c r="CS47" i="11"/>
  <c r="DT47" i="11"/>
  <c r="DC47" i="11"/>
  <c r="DB47" i="11"/>
  <c r="DE47" i="11"/>
  <c r="CZ47" i="11"/>
  <c r="CO47" i="11"/>
  <c r="CU47" i="11"/>
  <c r="CT47" i="11"/>
  <c r="CW47" i="11"/>
  <c r="CR47" i="11"/>
  <c r="CQ18" i="11"/>
  <c r="CO18" i="11"/>
  <c r="CP18" i="11"/>
  <c r="DJ196" i="11"/>
  <c r="EB11" i="10"/>
  <c r="E50" i="11"/>
  <c r="R111" i="10"/>
  <c r="D120" i="11" s="1"/>
  <c r="AC111" i="10"/>
  <c r="D131" i="11" s="1"/>
  <c r="Y111" i="10"/>
  <c r="D127" i="11" s="1"/>
  <c r="Z111" i="10"/>
  <c r="D128" i="11" s="1"/>
  <c r="Y11" i="10"/>
  <c r="D27" i="11" s="1"/>
  <c r="AF111" i="10"/>
  <c r="D134" i="11" s="1"/>
  <c r="W111" i="10"/>
  <c r="D125" i="11" s="1"/>
  <c r="AX11" i="10"/>
  <c r="T111" i="10"/>
  <c r="D122" i="11" s="1"/>
  <c r="AD111" i="10"/>
  <c r="D132" i="11" s="1"/>
  <c r="AO111" i="10"/>
  <c r="D143" i="11" s="1"/>
  <c r="W211" i="10"/>
  <c r="D225" i="11" s="1"/>
  <c r="AN11" i="10"/>
  <c r="D42" i="11" s="1"/>
  <c r="Q11" i="10"/>
  <c r="D19" i="11" s="1"/>
  <c r="AF211" i="10"/>
  <c r="D234" i="11" s="1"/>
  <c r="AE111" i="10"/>
  <c r="D133" i="11" s="1"/>
  <c r="BD211" i="10"/>
  <c r="D258" i="11" s="1"/>
  <c r="BT11" i="10"/>
  <c r="D74" i="11" s="1"/>
  <c r="U211" i="10"/>
  <c r="D223" i="11" s="1"/>
  <c r="AQ111" i="10"/>
  <c r="D145" i="11" s="1"/>
  <c r="AY211" i="10"/>
  <c r="D253" i="11" s="1"/>
  <c r="S111" i="10"/>
  <c r="D121" i="11" s="1"/>
  <c r="BE211" i="10"/>
  <c r="D259" i="11" s="1"/>
  <c r="BX11" i="10"/>
  <c r="D78" i="11" s="1"/>
  <c r="X211" i="10"/>
  <c r="D226" i="11" s="1"/>
  <c r="AP111" i="10"/>
  <c r="D144" i="11" s="1"/>
  <c r="AS11" i="10"/>
  <c r="AG111" i="10"/>
  <c r="D135" i="11" s="1"/>
  <c r="P111" i="10"/>
  <c r="D118" i="11" s="1"/>
  <c r="CL11" i="10"/>
  <c r="D92" i="11" s="1"/>
  <c r="AK111" i="10"/>
  <c r="D139" i="11" s="1"/>
  <c r="AB111" i="10"/>
  <c r="D130" i="11" s="1"/>
  <c r="AH11" i="10"/>
  <c r="AQ11" i="10"/>
  <c r="AY11" i="10"/>
  <c r="D53" i="11" s="1"/>
  <c r="M111" i="10"/>
  <c r="D115" i="11" s="1"/>
  <c r="CU11" i="10"/>
  <c r="BG11" i="10"/>
  <c r="O111" i="10"/>
  <c r="D117" i="11" s="1"/>
  <c r="CT11" i="10"/>
  <c r="BP11" i="10"/>
  <c r="D70" i="11" s="1"/>
  <c r="CT211" i="10"/>
  <c r="EL211" i="10"/>
  <c r="DH211" i="10"/>
  <c r="DH11" i="10"/>
  <c r="DD111" i="10"/>
  <c r="DI11" i="10"/>
  <c r="DY211" i="10"/>
  <c r="EB211" i="10"/>
  <c r="DM211" i="10"/>
  <c r="FL11" i="10"/>
  <c r="EU11" i="10"/>
  <c r="EL11" i="10"/>
  <c r="EK11" i="10"/>
  <c r="DR111" i="10"/>
  <c r="EQ11" i="10"/>
  <c r="DY11" i="10"/>
  <c r="DS211" i="10"/>
  <c r="EM11" i="10"/>
  <c r="ED11" i="10"/>
  <c r="DL11" i="10"/>
  <c r="DF111" i="10"/>
  <c r="EI11" i="10"/>
  <c r="DX211" i="10"/>
  <c r="CX211" i="10"/>
  <c r="EF211" i="10"/>
  <c r="EV11" i="10"/>
  <c r="EE11" i="10"/>
  <c r="DV11" i="10"/>
  <c r="EC11" i="10"/>
  <c r="DM111" i="10"/>
  <c r="EP11" i="10"/>
  <c r="FE11" i="10"/>
  <c r="AE11" i="10"/>
  <c r="DZ211" i="10"/>
  <c r="DW211" i="10"/>
  <c r="EN11" i="10"/>
  <c r="DW11" i="10"/>
  <c r="DJ11" i="10"/>
  <c r="DS111" i="10"/>
  <c r="FO11" i="10"/>
  <c r="DQ11" i="10"/>
  <c r="AO11" i="10"/>
  <c r="BH11" i="10"/>
  <c r="S11" i="10"/>
  <c r="D95" i="11"/>
  <c r="EO211" i="10"/>
  <c r="EH211" i="10"/>
  <c r="CV211" i="10"/>
  <c r="DN211" i="10"/>
  <c r="EE211" i="10"/>
  <c r="EK211" i="10"/>
  <c r="EF11" i="10"/>
  <c r="DO11" i="10"/>
  <c r="FR11" i="10"/>
  <c r="DF11" i="10"/>
  <c r="FQ11" i="10"/>
  <c r="CW11" i="10"/>
  <c r="DJ111" i="10"/>
  <c r="DP111" i="10"/>
  <c r="DX111" i="10"/>
  <c r="DK111" i="10"/>
  <c r="EW11" i="10"/>
  <c r="EG11" i="10"/>
  <c r="EH11" i="10"/>
  <c r="EA11" i="10"/>
  <c r="DT211" i="10"/>
  <c r="EG211" i="10"/>
  <c r="FC11" i="10"/>
  <c r="ET11" i="10"/>
  <c r="ES11" i="10"/>
  <c r="DE111" i="10"/>
  <c r="DQ111" i="10"/>
  <c r="DT11" i="10"/>
  <c r="DB211" i="10"/>
  <c r="CY211" i="10"/>
  <c r="FF11" i="10"/>
  <c r="DN111" i="10"/>
  <c r="DS11" i="10"/>
  <c r="DJ211" i="10"/>
  <c r="DG211" i="10"/>
  <c r="FD11" i="10"/>
  <c r="DU11" i="10"/>
  <c r="DB111" i="10"/>
  <c r="DA111" i="10"/>
  <c r="EZ11" i="10"/>
  <c r="DZ11" i="10"/>
  <c r="AG11" i="10"/>
  <c r="AA11" i="10"/>
  <c r="EA211" i="10"/>
  <c r="DM11" i="10"/>
  <c r="DT111" i="10"/>
  <c r="CS111" i="10"/>
  <c r="FP11" i="10"/>
  <c r="CV11" i="10"/>
  <c r="EI211" i="10"/>
  <c r="DN11" i="10"/>
  <c r="DE11" i="10"/>
  <c r="CV111" i="10"/>
  <c r="FT11" i="10"/>
  <c r="DU211" i="10"/>
  <c r="EP211" i="10"/>
  <c r="DD211" i="10"/>
  <c r="DV211" i="10"/>
  <c r="EM211" i="10"/>
  <c r="DP211" i="10"/>
  <c r="EC211" i="10"/>
  <c r="DX11" i="10"/>
  <c r="FS11" i="10"/>
  <c r="DG11" i="10"/>
  <c r="FJ11" i="10"/>
  <c r="CX11" i="10"/>
  <c r="FI11" i="10"/>
  <c r="BM11" i="10"/>
  <c r="DH111" i="10"/>
  <c r="CT111" i="10"/>
  <c r="DL111" i="10"/>
  <c r="DC111" i="10"/>
  <c r="ER11" i="10"/>
  <c r="DR11" i="10"/>
  <c r="FM11" i="10"/>
  <c r="FN11" i="10"/>
  <c r="FG11" i="10"/>
  <c r="DC211" i="10"/>
  <c r="DQ211" i="10"/>
  <c r="DV111" i="10"/>
  <c r="DC11" i="10"/>
  <c r="DK211" i="10"/>
  <c r="CW211" i="10"/>
  <c r="CZ11" i="10"/>
  <c r="DW111" i="10"/>
  <c r="DI111" i="10"/>
  <c r="EJ11" i="10"/>
  <c r="DE211" i="10"/>
  <c r="EJ211" i="10"/>
  <c r="CW111" i="10"/>
  <c r="EO11" i="10"/>
  <c r="DR211" i="10"/>
  <c r="DO211" i="10"/>
  <c r="CX111" i="10"/>
  <c r="EY11" i="10"/>
  <c r="CC11" i="10"/>
  <c r="DA211" i="10"/>
  <c r="DF211" i="10"/>
  <c r="DI211" i="10"/>
  <c r="CZ111" i="10"/>
  <c r="DA11" i="10"/>
  <c r="DB11" i="10"/>
  <c r="CD11" i="10"/>
  <c r="AW11" i="10"/>
  <c r="CZ211" i="10"/>
  <c r="CU211" i="10"/>
  <c r="DL211" i="10"/>
  <c r="ED211" i="10"/>
  <c r="EN211" i="10"/>
  <c r="CS211" i="10"/>
  <c r="DP11" i="10"/>
  <c r="FK11" i="10"/>
  <c r="CY11" i="10"/>
  <c r="FB11" i="10"/>
  <c r="FA11" i="10"/>
  <c r="DG111" i="10"/>
  <c r="DU111" i="10"/>
  <c r="CY111" i="10"/>
  <c r="CU111" i="10"/>
  <c r="DK11" i="10"/>
  <c r="EX11" i="10"/>
  <c r="DD11" i="10"/>
  <c r="CS11" i="10"/>
  <c r="AI211" i="10"/>
  <c r="D237" i="11" s="1"/>
  <c r="BU11" i="10"/>
  <c r="D75" i="11" s="1"/>
  <c r="AM111" i="10"/>
  <c r="D141" i="11" s="1"/>
  <c r="T211" i="10"/>
  <c r="D222" i="11" s="1"/>
  <c r="AS111" i="10"/>
  <c r="D147" i="11" s="1"/>
  <c r="U11" i="10"/>
  <c r="D23" i="11" s="1"/>
  <c r="BK11" i="10"/>
  <c r="D65" i="11" s="1"/>
  <c r="Y211" i="10"/>
  <c r="D227" i="11" s="1"/>
  <c r="AI11" i="10"/>
  <c r="D37" i="11" s="1"/>
  <c r="U111" i="10"/>
  <c r="D123" i="11" s="1"/>
  <c r="AI111" i="10"/>
  <c r="D137" i="11" s="1"/>
  <c r="AN111" i="10"/>
  <c r="D142" i="11" s="1"/>
  <c r="X111" i="10"/>
  <c r="D126" i="11" s="1"/>
  <c r="Q111" i="10"/>
  <c r="D119" i="11" s="1"/>
  <c r="AU11" i="10"/>
  <c r="D49" i="11" s="1"/>
  <c r="CK11" i="10"/>
  <c r="D91" i="11" s="1"/>
  <c r="BE11" i="10"/>
  <c r="D59" i="11" s="1"/>
  <c r="BS11" i="10"/>
  <c r="D73" i="11" s="1"/>
  <c r="BO11" i="10"/>
  <c r="D69" i="11" s="1"/>
  <c r="BK211" i="10"/>
  <c r="D265" i="11" s="1"/>
  <c r="AL211" i="10"/>
  <c r="D240" i="11" s="1"/>
  <c r="AA111" i="10"/>
  <c r="D129" i="11" s="1"/>
  <c r="AR111" i="10"/>
  <c r="D146" i="11" s="1"/>
  <c r="X11" i="10"/>
  <c r="D26" i="11" s="1"/>
  <c r="N111" i="10"/>
  <c r="D116" i="11" s="1"/>
  <c r="I116" i="11" s="1"/>
  <c r="BD11" i="10"/>
  <c r="D58" i="11" s="1"/>
  <c r="V211" i="10"/>
  <c r="D224" i="11" s="1"/>
  <c r="AZ211" i="10"/>
  <c r="D254" i="11" s="1"/>
  <c r="V111" i="10"/>
  <c r="D124" i="11" s="1"/>
  <c r="AJ111" i="10"/>
  <c r="D138" i="11" s="1"/>
  <c r="AJ211" i="10"/>
  <c r="D238" i="11" s="1"/>
  <c r="BA211" i="10"/>
  <c r="D255" i="11" s="1"/>
  <c r="AN211" i="10"/>
  <c r="D242" i="11" s="1"/>
  <c r="AV11" i="10"/>
  <c r="D50" i="11" s="1"/>
  <c r="P11" i="10"/>
  <c r="D18" i="11" s="1"/>
  <c r="BV11" i="10"/>
  <c r="D76" i="11" s="1"/>
  <c r="BJ11" i="10"/>
  <c r="D64" i="11" s="1"/>
  <c r="N11" i="10"/>
  <c r="D16" i="11" s="1"/>
  <c r="I16" i="11" s="1"/>
  <c r="AM11" i="10"/>
  <c r="D41" i="11" s="1"/>
  <c r="AX211" i="10"/>
  <c r="D252" i="11" s="1"/>
  <c r="CA11" i="10"/>
  <c r="D81" i="11" s="1"/>
  <c r="AR11" i="10"/>
  <c r="D46" i="11" s="1"/>
  <c r="BF11" i="10"/>
  <c r="D60" i="11" s="1"/>
  <c r="M11" i="10"/>
  <c r="D15" i="11" s="1"/>
  <c r="S211" i="10"/>
  <c r="D221" i="11" s="1"/>
  <c r="AU211" i="10"/>
  <c r="D249" i="11" s="1"/>
  <c r="CJ11" i="10"/>
  <c r="D90" i="11" s="1"/>
  <c r="AK211" i="10"/>
  <c r="D239" i="11" s="1"/>
  <c r="CB11" i="10"/>
  <c r="D82" i="11" s="1"/>
  <c r="AD11" i="10"/>
  <c r="D32" i="11" s="1"/>
  <c r="CF11" i="10"/>
  <c r="D86" i="11" s="1"/>
  <c r="AC11" i="10"/>
  <c r="D31" i="11" s="1"/>
  <c r="AT11" i="10"/>
  <c r="D48" i="11" s="1"/>
  <c r="R11" i="10"/>
  <c r="D20" i="11" s="1"/>
  <c r="AB211" i="10"/>
  <c r="D230" i="11" s="1"/>
  <c r="BI211" i="10"/>
  <c r="D263" i="11" s="1"/>
  <c r="R211" i="10"/>
  <c r="D220" i="11" s="1"/>
  <c r="AC211" i="10"/>
  <c r="D231" i="11" s="1"/>
  <c r="AS211" i="10"/>
  <c r="D247" i="11" s="1"/>
  <c r="BG211" i="10"/>
  <c r="D261" i="11" s="1"/>
  <c r="Q211" i="10"/>
  <c r="D219" i="11" s="1"/>
  <c r="BC211" i="10"/>
  <c r="D257" i="11" s="1"/>
  <c r="BJ211" i="10"/>
  <c r="D264" i="11" s="1"/>
  <c r="AT211" i="10"/>
  <c r="D248" i="11" s="1"/>
  <c r="AD211" i="10"/>
  <c r="D232" i="11" s="1"/>
  <c r="AG211" i="10"/>
  <c r="D235" i="11" s="1"/>
  <c r="AV211" i="10"/>
  <c r="D250" i="11" s="1"/>
  <c r="O211" i="10"/>
  <c r="D217" i="11" s="1"/>
  <c r="BB211" i="10"/>
  <c r="D256" i="11" s="1"/>
  <c r="N211" i="10"/>
  <c r="D216" i="11" s="1"/>
  <c r="I216" i="11" s="1"/>
  <c r="AE211" i="10"/>
  <c r="D233" i="11" s="1"/>
  <c r="P211" i="10"/>
  <c r="D218" i="11" s="1"/>
  <c r="AM211" i="10"/>
  <c r="D241" i="11" s="1"/>
  <c r="AO211" i="10"/>
  <c r="D243" i="11" s="1"/>
  <c r="AQ211" i="10"/>
  <c r="D245" i="11" s="1"/>
  <c r="AA211" i="10"/>
  <c r="D229" i="11" s="1"/>
  <c r="AW211" i="10"/>
  <c r="D251" i="11" s="1"/>
  <c r="M211" i="10"/>
  <c r="D215" i="11" s="1"/>
  <c r="AR211" i="10"/>
  <c r="D246" i="11" s="1"/>
  <c r="Z211" i="10"/>
  <c r="D228" i="11" s="1"/>
  <c r="AH211" i="10"/>
  <c r="D236" i="11" s="1"/>
  <c r="AP211" i="10"/>
  <c r="D244" i="11" s="1"/>
  <c r="BF211" i="10"/>
  <c r="D260" i="11" s="1"/>
  <c r="BL11" i="10"/>
  <c r="D66" i="11" s="1"/>
  <c r="AP11" i="10"/>
  <c r="D44" i="11" s="1"/>
  <c r="CH11" i="10"/>
  <c r="D88" i="11" s="1"/>
  <c r="BC11" i="10"/>
  <c r="D57" i="11" s="1"/>
  <c r="Z11" i="10"/>
  <c r="D28" i="11" s="1"/>
  <c r="CE11" i="10"/>
  <c r="D85" i="11" s="1"/>
  <c r="BB11" i="10"/>
  <c r="D56" i="11" s="1"/>
  <c r="AF11" i="10"/>
  <c r="D34" i="11" s="1"/>
  <c r="BW11" i="10"/>
  <c r="D77" i="11" s="1"/>
  <c r="AK11" i="10"/>
  <c r="D39" i="11" s="1"/>
  <c r="T11" i="10"/>
  <c r="D22" i="11" s="1"/>
  <c r="BA11" i="10"/>
  <c r="D55" i="11" s="1"/>
  <c r="BR11" i="10"/>
  <c r="D72" i="11" s="1"/>
  <c r="CN11" i="10"/>
  <c r="D94" i="11" s="1"/>
  <c r="BZ11" i="10"/>
  <c r="D80" i="11" s="1"/>
  <c r="CM11" i="10"/>
  <c r="D93" i="11" s="1"/>
  <c r="BQ11" i="10"/>
  <c r="D71" i="11" s="1"/>
  <c r="AJ11" i="10"/>
  <c r="D38" i="11" s="1"/>
  <c r="BI11" i="10"/>
  <c r="D63" i="11" s="1"/>
  <c r="O11" i="10"/>
  <c r="D17" i="11" s="1"/>
  <c r="AB11" i="10"/>
  <c r="D30" i="11" s="1"/>
  <c r="V11" i="10"/>
  <c r="D24" i="11" s="1"/>
  <c r="AZ11" i="10"/>
  <c r="D54" i="11" s="1"/>
  <c r="BY11" i="10"/>
  <c r="D79" i="11" s="1"/>
  <c r="W11" i="10"/>
  <c r="D25" i="11" s="1"/>
  <c r="CI11" i="10"/>
  <c r="D89" i="11" s="1"/>
  <c r="CL94" i="9"/>
  <c r="CQ94" i="9" s="1"/>
  <c r="CK94" i="9"/>
  <c r="CP94" i="9" s="1"/>
  <c r="CJ94" i="9"/>
  <c r="CI94" i="9"/>
  <c r="CN94" i="9" s="1"/>
  <c r="CA94" i="9"/>
  <c r="BZ94" i="9"/>
  <c r="BY94" i="9"/>
  <c r="BE94" i="9"/>
  <c r="BD94" i="9"/>
  <c r="BC94" i="9"/>
  <c r="BB94" i="9"/>
  <c r="CL93" i="9"/>
  <c r="CQ93" i="9" s="1"/>
  <c r="CK93" i="9"/>
  <c r="CJ93" i="9"/>
  <c r="CI93" i="9"/>
  <c r="CA93" i="9"/>
  <c r="BZ93" i="9"/>
  <c r="BY93" i="9"/>
  <c r="BE93" i="9"/>
  <c r="BD93" i="9"/>
  <c r="BC93" i="9"/>
  <c r="BB93" i="9"/>
  <c r="CL92" i="9"/>
  <c r="CK92" i="9"/>
  <c r="CP92" i="9" s="1"/>
  <c r="CJ92" i="9"/>
  <c r="CI92" i="9"/>
  <c r="CN92" i="9" s="1"/>
  <c r="CA92" i="9"/>
  <c r="BZ92" i="9"/>
  <c r="BY92" i="9"/>
  <c r="BE92" i="9"/>
  <c r="BD92" i="9"/>
  <c r="BC92" i="9"/>
  <c r="BB92" i="9"/>
  <c r="CL91" i="9"/>
  <c r="CK91" i="9"/>
  <c r="CJ91" i="9"/>
  <c r="CO91" i="9" s="1"/>
  <c r="CI91" i="9"/>
  <c r="CA91" i="9"/>
  <c r="BZ91" i="9"/>
  <c r="BY91" i="9"/>
  <c r="BE91" i="9"/>
  <c r="BD91" i="9"/>
  <c r="BC91" i="9"/>
  <c r="BB91" i="9"/>
  <c r="CL90" i="9"/>
  <c r="CQ90" i="9" s="1"/>
  <c r="CK90" i="9"/>
  <c r="CP90" i="9" s="1"/>
  <c r="CJ90" i="9"/>
  <c r="CI90" i="9"/>
  <c r="CN90" i="9" s="1"/>
  <c r="CA90" i="9"/>
  <c r="BZ90" i="9"/>
  <c r="BY90" i="9"/>
  <c r="BE90" i="9"/>
  <c r="BD90" i="9"/>
  <c r="BC90" i="9"/>
  <c r="BB90" i="9"/>
  <c r="CL89" i="9"/>
  <c r="CQ89" i="9" s="1"/>
  <c r="CK89" i="9"/>
  <c r="CJ89" i="9"/>
  <c r="CI89" i="9"/>
  <c r="CA89" i="9"/>
  <c r="BZ89" i="9"/>
  <c r="BY89" i="9"/>
  <c r="BE89" i="9"/>
  <c r="BD89" i="9"/>
  <c r="BC89" i="9"/>
  <c r="BB89" i="9"/>
  <c r="CL88" i="9"/>
  <c r="CK88" i="9"/>
  <c r="CP88" i="9" s="1"/>
  <c r="CJ88" i="9"/>
  <c r="CI88" i="9"/>
  <c r="CN88" i="9" s="1"/>
  <c r="CA88" i="9"/>
  <c r="BZ88" i="9"/>
  <c r="BY88" i="9"/>
  <c r="BE88" i="9"/>
  <c r="BD88" i="9"/>
  <c r="BC88" i="9"/>
  <c r="BB88" i="9"/>
  <c r="CL87" i="9"/>
  <c r="CK87" i="9"/>
  <c r="CJ87" i="9"/>
  <c r="CI87" i="9"/>
  <c r="CA87" i="9"/>
  <c r="BZ87" i="9"/>
  <c r="BY87" i="9"/>
  <c r="BE87" i="9"/>
  <c r="BD87" i="9"/>
  <c r="BC87" i="9"/>
  <c r="BB87" i="9"/>
  <c r="CL86" i="9"/>
  <c r="CK86" i="9"/>
  <c r="CP86" i="9" s="1"/>
  <c r="CJ86" i="9"/>
  <c r="CI86" i="9"/>
  <c r="CN86" i="9" s="1"/>
  <c r="CA86" i="9"/>
  <c r="BZ86" i="9"/>
  <c r="BY86" i="9"/>
  <c r="BE86" i="9"/>
  <c r="BD86" i="9"/>
  <c r="BC86" i="9"/>
  <c r="BB86" i="9"/>
  <c r="CL85" i="9"/>
  <c r="CQ85" i="9" s="1"/>
  <c r="CK85" i="9"/>
  <c r="CJ85" i="9"/>
  <c r="CI85" i="9"/>
  <c r="CA85" i="9"/>
  <c r="BZ85" i="9"/>
  <c r="BY85" i="9"/>
  <c r="BE85" i="9"/>
  <c r="BD85" i="9"/>
  <c r="BC85" i="9"/>
  <c r="BB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CQ91" i="9" l="1"/>
  <c r="CO93" i="9"/>
  <c r="EZ96" i="11"/>
  <c r="CS196" i="11"/>
  <c r="FC96" i="11"/>
  <c r="FG96" i="11"/>
  <c r="CO296" i="11"/>
  <c r="CO297" i="11" s="1"/>
  <c r="H213" i="17" s="1"/>
  <c r="CN211" i="17" s="1"/>
  <c r="CO87" i="9"/>
  <c r="CO85" i="9"/>
  <c r="CQ87" i="9"/>
  <c r="CO89" i="9"/>
  <c r="CP85" i="9"/>
  <c r="CQ86" i="9"/>
  <c r="CN87" i="9"/>
  <c r="CO88" i="9"/>
  <c r="CP89" i="9"/>
  <c r="CN91" i="9"/>
  <c r="CO92" i="9"/>
  <c r="CP93" i="9"/>
  <c r="CR93" i="9" s="1"/>
  <c r="CR89" i="9"/>
  <c r="DX296" i="11"/>
  <c r="CN85" i="9"/>
  <c r="CR85" i="9" s="1"/>
  <c r="CO86" i="9"/>
  <c r="CP87" i="9"/>
  <c r="CQ88" i="9"/>
  <c r="CN89" i="9"/>
  <c r="CO90" i="9"/>
  <c r="CR90" i="9" s="1"/>
  <c r="CP91" i="9"/>
  <c r="CQ92" i="9"/>
  <c r="CN93" i="9"/>
  <c r="CO94" i="9"/>
  <c r="CR94" i="9" s="1"/>
  <c r="CO196" i="11"/>
  <c r="CO197" i="11"/>
  <c r="H113" i="17" s="1"/>
  <c r="CN111" i="17" s="1"/>
  <c r="DT197" i="11"/>
  <c r="AM113" i="17" s="1"/>
  <c r="DS111" i="17" s="1"/>
  <c r="BX89" i="11"/>
  <c r="BW89" i="11"/>
  <c r="BP89" i="11"/>
  <c r="BO89" i="11"/>
  <c r="BH89" i="11"/>
  <c r="BG89" i="11"/>
  <c r="AZ89" i="11"/>
  <c r="AY89" i="11"/>
  <c r="AR89" i="11"/>
  <c r="AQ89" i="11"/>
  <c r="AJ89" i="11"/>
  <c r="AI89" i="11"/>
  <c r="AB89" i="11"/>
  <c r="AA89" i="11"/>
  <c r="CB89" i="11"/>
  <c r="BY89" i="11"/>
  <c r="BV89" i="11"/>
  <c r="BQ89" i="11"/>
  <c r="BN89" i="11"/>
  <c r="BI89" i="11"/>
  <c r="BF89" i="11"/>
  <c r="BA89" i="11"/>
  <c r="AX89" i="11"/>
  <c r="AS89" i="11"/>
  <c r="AP89" i="11"/>
  <c r="AK89" i="11"/>
  <c r="AH89" i="11"/>
  <c r="AC89" i="11"/>
  <c r="Z89" i="11"/>
  <c r="CC89" i="11"/>
  <c r="CA89" i="11"/>
  <c r="BT89" i="11"/>
  <c r="BS89" i="11"/>
  <c r="BL89" i="11"/>
  <c r="BK89" i="11"/>
  <c r="BD89" i="11"/>
  <c r="BC89" i="11"/>
  <c r="AV89" i="11"/>
  <c r="AU89" i="11"/>
  <c r="AN89" i="11"/>
  <c r="AM89" i="11"/>
  <c r="AF89" i="11"/>
  <c r="AE89" i="11"/>
  <c r="X89" i="11"/>
  <c r="BZ89" i="11"/>
  <c r="BU89" i="11"/>
  <c r="BR89" i="11"/>
  <c r="BM89" i="11"/>
  <c r="BJ89" i="11"/>
  <c r="BE89" i="11"/>
  <c r="BB89" i="11"/>
  <c r="AW89" i="11"/>
  <c r="AT89" i="11"/>
  <c r="AO89" i="11"/>
  <c r="AL89" i="11"/>
  <c r="AG89" i="11"/>
  <c r="AD89" i="11"/>
  <c r="Y89" i="11"/>
  <c r="V89" i="11"/>
  <c r="Q89" i="11"/>
  <c r="N89" i="11"/>
  <c r="R89" i="11"/>
  <c r="M89" i="11"/>
  <c r="I89" i="11"/>
  <c r="P89" i="11"/>
  <c r="O89" i="11"/>
  <c r="T89" i="11"/>
  <c r="S89" i="11"/>
  <c r="L89" i="11"/>
  <c r="K89" i="11"/>
  <c r="U89" i="11"/>
  <c r="J89" i="11"/>
  <c r="W89" i="11"/>
  <c r="CD89" i="11"/>
  <c r="CB94" i="11"/>
  <c r="BY94" i="11"/>
  <c r="BV94" i="11"/>
  <c r="BQ94" i="11"/>
  <c r="BN94" i="11"/>
  <c r="BI94" i="11"/>
  <c r="BF94" i="11"/>
  <c r="BA94" i="11"/>
  <c r="AX94" i="11"/>
  <c r="AS94" i="11"/>
  <c r="AP94" i="11"/>
  <c r="AK94" i="11"/>
  <c r="AH94" i="11"/>
  <c r="AC94" i="11"/>
  <c r="Z94" i="11"/>
  <c r="CH94" i="11"/>
  <c r="CC94" i="11"/>
  <c r="CA94" i="11"/>
  <c r="BT94" i="11"/>
  <c r="BS94" i="11"/>
  <c r="BL94" i="11"/>
  <c r="BK94" i="11"/>
  <c r="BD94" i="11"/>
  <c r="BC94" i="11"/>
  <c r="AV94" i="11"/>
  <c r="AU94" i="11"/>
  <c r="AN94" i="11"/>
  <c r="AM94" i="11"/>
  <c r="AF94" i="11"/>
  <c r="AE94" i="11"/>
  <c r="X94" i="11"/>
  <c r="CF94" i="11"/>
  <c r="CE94" i="11"/>
  <c r="BZ94" i="11"/>
  <c r="BU94" i="11"/>
  <c r="BR94" i="11"/>
  <c r="BM94" i="11"/>
  <c r="BJ94" i="11"/>
  <c r="BE94" i="11"/>
  <c r="BB94" i="11"/>
  <c r="AW94" i="11"/>
  <c r="AT94" i="11"/>
  <c r="AO94" i="11"/>
  <c r="AL94" i="11"/>
  <c r="AG94" i="11"/>
  <c r="AD94" i="11"/>
  <c r="Y94" i="11"/>
  <c r="CG94" i="11"/>
  <c r="CD94" i="11"/>
  <c r="BX94" i="11"/>
  <c r="BW94" i="11"/>
  <c r="BP94" i="11"/>
  <c r="BO94" i="11"/>
  <c r="BH94" i="11"/>
  <c r="BG94" i="11"/>
  <c r="AZ94" i="11"/>
  <c r="AY94" i="11"/>
  <c r="AR94" i="11"/>
  <c r="AQ94" i="11"/>
  <c r="AJ94" i="11"/>
  <c r="AI94" i="11"/>
  <c r="AB94" i="11"/>
  <c r="AA94" i="11"/>
  <c r="T94" i="11"/>
  <c r="S94" i="11"/>
  <c r="L94" i="11"/>
  <c r="K94" i="11"/>
  <c r="P94" i="11"/>
  <c r="O94" i="11"/>
  <c r="V94" i="11"/>
  <c r="U94" i="11"/>
  <c r="R94" i="11"/>
  <c r="M94" i="11"/>
  <c r="J94" i="11"/>
  <c r="I94" i="11"/>
  <c r="W94" i="11"/>
  <c r="CI94" i="11"/>
  <c r="Q94" i="11"/>
  <c r="N94" i="11"/>
  <c r="BX85" i="11"/>
  <c r="BW85" i="11"/>
  <c r="BP85" i="11"/>
  <c r="BO85" i="11"/>
  <c r="BH85" i="11"/>
  <c r="BG85" i="11"/>
  <c r="AZ85" i="11"/>
  <c r="AY85" i="11"/>
  <c r="AR85" i="11"/>
  <c r="AQ85" i="11"/>
  <c r="AJ85" i="11"/>
  <c r="AI85" i="11"/>
  <c r="AB85" i="11"/>
  <c r="AA85" i="11"/>
  <c r="BY85" i="11"/>
  <c r="BV85" i="11"/>
  <c r="BQ85" i="11"/>
  <c r="BN85" i="11"/>
  <c r="BI85" i="11"/>
  <c r="BF85" i="11"/>
  <c r="BA85" i="11"/>
  <c r="AX85" i="11"/>
  <c r="AS85" i="11"/>
  <c r="AP85" i="11"/>
  <c r="AK85" i="11"/>
  <c r="AH85" i="11"/>
  <c r="AC85" i="11"/>
  <c r="Z85" i="11"/>
  <c r="BT85" i="11"/>
  <c r="BS85" i="11"/>
  <c r="BL85" i="11"/>
  <c r="BK85" i="11"/>
  <c r="BD85" i="11"/>
  <c r="BC85" i="11"/>
  <c r="AV85" i="11"/>
  <c r="AU85" i="11"/>
  <c r="AN85" i="11"/>
  <c r="AM85" i="11"/>
  <c r="AF85" i="11"/>
  <c r="AE85" i="11"/>
  <c r="X85" i="11"/>
  <c r="BU85" i="11"/>
  <c r="BR85" i="11"/>
  <c r="BM85" i="11"/>
  <c r="BJ85" i="11"/>
  <c r="BE85" i="11"/>
  <c r="BB85" i="11"/>
  <c r="AW85" i="11"/>
  <c r="AT85" i="11"/>
  <c r="AO85" i="11"/>
  <c r="AL85" i="11"/>
  <c r="AG85" i="11"/>
  <c r="AD85" i="11"/>
  <c r="Y85" i="11"/>
  <c r="V85" i="11"/>
  <c r="Q85" i="11"/>
  <c r="N85" i="11"/>
  <c r="U85" i="11"/>
  <c r="J85" i="11"/>
  <c r="W85" i="11"/>
  <c r="T85" i="11"/>
  <c r="S85" i="11"/>
  <c r="L85" i="11"/>
  <c r="K85" i="11"/>
  <c r="R85" i="11"/>
  <c r="M85" i="11"/>
  <c r="BZ85" i="11"/>
  <c r="I85" i="11"/>
  <c r="P85" i="11"/>
  <c r="O85" i="11"/>
  <c r="AQ251" i="11"/>
  <c r="AM251" i="11"/>
  <c r="AI251" i="11"/>
  <c r="AE251" i="11"/>
  <c r="AP251" i="11"/>
  <c r="AL251" i="11"/>
  <c r="AH251" i="11"/>
  <c r="AD251" i="11"/>
  <c r="Z251" i="11"/>
  <c r="AO251" i="11"/>
  <c r="AK251" i="11"/>
  <c r="AG251" i="11"/>
  <c r="AC251" i="11"/>
  <c r="AN251" i="11"/>
  <c r="AA251" i="11"/>
  <c r="V251" i="11"/>
  <c r="R251" i="11"/>
  <c r="N251" i="11"/>
  <c r="J251" i="11"/>
  <c r="AJ251" i="11"/>
  <c r="Y251" i="11"/>
  <c r="U251" i="11"/>
  <c r="Q251" i="11"/>
  <c r="M251" i="11"/>
  <c r="I251" i="11"/>
  <c r="AF251" i="11"/>
  <c r="X251" i="11"/>
  <c r="T251" i="11"/>
  <c r="P251" i="11"/>
  <c r="L251" i="11"/>
  <c r="AB251" i="11"/>
  <c r="K251" i="11"/>
  <c r="W251" i="11"/>
  <c r="S251" i="11"/>
  <c r="AR251" i="11"/>
  <c r="O251" i="11"/>
  <c r="J219" i="11"/>
  <c r="I219" i="11"/>
  <c r="L219" i="11"/>
  <c r="K219" i="11"/>
  <c r="L221" i="11"/>
  <c r="K221" i="11"/>
  <c r="N221" i="11"/>
  <c r="J221" i="11"/>
  <c r="M221" i="11"/>
  <c r="I221" i="11"/>
  <c r="AG242" i="11"/>
  <c r="AC242" i="11"/>
  <c r="Y242" i="11"/>
  <c r="U242" i="11"/>
  <c r="Q242" i="11"/>
  <c r="M242" i="11"/>
  <c r="I242" i="11"/>
  <c r="AF242" i="11"/>
  <c r="AB242" i="11"/>
  <c r="X242" i="11"/>
  <c r="T242" i="11"/>
  <c r="P242" i="11"/>
  <c r="L242" i="11"/>
  <c r="AI242" i="11"/>
  <c r="AE242" i="11"/>
  <c r="AA242" i="11"/>
  <c r="W242" i="11"/>
  <c r="S242" i="11"/>
  <c r="O242" i="11"/>
  <c r="K242" i="11"/>
  <c r="AH242" i="11"/>
  <c r="R242" i="11"/>
  <c r="AD242" i="11"/>
  <c r="N242" i="11"/>
  <c r="Z242" i="11"/>
  <c r="J242" i="11"/>
  <c r="V242" i="11"/>
  <c r="N124" i="11"/>
  <c r="J124" i="11"/>
  <c r="Q124" i="11"/>
  <c r="M124" i="11"/>
  <c r="I124" i="11"/>
  <c r="P124" i="11"/>
  <c r="L124" i="11"/>
  <c r="O124" i="11"/>
  <c r="K124" i="11"/>
  <c r="AV59" i="11"/>
  <c r="AU59" i="11"/>
  <c r="AN59" i="11"/>
  <c r="AM59" i="11"/>
  <c r="AF59" i="11"/>
  <c r="AE59" i="11"/>
  <c r="AW59" i="11"/>
  <c r="AT59" i="11"/>
  <c r="AO59" i="11"/>
  <c r="AL59" i="11"/>
  <c r="AG59" i="11"/>
  <c r="AD59" i="11"/>
  <c r="Y59" i="11"/>
  <c r="AY59" i="11"/>
  <c r="AR59" i="11"/>
  <c r="AQ59" i="11"/>
  <c r="AJ59" i="11"/>
  <c r="AI59" i="11"/>
  <c r="AB59" i="11"/>
  <c r="AA59" i="11"/>
  <c r="AX59" i="11"/>
  <c r="AS59" i="11"/>
  <c r="AP59" i="11"/>
  <c r="AK59" i="11"/>
  <c r="AH59" i="11"/>
  <c r="AC59" i="11"/>
  <c r="Z59" i="11"/>
  <c r="U59" i="11"/>
  <c r="R59" i="11"/>
  <c r="M59" i="11"/>
  <c r="J59" i="11"/>
  <c r="AZ59" i="11"/>
  <c r="I59" i="11"/>
  <c r="V59" i="11"/>
  <c r="T59" i="11"/>
  <c r="K59" i="11"/>
  <c r="X59" i="11"/>
  <c r="W59" i="11"/>
  <c r="P59" i="11"/>
  <c r="O59" i="11"/>
  <c r="Q59" i="11"/>
  <c r="N59" i="11"/>
  <c r="S59" i="11"/>
  <c r="L59" i="11"/>
  <c r="AC237" i="11"/>
  <c r="Y237" i="11"/>
  <c r="U237" i="11"/>
  <c r="Q237" i="11"/>
  <c r="M237" i="11"/>
  <c r="I237" i="11"/>
  <c r="AB237" i="11"/>
  <c r="X237" i="11"/>
  <c r="T237" i="11"/>
  <c r="P237" i="11"/>
  <c r="L237" i="11"/>
  <c r="AA237" i="11"/>
  <c r="W237" i="11"/>
  <c r="S237" i="11"/>
  <c r="O237" i="11"/>
  <c r="K237" i="11"/>
  <c r="R237" i="11"/>
  <c r="AD237" i="11"/>
  <c r="N237" i="11"/>
  <c r="Z237" i="11"/>
  <c r="J237" i="11"/>
  <c r="V237" i="11"/>
  <c r="AH144" i="11"/>
  <c r="AD144" i="11"/>
  <c r="Z144" i="11"/>
  <c r="V144" i="11"/>
  <c r="R144" i="11"/>
  <c r="N144" i="11"/>
  <c r="J144" i="11"/>
  <c r="AK144" i="11"/>
  <c r="AG144" i="11"/>
  <c r="AC144" i="11"/>
  <c r="Y144" i="11"/>
  <c r="U144" i="11"/>
  <c r="Q144" i="11"/>
  <c r="M144" i="11"/>
  <c r="I144" i="11"/>
  <c r="AJ144" i="11"/>
  <c r="AF144" i="11"/>
  <c r="AB144" i="11"/>
  <c r="X144" i="11"/>
  <c r="T144" i="11"/>
  <c r="P144" i="11"/>
  <c r="L144" i="11"/>
  <c r="AE144" i="11"/>
  <c r="O144" i="11"/>
  <c r="AA144" i="11"/>
  <c r="K144" i="11"/>
  <c r="W144" i="11"/>
  <c r="AI144" i="11"/>
  <c r="S144" i="11"/>
  <c r="J19" i="11"/>
  <c r="L19" i="11"/>
  <c r="I19" i="11"/>
  <c r="K19" i="11"/>
  <c r="X134" i="11"/>
  <c r="T134" i="11"/>
  <c r="P134" i="11"/>
  <c r="L134" i="11"/>
  <c r="AA134" i="11"/>
  <c r="W134" i="11"/>
  <c r="S134" i="11"/>
  <c r="O134" i="11"/>
  <c r="K134" i="11"/>
  <c r="Z134" i="11"/>
  <c r="V134" i="11"/>
  <c r="R134" i="11"/>
  <c r="N134" i="11"/>
  <c r="J134" i="11"/>
  <c r="U134" i="11"/>
  <c r="Q134" i="11"/>
  <c r="M134" i="11"/>
  <c r="Y134" i="11"/>
  <c r="I134" i="11"/>
  <c r="EQ96" i="11"/>
  <c r="DY296" i="11"/>
  <c r="DY297" i="11" s="1"/>
  <c r="AR213" i="17" s="1"/>
  <c r="DX211" i="17" s="1"/>
  <c r="CP196" i="11"/>
  <c r="CP197" i="11" s="1"/>
  <c r="I113" i="17" s="1"/>
  <c r="CO111" i="17" s="1"/>
  <c r="DC296" i="11"/>
  <c r="DC297" i="11" s="1"/>
  <c r="V213" i="17" s="1"/>
  <c r="DB211" i="17" s="1"/>
  <c r="EE296" i="11"/>
  <c r="EE297" i="11" s="1"/>
  <c r="AX213" i="17" s="1"/>
  <c r="ED211" i="17" s="1"/>
  <c r="DE296" i="11"/>
  <c r="DE297" i="11" s="1"/>
  <c r="X213" i="17" s="1"/>
  <c r="DD211" i="17" s="1"/>
  <c r="DZ296" i="11"/>
  <c r="DZ297" i="11" s="1"/>
  <c r="AS213" i="17" s="1"/>
  <c r="DY211" i="17" s="1"/>
  <c r="DL196" i="11"/>
  <c r="DL197" i="11" s="1"/>
  <c r="AE113" i="17" s="1"/>
  <c r="DK111" i="17" s="1"/>
  <c r="CU196" i="11"/>
  <c r="CU197" i="11" s="1"/>
  <c r="N113" i="17" s="1"/>
  <c r="CT111" i="17" s="1"/>
  <c r="EA296" i="11"/>
  <c r="EA297" i="11" s="1"/>
  <c r="AT213" i="17" s="1"/>
  <c r="DZ211" i="17" s="1"/>
  <c r="D78" i="13"/>
  <c r="C78" i="13"/>
  <c r="F78" i="13"/>
  <c r="E78" i="13"/>
  <c r="D82" i="13"/>
  <c r="F82" i="13"/>
  <c r="C82" i="13"/>
  <c r="E82" i="13"/>
  <c r="BS79" i="11"/>
  <c r="BL79" i="11"/>
  <c r="BK79" i="11"/>
  <c r="BD79" i="11"/>
  <c r="BC79" i="11"/>
  <c r="AV79" i="11"/>
  <c r="AU79" i="11"/>
  <c r="AN79" i="11"/>
  <c r="AM79" i="11"/>
  <c r="AF79" i="11"/>
  <c r="AE79" i="11"/>
  <c r="X79" i="11"/>
  <c r="BR79" i="11"/>
  <c r="BM79" i="11"/>
  <c r="BJ79" i="11"/>
  <c r="BE79" i="11"/>
  <c r="BB79" i="11"/>
  <c r="AW79" i="11"/>
  <c r="AT79" i="11"/>
  <c r="AO79" i="11"/>
  <c r="AL79" i="11"/>
  <c r="AG79" i="11"/>
  <c r="AD79" i="11"/>
  <c r="Y79" i="11"/>
  <c r="BP79" i="11"/>
  <c r="BO79" i="11"/>
  <c r="BH79" i="11"/>
  <c r="BG79" i="11"/>
  <c r="AZ79" i="11"/>
  <c r="AY79" i="11"/>
  <c r="AR79" i="11"/>
  <c r="AQ79" i="11"/>
  <c r="AJ79" i="11"/>
  <c r="AI79" i="11"/>
  <c r="AB79" i="11"/>
  <c r="AA79" i="11"/>
  <c r="BQ79" i="11"/>
  <c r="BN79" i="11"/>
  <c r="BI79" i="11"/>
  <c r="BF79" i="11"/>
  <c r="BA79" i="11"/>
  <c r="AX79" i="11"/>
  <c r="AS79" i="11"/>
  <c r="AP79" i="11"/>
  <c r="AK79" i="11"/>
  <c r="AH79" i="11"/>
  <c r="AC79" i="11"/>
  <c r="Z79" i="11"/>
  <c r="U79" i="11"/>
  <c r="R79" i="11"/>
  <c r="M79" i="11"/>
  <c r="J79" i="11"/>
  <c r="BT79" i="11"/>
  <c r="I79" i="11"/>
  <c r="Q79" i="11"/>
  <c r="N79" i="11"/>
  <c r="S79" i="11"/>
  <c r="L79" i="11"/>
  <c r="W79" i="11"/>
  <c r="P79" i="11"/>
  <c r="O79" i="11"/>
  <c r="V79" i="11"/>
  <c r="T79" i="11"/>
  <c r="K79" i="11"/>
  <c r="I17" i="11"/>
  <c r="J17" i="11"/>
  <c r="CG93" i="11"/>
  <c r="CD93" i="11"/>
  <c r="BX93" i="11"/>
  <c r="BW93" i="11"/>
  <c r="BP93" i="11"/>
  <c r="BO93" i="11"/>
  <c r="BH93" i="11"/>
  <c r="BG93" i="11"/>
  <c r="AZ93" i="11"/>
  <c r="AY93" i="11"/>
  <c r="AR93" i="11"/>
  <c r="AQ93" i="11"/>
  <c r="AJ93" i="11"/>
  <c r="AI93" i="11"/>
  <c r="AB93" i="11"/>
  <c r="AA93" i="11"/>
  <c r="CB93" i="11"/>
  <c r="BY93" i="11"/>
  <c r="BV93" i="11"/>
  <c r="BQ93" i="11"/>
  <c r="BN93" i="11"/>
  <c r="BI93" i="11"/>
  <c r="BF93" i="11"/>
  <c r="BA93" i="11"/>
  <c r="AX93" i="11"/>
  <c r="AS93" i="11"/>
  <c r="AP93" i="11"/>
  <c r="AK93" i="11"/>
  <c r="AH93" i="11"/>
  <c r="AC93" i="11"/>
  <c r="Z93" i="11"/>
  <c r="CC93" i="11"/>
  <c r="CA93" i="11"/>
  <c r="BT93" i="11"/>
  <c r="BS93" i="11"/>
  <c r="BL93" i="11"/>
  <c r="BK93" i="11"/>
  <c r="BD93" i="11"/>
  <c r="BC93" i="11"/>
  <c r="AV93" i="11"/>
  <c r="AU93" i="11"/>
  <c r="AN93" i="11"/>
  <c r="AM93" i="11"/>
  <c r="AF93" i="11"/>
  <c r="AE93" i="11"/>
  <c r="X93" i="11"/>
  <c r="CF93" i="11"/>
  <c r="CE93" i="11"/>
  <c r="BZ93" i="11"/>
  <c r="BU93" i="11"/>
  <c r="BR93" i="11"/>
  <c r="BM93" i="11"/>
  <c r="BJ93" i="11"/>
  <c r="BE93" i="11"/>
  <c r="BB93" i="11"/>
  <c r="AW93" i="11"/>
  <c r="AT93" i="11"/>
  <c r="AO93" i="11"/>
  <c r="AL93" i="11"/>
  <c r="AG93" i="11"/>
  <c r="AD93" i="11"/>
  <c r="Y93" i="11"/>
  <c r="V93" i="11"/>
  <c r="Q93" i="11"/>
  <c r="N93" i="11"/>
  <c r="U93" i="11"/>
  <c r="J93" i="11"/>
  <c r="W93" i="11"/>
  <c r="CH93" i="11"/>
  <c r="T93" i="11"/>
  <c r="S93" i="11"/>
  <c r="L93" i="11"/>
  <c r="K93" i="11"/>
  <c r="R93" i="11"/>
  <c r="M93" i="11"/>
  <c r="I93" i="11"/>
  <c r="P93" i="11"/>
  <c r="O93" i="11"/>
  <c r="AU55" i="11"/>
  <c r="AN55" i="11"/>
  <c r="AM55" i="11"/>
  <c r="AF55" i="11"/>
  <c r="AE55" i="11"/>
  <c r="AT55" i="11"/>
  <c r="AO55" i="11"/>
  <c r="AL55" i="11"/>
  <c r="AG55" i="11"/>
  <c r="AD55" i="11"/>
  <c r="Y55" i="11"/>
  <c r="AR55" i="11"/>
  <c r="AQ55" i="11"/>
  <c r="AJ55" i="11"/>
  <c r="AI55" i="11"/>
  <c r="AB55" i="11"/>
  <c r="AA55" i="11"/>
  <c r="AS55" i="11"/>
  <c r="AP55" i="11"/>
  <c r="AK55" i="11"/>
  <c r="AH55" i="11"/>
  <c r="AC55" i="11"/>
  <c r="Z55" i="11"/>
  <c r="U55" i="11"/>
  <c r="R55" i="11"/>
  <c r="M55" i="11"/>
  <c r="J55" i="11"/>
  <c r="AV55" i="11"/>
  <c r="I55" i="11"/>
  <c r="Q55" i="11"/>
  <c r="N55" i="11"/>
  <c r="S55" i="11"/>
  <c r="L55" i="11"/>
  <c r="X55" i="11"/>
  <c r="W55" i="11"/>
  <c r="P55" i="11"/>
  <c r="O55" i="11"/>
  <c r="V55" i="11"/>
  <c r="T55" i="11"/>
  <c r="K55" i="11"/>
  <c r="Z34" i="11"/>
  <c r="Y34" i="11"/>
  <c r="T34" i="11"/>
  <c r="S34" i="11"/>
  <c r="L34" i="11"/>
  <c r="K34" i="11"/>
  <c r="X34" i="11"/>
  <c r="W34" i="11"/>
  <c r="Q34" i="11"/>
  <c r="N34" i="11"/>
  <c r="U34" i="11"/>
  <c r="R34" i="11"/>
  <c r="M34" i="11"/>
  <c r="J34" i="11"/>
  <c r="AA34" i="11"/>
  <c r="I34" i="11"/>
  <c r="P34" i="11"/>
  <c r="O34" i="11"/>
  <c r="V34" i="11"/>
  <c r="AR57" i="11"/>
  <c r="AQ57" i="11"/>
  <c r="AJ57" i="11"/>
  <c r="AI57" i="11"/>
  <c r="AB57" i="11"/>
  <c r="AA57" i="11"/>
  <c r="AS57" i="11"/>
  <c r="AP57" i="11"/>
  <c r="AK57" i="11"/>
  <c r="AH57" i="11"/>
  <c r="AC57" i="11"/>
  <c r="Z57" i="11"/>
  <c r="AV57" i="11"/>
  <c r="AU57" i="11"/>
  <c r="AN57" i="11"/>
  <c r="AM57" i="11"/>
  <c r="AF57" i="11"/>
  <c r="AE57" i="11"/>
  <c r="AW57" i="11"/>
  <c r="AT57" i="11"/>
  <c r="AO57" i="11"/>
  <c r="AL57" i="11"/>
  <c r="AG57" i="11"/>
  <c r="AD57" i="11"/>
  <c r="Y57" i="11"/>
  <c r="V57" i="11"/>
  <c r="Q57" i="11"/>
  <c r="N57" i="11"/>
  <c r="R57" i="11"/>
  <c r="M57" i="11"/>
  <c r="AX57" i="11"/>
  <c r="I57" i="11"/>
  <c r="P57" i="11"/>
  <c r="O57" i="11"/>
  <c r="T57" i="11"/>
  <c r="S57" i="11"/>
  <c r="L57" i="11"/>
  <c r="K57" i="11"/>
  <c r="U57" i="11"/>
  <c r="J57" i="11"/>
  <c r="X57" i="11"/>
  <c r="W57" i="11"/>
  <c r="AX260" i="11"/>
  <c r="AT260" i="11"/>
  <c r="AP260" i="11"/>
  <c r="AL260" i="11"/>
  <c r="AH260" i="11"/>
  <c r="AD260" i="11"/>
  <c r="Z260" i="11"/>
  <c r="V260" i="11"/>
  <c r="R260" i="11"/>
  <c r="N260" i="11"/>
  <c r="J260" i="11"/>
  <c r="BA260" i="11"/>
  <c r="AW260" i="11"/>
  <c r="AS260" i="11"/>
  <c r="AO260" i="11"/>
  <c r="AK260" i="11"/>
  <c r="AG260" i="11"/>
  <c r="AC260" i="11"/>
  <c r="Y260" i="11"/>
  <c r="U260" i="11"/>
  <c r="Q260" i="11"/>
  <c r="M260" i="11"/>
  <c r="I260" i="11"/>
  <c r="AZ260" i="11"/>
  <c r="AV260" i="11"/>
  <c r="AR260" i="11"/>
  <c r="AN260" i="11"/>
  <c r="AJ260" i="11"/>
  <c r="AF260" i="11"/>
  <c r="AB260" i="11"/>
  <c r="X260" i="11"/>
  <c r="T260" i="11"/>
  <c r="P260" i="11"/>
  <c r="L260" i="11"/>
  <c r="AY260" i="11"/>
  <c r="AI260" i="11"/>
  <c r="S260" i="11"/>
  <c r="AU260" i="11"/>
  <c r="AE260" i="11"/>
  <c r="O260" i="11"/>
  <c r="AQ260" i="11"/>
  <c r="AA260" i="11"/>
  <c r="K260" i="11"/>
  <c r="AM260" i="11"/>
  <c r="W260" i="11"/>
  <c r="AJ246" i="11"/>
  <c r="AF246" i="11"/>
  <c r="AB246" i="11"/>
  <c r="X246" i="11"/>
  <c r="T246" i="11"/>
  <c r="P246" i="11"/>
  <c r="L246" i="11"/>
  <c r="AM246" i="11"/>
  <c r="AI246" i="11"/>
  <c r="AE246" i="11"/>
  <c r="AA246" i="11"/>
  <c r="W246" i="11"/>
  <c r="S246" i="11"/>
  <c r="O246" i="11"/>
  <c r="K246" i="11"/>
  <c r="AL246" i="11"/>
  <c r="AH246" i="11"/>
  <c r="AD246" i="11"/>
  <c r="Z246" i="11"/>
  <c r="V246" i="11"/>
  <c r="R246" i="11"/>
  <c r="N246" i="11"/>
  <c r="J246" i="11"/>
  <c r="AK246" i="11"/>
  <c r="U246" i="11"/>
  <c r="AG246" i="11"/>
  <c r="Q246" i="11"/>
  <c r="AC246" i="11"/>
  <c r="M246" i="11"/>
  <c r="Y246" i="11"/>
  <c r="I246" i="11"/>
  <c r="AJ245" i="11"/>
  <c r="AF245" i="11"/>
  <c r="AB245" i="11"/>
  <c r="X245" i="11"/>
  <c r="T245" i="11"/>
  <c r="P245" i="11"/>
  <c r="L245" i="11"/>
  <c r="AI245" i="11"/>
  <c r="AE245" i="11"/>
  <c r="AA245" i="11"/>
  <c r="W245" i="11"/>
  <c r="S245" i="11"/>
  <c r="O245" i="11"/>
  <c r="K245" i="11"/>
  <c r="AL245" i="11"/>
  <c r="AH245" i="11"/>
  <c r="AD245" i="11"/>
  <c r="Z245" i="11"/>
  <c r="V245" i="11"/>
  <c r="R245" i="11"/>
  <c r="N245" i="11"/>
  <c r="J245" i="11"/>
  <c r="AG245" i="11"/>
  <c r="Q245" i="11"/>
  <c r="AC245" i="11"/>
  <c r="M245" i="11"/>
  <c r="Y245" i="11"/>
  <c r="I245" i="11"/>
  <c r="AK245" i="11"/>
  <c r="U245" i="11"/>
  <c r="Y233" i="11"/>
  <c r="U233" i="11"/>
  <c r="Q233" i="11"/>
  <c r="M233" i="11"/>
  <c r="I233" i="11"/>
  <c r="X233" i="11"/>
  <c r="T233" i="11"/>
  <c r="P233" i="11"/>
  <c r="L233" i="11"/>
  <c r="W233" i="11"/>
  <c r="S233" i="11"/>
  <c r="O233" i="11"/>
  <c r="K233" i="11"/>
  <c r="N233" i="11"/>
  <c r="Z233" i="11"/>
  <c r="J233" i="11"/>
  <c r="V233" i="11"/>
  <c r="R233" i="11"/>
  <c r="AN250" i="11"/>
  <c r="AJ250" i="11"/>
  <c r="AF250" i="11"/>
  <c r="AB250" i="11"/>
  <c r="X250" i="11"/>
  <c r="T250" i="11"/>
  <c r="P250" i="11"/>
  <c r="L250" i="11"/>
  <c r="AQ250" i="11"/>
  <c r="AM250" i="11"/>
  <c r="AI250" i="11"/>
  <c r="AE250" i="11"/>
  <c r="AA250" i="11"/>
  <c r="W250" i="11"/>
  <c r="S250" i="11"/>
  <c r="O250" i="11"/>
  <c r="K250" i="11"/>
  <c r="AP250" i="11"/>
  <c r="AL250" i="11"/>
  <c r="AH250" i="11"/>
  <c r="AD250" i="11"/>
  <c r="Z250" i="11"/>
  <c r="V250" i="11"/>
  <c r="R250" i="11"/>
  <c r="N250" i="11"/>
  <c r="J250" i="11"/>
  <c r="AG250" i="11"/>
  <c r="Q250" i="11"/>
  <c r="AC250" i="11"/>
  <c r="M250" i="11"/>
  <c r="AO250" i="11"/>
  <c r="Y250" i="11"/>
  <c r="I250" i="11"/>
  <c r="AK250" i="11"/>
  <c r="U250" i="11"/>
  <c r="BB264" i="11"/>
  <c r="AX264" i="11"/>
  <c r="AT264" i="11"/>
  <c r="AP264" i="11"/>
  <c r="AL264" i="11"/>
  <c r="AH264" i="11"/>
  <c r="AD264" i="11"/>
  <c r="Z264" i="11"/>
  <c r="V264" i="11"/>
  <c r="R264" i="11"/>
  <c r="N264" i="11"/>
  <c r="J264" i="11"/>
  <c r="BE264" i="11"/>
  <c r="BA264" i="11"/>
  <c r="AW264" i="11"/>
  <c r="AS264" i="11"/>
  <c r="AO264" i="11"/>
  <c r="AK264" i="11"/>
  <c r="AG264" i="11"/>
  <c r="AC264" i="11"/>
  <c r="Y264" i="11"/>
  <c r="U264" i="11"/>
  <c r="Q264" i="11"/>
  <c r="M264" i="11"/>
  <c r="I264" i="11"/>
  <c r="BC264" i="11"/>
  <c r="AU264" i="11"/>
  <c r="AM264" i="11"/>
  <c r="AE264" i="11"/>
  <c r="W264" i="11"/>
  <c r="O264" i="11"/>
  <c r="AZ264" i="11"/>
  <c r="AR264" i="11"/>
  <c r="AJ264" i="11"/>
  <c r="AB264" i="11"/>
  <c r="T264" i="11"/>
  <c r="L264" i="11"/>
  <c r="AY264" i="11"/>
  <c r="AQ264" i="11"/>
  <c r="AI264" i="11"/>
  <c r="AA264" i="11"/>
  <c r="S264" i="11"/>
  <c r="K264" i="11"/>
  <c r="AF264" i="11"/>
  <c r="BD264" i="11"/>
  <c r="X264" i="11"/>
  <c r="AV264" i="11"/>
  <c r="P264" i="11"/>
  <c r="AN264" i="11"/>
  <c r="AL247" i="11"/>
  <c r="AH247" i="11"/>
  <c r="AD247" i="11"/>
  <c r="Z247" i="11"/>
  <c r="V247" i="11"/>
  <c r="R247" i="11"/>
  <c r="N247" i="11"/>
  <c r="J247" i="11"/>
  <c r="AK247" i="11"/>
  <c r="AG247" i="11"/>
  <c r="AC247" i="11"/>
  <c r="Y247" i="11"/>
  <c r="U247" i="11"/>
  <c r="Q247" i="11"/>
  <c r="M247" i="11"/>
  <c r="I247" i="11"/>
  <c r="AN247" i="11"/>
  <c r="AJ247" i="11"/>
  <c r="AF247" i="11"/>
  <c r="AB247" i="11"/>
  <c r="X247" i="11"/>
  <c r="T247" i="11"/>
  <c r="P247" i="11"/>
  <c r="L247" i="11"/>
  <c r="AM247" i="11"/>
  <c r="W247" i="11"/>
  <c r="AI247" i="11"/>
  <c r="S247" i="11"/>
  <c r="AE247" i="11"/>
  <c r="O247" i="11"/>
  <c r="AA247" i="11"/>
  <c r="K247" i="11"/>
  <c r="U230" i="11"/>
  <c r="Q230" i="11"/>
  <c r="M230" i="11"/>
  <c r="W230" i="11"/>
  <c r="S230" i="11"/>
  <c r="O230" i="11"/>
  <c r="T230" i="11"/>
  <c r="L230" i="11"/>
  <c r="R230" i="11"/>
  <c r="K230" i="11"/>
  <c r="P230" i="11"/>
  <c r="J230" i="11"/>
  <c r="I230" i="11"/>
  <c r="V230" i="11"/>
  <c r="N230" i="11"/>
  <c r="BY86" i="11"/>
  <c r="BV86" i="11"/>
  <c r="BQ86" i="11"/>
  <c r="BN86" i="11"/>
  <c r="BI86" i="11"/>
  <c r="BF86" i="11"/>
  <c r="BA86" i="11"/>
  <c r="AX86" i="11"/>
  <c r="AS86" i="11"/>
  <c r="AP86" i="11"/>
  <c r="AK86" i="11"/>
  <c r="AH86" i="11"/>
  <c r="AC86" i="11"/>
  <c r="Z86" i="11"/>
  <c r="BT86" i="11"/>
  <c r="BS86" i="11"/>
  <c r="BL86" i="11"/>
  <c r="BK86" i="11"/>
  <c r="BD86" i="11"/>
  <c r="BC86" i="11"/>
  <c r="AV86" i="11"/>
  <c r="AU86" i="11"/>
  <c r="AN86" i="11"/>
  <c r="AM86" i="11"/>
  <c r="AF86" i="11"/>
  <c r="AE86" i="11"/>
  <c r="X86" i="11"/>
  <c r="BZ86" i="11"/>
  <c r="BU86" i="11"/>
  <c r="BR86" i="11"/>
  <c r="BM86" i="11"/>
  <c r="BJ86" i="11"/>
  <c r="BE86" i="11"/>
  <c r="BB86" i="11"/>
  <c r="AW86" i="11"/>
  <c r="AT86" i="11"/>
  <c r="AO86" i="11"/>
  <c r="AL86" i="11"/>
  <c r="AG86" i="11"/>
  <c r="AD86" i="11"/>
  <c r="Y86" i="11"/>
  <c r="BX86" i="11"/>
  <c r="BW86" i="11"/>
  <c r="BP86" i="11"/>
  <c r="BO86" i="11"/>
  <c r="BH86" i="11"/>
  <c r="BG86" i="11"/>
  <c r="AZ86" i="11"/>
  <c r="AY86" i="11"/>
  <c r="AR86" i="11"/>
  <c r="AQ86" i="11"/>
  <c r="AJ86" i="11"/>
  <c r="AI86" i="11"/>
  <c r="AB86" i="11"/>
  <c r="AA86" i="11"/>
  <c r="T86" i="11"/>
  <c r="S86" i="11"/>
  <c r="L86" i="11"/>
  <c r="K86" i="11"/>
  <c r="P86" i="11"/>
  <c r="O86" i="11"/>
  <c r="V86" i="11"/>
  <c r="U86" i="11"/>
  <c r="R86" i="11"/>
  <c r="M86" i="11"/>
  <c r="J86" i="11"/>
  <c r="CA86" i="11"/>
  <c r="I86" i="11"/>
  <c r="W86" i="11"/>
  <c r="Q86" i="11"/>
  <c r="N86" i="11"/>
  <c r="CB90" i="11"/>
  <c r="BY90" i="11"/>
  <c r="BV90" i="11"/>
  <c r="BQ90" i="11"/>
  <c r="BN90" i="11"/>
  <c r="BI90" i="11"/>
  <c r="BF90" i="11"/>
  <c r="BA90" i="11"/>
  <c r="AX90" i="11"/>
  <c r="AS90" i="11"/>
  <c r="AP90" i="11"/>
  <c r="AK90" i="11"/>
  <c r="AH90" i="11"/>
  <c r="AC90" i="11"/>
  <c r="Z90" i="11"/>
  <c r="CC90" i="11"/>
  <c r="CA90" i="11"/>
  <c r="BT90" i="11"/>
  <c r="BS90" i="11"/>
  <c r="BL90" i="11"/>
  <c r="BK90" i="11"/>
  <c r="BD90" i="11"/>
  <c r="BC90" i="11"/>
  <c r="AV90" i="11"/>
  <c r="AU90" i="11"/>
  <c r="AN90" i="11"/>
  <c r="AM90" i="11"/>
  <c r="AF90" i="11"/>
  <c r="AE90" i="11"/>
  <c r="X90" i="11"/>
  <c r="BZ90" i="11"/>
  <c r="BU90" i="11"/>
  <c r="BR90" i="11"/>
  <c r="BM90" i="11"/>
  <c r="BJ90" i="11"/>
  <c r="BE90" i="11"/>
  <c r="BB90" i="11"/>
  <c r="AW90" i="11"/>
  <c r="AT90" i="11"/>
  <c r="AO90" i="11"/>
  <c r="AL90" i="11"/>
  <c r="AG90" i="11"/>
  <c r="AD90" i="11"/>
  <c r="Y90" i="11"/>
  <c r="CD90" i="11"/>
  <c r="BX90" i="11"/>
  <c r="BW90" i="11"/>
  <c r="BP90" i="11"/>
  <c r="BO90" i="11"/>
  <c r="BH90" i="11"/>
  <c r="BG90" i="11"/>
  <c r="AZ90" i="11"/>
  <c r="AY90" i="11"/>
  <c r="AR90" i="11"/>
  <c r="AQ90" i="11"/>
  <c r="AJ90" i="11"/>
  <c r="AI90" i="11"/>
  <c r="AB90" i="11"/>
  <c r="AA90" i="11"/>
  <c r="T90" i="11"/>
  <c r="S90" i="11"/>
  <c r="L90" i="11"/>
  <c r="K90" i="11"/>
  <c r="W90" i="11"/>
  <c r="CE90" i="11"/>
  <c r="Q90" i="11"/>
  <c r="N90" i="11"/>
  <c r="U90" i="11"/>
  <c r="R90" i="11"/>
  <c r="M90" i="11"/>
  <c r="J90" i="11"/>
  <c r="I90" i="11"/>
  <c r="P90" i="11"/>
  <c r="O90" i="11"/>
  <c r="V90" i="11"/>
  <c r="AW60" i="11"/>
  <c r="AT60" i="11"/>
  <c r="AO60" i="11"/>
  <c r="AL60" i="11"/>
  <c r="AG60" i="11"/>
  <c r="AD60" i="11"/>
  <c r="Y60" i="11"/>
  <c r="AZ60" i="11"/>
  <c r="AY60" i="11"/>
  <c r="AR60" i="11"/>
  <c r="AQ60" i="11"/>
  <c r="AJ60" i="11"/>
  <c r="AI60" i="11"/>
  <c r="AB60" i="11"/>
  <c r="AA60" i="11"/>
  <c r="AX60" i="11"/>
  <c r="AS60" i="11"/>
  <c r="AP60" i="11"/>
  <c r="AK60" i="11"/>
  <c r="AH60" i="11"/>
  <c r="AC60" i="11"/>
  <c r="Z60" i="11"/>
  <c r="AV60" i="11"/>
  <c r="AU60" i="11"/>
  <c r="AN60" i="11"/>
  <c r="AM60" i="11"/>
  <c r="AF60" i="11"/>
  <c r="AE60" i="11"/>
  <c r="X60" i="11"/>
  <c r="W60" i="11"/>
  <c r="P60" i="11"/>
  <c r="O60" i="11"/>
  <c r="S60" i="11"/>
  <c r="L60" i="11"/>
  <c r="R60" i="11"/>
  <c r="M60" i="11"/>
  <c r="BA60" i="11"/>
  <c r="V60" i="11"/>
  <c r="Q60" i="11"/>
  <c r="N60" i="11"/>
  <c r="T60" i="11"/>
  <c r="K60" i="11"/>
  <c r="U60" i="11"/>
  <c r="J60" i="11"/>
  <c r="I60" i="11"/>
  <c r="AB41" i="11"/>
  <c r="AA41" i="11"/>
  <c r="AC41" i="11"/>
  <c r="Z41" i="11"/>
  <c r="AF41" i="11"/>
  <c r="AE41" i="11"/>
  <c r="AG41" i="11"/>
  <c r="AD41" i="11"/>
  <c r="Y41" i="11"/>
  <c r="V41" i="11"/>
  <c r="Q41" i="11"/>
  <c r="N41" i="11"/>
  <c r="R41" i="11"/>
  <c r="M41" i="11"/>
  <c r="AH41" i="11"/>
  <c r="I41" i="11"/>
  <c r="P41" i="11"/>
  <c r="O41" i="11"/>
  <c r="T41" i="11"/>
  <c r="S41" i="11"/>
  <c r="L41" i="11"/>
  <c r="K41" i="11"/>
  <c r="U41" i="11"/>
  <c r="J41" i="11"/>
  <c r="X41" i="11"/>
  <c r="W41" i="11"/>
  <c r="J18" i="11"/>
  <c r="K18" i="11"/>
  <c r="I18" i="11"/>
  <c r="AC238" i="11"/>
  <c r="Y238" i="11"/>
  <c r="U238" i="11"/>
  <c r="Q238" i="11"/>
  <c r="M238" i="11"/>
  <c r="I238" i="11"/>
  <c r="AB238" i="11"/>
  <c r="X238" i="11"/>
  <c r="T238" i="11"/>
  <c r="P238" i="11"/>
  <c r="L238" i="11"/>
  <c r="AE238" i="11"/>
  <c r="AA238" i="11"/>
  <c r="W238" i="11"/>
  <c r="S238" i="11"/>
  <c r="O238" i="11"/>
  <c r="K238" i="11"/>
  <c r="V238" i="11"/>
  <c r="R238" i="11"/>
  <c r="AD238" i="11"/>
  <c r="N238" i="11"/>
  <c r="Z238" i="11"/>
  <c r="J238" i="11"/>
  <c r="N224" i="11"/>
  <c r="J224" i="11"/>
  <c r="Q224" i="11"/>
  <c r="M224" i="11"/>
  <c r="I224" i="11"/>
  <c r="P224" i="11"/>
  <c r="L224" i="11"/>
  <c r="O224" i="11"/>
  <c r="K224" i="11"/>
  <c r="AJ146" i="11"/>
  <c r="AF146" i="11"/>
  <c r="AB146" i="11"/>
  <c r="X146" i="11"/>
  <c r="T146" i="11"/>
  <c r="P146" i="11"/>
  <c r="L146" i="11"/>
  <c r="AM146" i="11"/>
  <c r="AI146" i="11"/>
  <c r="AE146" i="11"/>
  <c r="AA146" i="11"/>
  <c r="W146" i="11"/>
  <c r="S146" i="11"/>
  <c r="O146" i="11"/>
  <c r="K146" i="11"/>
  <c r="AL146" i="11"/>
  <c r="AH146" i="11"/>
  <c r="AD146" i="11"/>
  <c r="Z146" i="11"/>
  <c r="V146" i="11"/>
  <c r="R146" i="11"/>
  <c r="N146" i="11"/>
  <c r="J146" i="11"/>
  <c r="Y146" i="11"/>
  <c r="I146" i="11"/>
  <c r="AK146" i="11"/>
  <c r="U146" i="11"/>
  <c r="AG146" i="11"/>
  <c r="Q146" i="11"/>
  <c r="M146" i="11"/>
  <c r="AC146" i="11"/>
  <c r="BH69" i="11"/>
  <c r="BG69" i="11"/>
  <c r="AZ69" i="11"/>
  <c r="AY69" i="11"/>
  <c r="AR69" i="11"/>
  <c r="AQ69" i="11"/>
  <c r="AJ69" i="11"/>
  <c r="AI69" i="11"/>
  <c r="AB69" i="11"/>
  <c r="AA69" i="11"/>
  <c r="BI69" i="11"/>
  <c r="BF69" i="11"/>
  <c r="BA69" i="11"/>
  <c r="AX69" i="11"/>
  <c r="AS69" i="11"/>
  <c r="AP69" i="11"/>
  <c r="AK69" i="11"/>
  <c r="AH69" i="11"/>
  <c r="AC69" i="11"/>
  <c r="Z69" i="11"/>
  <c r="BD69" i="11"/>
  <c r="BC69" i="11"/>
  <c r="AV69" i="11"/>
  <c r="AU69" i="11"/>
  <c r="AN69" i="11"/>
  <c r="AM69" i="11"/>
  <c r="AF69" i="11"/>
  <c r="AE69" i="11"/>
  <c r="BE69" i="11"/>
  <c r="BB69" i="11"/>
  <c r="AW69" i="11"/>
  <c r="AT69" i="11"/>
  <c r="AO69" i="11"/>
  <c r="AL69" i="11"/>
  <c r="AG69" i="11"/>
  <c r="AD69" i="11"/>
  <c r="Y69" i="11"/>
  <c r="V69" i="11"/>
  <c r="Q69" i="11"/>
  <c r="N69" i="11"/>
  <c r="U69" i="11"/>
  <c r="J69" i="11"/>
  <c r="X69" i="11"/>
  <c r="W69" i="11"/>
  <c r="T69" i="11"/>
  <c r="S69" i="11"/>
  <c r="L69" i="11"/>
  <c r="K69" i="11"/>
  <c r="R69" i="11"/>
  <c r="M69" i="11"/>
  <c r="BJ69" i="11"/>
  <c r="I69" i="11"/>
  <c r="P69" i="11"/>
  <c r="O69" i="11"/>
  <c r="AJ49" i="11"/>
  <c r="AI49" i="11"/>
  <c r="AB49" i="11"/>
  <c r="AA49" i="11"/>
  <c r="AK49" i="11"/>
  <c r="AH49" i="11"/>
  <c r="AC49" i="11"/>
  <c r="Z49" i="11"/>
  <c r="AN49" i="11"/>
  <c r="AM49" i="11"/>
  <c r="AF49" i="11"/>
  <c r="AE49" i="11"/>
  <c r="AO49" i="11"/>
  <c r="AL49" i="11"/>
  <c r="AG49" i="11"/>
  <c r="AD49" i="11"/>
  <c r="Y49" i="11"/>
  <c r="V49" i="11"/>
  <c r="Q49" i="11"/>
  <c r="N49" i="11"/>
  <c r="R49" i="11"/>
  <c r="M49" i="11"/>
  <c r="AP49" i="11"/>
  <c r="I49" i="11"/>
  <c r="P49" i="11"/>
  <c r="O49" i="11"/>
  <c r="T49" i="11"/>
  <c r="S49" i="11"/>
  <c r="L49" i="11"/>
  <c r="K49" i="11"/>
  <c r="U49" i="11"/>
  <c r="J49" i="11"/>
  <c r="X49" i="11"/>
  <c r="W49" i="11"/>
  <c r="AB137" i="11"/>
  <c r="X137" i="11"/>
  <c r="T137" i="11"/>
  <c r="P137" i="11"/>
  <c r="L137" i="11"/>
  <c r="AA137" i="11"/>
  <c r="W137" i="11"/>
  <c r="S137" i="11"/>
  <c r="O137" i="11"/>
  <c r="K137" i="11"/>
  <c r="AD137" i="11"/>
  <c r="Z137" i="11"/>
  <c r="V137" i="11"/>
  <c r="R137" i="11"/>
  <c r="N137" i="11"/>
  <c r="J137" i="11"/>
  <c r="AC137" i="11"/>
  <c r="M137" i="11"/>
  <c r="Y137" i="11"/>
  <c r="I137" i="11"/>
  <c r="U137" i="11"/>
  <c r="Q137" i="11"/>
  <c r="AZ65" i="11"/>
  <c r="AY65" i="11"/>
  <c r="AR65" i="11"/>
  <c r="AQ65" i="11"/>
  <c r="AJ65" i="11"/>
  <c r="AI65" i="11"/>
  <c r="AB65" i="11"/>
  <c r="AA65" i="11"/>
  <c r="BA65" i="11"/>
  <c r="AX65" i="11"/>
  <c r="AS65" i="11"/>
  <c r="AP65" i="11"/>
  <c r="AK65" i="11"/>
  <c r="AH65" i="11"/>
  <c r="AC65" i="11"/>
  <c r="Z65" i="11"/>
  <c r="BD65" i="11"/>
  <c r="BC65" i="11"/>
  <c r="AV65" i="11"/>
  <c r="AU65" i="11"/>
  <c r="AN65" i="11"/>
  <c r="AM65" i="11"/>
  <c r="AF65" i="11"/>
  <c r="AE65" i="11"/>
  <c r="BE65" i="11"/>
  <c r="BB65" i="11"/>
  <c r="AW65" i="11"/>
  <c r="AT65" i="11"/>
  <c r="AO65" i="11"/>
  <c r="AL65" i="11"/>
  <c r="AG65" i="11"/>
  <c r="AD65" i="11"/>
  <c r="Y65" i="11"/>
  <c r="V65" i="11"/>
  <c r="Q65" i="11"/>
  <c r="N65" i="11"/>
  <c r="R65" i="11"/>
  <c r="M65" i="11"/>
  <c r="BF65" i="11"/>
  <c r="I65" i="11"/>
  <c r="P65" i="11"/>
  <c r="O65" i="11"/>
  <c r="T65" i="11"/>
  <c r="S65" i="11"/>
  <c r="L65" i="11"/>
  <c r="K65" i="11"/>
  <c r="U65" i="11"/>
  <c r="J65" i="11"/>
  <c r="X65" i="11"/>
  <c r="W65" i="11"/>
  <c r="AF141" i="11"/>
  <c r="AB141" i="11"/>
  <c r="X141" i="11"/>
  <c r="T141" i="11"/>
  <c r="P141" i="11"/>
  <c r="L141" i="11"/>
  <c r="AE141" i="11"/>
  <c r="AA141" i="11"/>
  <c r="W141" i="11"/>
  <c r="S141" i="11"/>
  <c r="O141" i="11"/>
  <c r="K141" i="11"/>
  <c r="AH141" i="11"/>
  <c r="AD141" i="11"/>
  <c r="Z141" i="11"/>
  <c r="V141" i="11"/>
  <c r="R141" i="11"/>
  <c r="N141" i="11"/>
  <c r="J141" i="11"/>
  <c r="AG141" i="11"/>
  <c r="Q141" i="11"/>
  <c r="AC141" i="11"/>
  <c r="M141" i="11"/>
  <c r="Y141" i="11"/>
  <c r="I141" i="11"/>
  <c r="U141" i="11"/>
  <c r="T130" i="11"/>
  <c r="P130" i="11"/>
  <c r="L130" i="11"/>
  <c r="W130" i="11"/>
  <c r="S130" i="11"/>
  <c r="O130" i="11"/>
  <c r="K130" i="11"/>
  <c r="V130" i="11"/>
  <c r="R130" i="11"/>
  <c r="N130" i="11"/>
  <c r="J130" i="11"/>
  <c r="I130" i="11"/>
  <c r="U130" i="11"/>
  <c r="Q130" i="11"/>
  <c r="M130" i="11"/>
  <c r="Z135" i="11"/>
  <c r="V135" i="11"/>
  <c r="R135" i="11"/>
  <c r="N135" i="11"/>
  <c r="J135" i="11"/>
  <c r="Y135" i="11"/>
  <c r="U135" i="11"/>
  <c r="Q135" i="11"/>
  <c r="M135" i="11"/>
  <c r="I135" i="11"/>
  <c r="AB135" i="11"/>
  <c r="X135" i="11"/>
  <c r="T135" i="11"/>
  <c r="P135" i="11"/>
  <c r="L135" i="11"/>
  <c r="O135" i="11"/>
  <c r="AA135" i="11"/>
  <c r="K135" i="11"/>
  <c r="W135" i="11"/>
  <c r="S135" i="11"/>
  <c r="BQ78" i="11"/>
  <c r="BN78" i="11"/>
  <c r="BI78" i="11"/>
  <c r="BF78" i="11"/>
  <c r="BA78" i="11"/>
  <c r="AX78" i="11"/>
  <c r="AS78" i="11"/>
  <c r="AP78" i="11"/>
  <c r="AK78" i="11"/>
  <c r="AH78" i="11"/>
  <c r="AC78" i="11"/>
  <c r="Z78" i="11"/>
  <c r="BL78" i="11"/>
  <c r="BK78" i="11"/>
  <c r="BD78" i="11"/>
  <c r="BC78" i="11"/>
  <c r="AV78" i="11"/>
  <c r="AU78" i="11"/>
  <c r="AN78" i="11"/>
  <c r="AM78" i="11"/>
  <c r="AF78" i="11"/>
  <c r="AE78" i="11"/>
  <c r="X78" i="11"/>
  <c r="BR78" i="11"/>
  <c r="BM78" i="11"/>
  <c r="BJ78" i="11"/>
  <c r="BE78" i="11"/>
  <c r="BB78" i="11"/>
  <c r="AW78" i="11"/>
  <c r="AT78" i="11"/>
  <c r="AO78" i="11"/>
  <c r="AL78" i="11"/>
  <c r="AG78" i="11"/>
  <c r="AD78" i="11"/>
  <c r="Y78" i="11"/>
  <c r="BP78" i="11"/>
  <c r="BO78" i="11"/>
  <c r="BH78" i="11"/>
  <c r="BG78" i="11"/>
  <c r="AZ78" i="11"/>
  <c r="AY78" i="11"/>
  <c r="AR78" i="11"/>
  <c r="AQ78" i="11"/>
  <c r="AJ78" i="11"/>
  <c r="AI78" i="11"/>
  <c r="AB78" i="11"/>
  <c r="AA78" i="11"/>
  <c r="T78" i="11"/>
  <c r="S78" i="11"/>
  <c r="L78" i="11"/>
  <c r="K78" i="11"/>
  <c r="P78" i="11"/>
  <c r="O78" i="11"/>
  <c r="V78" i="11"/>
  <c r="U78" i="11"/>
  <c r="R78" i="11"/>
  <c r="M78" i="11"/>
  <c r="J78" i="11"/>
  <c r="BS78" i="11"/>
  <c r="I78" i="11"/>
  <c r="W78" i="11"/>
  <c r="Q78" i="11"/>
  <c r="N78" i="11"/>
  <c r="AJ145" i="11"/>
  <c r="AF145" i="11"/>
  <c r="AB145" i="11"/>
  <c r="X145" i="11"/>
  <c r="T145" i="11"/>
  <c r="P145" i="11"/>
  <c r="L145" i="11"/>
  <c r="AI145" i="11"/>
  <c r="AE145" i="11"/>
  <c r="AA145" i="11"/>
  <c r="W145" i="11"/>
  <c r="S145" i="11"/>
  <c r="O145" i="11"/>
  <c r="K145" i="11"/>
  <c r="AL145" i="11"/>
  <c r="AH145" i="11"/>
  <c r="AD145" i="11"/>
  <c r="Z145" i="11"/>
  <c r="V145" i="11"/>
  <c r="R145" i="11"/>
  <c r="N145" i="11"/>
  <c r="J145" i="11"/>
  <c r="AK145" i="11"/>
  <c r="U145" i="11"/>
  <c r="AG145" i="11"/>
  <c r="Q145" i="11"/>
  <c r="AC145" i="11"/>
  <c r="M145" i="11"/>
  <c r="I145" i="11"/>
  <c r="Y145" i="11"/>
  <c r="X133" i="11"/>
  <c r="T133" i="11"/>
  <c r="P133" i="11"/>
  <c r="L133" i="11"/>
  <c r="W133" i="11"/>
  <c r="S133" i="11"/>
  <c r="O133" i="11"/>
  <c r="K133" i="11"/>
  <c r="Z133" i="11"/>
  <c r="V133" i="11"/>
  <c r="R133" i="11"/>
  <c r="N133" i="11"/>
  <c r="J133" i="11"/>
  <c r="Y133" i="11"/>
  <c r="I133" i="11"/>
  <c r="U133" i="11"/>
  <c r="Q133" i="11"/>
  <c r="M133" i="11"/>
  <c r="P225" i="11"/>
  <c r="L225" i="11"/>
  <c r="O225" i="11"/>
  <c r="K225" i="11"/>
  <c r="R225" i="11"/>
  <c r="N225" i="11"/>
  <c r="J225" i="11"/>
  <c r="Q225" i="11"/>
  <c r="M225" i="11"/>
  <c r="I225" i="11"/>
  <c r="R128" i="11"/>
  <c r="N128" i="11"/>
  <c r="J128" i="11"/>
  <c r="U128" i="11"/>
  <c r="Q128" i="11"/>
  <c r="M128" i="11"/>
  <c r="I128" i="11"/>
  <c r="T128" i="11"/>
  <c r="P128" i="11"/>
  <c r="L128" i="11"/>
  <c r="O128" i="11"/>
  <c r="K128" i="11"/>
  <c r="S128" i="11"/>
  <c r="DT50" i="11"/>
  <c r="DQ50" i="11"/>
  <c r="DV50" i="11"/>
  <c r="DU50" i="11"/>
  <c r="DP50" i="11"/>
  <c r="DO50" i="11"/>
  <c r="DN50" i="11"/>
  <c r="DG50" i="11"/>
  <c r="DF50" i="11"/>
  <c r="DS50" i="11"/>
  <c r="DR50" i="11"/>
  <c r="DR96" i="11" s="1"/>
  <c r="DM50" i="11"/>
  <c r="DH50" i="11"/>
  <c r="DK50" i="11"/>
  <c r="DJ50" i="11"/>
  <c r="DL50" i="11"/>
  <c r="DI50" i="11"/>
  <c r="DD50" i="11"/>
  <c r="DA50" i="11"/>
  <c r="CV50" i="11"/>
  <c r="CV96" i="11" s="1"/>
  <c r="CS50" i="11"/>
  <c r="DW50" i="11"/>
  <c r="DW96" i="11" s="1"/>
  <c r="DC50" i="11"/>
  <c r="DB50" i="11"/>
  <c r="DB96" i="11" s="1"/>
  <c r="DB97" i="11" s="1"/>
  <c r="U13" i="17" s="1"/>
  <c r="DA11" i="17" s="1"/>
  <c r="CU50" i="11"/>
  <c r="CT50" i="11"/>
  <c r="CT96" i="11" s="1"/>
  <c r="DE50" i="11"/>
  <c r="CZ50" i="11"/>
  <c r="CO50" i="11"/>
  <c r="CO96" i="11" s="1"/>
  <c r="CY50" i="11"/>
  <c r="CP50" i="11"/>
  <c r="CW50" i="11"/>
  <c r="CR50" i="11"/>
  <c r="CX50" i="11"/>
  <c r="CQ50" i="11"/>
  <c r="EC96" i="11"/>
  <c r="EE96" i="11"/>
  <c r="EL96" i="11"/>
  <c r="DI197" i="11"/>
  <c r="AB113" i="17" s="1"/>
  <c r="DH111" i="17" s="1"/>
  <c r="DS197" i="11"/>
  <c r="AL113" i="17" s="1"/>
  <c r="DR111" i="17" s="1"/>
  <c r="DM196" i="11"/>
  <c r="DM197" i="11" s="1"/>
  <c r="AF113" i="17" s="1"/>
  <c r="DL111" i="17" s="1"/>
  <c r="DK196" i="11"/>
  <c r="DK197" i="11" s="1"/>
  <c r="AD113" i="17" s="1"/>
  <c r="DJ111" i="17" s="1"/>
  <c r="EX96" i="11"/>
  <c r="CV296" i="11"/>
  <c r="CV297" i="11" s="1"/>
  <c r="O213" i="17" s="1"/>
  <c r="CU211" i="17" s="1"/>
  <c r="DE96" i="11"/>
  <c r="DH96" i="11"/>
  <c r="CY96" i="11"/>
  <c r="DP96" i="11"/>
  <c r="FD96" i="11"/>
  <c r="EH96" i="11"/>
  <c r="EA96" i="11"/>
  <c r="DQ296" i="11"/>
  <c r="DQ297" i="11" s="1"/>
  <c r="AJ213" i="17" s="1"/>
  <c r="DP211" i="17" s="1"/>
  <c r="CZ296" i="11"/>
  <c r="CZ297" i="11" s="1"/>
  <c r="S213" i="17" s="1"/>
  <c r="CY211" i="17" s="1"/>
  <c r="FH96" i="11"/>
  <c r="ED96" i="11"/>
  <c r="DM96" i="11"/>
  <c r="EM96" i="11"/>
  <c r="DA196" i="11"/>
  <c r="DA197" i="11" s="1"/>
  <c r="T113" i="17" s="1"/>
  <c r="CZ111" i="17" s="1"/>
  <c r="CW196" i="11"/>
  <c r="CW197" i="11" s="1"/>
  <c r="P113" i="17" s="1"/>
  <c r="CV111" i="17" s="1"/>
  <c r="EG96" i="11"/>
  <c r="DJ96" i="11"/>
  <c r="EI96" i="11"/>
  <c r="DW296" i="11"/>
  <c r="DW297" i="11" s="1"/>
  <c r="AP213" i="17" s="1"/>
  <c r="DV211" i="17" s="1"/>
  <c r="CW296" i="11"/>
  <c r="CW297" i="11" s="1"/>
  <c r="P213" i="17" s="1"/>
  <c r="CV211" i="17" s="1"/>
  <c r="DT296" i="11"/>
  <c r="DT297" i="11" s="1"/>
  <c r="AM213" i="17" s="1"/>
  <c r="DS211" i="17" s="1"/>
  <c r="CW96" i="11"/>
  <c r="D76" i="13"/>
  <c r="F76" i="13"/>
  <c r="C76" i="13"/>
  <c r="E76" i="13"/>
  <c r="D84" i="13"/>
  <c r="C84" i="13"/>
  <c r="F84" i="13"/>
  <c r="E84" i="13"/>
  <c r="AC38" i="11"/>
  <c r="Z38" i="11"/>
  <c r="AD38" i="11"/>
  <c r="Y38" i="11"/>
  <c r="AB38" i="11"/>
  <c r="AA38" i="11"/>
  <c r="T38" i="11"/>
  <c r="S38" i="11"/>
  <c r="L38" i="11"/>
  <c r="K38" i="11"/>
  <c r="P38" i="11"/>
  <c r="O38" i="11"/>
  <c r="V38" i="11"/>
  <c r="U38" i="11"/>
  <c r="R38" i="11"/>
  <c r="M38" i="11"/>
  <c r="J38" i="11"/>
  <c r="AE38" i="11"/>
  <c r="I38" i="11"/>
  <c r="X38" i="11"/>
  <c r="W38" i="11"/>
  <c r="Q38" i="11"/>
  <c r="N38" i="11"/>
  <c r="AG44" i="11"/>
  <c r="AD44" i="11"/>
  <c r="Y44" i="11"/>
  <c r="AJ44" i="11"/>
  <c r="AI44" i="11"/>
  <c r="AB44" i="11"/>
  <c r="AA44" i="11"/>
  <c r="AH44" i="11"/>
  <c r="AC44" i="11"/>
  <c r="Z44" i="11"/>
  <c r="AF44" i="11"/>
  <c r="AE44" i="11"/>
  <c r="X44" i="11"/>
  <c r="W44" i="11"/>
  <c r="P44" i="11"/>
  <c r="O44" i="11"/>
  <c r="S44" i="11"/>
  <c r="L44" i="11"/>
  <c r="R44" i="11"/>
  <c r="M44" i="11"/>
  <c r="AK44" i="11"/>
  <c r="V44" i="11"/>
  <c r="Q44" i="11"/>
  <c r="N44" i="11"/>
  <c r="T44" i="11"/>
  <c r="K44" i="11"/>
  <c r="U44" i="11"/>
  <c r="J44" i="11"/>
  <c r="I44" i="11"/>
  <c r="AU256" i="11"/>
  <c r="AQ256" i="11"/>
  <c r="AM256" i="11"/>
  <c r="AI256" i="11"/>
  <c r="AE256" i="11"/>
  <c r="AA256" i="11"/>
  <c r="W256" i="11"/>
  <c r="S256" i="11"/>
  <c r="O256" i="11"/>
  <c r="K256" i="11"/>
  <c r="AT256" i="11"/>
  <c r="AP256" i="11"/>
  <c r="AL256" i="11"/>
  <c r="AH256" i="11"/>
  <c r="AD256" i="11"/>
  <c r="Z256" i="11"/>
  <c r="V256" i="11"/>
  <c r="R256" i="11"/>
  <c r="N256" i="11"/>
  <c r="J256" i="11"/>
  <c r="AW256" i="11"/>
  <c r="AS256" i="11"/>
  <c r="AO256" i="11"/>
  <c r="AK256" i="11"/>
  <c r="AG256" i="11"/>
  <c r="AC256" i="11"/>
  <c r="Y256" i="11"/>
  <c r="U256" i="11"/>
  <c r="Q256" i="11"/>
  <c r="M256" i="11"/>
  <c r="I256" i="11"/>
  <c r="AR256" i="11"/>
  <c r="AB256" i="11"/>
  <c r="L256" i="11"/>
  <c r="AN256" i="11"/>
  <c r="X256" i="11"/>
  <c r="AJ256" i="11"/>
  <c r="T256" i="11"/>
  <c r="AF256" i="11"/>
  <c r="P256" i="11"/>
  <c r="AV256" i="11"/>
  <c r="J220" i="11"/>
  <c r="M220" i="11"/>
  <c r="I220" i="11"/>
  <c r="L220" i="11"/>
  <c r="K220" i="11"/>
  <c r="BV82" i="11"/>
  <c r="BQ82" i="11"/>
  <c r="BN82" i="11"/>
  <c r="BI82" i="11"/>
  <c r="BF82" i="11"/>
  <c r="BA82" i="11"/>
  <c r="AX82" i="11"/>
  <c r="AS82" i="11"/>
  <c r="AP82" i="11"/>
  <c r="AK82" i="11"/>
  <c r="AH82" i="11"/>
  <c r="AC82" i="11"/>
  <c r="Z82" i="11"/>
  <c r="BT82" i="11"/>
  <c r="BS82" i="11"/>
  <c r="BL82" i="11"/>
  <c r="BK82" i="11"/>
  <c r="BD82" i="11"/>
  <c r="BC82" i="11"/>
  <c r="AV82" i="11"/>
  <c r="AU82" i="11"/>
  <c r="AN82" i="11"/>
  <c r="AM82" i="11"/>
  <c r="AF82" i="11"/>
  <c r="AE82" i="11"/>
  <c r="X82" i="11"/>
  <c r="BU82" i="11"/>
  <c r="BR82" i="11"/>
  <c r="BM82" i="11"/>
  <c r="BJ82" i="11"/>
  <c r="BE82" i="11"/>
  <c r="BB82" i="11"/>
  <c r="AW82" i="11"/>
  <c r="AT82" i="11"/>
  <c r="AO82" i="11"/>
  <c r="AL82" i="11"/>
  <c r="AG82" i="11"/>
  <c r="AD82" i="11"/>
  <c r="Y82" i="11"/>
  <c r="BP82" i="11"/>
  <c r="BO82" i="11"/>
  <c r="BH82" i="11"/>
  <c r="BG82" i="11"/>
  <c r="AZ82" i="11"/>
  <c r="AY82" i="11"/>
  <c r="AR82" i="11"/>
  <c r="AQ82" i="11"/>
  <c r="AJ82" i="11"/>
  <c r="AI82" i="11"/>
  <c r="AB82" i="11"/>
  <c r="AA82" i="11"/>
  <c r="T82" i="11"/>
  <c r="S82" i="11"/>
  <c r="L82" i="11"/>
  <c r="K82" i="11"/>
  <c r="W82" i="11"/>
  <c r="Q82" i="11"/>
  <c r="N82" i="11"/>
  <c r="U82" i="11"/>
  <c r="R82" i="11"/>
  <c r="M82" i="11"/>
  <c r="J82" i="11"/>
  <c r="BW82" i="11"/>
  <c r="I82" i="11"/>
  <c r="P82" i="11"/>
  <c r="O82" i="11"/>
  <c r="V82" i="11"/>
  <c r="BB64" i="11"/>
  <c r="AW64" i="11"/>
  <c r="AT64" i="11"/>
  <c r="AO64" i="11"/>
  <c r="AL64" i="11"/>
  <c r="AG64" i="11"/>
  <c r="AD64" i="11"/>
  <c r="Y64" i="11"/>
  <c r="AZ64" i="11"/>
  <c r="AY64" i="11"/>
  <c r="AR64" i="11"/>
  <c r="AQ64" i="11"/>
  <c r="AJ64" i="11"/>
  <c r="AI64" i="11"/>
  <c r="AB64" i="11"/>
  <c r="AA64" i="11"/>
  <c r="BA64" i="11"/>
  <c r="AX64" i="11"/>
  <c r="AS64" i="11"/>
  <c r="AP64" i="11"/>
  <c r="AK64" i="11"/>
  <c r="AH64" i="11"/>
  <c r="AC64" i="11"/>
  <c r="Z64" i="11"/>
  <c r="BD64" i="11"/>
  <c r="BC64" i="11"/>
  <c r="AV64" i="11"/>
  <c r="AU64" i="11"/>
  <c r="AN64" i="11"/>
  <c r="AM64" i="11"/>
  <c r="AF64" i="11"/>
  <c r="AE64" i="11"/>
  <c r="X64" i="11"/>
  <c r="W64" i="11"/>
  <c r="P64" i="11"/>
  <c r="O64" i="11"/>
  <c r="T64" i="11"/>
  <c r="K64" i="11"/>
  <c r="U64" i="11"/>
  <c r="J64" i="11"/>
  <c r="I64" i="11"/>
  <c r="V64" i="11"/>
  <c r="Q64" i="11"/>
  <c r="N64" i="11"/>
  <c r="S64" i="11"/>
  <c r="L64" i="11"/>
  <c r="R64" i="11"/>
  <c r="M64" i="11"/>
  <c r="BE64" i="11"/>
  <c r="AE240" i="11"/>
  <c r="AA240" i="11"/>
  <c r="W240" i="11"/>
  <c r="S240" i="11"/>
  <c r="O240" i="11"/>
  <c r="K240" i="11"/>
  <c r="AD240" i="11"/>
  <c r="Z240" i="11"/>
  <c r="V240" i="11"/>
  <c r="R240" i="11"/>
  <c r="N240" i="11"/>
  <c r="J240" i="11"/>
  <c r="AG240" i="11"/>
  <c r="AC240" i="11"/>
  <c r="Y240" i="11"/>
  <c r="U240" i="11"/>
  <c r="Q240" i="11"/>
  <c r="M240" i="11"/>
  <c r="I240" i="11"/>
  <c r="X240" i="11"/>
  <c r="T240" i="11"/>
  <c r="AF240" i="11"/>
  <c r="P240" i="11"/>
  <c r="L240" i="11"/>
  <c r="AB240" i="11"/>
  <c r="AB37" i="11"/>
  <c r="AA37" i="11"/>
  <c r="AC37" i="11"/>
  <c r="Z37" i="11"/>
  <c r="Y37" i="11"/>
  <c r="V37" i="11"/>
  <c r="Q37" i="11"/>
  <c r="N37" i="11"/>
  <c r="U37" i="11"/>
  <c r="J37" i="11"/>
  <c r="X37" i="11"/>
  <c r="W37" i="11"/>
  <c r="T37" i="11"/>
  <c r="S37" i="11"/>
  <c r="L37" i="11"/>
  <c r="K37" i="11"/>
  <c r="R37" i="11"/>
  <c r="M37" i="11"/>
  <c r="AD37" i="11"/>
  <c r="I37" i="11"/>
  <c r="P37" i="11"/>
  <c r="O37" i="11"/>
  <c r="N121" i="11"/>
  <c r="M121" i="11"/>
  <c r="I121" i="11"/>
  <c r="L121" i="11"/>
  <c r="K121" i="11"/>
  <c r="J121" i="11"/>
  <c r="DJ197" i="11"/>
  <c r="AC113" i="17" s="1"/>
  <c r="DI111" i="17" s="1"/>
  <c r="DN96" i="11"/>
  <c r="DI96" i="11"/>
  <c r="DD297" i="11"/>
  <c r="W213" i="17" s="1"/>
  <c r="DC211" i="17" s="1"/>
  <c r="CX296" i="11"/>
  <c r="CX297" i="11" s="1"/>
  <c r="Q213" i="17" s="1"/>
  <c r="CW211" i="17" s="1"/>
  <c r="DO96" i="11"/>
  <c r="DB196" i="11"/>
  <c r="DB197" i="11" s="1"/>
  <c r="U113" i="17" s="1"/>
  <c r="DA111" i="17" s="1"/>
  <c r="FN96" i="11"/>
  <c r="CP96" i="11"/>
  <c r="FI96" i="11"/>
  <c r="EU96" i="11"/>
  <c r="CR196" i="11"/>
  <c r="CR197" i="11" s="1"/>
  <c r="K113" i="17" s="1"/>
  <c r="CQ111" i="17" s="1"/>
  <c r="DG96" i="11"/>
  <c r="CR96" i="11"/>
  <c r="EF96" i="11"/>
  <c r="DF296" i="11"/>
  <c r="DF297" i="11" s="1"/>
  <c r="Y213" i="17" s="1"/>
  <c r="DE211" i="17" s="1"/>
  <c r="FB96" i="11"/>
  <c r="D77" i="13"/>
  <c r="C77" i="13"/>
  <c r="E77" i="13"/>
  <c r="F77" i="13"/>
  <c r="D81" i="13"/>
  <c r="C81" i="13"/>
  <c r="F81" i="13"/>
  <c r="E81" i="13"/>
  <c r="D85" i="13"/>
  <c r="C85" i="13"/>
  <c r="E85" i="13"/>
  <c r="F85" i="13"/>
  <c r="AS54" i="11"/>
  <c r="AP54" i="11"/>
  <c r="AK54" i="11"/>
  <c r="AH54" i="11"/>
  <c r="AC54" i="11"/>
  <c r="Z54" i="11"/>
  <c r="AN54" i="11"/>
  <c r="AM54" i="11"/>
  <c r="AF54" i="11"/>
  <c r="AE54" i="11"/>
  <c r="AT54" i="11"/>
  <c r="AO54" i="11"/>
  <c r="AL54" i="11"/>
  <c r="AG54" i="11"/>
  <c r="AD54" i="11"/>
  <c r="Y54" i="11"/>
  <c r="AR54" i="11"/>
  <c r="AQ54" i="11"/>
  <c r="AJ54" i="11"/>
  <c r="AI54" i="11"/>
  <c r="AB54" i="11"/>
  <c r="AA54" i="11"/>
  <c r="T54" i="11"/>
  <c r="S54" i="11"/>
  <c r="L54" i="11"/>
  <c r="K54" i="11"/>
  <c r="P54" i="11"/>
  <c r="O54" i="11"/>
  <c r="V54" i="11"/>
  <c r="U54" i="11"/>
  <c r="R54" i="11"/>
  <c r="M54" i="11"/>
  <c r="J54" i="11"/>
  <c r="AU54" i="11"/>
  <c r="I54" i="11"/>
  <c r="X54" i="11"/>
  <c r="W54" i="11"/>
  <c r="Q54" i="11"/>
  <c r="N54" i="11"/>
  <c r="BC63" i="11"/>
  <c r="AV63" i="11"/>
  <c r="AU63" i="11"/>
  <c r="AN63" i="11"/>
  <c r="AM63" i="11"/>
  <c r="AF63" i="11"/>
  <c r="AE63" i="11"/>
  <c r="BB63" i="11"/>
  <c r="AW63" i="11"/>
  <c r="AT63" i="11"/>
  <c r="AO63" i="11"/>
  <c r="AL63" i="11"/>
  <c r="AG63" i="11"/>
  <c r="AD63" i="11"/>
  <c r="Y63" i="11"/>
  <c r="AZ63" i="11"/>
  <c r="AY63" i="11"/>
  <c r="AR63" i="11"/>
  <c r="AQ63" i="11"/>
  <c r="AJ63" i="11"/>
  <c r="AI63" i="11"/>
  <c r="AB63" i="11"/>
  <c r="AA63" i="11"/>
  <c r="BA63" i="11"/>
  <c r="AX63" i="11"/>
  <c r="AS63" i="11"/>
  <c r="AP63" i="11"/>
  <c r="AK63" i="11"/>
  <c r="AH63" i="11"/>
  <c r="AC63" i="11"/>
  <c r="Z63" i="11"/>
  <c r="U63" i="11"/>
  <c r="R63" i="11"/>
  <c r="M63" i="11"/>
  <c r="J63" i="11"/>
  <c r="BD63" i="11"/>
  <c r="I63" i="11"/>
  <c r="Q63" i="11"/>
  <c r="N63" i="11"/>
  <c r="S63" i="11"/>
  <c r="L63" i="11"/>
  <c r="X63" i="11"/>
  <c r="W63" i="11"/>
  <c r="P63" i="11"/>
  <c r="O63" i="11"/>
  <c r="V63" i="11"/>
  <c r="T63" i="11"/>
  <c r="K63" i="11"/>
  <c r="BR80" i="11"/>
  <c r="BM80" i="11"/>
  <c r="BJ80" i="11"/>
  <c r="BE80" i="11"/>
  <c r="BB80" i="11"/>
  <c r="AW80" i="11"/>
  <c r="AT80" i="11"/>
  <c r="AO80" i="11"/>
  <c r="AL80" i="11"/>
  <c r="AG80" i="11"/>
  <c r="AD80" i="11"/>
  <c r="Y80" i="11"/>
  <c r="BP80" i="11"/>
  <c r="BO80" i="11"/>
  <c r="BH80" i="11"/>
  <c r="BG80" i="11"/>
  <c r="AZ80" i="11"/>
  <c r="AY80" i="11"/>
  <c r="AR80" i="11"/>
  <c r="AQ80" i="11"/>
  <c r="AJ80" i="11"/>
  <c r="AI80" i="11"/>
  <c r="AB80" i="11"/>
  <c r="AA80" i="11"/>
  <c r="BQ80" i="11"/>
  <c r="BN80" i="11"/>
  <c r="BI80" i="11"/>
  <c r="BF80" i="11"/>
  <c r="BA80" i="11"/>
  <c r="AX80" i="11"/>
  <c r="AS80" i="11"/>
  <c r="AP80" i="11"/>
  <c r="AK80" i="11"/>
  <c r="AH80" i="11"/>
  <c r="AC80" i="11"/>
  <c r="Z80" i="11"/>
  <c r="BT80" i="11"/>
  <c r="BS80" i="11"/>
  <c r="BL80" i="11"/>
  <c r="BK80" i="11"/>
  <c r="BD80" i="11"/>
  <c r="BC80" i="11"/>
  <c r="AV80" i="11"/>
  <c r="AU80" i="11"/>
  <c r="AN80" i="11"/>
  <c r="AM80" i="11"/>
  <c r="AF80" i="11"/>
  <c r="AE80" i="11"/>
  <c r="X80" i="11"/>
  <c r="W80" i="11"/>
  <c r="P80" i="11"/>
  <c r="O80" i="11"/>
  <c r="T80" i="11"/>
  <c r="K80" i="11"/>
  <c r="U80" i="11"/>
  <c r="J80" i="11"/>
  <c r="I80" i="11"/>
  <c r="V80" i="11"/>
  <c r="Q80" i="11"/>
  <c r="N80" i="11"/>
  <c r="S80" i="11"/>
  <c r="L80" i="11"/>
  <c r="R80" i="11"/>
  <c r="M80" i="11"/>
  <c r="BU80" i="11"/>
  <c r="L22" i="11"/>
  <c r="K22" i="11"/>
  <c r="M22" i="11"/>
  <c r="J22" i="11"/>
  <c r="O22" i="11"/>
  <c r="I22" i="11"/>
  <c r="N22" i="11"/>
  <c r="AT56" i="11"/>
  <c r="AO56" i="11"/>
  <c r="AL56" i="11"/>
  <c r="AG56" i="11"/>
  <c r="AD56" i="11"/>
  <c r="Y56" i="11"/>
  <c r="AR56" i="11"/>
  <c r="AQ56" i="11"/>
  <c r="AJ56" i="11"/>
  <c r="AI56" i="11"/>
  <c r="AB56" i="11"/>
  <c r="AA56" i="11"/>
  <c r="AS56" i="11"/>
  <c r="AP56" i="11"/>
  <c r="AK56" i="11"/>
  <c r="AH56" i="11"/>
  <c r="AC56" i="11"/>
  <c r="Z56" i="11"/>
  <c r="AV56" i="11"/>
  <c r="AU56" i="11"/>
  <c r="AN56" i="11"/>
  <c r="AM56" i="11"/>
  <c r="AF56" i="11"/>
  <c r="AE56" i="11"/>
  <c r="X56" i="11"/>
  <c r="W56" i="11"/>
  <c r="P56" i="11"/>
  <c r="O56" i="11"/>
  <c r="T56" i="11"/>
  <c r="K56" i="11"/>
  <c r="U56" i="11"/>
  <c r="J56" i="11"/>
  <c r="I56" i="11"/>
  <c r="V56" i="11"/>
  <c r="Q56" i="11"/>
  <c r="N56" i="11"/>
  <c r="S56" i="11"/>
  <c r="L56" i="11"/>
  <c r="R56" i="11"/>
  <c r="M56" i="11"/>
  <c r="AW56" i="11"/>
  <c r="BZ88" i="11"/>
  <c r="BU88" i="11"/>
  <c r="BR88" i="11"/>
  <c r="BM88" i="11"/>
  <c r="BJ88" i="11"/>
  <c r="BE88" i="11"/>
  <c r="BB88" i="11"/>
  <c r="AW88" i="11"/>
  <c r="AT88" i="11"/>
  <c r="AO88" i="11"/>
  <c r="AL88" i="11"/>
  <c r="AG88" i="11"/>
  <c r="AD88" i="11"/>
  <c r="Y88" i="11"/>
  <c r="BX88" i="11"/>
  <c r="BW88" i="11"/>
  <c r="BP88" i="11"/>
  <c r="BO88" i="11"/>
  <c r="BH88" i="11"/>
  <c r="BG88" i="11"/>
  <c r="AZ88" i="11"/>
  <c r="AY88" i="11"/>
  <c r="AR88" i="11"/>
  <c r="AQ88" i="11"/>
  <c r="AJ88" i="11"/>
  <c r="AI88" i="11"/>
  <c r="AB88" i="11"/>
  <c r="AA88" i="11"/>
  <c r="CB88" i="11"/>
  <c r="BY88" i="11"/>
  <c r="BV88" i="11"/>
  <c r="BQ88" i="11"/>
  <c r="BN88" i="11"/>
  <c r="BI88" i="11"/>
  <c r="BF88" i="11"/>
  <c r="BA88" i="11"/>
  <c r="AX88" i="11"/>
  <c r="AS88" i="11"/>
  <c r="AP88" i="11"/>
  <c r="AK88" i="11"/>
  <c r="AH88" i="11"/>
  <c r="AC88" i="11"/>
  <c r="Z88" i="11"/>
  <c r="CA88" i="11"/>
  <c r="BT88" i="11"/>
  <c r="BS88" i="11"/>
  <c r="BL88" i="11"/>
  <c r="BK88" i="11"/>
  <c r="BD88" i="11"/>
  <c r="BC88" i="11"/>
  <c r="AV88" i="11"/>
  <c r="AU88" i="11"/>
  <c r="AN88" i="11"/>
  <c r="AM88" i="11"/>
  <c r="AF88" i="11"/>
  <c r="AE88" i="11"/>
  <c r="X88" i="11"/>
  <c r="W88" i="11"/>
  <c r="P88" i="11"/>
  <c r="O88" i="11"/>
  <c r="CC88" i="11"/>
  <c r="T88" i="11"/>
  <c r="K88" i="11"/>
  <c r="U88" i="11"/>
  <c r="J88" i="11"/>
  <c r="I88" i="11"/>
  <c r="V88" i="11"/>
  <c r="Q88" i="11"/>
  <c r="N88" i="11"/>
  <c r="S88" i="11"/>
  <c r="L88" i="11"/>
  <c r="R88" i="11"/>
  <c r="M88" i="11"/>
  <c r="AH244" i="11"/>
  <c r="AD244" i="11"/>
  <c r="Z244" i="11"/>
  <c r="V244" i="11"/>
  <c r="R244" i="11"/>
  <c r="N244" i="11"/>
  <c r="J244" i="11"/>
  <c r="AK244" i="11"/>
  <c r="AG244" i="11"/>
  <c r="AC244" i="11"/>
  <c r="Y244" i="11"/>
  <c r="U244" i="11"/>
  <c r="Q244" i="11"/>
  <c r="M244" i="11"/>
  <c r="I244" i="11"/>
  <c r="AJ244" i="11"/>
  <c r="AF244" i="11"/>
  <c r="AB244" i="11"/>
  <c r="X244" i="11"/>
  <c r="T244" i="11"/>
  <c r="P244" i="11"/>
  <c r="L244" i="11"/>
  <c r="AA244" i="11"/>
  <c r="K244" i="11"/>
  <c r="W244" i="11"/>
  <c r="AI244" i="11"/>
  <c r="S244" i="11"/>
  <c r="AE244" i="11"/>
  <c r="O244" i="11"/>
  <c r="AH243" i="11"/>
  <c r="AD243" i="11"/>
  <c r="Z243" i="11"/>
  <c r="V243" i="11"/>
  <c r="R243" i="11"/>
  <c r="AJ243" i="11"/>
  <c r="AF243" i="11"/>
  <c r="AB243" i="11"/>
  <c r="X243" i="11"/>
  <c r="T243" i="11"/>
  <c r="AC243" i="11"/>
  <c r="U243" i="11"/>
  <c r="O243" i="11"/>
  <c r="K243" i="11"/>
  <c r="AI243" i="11"/>
  <c r="AA243" i="11"/>
  <c r="S243" i="11"/>
  <c r="N243" i="11"/>
  <c r="J243" i="11"/>
  <c r="AG243" i="11"/>
  <c r="Y243" i="11"/>
  <c r="Q243" i="11"/>
  <c r="M243" i="11"/>
  <c r="I243" i="11"/>
  <c r="L243" i="11"/>
  <c r="AE243" i="11"/>
  <c r="W243" i="11"/>
  <c r="P243" i="11"/>
  <c r="AA235" i="11"/>
  <c r="W235" i="11"/>
  <c r="S235" i="11"/>
  <c r="O235" i="11"/>
  <c r="K235" i="11"/>
  <c r="Z235" i="11"/>
  <c r="V235" i="11"/>
  <c r="R235" i="11"/>
  <c r="N235" i="11"/>
  <c r="J235" i="11"/>
  <c r="Y235" i="11"/>
  <c r="U235" i="11"/>
  <c r="Q235" i="11"/>
  <c r="M235" i="11"/>
  <c r="I235" i="11"/>
  <c r="T235" i="11"/>
  <c r="P235" i="11"/>
  <c r="AB235" i="11"/>
  <c r="L235" i="11"/>
  <c r="X235" i="11"/>
  <c r="AW257" i="11"/>
  <c r="AS257" i="11"/>
  <c r="AO257" i="11"/>
  <c r="AK257" i="11"/>
  <c r="AG257" i="11"/>
  <c r="AC257" i="11"/>
  <c r="Y257" i="11"/>
  <c r="U257" i="11"/>
  <c r="Q257" i="11"/>
  <c r="M257" i="11"/>
  <c r="I257" i="11"/>
  <c r="AV257" i="11"/>
  <c r="AR257" i="11"/>
  <c r="AN257" i="11"/>
  <c r="AJ257" i="11"/>
  <c r="AF257" i="11"/>
  <c r="AB257" i="11"/>
  <c r="X257" i="11"/>
  <c r="T257" i="11"/>
  <c r="P257" i="11"/>
  <c r="L257" i="11"/>
  <c r="AU257" i="11"/>
  <c r="AQ257" i="11"/>
  <c r="AM257" i="11"/>
  <c r="AI257" i="11"/>
  <c r="AE257" i="11"/>
  <c r="AA257" i="11"/>
  <c r="W257" i="11"/>
  <c r="S257" i="11"/>
  <c r="O257" i="11"/>
  <c r="K257" i="11"/>
  <c r="AP257" i="11"/>
  <c r="Z257" i="11"/>
  <c r="J257" i="11"/>
  <c r="AL257" i="11"/>
  <c r="V257" i="11"/>
  <c r="AX257" i="11"/>
  <c r="AH257" i="11"/>
  <c r="R257" i="11"/>
  <c r="N257" i="11"/>
  <c r="AT257" i="11"/>
  <c r="AD257" i="11"/>
  <c r="W231" i="11"/>
  <c r="S231" i="11"/>
  <c r="O231" i="11"/>
  <c r="K231" i="11"/>
  <c r="U231" i="11"/>
  <c r="Q231" i="11"/>
  <c r="M231" i="11"/>
  <c r="I231" i="11"/>
  <c r="V231" i="11"/>
  <c r="N231" i="11"/>
  <c r="T231" i="11"/>
  <c r="L231" i="11"/>
  <c r="R231" i="11"/>
  <c r="J231" i="11"/>
  <c r="X231" i="11"/>
  <c r="P231" i="11"/>
  <c r="L20" i="11"/>
  <c r="M20" i="11"/>
  <c r="K20" i="11"/>
  <c r="J20" i="11"/>
  <c r="I20" i="11"/>
  <c r="X32" i="11"/>
  <c r="W32" i="11"/>
  <c r="P32" i="11"/>
  <c r="O32" i="11"/>
  <c r="T32" i="11"/>
  <c r="K32" i="11"/>
  <c r="U32" i="11"/>
  <c r="J32" i="11"/>
  <c r="I32" i="11"/>
  <c r="V32" i="11"/>
  <c r="Q32" i="11"/>
  <c r="N32" i="11"/>
  <c r="S32" i="11"/>
  <c r="L32" i="11"/>
  <c r="R32" i="11"/>
  <c r="M32" i="11"/>
  <c r="Y32" i="11"/>
  <c r="AN249" i="11"/>
  <c r="AJ249" i="11"/>
  <c r="AF249" i="11"/>
  <c r="AB249" i="11"/>
  <c r="X249" i="11"/>
  <c r="T249" i="11"/>
  <c r="P249" i="11"/>
  <c r="L249" i="11"/>
  <c r="AM249" i="11"/>
  <c r="AI249" i="11"/>
  <c r="AE249" i="11"/>
  <c r="AA249" i="11"/>
  <c r="W249" i="11"/>
  <c r="S249" i="11"/>
  <c r="O249" i="11"/>
  <c r="K249" i="11"/>
  <c r="AP249" i="11"/>
  <c r="AL249" i="11"/>
  <c r="AH249" i="11"/>
  <c r="AD249" i="11"/>
  <c r="Z249" i="11"/>
  <c r="V249" i="11"/>
  <c r="R249" i="11"/>
  <c r="N249" i="11"/>
  <c r="J249" i="11"/>
  <c r="AK249" i="11"/>
  <c r="U249" i="11"/>
  <c r="AG249" i="11"/>
  <c r="Q249" i="11"/>
  <c r="AC249" i="11"/>
  <c r="M249" i="11"/>
  <c r="AO249" i="11"/>
  <c r="Y249" i="11"/>
  <c r="I249" i="11"/>
  <c r="AK46" i="11"/>
  <c r="AH46" i="11"/>
  <c r="AC46" i="11"/>
  <c r="Z46" i="11"/>
  <c r="AF46" i="11"/>
  <c r="AE46" i="11"/>
  <c r="AL46" i="11"/>
  <c r="AG46" i="11"/>
  <c r="AD46" i="11"/>
  <c r="Y46" i="11"/>
  <c r="AJ46" i="11"/>
  <c r="AI46" i="11"/>
  <c r="AB46" i="11"/>
  <c r="AA46" i="11"/>
  <c r="T46" i="11"/>
  <c r="S46" i="11"/>
  <c r="L46" i="11"/>
  <c r="K46" i="11"/>
  <c r="P46" i="11"/>
  <c r="O46" i="11"/>
  <c r="V46" i="11"/>
  <c r="U46" i="11"/>
  <c r="R46" i="11"/>
  <c r="M46" i="11"/>
  <c r="J46" i="11"/>
  <c r="AM46" i="11"/>
  <c r="I46" i="11"/>
  <c r="X46" i="11"/>
  <c r="W46" i="11"/>
  <c r="Q46" i="11"/>
  <c r="N46" i="11"/>
  <c r="AP50" i="11"/>
  <c r="AK50" i="11"/>
  <c r="AH50" i="11"/>
  <c r="AC50" i="11"/>
  <c r="Z50" i="11"/>
  <c r="AN50" i="11"/>
  <c r="AM50" i="11"/>
  <c r="AF50" i="11"/>
  <c r="AE50" i="11"/>
  <c r="AO50" i="11"/>
  <c r="AL50" i="11"/>
  <c r="AG50" i="11"/>
  <c r="AD50" i="11"/>
  <c r="Y50" i="11"/>
  <c r="AJ50" i="11"/>
  <c r="AI50" i="11"/>
  <c r="AB50" i="11"/>
  <c r="AA50" i="11"/>
  <c r="T50" i="11"/>
  <c r="S50" i="11"/>
  <c r="L50" i="11"/>
  <c r="K50" i="11"/>
  <c r="X50" i="11"/>
  <c r="W50" i="11"/>
  <c r="Q50" i="11"/>
  <c r="N50" i="11"/>
  <c r="U50" i="11"/>
  <c r="R50" i="11"/>
  <c r="M50" i="11"/>
  <c r="J50" i="11"/>
  <c r="AQ50" i="11"/>
  <c r="I50" i="11"/>
  <c r="P50" i="11"/>
  <c r="O50" i="11"/>
  <c r="V50" i="11"/>
  <c r="AB138" i="11"/>
  <c r="X138" i="11"/>
  <c r="T138" i="11"/>
  <c r="P138" i="11"/>
  <c r="L138" i="11"/>
  <c r="AE138" i="11"/>
  <c r="AA138" i="11"/>
  <c r="W138" i="11"/>
  <c r="S138" i="11"/>
  <c r="O138" i="11"/>
  <c r="K138" i="11"/>
  <c r="AD138" i="11"/>
  <c r="Z138" i="11"/>
  <c r="V138" i="11"/>
  <c r="R138" i="11"/>
  <c r="N138" i="11"/>
  <c r="J138" i="11"/>
  <c r="Q138" i="11"/>
  <c r="AC138" i="11"/>
  <c r="M138" i="11"/>
  <c r="Y138" i="11"/>
  <c r="I138" i="11"/>
  <c r="U138" i="11"/>
  <c r="AX58" i="11"/>
  <c r="AS58" i="11"/>
  <c r="AP58" i="11"/>
  <c r="AK58" i="11"/>
  <c r="AH58" i="11"/>
  <c r="AC58" i="11"/>
  <c r="Z58" i="11"/>
  <c r="AV58" i="11"/>
  <c r="AU58" i="11"/>
  <c r="AN58" i="11"/>
  <c r="AM58" i="11"/>
  <c r="AF58" i="11"/>
  <c r="AE58" i="11"/>
  <c r="AW58" i="11"/>
  <c r="AT58" i="11"/>
  <c r="AO58" i="11"/>
  <c r="AL58" i="11"/>
  <c r="AG58" i="11"/>
  <c r="AD58" i="11"/>
  <c r="Y58" i="11"/>
  <c r="AR58" i="11"/>
  <c r="AQ58" i="11"/>
  <c r="AJ58" i="11"/>
  <c r="AI58" i="11"/>
  <c r="AB58" i="11"/>
  <c r="AA58" i="11"/>
  <c r="T58" i="11"/>
  <c r="S58" i="11"/>
  <c r="L58" i="11"/>
  <c r="K58" i="11"/>
  <c r="X58" i="11"/>
  <c r="W58" i="11"/>
  <c r="Q58" i="11"/>
  <c r="N58" i="11"/>
  <c r="U58" i="11"/>
  <c r="R58" i="11"/>
  <c r="M58" i="11"/>
  <c r="J58" i="11"/>
  <c r="AY58" i="11"/>
  <c r="I58" i="11"/>
  <c r="P58" i="11"/>
  <c r="O58" i="11"/>
  <c r="V58" i="11"/>
  <c r="T129" i="11"/>
  <c r="P129" i="11"/>
  <c r="L129" i="11"/>
  <c r="S129" i="11"/>
  <c r="O129" i="11"/>
  <c r="K129" i="11"/>
  <c r="V129" i="11"/>
  <c r="R129" i="11"/>
  <c r="N129" i="11"/>
  <c r="J129" i="11"/>
  <c r="U129" i="11"/>
  <c r="Q129" i="11"/>
  <c r="M129" i="11"/>
  <c r="I129" i="11"/>
  <c r="BH73" i="11"/>
  <c r="BG73" i="11"/>
  <c r="AZ73" i="11"/>
  <c r="AY73" i="11"/>
  <c r="AR73" i="11"/>
  <c r="AQ73" i="11"/>
  <c r="AJ73" i="11"/>
  <c r="AI73" i="11"/>
  <c r="AB73" i="11"/>
  <c r="AA73" i="11"/>
  <c r="BI73" i="11"/>
  <c r="BF73" i="11"/>
  <c r="BA73" i="11"/>
  <c r="AX73" i="11"/>
  <c r="AS73" i="11"/>
  <c r="AP73" i="11"/>
  <c r="AK73" i="11"/>
  <c r="AH73" i="11"/>
  <c r="AC73" i="11"/>
  <c r="Z73" i="11"/>
  <c r="BL73" i="11"/>
  <c r="BK73" i="11"/>
  <c r="BD73" i="11"/>
  <c r="BC73" i="11"/>
  <c r="AV73" i="11"/>
  <c r="AU73" i="11"/>
  <c r="AN73" i="11"/>
  <c r="AM73" i="11"/>
  <c r="AF73" i="11"/>
  <c r="AE73" i="11"/>
  <c r="BM73" i="11"/>
  <c r="BJ73" i="11"/>
  <c r="BE73" i="11"/>
  <c r="BB73" i="11"/>
  <c r="AW73" i="11"/>
  <c r="AT73" i="11"/>
  <c r="AO73" i="11"/>
  <c r="AL73" i="11"/>
  <c r="AG73" i="11"/>
  <c r="AD73" i="11"/>
  <c r="Y73" i="11"/>
  <c r="V73" i="11"/>
  <c r="Q73" i="11"/>
  <c r="N73" i="11"/>
  <c r="R73" i="11"/>
  <c r="M73" i="11"/>
  <c r="BN73" i="11"/>
  <c r="I73" i="11"/>
  <c r="P73" i="11"/>
  <c r="O73" i="11"/>
  <c r="T73" i="11"/>
  <c r="S73" i="11"/>
  <c r="L73" i="11"/>
  <c r="K73" i="11"/>
  <c r="U73" i="11"/>
  <c r="J73" i="11"/>
  <c r="X73" i="11"/>
  <c r="W73" i="11"/>
  <c r="K119" i="11"/>
  <c r="J119" i="11"/>
  <c r="I119" i="11"/>
  <c r="L119" i="11"/>
  <c r="N123" i="11"/>
  <c r="J123" i="11"/>
  <c r="M123" i="11"/>
  <c r="I123" i="11"/>
  <c r="P123" i="11"/>
  <c r="L123" i="11"/>
  <c r="O123" i="11"/>
  <c r="K123" i="11"/>
  <c r="M23" i="11"/>
  <c r="J23" i="11"/>
  <c r="P23" i="11"/>
  <c r="I23" i="11"/>
  <c r="N23" i="11"/>
  <c r="L23" i="11"/>
  <c r="O23" i="11"/>
  <c r="K23" i="11"/>
  <c r="BL75" i="11"/>
  <c r="BK75" i="11"/>
  <c r="BD75" i="11"/>
  <c r="BC75" i="11"/>
  <c r="AV75" i="11"/>
  <c r="AU75" i="11"/>
  <c r="AN75" i="11"/>
  <c r="AM75" i="11"/>
  <c r="AF75" i="11"/>
  <c r="AE75" i="11"/>
  <c r="BM75" i="11"/>
  <c r="BJ75" i="11"/>
  <c r="BE75" i="11"/>
  <c r="BB75" i="11"/>
  <c r="AW75" i="11"/>
  <c r="AT75" i="11"/>
  <c r="AO75" i="11"/>
  <c r="AL75" i="11"/>
  <c r="AG75" i="11"/>
  <c r="AD75" i="11"/>
  <c r="Y75" i="11"/>
  <c r="BO75" i="11"/>
  <c r="BH75" i="11"/>
  <c r="BG75" i="11"/>
  <c r="AZ75" i="11"/>
  <c r="AY75" i="11"/>
  <c r="AR75" i="11"/>
  <c r="AQ75" i="11"/>
  <c r="AJ75" i="11"/>
  <c r="AI75" i="11"/>
  <c r="AB75" i="11"/>
  <c r="AA75" i="11"/>
  <c r="BN75" i="11"/>
  <c r="BI75" i="11"/>
  <c r="BF75" i="11"/>
  <c r="BA75" i="11"/>
  <c r="AX75" i="11"/>
  <c r="AS75" i="11"/>
  <c r="AP75" i="11"/>
  <c r="AK75" i="11"/>
  <c r="AH75" i="11"/>
  <c r="AC75" i="11"/>
  <c r="Z75" i="11"/>
  <c r="U75" i="11"/>
  <c r="R75" i="11"/>
  <c r="M75" i="11"/>
  <c r="J75" i="11"/>
  <c r="BP75" i="11"/>
  <c r="I75" i="11"/>
  <c r="V75" i="11"/>
  <c r="T75" i="11"/>
  <c r="K75" i="11"/>
  <c r="X75" i="11"/>
  <c r="W75" i="11"/>
  <c r="P75" i="11"/>
  <c r="O75" i="11"/>
  <c r="Q75" i="11"/>
  <c r="N75" i="11"/>
  <c r="S75" i="11"/>
  <c r="L75" i="11"/>
  <c r="I117" i="11"/>
  <c r="J117" i="11"/>
  <c r="AR53" i="11"/>
  <c r="AQ53" i="11"/>
  <c r="AJ53" i="11"/>
  <c r="AI53" i="11"/>
  <c r="AB53" i="11"/>
  <c r="AA53" i="11"/>
  <c r="AS53" i="11"/>
  <c r="AP53" i="11"/>
  <c r="AK53" i="11"/>
  <c r="AH53" i="11"/>
  <c r="AC53" i="11"/>
  <c r="Z53" i="11"/>
  <c r="AN53" i="11"/>
  <c r="AM53" i="11"/>
  <c r="AF53" i="11"/>
  <c r="AE53" i="11"/>
  <c r="AO53" i="11"/>
  <c r="AL53" i="11"/>
  <c r="AG53" i="11"/>
  <c r="AD53" i="11"/>
  <c r="Y53" i="11"/>
  <c r="V53" i="11"/>
  <c r="Q53" i="11"/>
  <c r="N53" i="11"/>
  <c r="U53" i="11"/>
  <c r="J53" i="11"/>
  <c r="X53" i="11"/>
  <c r="W53" i="11"/>
  <c r="T53" i="11"/>
  <c r="S53" i="11"/>
  <c r="L53" i="11"/>
  <c r="K53" i="11"/>
  <c r="R53" i="11"/>
  <c r="M53" i="11"/>
  <c r="AT53" i="11"/>
  <c r="I53" i="11"/>
  <c r="P53" i="11"/>
  <c r="O53" i="11"/>
  <c r="AD139" i="11"/>
  <c r="Z139" i="11"/>
  <c r="V139" i="11"/>
  <c r="R139" i="11"/>
  <c r="N139" i="11"/>
  <c r="J139" i="11"/>
  <c r="AC139" i="11"/>
  <c r="Y139" i="11"/>
  <c r="U139" i="11"/>
  <c r="Q139" i="11"/>
  <c r="M139" i="11"/>
  <c r="I139" i="11"/>
  <c r="AF139" i="11"/>
  <c r="AB139" i="11"/>
  <c r="X139" i="11"/>
  <c r="T139" i="11"/>
  <c r="P139" i="11"/>
  <c r="L139" i="11"/>
  <c r="S139" i="11"/>
  <c r="AE139" i="11"/>
  <c r="O139" i="11"/>
  <c r="AA139" i="11"/>
  <c r="K139" i="11"/>
  <c r="W139" i="11"/>
  <c r="AX259" i="11"/>
  <c r="AT259" i="11"/>
  <c r="AP259" i="11"/>
  <c r="AL259" i="11"/>
  <c r="AH259" i="11"/>
  <c r="AD259" i="11"/>
  <c r="Z259" i="11"/>
  <c r="V259" i="11"/>
  <c r="R259" i="11"/>
  <c r="N259" i="11"/>
  <c r="J259" i="11"/>
  <c r="AW259" i="11"/>
  <c r="AS259" i="11"/>
  <c r="AO259" i="11"/>
  <c r="AK259" i="11"/>
  <c r="AG259" i="11"/>
  <c r="AC259" i="11"/>
  <c r="Y259" i="11"/>
  <c r="U259" i="11"/>
  <c r="AZ259" i="11"/>
  <c r="AV259" i="11"/>
  <c r="AR259" i="11"/>
  <c r="AN259" i="11"/>
  <c r="AJ259" i="11"/>
  <c r="AF259" i="11"/>
  <c r="AB259" i="11"/>
  <c r="X259" i="11"/>
  <c r="T259" i="11"/>
  <c r="P259" i="11"/>
  <c r="L259" i="11"/>
  <c r="AQ259" i="11"/>
  <c r="AA259" i="11"/>
  <c r="O259" i="11"/>
  <c r="AM259" i="11"/>
  <c r="W259" i="11"/>
  <c r="M259" i="11"/>
  <c r="AY259" i="11"/>
  <c r="AI259" i="11"/>
  <c r="S259" i="11"/>
  <c r="K259" i="11"/>
  <c r="AE259" i="11"/>
  <c r="Q259" i="11"/>
  <c r="I259" i="11"/>
  <c r="AU259" i="11"/>
  <c r="N223" i="11"/>
  <c r="J223" i="11"/>
  <c r="M223" i="11"/>
  <c r="I223" i="11"/>
  <c r="P223" i="11"/>
  <c r="L223" i="11"/>
  <c r="O223" i="11"/>
  <c r="K223" i="11"/>
  <c r="Y234" i="11"/>
  <c r="U234" i="11"/>
  <c r="Q234" i="11"/>
  <c r="M234" i="11"/>
  <c r="I234" i="11"/>
  <c r="X234" i="11"/>
  <c r="T234" i="11"/>
  <c r="P234" i="11"/>
  <c r="L234" i="11"/>
  <c r="AA234" i="11"/>
  <c r="W234" i="11"/>
  <c r="S234" i="11"/>
  <c r="O234" i="11"/>
  <c r="K234" i="11"/>
  <c r="Z234" i="11"/>
  <c r="J234" i="11"/>
  <c r="V234" i="11"/>
  <c r="R234" i="11"/>
  <c r="N234" i="11"/>
  <c r="AH143" i="11"/>
  <c r="AD143" i="11"/>
  <c r="Z143" i="11"/>
  <c r="V143" i="11"/>
  <c r="R143" i="11"/>
  <c r="N143" i="11"/>
  <c r="J143" i="11"/>
  <c r="AG143" i="11"/>
  <c r="AC143" i="11"/>
  <c r="Y143" i="11"/>
  <c r="U143" i="11"/>
  <c r="Q143" i="11"/>
  <c r="M143" i="11"/>
  <c r="I143" i="11"/>
  <c r="AJ143" i="11"/>
  <c r="AF143" i="11"/>
  <c r="AB143" i="11"/>
  <c r="X143" i="11"/>
  <c r="T143" i="11"/>
  <c r="P143" i="11"/>
  <c r="L143" i="11"/>
  <c r="W143" i="11"/>
  <c r="AI143" i="11"/>
  <c r="S143" i="11"/>
  <c r="AE143" i="11"/>
  <c r="O143" i="11"/>
  <c r="AA143" i="11"/>
  <c r="K143" i="11"/>
  <c r="P125" i="11"/>
  <c r="L125" i="11"/>
  <c r="O125" i="11"/>
  <c r="K125" i="11"/>
  <c r="R125" i="11"/>
  <c r="N125" i="11"/>
  <c r="J125" i="11"/>
  <c r="Q125" i="11"/>
  <c r="M125" i="11"/>
  <c r="I125" i="11"/>
  <c r="R127" i="11"/>
  <c r="N127" i="11"/>
  <c r="J127" i="11"/>
  <c r="Q127" i="11"/>
  <c r="M127" i="11"/>
  <c r="I127" i="11"/>
  <c r="T127" i="11"/>
  <c r="P127" i="11"/>
  <c r="L127" i="11"/>
  <c r="S127" i="11"/>
  <c r="O127" i="11"/>
  <c r="K127" i="11"/>
  <c r="CQ96" i="11"/>
  <c r="ER96" i="11"/>
  <c r="DD196" i="11"/>
  <c r="DD197" i="11" s="1"/>
  <c r="W113" i="17" s="1"/>
  <c r="DC111" i="17" s="1"/>
  <c r="DR196" i="11"/>
  <c r="DR197" i="11" s="1"/>
  <c r="AK113" i="17" s="1"/>
  <c r="DQ111" i="17" s="1"/>
  <c r="CZ96" i="11"/>
  <c r="EN96" i="11"/>
  <c r="DL296" i="11"/>
  <c r="DL297" i="11" s="1"/>
  <c r="AE213" i="17" s="1"/>
  <c r="DK211" i="17" s="1"/>
  <c r="DR296" i="11"/>
  <c r="DR297" i="11" s="1"/>
  <c r="AK213" i="17" s="1"/>
  <c r="DQ211" i="17" s="1"/>
  <c r="DO296" i="11"/>
  <c r="DO297" i="11" s="1"/>
  <c r="AH213" i="17" s="1"/>
  <c r="DN211" i="17" s="1"/>
  <c r="DU96" i="11"/>
  <c r="DN196" i="11"/>
  <c r="DN197" i="11" s="1"/>
  <c r="AG113" i="17" s="1"/>
  <c r="DM111" i="17" s="1"/>
  <c r="DV296" i="11"/>
  <c r="DV297" i="11" s="1"/>
  <c r="AO213" i="17" s="1"/>
  <c r="DU211" i="17" s="1"/>
  <c r="CU296" i="11"/>
  <c r="CU297" i="11" s="1"/>
  <c r="N213" i="17" s="1"/>
  <c r="CT211" i="17" s="1"/>
  <c r="FK96" i="11"/>
  <c r="EK96" i="11"/>
  <c r="CT196" i="11"/>
  <c r="CT197" i="11" s="1"/>
  <c r="M113" i="17" s="1"/>
  <c r="CS111" i="17" s="1"/>
  <c r="CU96" i="11"/>
  <c r="EF296" i="11"/>
  <c r="EF297" i="11" s="1"/>
  <c r="AY213" i="17" s="1"/>
  <c r="EE211" i="17" s="1"/>
  <c r="EH296" i="11"/>
  <c r="EH297" i="11" s="1"/>
  <c r="BA213" i="17" s="1"/>
  <c r="EG211" i="17" s="1"/>
  <c r="CY296" i="11"/>
  <c r="CY297" i="11" s="1"/>
  <c r="R213" i="17" s="1"/>
  <c r="CX211" i="17" s="1"/>
  <c r="EK297" i="11"/>
  <c r="BD213" i="17" s="1"/>
  <c r="EJ211" i="17" s="1"/>
  <c r="DP296" i="11"/>
  <c r="DP297" i="11" s="1"/>
  <c r="AI213" i="17" s="1"/>
  <c r="DO211" i="17" s="1"/>
  <c r="DQ196" i="11"/>
  <c r="DQ197" i="11" s="1"/>
  <c r="AJ113" i="17" s="1"/>
  <c r="DP111" i="17" s="1"/>
  <c r="DK296" i="11"/>
  <c r="DK297" i="11" s="1"/>
  <c r="AD213" i="17" s="1"/>
  <c r="DJ211" i="17" s="1"/>
  <c r="CP296" i="11"/>
  <c r="CP297" i="11" s="1"/>
  <c r="I213" i="17" s="1"/>
  <c r="CO211" i="17" s="1"/>
  <c r="DS296" i="11"/>
  <c r="DS297" i="11" s="1"/>
  <c r="AL213" i="17" s="1"/>
  <c r="DR211" i="17" s="1"/>
  <c r="DL96" i="11"/>
  <c r="EJ96" i="11"/>
  <c r="CV196" i="11"/>
  <c r="CV197" i="11" s="1"/>
  <c r="O113" i="17" s="1"/>
  <c r="CU111" i="17" s="1"/>
  <c r="DC196" i="11"/>
  <c r="DC197" i="11" s="1"/>
  <c r="V113" i="17" s="1"/>
  <c r="DB111" i="17" s="1"/>
  <c r="FL96" i="11"/>
  <c r="FM96" i="11"/>
  <c r="EB296" i="11"/>
  <c r="EB297" i="11" s="1"/>
  <c r="AU213" i="17" s="1"/>
  <c r="EA211" i="17" s="1"/>
  <c r="CT296" i="11"/>
  <c r="CT297" i="11" s="1"/>
  <c r="M213" i="17" s="1"/>
  <c r="CS211" i="17" s="1"/>
  <c r="DI296" i="11"/>
  <c r="DI297" i="11" s="1"/>
  <c r="AB213" i="17" s="1"/>
  <c r="DH211" i="17" s="1"/>
  <c r="EC296" i="11"/>
  <c r="EC297" i="11" s="1"/>
  <c r="AV213" i="17" s="1"/>
  <c r="EB211" i="17" s="1"/>
  <c r="EJ296" i="11"/>
  <c r="EJ297" i="11" s="1"/>
  <c r="BC213" i="17" s="1"/>
  <c r="EI211" i="17" s="1"/>
  <c r="CX96" i="11"/>
  <c r="EY96" i="11"/>
  <c r="DG296" i="11"/>
  <c r="DG297" i="11" s="1"/>
  <c r="Z213" i="17" s="1"/>
  <c r="DF211" i="17" s="1"/>
  <c r="DM296" i="11"/>
  <c r="DM297" i="11" s="1"/>
  <c r="AF213" i="17" s="1"/>
  <c r="DL211" i="17" s="1"/>
  <c r="D80" i="13"/>
  <c r="C80" i="13"/>
  <c r="E80" i="13"/>
  <c r="F80" i="13"/>
  <c r="P24" i="11"/>
  <c r="O24" i="11"/>
  <c r="K24" i="11"/>
  <c r="J24" i="11"/>
  <c r="I24" i="11"/>
  <c r="N24" i="11"/>
  <c r="L24" i="11"/>
  <c r="M24" i="11"/>
  <c r="Q24" i="11"/>
  <c r="AE39" i="11"/>
  <c r="AD39" i="11"/>
  <c r="Y39" i="11"/>
  <c r="AB39" i="11"/>
  <c r="AA39" i="11"/>
  <c r="AC39" i="11"/>
  <c r="Z39" i="11"/>
  <c r="U39" i="11"/>
  <c r="R39" i="11"/>
  <c r="M39" i="11"/>
  <c r="J39" i="11"/>
  <c r="AF39" i="11"/>
  <c r="I39" i="11"/>
  <c r="Q39" i="11"/>
  <c r="N39" i="11"/>
  <c r="S39" i="11"/>
  <c r="L39" i="11"/>
  <c r="X39" i="11"/>
  <c r="W39" i="11"/>
  <c r="P39" i="11"/>
  <c r="O39" i="11"/>
  <c r="V39" i="11"/>
  <c r="T39" i="11"/>
  <c r="K39" i="11"/>
  <c r="AA236" i="11"/>
  <c r="W236" i="11"/>
  <c r="S236" i="11"/>
  <c r="O236" i="11"/>
  <c r="K236" i="11"/>
  <c r="Z236" i="11"/>
  <c r="V236" i="11"/>
  <c r="R236" i="11"/>
  <c r="N236" i="11"/>
  <c r="J236" i="11"/>
  <c r="AC236" i="11"/>
  <c r="Y236" i="11"/>
  <c r="U236" i="11"/>
  <c r="Q236" i="11"/>
  <c r="M236" i="11"/>
  <c r="I236" i="11"/>
  <c r="AB236" i="11"/>
  <c r="L236" i="11"/>
  <c r="X236" i="11"/>
  <c r="T236" i="11"/>
  <c r="P236" i="11"/>
  <c r="AG241" i="11"/>
  <c r="AC241" i="11"/>
  <c r="Y241" i="11"/>
  <c r="U241" i="11"/>
  <c r="Q241" i="11"/>
  <c r="M241" i="11"/>
  <c r="I241" i="11"/>
  <c r="AF241" i="11"/>
  <c r="AB241" i="11"/>
  <c r="X241" i="11"/>
  <c r="T241" i="11"/>
  <c r="P241" i="11"/>
  <c r="L241" i="11"/>
  <c r="AE241" i="11"/>
  <c r="AA241" i="11"/>
  <c r="W241" i="11"/>
  <c r="S241" i="11"/>
  <c r="O241" i="11"/>
  <c r="K241" i="11"/>
  <c r="V241" i="11"/>
  <c r="AH241" i="11"/>
  <c r="R241" i="11"/>
  <c r="AD241" i="11"/>
  <c r="N241" i="11"/>
  <c r="Z241" i="11"/>
  <c r="J241" i="11"/>
  <c r="W232" i="11"/>
  <c r="S232" i="11"/>
  <c r="O232" i="11"/>
  <c r="K232" i="11"/>
  <c r="V232" i="11"/>
  <c r="R232" i="11"/>
  <c r="N232" i="11"/>
  <c r="J232" i="11"/>
  <c r="Y232" i="11"/>
  <c r="U232" i="11"/>
  <c r="Q232" i="11"/>
  <c r="M232" i="11"/>
  <c r="I232" i="11"/>
  <c r="P232" i="11"/>
  <c r="L232" i="11"/>
  <c r="X232" i="11"/>
  <c r="T232" i="11"/>
  <c r="AL48" i="11"/>
  <c r="AG48" i="11"/>
  <c r="AD48" i="11"/>
  <c r="Y48" i="11"/>
  <c r="AJ48" i="11"/>
  <c r="AI48" i="11"/>
  <c r="AB48" i="11"/>
  <c r="AA48" i="11"/>
  <c r="AK48" i="11"/>
  <c r="AH48" i="11"/>
  <c r="AC48" i="11"/>
  <c r="Z48" i="11"/>
  <c r="AN48" i="11"/>
  <c r="AM48" i="11"/>
  <c r="AF48" i="11"/>
  <c r="AE48" i="11"/>
  <c r="X48" i="11"/>
  <c r="W48" i="11"/>
  <c r="P48" i="11"/>
  <c r="O48" i="11"/>
  <c r="T48" i="11"/>
  <c r="K48" i="11"/>
  <c r="U48" i="11"/>
  <c r="J48" i="11"/>
  <c r="I48" i="11"/>
  <c r="V48" i="11"/>
  <c r="Q48" i="11"/>
  <c r="N48" i="11"/>
  <c r="S48" i="11"/>
  <c r="L48" i="11"/>
  <c r="R48" i="11"/>
  <c r="M48" i="11"/>
  <c r="AO48" i="11"/>
  <c r="BP81" i="11"/>
  <c r="BO81" i="11"/>
  <c r="BH81" i="11"/>
  <c r="BG81" i="11"/>
  <c r="AZ81" i="11"/>
  <c r="AY81" i="11"/>
  <c r="AR81" i="11"/>
  <c r="AQ81" i="11"/>
  <c r="AJ81" i="11"/>
  <c r="AI81" i="11"/>
  <c r="AB81" i="11"/>
  <c r="AA81" i="11"/>
  <c r="BQ81" i="11"/>
  <c r="BN81" i="11"/>
  <c r="BI81" i="11"/>
  <c r="BF81" i="11"/>
  <c r="BA81" i="11"/>
  <c r="AX81" i="11"/>
  <c r="AS81" i="11"/>
  <c r="AP81" i="11"/>
  <c r="AK81" i="11"/>
  <c r="AH81" i="11"/>
  <c r="AC81" i="11"/>
  <c r="Z81" i="11"/>
  <c r="BT81" i="11"/>
  <c r="BS81" i="11"/>
  <c r="BL81" i="11"/>
  <c r="BK81" i="11"/>
  <c r="BD81" i="11"/>
  <c r="BC81" i="11"/>
  <c r="AV81" i="11"/>
  <c r="AU81" i="11"/>
  <c r="AN81" i="11"/>
  <c r="AM81" i="11"/>
  <c r="AF81" i="11"/>
  <c r="AE81" i="11"/>
  <c r="X81" i="11"/>
  <c r="BU81" i="11"/>
  <c r="BR81" i="11"/>
  <c r="BM81" i="11"/>
  <c r="BJ81" i="11"/>
  <c r="BE81" i="11"/>
  <c r="BB81" i="11"/>
  <c r="AW81" i="11"/>
  <c r="AT81" i="11"/>
  <c r="AO81" i="11"/>
  <c r="AL81" i="11"/>
  <c r="AG81" i="11"/>
  <c r="AD81" i="11"/>
  <c r="Y81" i="11"/>
  <c r="V81" i="11"/>
  <c r="Q81" i="11"/>
  <c r="N81" i="11"/>
  <c r="R81" i="11"/>
  <c r="M81" i="11"/>
  <c r="BV81" i="11"/>
  <c r="I81" i="11"/>
  <c r="P81" i="11"/>
  <c r="O81" i="11"/>
  <c r="T81" i="11"/>
  <c r="S81" i="11"/>
  <c r="L81" i="11"/>
  <c r="K81" i="11"/>
  <c r="U81" i="11"/>
  <c r="J81" i="11"/>
  <c r="W81" i="11"/>
  <c r="P126" i="11"/>
  <c r="L126" i="11"/>
  <c r="S126" i="11"/>
  <c r="O126" i="11"/>
  <c r="K126" i="11"/>
  <c r="R126" i="11"/>
  <c r="N126" i="11"/>
  <c r="J126" i="11"/>
  <c r="M126" i="11"/>
  <c r="I126" i="11"/>
  <c r="Q126" i="11"/>
  <c r="CH95" i="11"/>
  <c r="CC95" i="11"/>
  <c r="CA95" i="11"/>
  <c r="BT95" i="11"/>
  <c r="BS95" i="11"/>
  <c r="BL95" i="11"/>
  <c r="BK95" i="11"/>
  <c r="BD95" i="11"/>
  <c r="BC95" i="11"/>
  <c r="AV95" i="11"/>
  <c r="AU95" i="11"/>
  <c r="AN95" i="11"/>
  <c r="AM95" i="11"/>
  <c r="AF95" i="11"/>
  <c r="AE95" i="11"/>
  <c r="X95" i="11"/>
  <c r="CF95" i="11"/>
  <c r="CE95" i="11"/>
  <c r="BZ95" i="11"/>
  <c r="BU95" i="11"/>
  <c r="BR95" i="11"/>
  <c r="BM95" i="11"/>
  <c r="BJ95" i="11"/>
  <c r="BE95" i="11"/>
  <c r="BB95" i="11"/>
  <c r="AW95" i="11"/>
  <c r="AT95" i="11"/>
  <c r="AO95" i="11"/>
  <c r="AL95" i="11"/>
  <c r="AG95" i="11"/>
  <c r="AD95" i="11"/>
  <c r="Y95" i="11"/>
  <c r="CG95" i="11"/>
  <c r="CD95" i="11"/>
  <c r="BX95" i="11"/>
  <c r="BW95" i="11"/>
  <c r="BP95" i="11"/>
  <c r="BO95" i="11"/>
  <c r="BH95" i="11"/>
  <c r="BG95" i="11"/>
  <c r="AZ95" i="11"/>
  <c r="AY95" i="11"/>
  <c r="AR95" i="11"/>
  <c r="AQ95" i="11"/>
  <c r="AJ95" i="11"/>
  <c r="AI95" i="11"/>
  <c r="AB95" i="11"/>
  <c r="AA95" i="11"/>
  <c r="CI95" i="11"/>
  <c r="CB95" i="11"/>
  <c r="BY95" i="11"/>
  <c r="BV95" i="11"/>
  <c r="BQ95" i="11"/>
  <c r="BN95" i="11"/>
  <c r="BI95" i="11"/>
  <c r="BF95" i="11"/>
  <c r="BA95" i="11"/>
  <c r="AX95" i="11"/>
  <c r="AS95" i="11"/>
  <c r="AP95" i="11"/>
  <c r="AK95" i="11"/>
  <c r="AH95" i="11"/>
  <c r="AC95" i="11"/>
  <c r="Z95" i="11"/>
  <c r="U95" i="11"/>
  <c r="R95" i="11"/>
  <c r="M95" i="11"/>
  <c r="J95" i="11"/>
  <c r="I95" i="11"/>
  <c r="Q95" i="11"/>
  <c r="N95" i="11"/>
  <c r="S95" i="11"/>
  <c r="L95" i="11"/>
  <c r="W95" i="11"/>
  <c r="P95" i="11"/>
  <c r="O95" i="11"/>
  <c r="CJ95" i="11"/>
  <c r="CJ96" i="11" s="1"/>
  <c r="V95" i="11"/>
  <c r="T95" i="11"/>
  <c r="K95" i="11"/>
  <c r="CF92" i="11"/>
  <c r="CE92" i="11"/>
  <c r="BZ92" i="11"/>
  <c r="BU92" i="11"/>
  <c r="BR92" i="11"/>
  <c r="BM92" i="11"/>
  <c r="BJ92" i="11"/>
  <c r="BE92" i="11"/>
  <c r="BB92" i="11"/>
  <c r="AW92" i="11"/>
  <c r="AT92" i="11"/>
  <c r="AO92" i="11"/>
  <c r="AL92" i="11"/>
  <c r="AG92" i="11"/>
  <c r="AD92" i="11"/>
  <c r="Y92" i="11"/>
  <c r="CD92" i="11"/>
  <c r="BX92" i="11"/>
  <c r="BW92" i="11"/>
  <c r="BP92" i="11"/>
  <c r="BO92" i="11"/>
  <c r="BH92" i="11"/>
  <c r="BG92" i="11"/>
  <c r="AZ92" i="11"/>
  <c r="AY92" i="11"/>
  <c r="AR92" i="11"/>
  <c r="AQ92" i="11"/>
  <c r="AJ92" i="11"/>
  <c r="AI92" i="11"/>
  <c r="AB92" i="11"/>
  <c r="AA92" i="11"/>
  <c r="CB92" i="11"/>
  <c r="BY92" i="11"/>
  <c r="BV92" i="11"/>
  <c r="BQ92" i="11"/>
  <c r="BN92" i="11"/>
  <c r="BI92" i="11"/>
  <c r="BF92" i="11"/>
  <c r="BA92" i="11"/>
  <c r="AX92" i="11"/>
  <c r="AS92" i="11"/>
  <c r="AP92" i="11"/>
  <c r="AK92" i="11"/>
  <c r="AH92" i="11"/>
  <c r="AC92" i="11"/>
  <c r="Z92" i="11"/>
  <c r="CC92" i="11"/>
  <c r="CA92" i="11"/>
  <c r="BT92" i="11"/>
  <c r="BS92" i="11"/>
  <c r="BL92" i="11"/>
  <c r="BK92" i="11"/>
  <c r="BD92" i="11"/>
  <c r="BC92" i="11"/>
  <c r="AV92" i="11"/>
  <c r="AU92" i="11"/>
  <c r="AN92" i="11"/>
  <c r="AM92" i="11"/>
  <c r="AF92" i="11"/>
  <c r="AE92" i="11"/>
  <c r="X92" i="11"/>
  <c r="W92" i="11"/>
  <c r="P92" i="11"/>
  <c r="O92" i="11"/>
  <c r="CG92" i="11"/>
  <c r="CG96" i="11" s="1"/>
  <c r="S92" i="11"/>
  <c r="L92" i="11"/>
  <c r="R92" i="11"/>
  <c r="M92" i="11"/>
  <c r="I92" i="11"/>
  <c r="V92" i="11"/>
  <c r="Q92" i="11"/>
  <c r="N92" i="11"/>
  <c r="T92" i="11"/>
  <c r="K92" i="11"/>
  <c r="U92" i="11"/>
  <c r="J92" i="11"/>
  <c r="BN74" i="11"/>
  <c r="BI74" i="11"/>
  <c r="BF74" i="11"/>
  <c r="BA74" i="11"/>
  <c r="AX74" i="11"/>
  <c r="AS74" i="11"/>
  <c r="AP74" i="11"/>
  <c r="AK74" i="11"/>
  <c r="AH74" i="11"/>
  <c r="AC74" i="11"/>
  <c r="Z74" i="11"/>
  <c r="BL74" i="11"/>
  <c r="BK74" i="11"/>
  <c r="BD74" i="11"/>
  <c r="BC74" i="11"/>
  <c r="AV74" i="11"/>
  <c r="AU74" i="11"/>
  <c r="AN74" i="11"/>
  <c r="AM74" i="11"/>
  <c r="AF74" i="11"/>
  <c r="AE74" i="11"/>
  <c r="BM74" i="11"/>
  <c r="BJ74" i="11"/>
  <c r="BE74" i="11"/>
  <c r="BB74" i="11"/>
  <c r="AW74" i="11"/>
  <c r="AT74" i="11"/>
  <c r="AO74" i="11"/>
  <c r="AL74" i="11"/>
  <c r="AG74" i="11"/>
  <c r="AD74" i="11"/>
  <c r="Y74" i="11"/>
  <c r="BH74" i="11"/>
  <c r="BG74" i="11"/>
  <c r="AZ74" i="11"/>
  <c r="AY74" i="11"/>
  <c r="AR74" i="11"/>
  <c r="AQ74" i="11"/>
  <c r="AJ74" i="11"/>
  <c r="AI74" i="11"/>
  <c r="AB74" i="11"/>
  <c r="AA74" i="11"/>
  <c r="T74" i="11"/>
  <c r="S74" i="11"/>
  <c r="L74" i="11"/>
  <c r="K74" i="11"/>
  <c r="W74" i="11"/>
  <c r="Q74" i="11"/>
  <c r="N74" i="11"/>
  <c r="U74" i="11"/>
  <c r="R74" i="11"/>
  <c r="M74" i="11"/>
  <c r="J74" i="11"/>
  <c r="BO74" i="11"/>
  <c r="I74" i="11"/>
  <c r="X74" i="11"/>
  <c r="P74" i="11"/>
  <c r="O74" i="11"/>
  <c r="V74" i="11"/>
  <c r="V132" i="11"/>
  <c r="R132" i="11"/>
  <c r="N132" i="11"/>
  <c r="J132" i="11"/>
  <c r="Y132" i="11"/>
  <c r="U132" i="11"/>
  <c r="Q132" i="11"/>
  <c r="M132" i="11"/>
  <c r="I132" i="11"/>
  <c r="X132" i="11"/>
  <c r="T132" i="11"/>
  <c r="P132" i="11"/>
  <c r="L132" i="11"/>
  <c r="K132" i="11"/>
  <c r="W132" i="11"/>
  <c r="S132" i="11"/>
  <c r="O132" i="11"/>
  <c r="V131" i="11"/>
  <c r="R131" i="11"/>
  <c r="N131" i="11"/>
  <c r="J131" i="11"/>
  <c r="U131" i="11"/>
  <c r="Q131" i="11"/>
  <c r="M131" i="11"/>
  <c r="I131" i="11"/>
  <c r="X131" i="11"/>
  <c r="T131" i="11"/>
  <c r="P131" i="11"/>
  <c r="L131" i="11"/>
  <c r="K131" i="11"/>
  <c r="W131" i="11"/>
  <c r="S131" i="11"/>
  <c r="O131" i="11"/>
  <c r="DE196" i="11"/>
  <c r="DE197" i="11" s="1"/>
  <c r="X113" i="17" s="1"/>
  <c r="DD111" i="17" s="1"/>
  <c r="EG297" i="11"/>
  <c r="AZ213" i="17" s="1"/>
  <c r="EF211" i="17" s="1"/>
  <c r="ED296" i="11"/>
  <c r="ED297" i="11" s="1"/>
  <c r="AW213" i="17" s="1"/>
  <c r="EC211" i="17" s="1"/>
  <c r="DS96" i="11"/>
  <c r="CS197" i="11"/>
  <c r="L113" i="17" s="1"/>
  <c r="CR111" i="17" s="1"/>
  <c r="DN296" i="11"/>
  <c r="DN297" i="11" s="1"/>
  <c r="AG213" i="17" s="1"/>
  <c r="DM211" i="17" s="1"/>
  <c r="DX96" i="11"/>
  <c r="EV96" i="11"/>
  <c r="DG196" i="11"/>
  <c r="DG197" i="11" s="1"/>
  <c r="Z113" i="17" s="1"/>
  <c r="DF111" i="17" s="1"/>
  <c r="EP96" i="11"/>
  <c r="DX297" i="11"/>
  <c r="AQ213" i="17" s="1"/>
  <c r="DW211" i="17" s="1"/>
  <c r="CQ196" i="11"/>
  <c r="CQ197" i="11" s="1"/>
  <c r="J113" i="17" s="1"/>
  <c r="CP111" i="17" s="1"/>
  <c r="DZ96" i="11"/>
  <c r="DJ296" i="11"/>
  <c r="DJ297" i="11" s="1"/>
  <c r="AC213" i="17" s="1"/>
  <c r="DI211" i="17" s="1"/>
  <c r="D79" i="13"/>
  <c r="F79" i="13"/>
  <c r="C79" i="13"/>
  <c r="E79" i="13"/>
  <c r="D83" i="13"/>
  <c r="C83" i="13"/>
  <c r="E83" i="13"/>
  <c r="F83" i="13"/>
  <c r="Q25" i="11"/>
  <c r="N25" i="11"/>
  <c r="M25" i="11"/>
  <c r="R25" i="11"/>
  <c r="I25" i="11"/>
  <c r="P25" i="11"/>
  <c r="O25" i="11"/>
  <c r="L25" i="11"/>
  <c r="K25" i="11"/>
  <c r="J25" i="11"/>
  <c r="T30" i="11"/>
  <c r="S30" i="11"/>
  <c r="L30" i="11"/>
  <c r="K30" i="11"/>
  <c r="P30" i="11"/>
  <c r="O30" i="11"/>
  <c r="V30" i="11"/>
  <c r="U30" i="11"/>
  <c r="R30" i="11"/>
  <c r="M30" i="11"/>
  <c r="J30" i="11"/>
  <c r="W30" i="11"/>
  <c r="I30" i="11"/>
  <c r="Q30" i="11"/>
  <c r="N30" i="11"/>
  <c r="BK71" i="11"/>
  <c r="BD71" i="11"/>
  <c r="BC71" i="11"/>
  <c r="AV71" i="11"/>
  <c r="AU71" i="11"/>
  <c r="AN71" i="11"/>
  <c r="AM71" i="11"/>
  <c r="AF71" i="11"/>
  <c r="AE71" i="11"/>
  <c r="BJ71" i="11"/>
  <c r="BE71" i="11"/>
  <c r="BB71" i="11"/>
  <c r="AW71" i="11"/>
  <c r="AT71" i="11"/>
  <c r="AO71" i="11"/>
  <c r="AL71" i="11"/>
  <c r="AG71" i="11"/>
  <c r="AD71" i="11"/>
  <c r="Y71" i="11"/>
  <c r="BH71" i="11"/>
  <c r="BG71" i="11"/>
  <c r="AZ71" i="11"/>
  <c r="AY71" i="11"/>
  <c r="AR71" i="11"/>
  <c r="AQ71" i="11"/>
  <c r="AJ71" i="11"/>
  <c r="AI71" i="11"/>
  <c r="AB71" i="11"/>
  <c r="AA71" i="11"/>
  <c r="BI71" i="11"/>
  <c r="BF71" i="11"/>
  <c r="BA71" i="11"/>
  <c r="AX71" i="11"/>
  <c r="AS71" i="11"/>
  <c r="AP71" i="11"/>
  <c r="AK71" i="11"/>
  <c r="AH71" i="11"/>
  <c r="AC71" i="11"/>
  <c r="Z71" i="11"/>
  <c r="U71" i="11"/>
  <c r="R71" i="11"/>
  <c r="M71" i="11"/>
  <c r="J71" i="11"/>
  <c r="BL71" i="11"/>
  <c r="I71" i="11"/>
  <c r="Q71" i="11"/>
  <c r="N71" i="11"/>
  <c r="S71" i="11"/>
  <c r="L71" i="11"/>
  <c r="X71" i="11"/>
  <c r="W71" i="11"/>
  <c r="P71" i="11"/>
  <c r="O71" i="11"/>
  <c r="V71" i="11"/>
  <c r="T71" i="11"/>
  <c r="K71" i="11"/>
  <c r="BJ72" i="11"/>
  <c r="BE72" i="11"/>
  <c r="BB72" i="11"/>
  <c r="AW72" i="11"/>
  <c r="AT72" i="11"/>
  <c r="AO72" i="11"/>
  <c r="AL72" i="11"/>
  <c r="AG72" i="11"/>
  <c r="AD72" i="11"/>
  <c r="Y72" i="11"/>
  <c r="BH72" i="11"/>
  <c r="BG72" i="11"/>
  <c r="AZ72" i="11"/>
  <c r="AY72" i="11"/>
  <c r="AR72" i="11"/>
  <c r="AQ72" i="11"/>
  <c r="AJ72" i="11"/>
  <c r="AI72" i="11"/>
  <c r="AB72" i="11"/>
  <c r="AA72" i="11"/>
  <c r="BI72" i="11"/>
  <c r="BF72" i="11"/>
  <c r="BA72" i="11"/>
  <c r="AX72" i="11"/>
  <c r="AS72" i="11"/>
  <c r="AP72" i="11"/>
  <c r="AK72" i="11"/>
  <c r="AH72" i="11"/>
  <c r="AC72" i="11"/>
  <c r="Z72" i="11"/>
  <c r="BL72" i="11"/>
  <c r="BK72" i="11"/>
  <c r="BD72" i="11"/>
  <c r="BC72" i="11"/>
  <c r="AV72" i="11"/>
  <c r="AU72" i="11"/>
  <c r="AN72" i="11"/>
  <c r="AM72" i="11"/>
  <c r="AF72" i="11"/>
  <c r="AE72" i="11"/>
  <c r="X72" i="11"/>
  <c r="W72" i="11"/>
  <c r="P72" i="11"/>
  <c r="O72" i="11"/>
  <c r="T72" i="11"/>
  <c r="K72" i="11"/>
  <c r="U72" i="11"/>
  <c r="J72" i="11"/>
  <c r="I72" i="11"/>
  <c r="V72" i="11"/>
  <c r="Q72" i="11"/>
  <c r="N72" i="11"/>
  <c r="S72" i="11"/>
  <c r="L72" i="11"/>
  <c r="R72" i="11"/>
  <c r="M72" i="11"/>
  <c r="BM72" i="11"/>
  <c r="BP77" i="11"/>
  <c r="BO77" i="11"/>
  <c r="BH77" i="11"/>
  <c r="BG77" i="11"/>
  <c r="AZ77" i="11"/>
  <c r="AY77" i="11"/>
  <c r="AR77" i="11"/>
  <c r="AQ77" i="11"/>
  <c r="AJ77" i="11"/>
  <c r="AI77" i="11"/>
  <c r="AB77" i="11"/>
  <c r="AA77" i="11"/>
  <c r="BQ77" i="11"/>
  <c r="BN77" i="11"/>
  <c r="BI77" i="11"/>
  <c r="BF77" i="11"/>
  <c r="BA77" i="11"/>
  <c r="AX77" i="11"/>
  <c r="AS77" i="11"/>
  <c r="AP77" i="11"/>
  <c r="AK77" i="11"/>
  <c r="AH77" i="11"/>
  <c r="AC77" i="11"/>
  <c r="Z77" i="11"/>
  <c r="BL77" i="11"/>
  <c r="BK77" i="11"/>
  <c r="BD77" i="11"/>
  <c r="BC77" i="11"/>
  <c r="AV77" i="11"/>
  <c r="AU77" i="11"/>
  <c r="AN77" i="11"/>
  <c r="AM77" i="11"/>
  <c r="AF77" i="11"/>
  <c r="AE77" i="11"/>
  <c r="X77" i="11"/>
  <c r="BM77" i="11"/>
  <c r="BJ77" i="11"/>
  <c r="BE77" i="11"/>
  <c r="BB77" i="11"/>
  <c r="AW77" i="11"/>
  <c r="AT77" i="11"/>
  <c r="AO77" i="11"/>
  <c r="AL77" i="11"/>
  <c r="AG77" i="11"/>
  <c r="AD77" i="11"/>
  <c r="Y77" i="11"/>
  <c r="V77" i="11"/>
  <c r="Q77" i="11"/>
  <c r="N77" i="11"/>
  <c r="U77" i="11"/>
  <c r="J77" i="11"/>
  <c r="W77" i="11"/>
  <c r="T77" i="11"/>
  <c r="S77" i="11"/>
  <c r="L77" i="11"/>
  <c r="K77" i="11"/>
  <c r="R77" i="11"/>
  <c r="M77" i="11"/>
  <c r="BR77" i="11"/>
  <c r="I77" i="11"/>
  <c r="P77" i="11"/>
  <c r="O77" i="11"/>
  <c r="P28" i="11"/>
  <c r="O28" i="11"/>
  <c r="S28" i="11"/>
  <c r="L28" i="11"/>
  <c r="R28" i="11"/>
  <c r="M28" i="11"/>
  <c r="U28" i="11"/>
  <c r="Q28" i="11"/>
  <c r="N28" i="11"/>
  <c r="T28" i="11"/>
  <c r="K28" i="11"/>
  <c r="J28" i="11"/>
  <c r="I28" i="11"/>
  <c r="BF66" i="11"/>
  <c r="BA66" i="11"/>
  <c r="AX66" i="11"/>
  <c r="AS66" i="11"/>
  <c r="AP66" i="11"/>
  <c r="AK66" i="11"/>
  <c r="AH66" i="11"/>
  <c r="AC66" i="11"/>
  <c r="Z66" i="11"/>
  <c r="BD66" i="11"/>
  <c r="BC66" i="11"/>
  <c r="AV66" i="11"/>
  <c r="AU66" i="11"/>
  <c r="AN66" i="11"/>
  <c r="AM66" i="11"/>
  <c r="AF66" i="11"/>
  <c r="AE66" i="11"/>
  <c r="BE66" i="11"/>
  <c r="BB66" i="11"/>
  <c r="AW66" i="11"/>
  <c r="AT66" i="11"/>
  <c r="AO66" i="11"/>
  <c r="AL66" i="11"/>
  <c r="AG66" i="11"/>
  <c r="AD66" i="11"/>
  <c r="Y66" i="11"/>
  <c r="AZ66" i="11"/>
  <c r="AY66" i="11"/>
  <c r="AR66" i="11"/>
  <c r="AQ66" i="11"/>
  <c r="AJ66" i="11"/>
  <c r="AI66" i="11"/>
  <c r="AB66" i="11"/>
  <c r="AA66" i="11"/>
  <c r="T66" i="11"/>
  <c r="S66" i="11"/>
  <c r="L66" i="11"/>
  <c r="K66" i="11"/>
  <c r="X66" i="11"/>
  <c r="W66" i="11"/>
  <c r="Q66" i="11"/>
  <c r="N66" i="11"/>
  <c r="U66" i="11"/>
  <c r="R66" i="11"/>
  <c r="M66" i="11"/>
  <c r="J66" i="11"/>
  <c r="BG66" i="11"/>
  <c r="I66" i="11"/>
  <c r="P66" i="11"/>
  <c r="O66" i="11"/>
  <c r="V66" i="11"/>
  <c r="R228" i="11"/>
  <c r="N228" i="11"/>
  <c r="J228" i="11"/>
  <c r="U228" i="11"/>
  <c r="Q228" i="11"/>
  <c r="M228" i="11"/>
  <c r="I228" i="11"/>
  <c r="T228" i="11"/>
  <c r="P228" i="11"/>
  <c r="L228" i="11"/>
  <c r="O228" i="11"/>
  <c r="K228" i="11"/>
  <c r="S228" i="11"/>
  <c r="T229" i="11"/>
  <c r="P229" i="11"/>
  <c r="L229" i="11"/>
  <c r="S229" i="11"/>
  <c r="O229" i="11"/>
  <c r="K229" i="11"/>
  <c r="V229" i="11"/>
  <c r="R229" i="11"/>
  <c r="N229" i="11"/>
  <c r="J229" i="11"/>
  <c r="U229" i="11"/>
  <c r="Q229" i="11"/>
  <c r="M229" i="11"/>
  <c r="I229" i="11"/>
  <c r="K218" i="11"/>
  <c r="J218" i="11"/>
  <c r="I218" i="11"/>
  <c r="J217" i="11"/>
  <c r="I217" i="11"/>
  <c r="AL248" i="11"/>
  <c r="AH248" i="11"/>
  <c r="AD248" i="11"/>
  <c r="Z248" i="11"/>
  <c r="V248" i="11"/>
  <c r="R248" i="11"/>
  <c r="N248" i="11"/>
  <c r="J248" i="11"/>
  <c r="AO248" i="11"/>
  <c r="AK248" i="11"/>
  <c r="AG248" i="11"/>
  <c r="AC248" i="11"/>
  <c r="Y248" i="11"/>
  <c r="U248" i="11"/>
  <c r="Q248" i="11"/>
  <c r="M248" i="11"/>
  <c r="I248" i="11"/>
  <c r="AN248" i="11"/>
  <c r="AJ248" i="11"/>
  <c r="AF248" i="11"/>
  <c r="AB248" i="11"/>
  <c r="X248" i="11"/>
  <c r="T248" i="11"/>
  <c r="P248" i="11"/>
  <c r="L248" i="11"/>
  <c r="AM248" i="11"/>
  <c r="W248" i="11"/>
  <c r="AI248" i="11"/>
  <c r="S248" i="11"/>
  <c r="AE248" i="11"/>
  <c r="O248" i="11"/>
  <c r="AA248" i="11"/>
  <c r="K248" i="11"/>
  <c r="AZ261" i="11"/>
  <c r="AV261" i="11"/>
  <c r="BB261" i="11"/>
  <c r="AX261" i="11"/>
  <c r="AT261" i="11"/>
  <c r="AY261" i="11"/>
  <c r="AR261" i="11"/>
  <c r="AN261" i="11"/>
  <c r="AJ261" i="11"/>
  <c r="AF261" i="11"/>
  <c r="AB261" i="11"/>
  <c r="X261" i="11"/>
  <c r="T261" i="11"/>
  <c r="P261" i="11"/>
  <c r="L261" i="11"/>
  <c r="AW261" i="11"/>
  <c r="AQ261" i="11"/>
  <c r="AM261" i="11"/>
  <c r="AI261" i="11"/>
  <c r="AE261" i="11"/>
  <c r="AA261" i="11"/>
  <c r="W261" i="11"/>
  <c r="S261" i="11"/>
  <c r="O261" i="11"/>
  <c r="K261" i="11"/>
  <c r="AU261" i="11"/>
  <c r="AP261" i="11"/>
  <c r="AL261" i="11"/>
  <c r="AH261" i="11"/>
  <c r="AD261" i="11"/>
  <c r="Z261" i="11"/>
  <c r="V261" i="11"/>
  <c r="R261" i="11"/>
  <c r="N261" i="11"/>
  <c r="J261" i="11"/>
  <c r="AO261" i="11"/>
  <c r="Y261" i="11"/>
  <c r="I261" i="11"/>
  <c r="AK261" i="11"/>
  <c r="U261" i="11"/>
  <c r="BA261" i="11"/>
  <c r="AG261" i="11"/>
  <c r="Q261" i="11"/>
  <c r="AS261" i="11"/>
  <c r="AC261" i="11"/>
  <c r="M261" i="11"/>
  <c r="BB263" i="11"/>
  <c r="BA263" i="11"/>
  <c r="AW263" i="11"/>
  <c r="AS263" i="11"/>
  <c r="AO263" i="11"/>
  <c r="AK263" i="11"/>
  <c r="AG263" i="11"/>
  <c r="AC263" i="11"/>
  <c r="Y263" i="11"/>
  <c r="BC263" i="11"/>
  <c r="AV263" i="11"/>
  <c r="AQ263" i="11"/>
  <c r="AL263" i="11"/>
  <c r="AF263" i="11"/>
  <c r="AA263" i="11"/>
  <c r="V263" i="11"/>
  <c r="R263" i="11"/>
  <c r="N263" i="11"/>
  <c r="J263" i="11"/>
  <c r="AZ263" i="11"/>
  <c r="AU263" i="11"/>
  <c r="AP263" i="11"/>
  <c r="AJ263" i="11"/>
  <c r="AE263" i="11"/>
  <c r="Z263" i="11"/>
  <c r="U263" i="11"/>
  <c r="Q263" i="11"/>
  <c r="M263" i="11"/>
  <c r="I263" i="11"/>
  <c r="AY263" i="11"/>
  <c r="AT263" i="11"/>
  <c r="AN263" i="11"/>
  <c r="AI263" i="11"/>
  <c r="AD263" i="11"/>
  <c r="X263" i="11"/>
  <c r="T263" i="11"/>
  <c r="P263" i="11"/>
  <c r="L263" i="11"/>
  <c r="AM263" i="11"/>
  <c r="S263" i="11"/>
  <c r="BD263" i="11"/>
  <c r="AH263" i="11"/>
  <c r="O263" i="11"/>
  <c r="AX263" i="11"/>
  <c r="AB263" i="11"/>
  <c r="K263" i="11"/>
  <c r="AR263" i="11"/>
  <c r="W263" i="11"/>
  <c r="U31" i="11"/>
  <c r="R31" i="11"/>
  <c r="M31" i="11"/>
  <c r="J31" i="11"/>
  <c r="X31" i="11"/>
  <c r="I31" i="11"/>
  <c r="Q31" i="11"/>
  <c r="N31" i="11"/>
  <c r="S31" i="11"/>
  <c r="L31" i="11"/>
  <c r="W31" i="11"/>
  <c r="P31" i="11"/>
  <c r="O31" i="11"/>
  <c r="V31" i="11"/>
  <c r="T31" i="11"/>
  <c r="K31" i="11"/>
  <c r="AE239" i="11"/>
  <c r="AA239" i="11"/>
  <c r="W239" i="11"/>
  <c r="S239" i="11"/>
  <c r="O239" i="11"/>
  <c r="K239" i="11"/>
  <c r="AD239" i="11"/>
  <c r="Z239" i="11"/>
  <c r="V239" i="11"/>
  <c r="R239" i="11"/>
  <c r="N239" i="11"/>
  <c r="J239" i="11"/>
  <c r="AC239" i="11"/>
  <c r="Y239" i="11"/>
  <c r="U239" i="11"/>
  <c r="Q239" i="11"/>
  <c r="M239" i="11"/>
  <c r="I239" i="11"/>
  <c r="X239" i="11"/>
  <c r="T239" i="11"/>
  <c r="AF239" i="11"/>
  <c r="P239" i="11"/>
  <c r="AB239" i="11"/>
  <c r="L239" i="11"/>
  <c r="AQ252" i="11"/>
  <c r="AM252" i="11"/>
  <c r="AI252" i="11"/>
  <c r="AE252" i="11"/>
  <c r="AA252" i="11"/>
  <c r="W252" i="11"/>
  <c r="S252" i="11"/>
  <c r="O252" i="11"/>
  <c r="K252" i="11"/>
  <c r="AP252" i="11"/>
  <c r="AL252" i="11"/>
  <c r="AH252" i="11"/>
  <c r="AD252" i="11"/>
  <c r="Z252" i="11"/>
  <c r="V252" i="11"/>
  <c r="R252" i="11"/>
  <c r="N252" i="11"/>
  <c r="J252" i="11"/>
  <c r="AS252" i="11"/>
  <c r="AO252" i="11"/>
  <c r="AK252" i="11"/>
  <c r="AG252" i="11"/>
  <c r="AC252" i="11"/>
  <c r="Y252" i="11"/>
  <c r="U252" i="11"/>
  <c r="Q252" i="11"/>
  <c r="M252" i="11"/>
  <c r="I252" i="11"/>
  <c r="AF252" i="11"/>
  <c r="P252" i="11"/>
  <c r="AR252" i="11"/>
  <c r="AB252" i="11"/>
  <c r="L252" i="11"/>
  <c r="AN252" i="11"/>
  <c r="X252" i="11"/>
  <c r="T252" i="11"/>
  <c r="AJ252" i="11"/>
  <c r="BM76" i="11"/>
  <c r="BJ76" i="11"/>
  <c r="BE76" i="11"/>
  <c r="BB76" i="11"/>
  <c r="AW76" i="11"/>
  <c r="AT76" i="11"/>
  <c r="AO76" i="11"/>
  <c r="AL76" i="11"/>
  <c r="AG76" i="11"/>
  <c r="AD76" i="11"/>
  <c r="Y76" i="11"/>
  <c r="BP76" i="11"/>
  <c r="BO76" i="11"/>
  <c r="BH76" i="11"/>
  <c r="BG76" i="11"/>
  <c r="AZ76" i="11"/>
  <c r="AY76" i="11"/>
  <c r="AR76" i="11"/>
  <c r="AQ76" i="11"/>
  <c r="AJ76" i="11"/>
  <c r="AI76" i="11"/>
  <c r="AB76" i="11"/>
  <c r="AA76" i="11"/>
  <c r="BN76" i="11"/>
  <c r="BI76" i="11"/>
  <c r="BF76" i="11"/>
  <c r="BA76" i="11"/>
  <c r="AX76" i="11"/>
  <c r="AS76" i="11"/>
  <c r="AP76" i="11"/>
  <c r="AK76" i="11"/>
  <c r="AH76" i="11"/>
  <c r="AC76" i="11"/>
  <c r="Z76" i="11"/>
  <c r="BL76" i="11"/>
  <c r="BK76" i="11"/>
  <c r="BD76" i="11"/>
  <c r="BC76" i="11"/>
  <c r="AV76" i="11"/>
  <c r="AU76" i="11"/>
  <c r="AN76" i="11"/>
  <c r="AM76" i="11"/>
  <c r="AF76" i="11"/>
  <c r="AE76" i="11"/>
  <c r="X76" i="11"/>
  <c r="W76" i="11"/>
  <c r="P76" i="11"/>
  <c r="O76" i="11"/>
  <c r="S76" i="11"/>
  <c r="L76" i="11"/>
  <c r="R76" i="11"/>
  <c r="M76" i="11"/>
  <c r="BQ76" i="11"/>
  <c r="V76" i="11"/>
  <c r="Q76" i="11"/>
  <c r="N76" i="11"/>
  <c r="T76" i="11"/>
  <c r="K76" i="11"/>
  <c r="U76" i="11"/>
  <c r="J76" i="11"/>
  <c r="I76" i="11"/>
  <c r="AU255" i="11"/>
  <c r="AQ255" i="11"/>
  <c r="AM255" i="11"/>
  <c r="AI255" i="11"/>
  <c r="AE255" i="11"/>
  <c r="AA255" i="11"/>
  <c r="W255" i="11"/>
  <c r="S255" i="11"/>
  <c r="O255" i="11"/>
  <c r="K255" i="11"/>
  <c r="AT255" i="11"/>
  <c r="AP255" i="11"/>
  <c r="AL255" i="11"/>
  <c r="AH255" i="11"/>
  <c r="AD255" i="11"/>
  <c r="Z255" i="11"/>
  <c r="V255" i="11"/>
  <c r="R255" i="11"/>
  <c r="N255" i="11"/>
  <c r="J255" i="11"/>
  <c r="AS255" i="11"/>
  <c r="AO255" i="11"/>
  <c r="AK255" i="11"/>
  <c r="AG255" i="11"/>
  <c r="AC255" i="11"/>
  <c r="Y255" i="11"/>
  <c r="U255" i="11"/>
  <c r="Q255" i="11"/>
  <c r="M255" i="11"/>
  <c r="I255" i="11"/>
  <c r="AR255" i="11"/>
  <c r="AB255" i="11"/>
  <c r="L255" i="11"/>
  <c r="AN255" i="11"/>
  <c r="X255" i="11"/>
  <c r="AJ255" i="11"/>
  <c r="T255" i="11"/>
  <c r="AV255" i="11"/>
  <c r="AF255" i="11"/>
  <c r="P255" i="11"/>
  <c r="AS254" i="11"/>
  <c r="AO254" i="11"/>
  <c r="AK254" i="11"/>
  <c r="AG254" i="11"/>
  <c r="AC254" i="11"/>
  <c r="Y254" i="11"/>
  <c r="U254" i="11"/>
  <c r="Q254" i="11"/>
  <c r="M254" i="11"/>
  <c r="I254" i="11"/>
  <c r="AR254" i="11"/>
  <c r="AN254" i="11"/>
  <c r="AJ254" i="11"/>
  <c r="AF254" i="11"/>
  <c r="AB254" i="11"/>
  <c r="X254" i="11"/>
  <c r="T254" i="11"/>
  <c r="P254" i="11"/>
  <c r="L254" i="11"/>
  <c r="AU254" i="11"/>
  <c r="AQ254" i="11"/>
  <c r="AM254" i="11"/>
  <c r="AI254" i="11"/>
  <c r="AE254" i="11"/>
  <c r="AA254" i="11"/>
  <c r="W254" i="11"/>
  <c r="S254" i="11"/>
  <c r="O254" i="11"/>
  <c r="K254" i="11"/>
  <c r="AP254" i="11"/>
  <c r="Z254" i="11"/>
  <c r="J254" i="11"/>
  <c r="AL254" i="11"/>
  <c r="V254" i="11"/>
  <c r="AH254" i="11"/>
  <c r="R254" i="11"/>
  <c r="AT254" i="11"/>
  <c r="AD254" i="11"/>
  <c r="N254" i="11"/>
  <c r="L26" i="11"/>
  <c r="K26" i="11"/>
  <c r="Q26" i="11"/>
  <c r="N26" i="11"/>
  <c r="R26" i="11"/>
  <c r="M26" i="11"/>
  <c r="J26" i="11"/>
  <c r="S26" i="11"/>
  <c r="I26" i="11"/>
  <c r="P26" i="11"/>
  <c r="O26" i="11"/>
  <c r="CC91" i="11"/>
  <c r="CA91" i="11"/>
  <c r="BT91" i="11"/>
  <c r="BS91" i="11"/>
  <c r="BL91" i="11"/>
  <c r="BK91" i="11"/>
  <c r="BD91" i="11"/>
  <c r="BC91" i="11"/>
  <c r="AV91" i="11"/>
  <c r="AU91" i="11"/>
  <c r="AN91" i="11"/>
  <c r="AM91" i="11"/>
  <c r="AF91" i="11"/>
  <c r="AE91" i="11"/>
  <c r="X91" i="11"/>
  <c r="CE91" i="11"/>
  <c r="BZ91" i="11"/>
  <c r="BU91" i="11"/>
  <c r="BR91" i="11"/>
  <c r="BM91" i="11"/>
  <c r="BJ91" i="11"/>
  <c r="BE91" i="11"/>
  <c r="BB91" i="11"/>
  <c r="AW91" i="11"/>
  <c r="AT91" i="11"/>
  <c r="AO91" i="11"/>
  <c r="AL91" i="11"/>
  <c r="AG91" i="11"/>
  <c r="AD91" i="11"/>
  <c r="Y91" i="11"/>
  <c r="CD91" i="11"/>
  <c r="BX91" i="11"/>
  <c r="BW91" i="11"/>
  <c r="BP91" i="11"/>
  <c r="BO91" i="11"/>
  <c r="BH91" i="11"/>
  <c r="BG91" i="11"/>
  <c r="AZ91" i="11"/>
  <c r="AY91" i="11"/>
  <c r="AR91" i="11"/>
  <c r="AQ91" i="11"/>
  <c r="AJ91" i="11"/>
  <c r="AI91" i="11"/>
  <c r="AB91" i="11"/>
  <c r="AA91" i="11"/>
  <c r="CB91" i="11"/>
  <c r="CB96" i="11" s="1"/>
  <c r="BY91" i="11"/>
  <c r="BV91" i="11"/>
  <c r="BQ91" i="11"/>
  <c r="BN91" i="11"/>
  <c r="BI91" i="11"/>
  <c r="BF91" i="11"/>
  <c r="BA91" i="11"/>
  <c r="AX91" i="11"/>
  <c r="AS91" i="11"/>
  <c r="AP91" i="11"/>
  <c r="AK91" i="11"/>
  <c r="AH91" i="11"/>
  <c r="AC91" i="11"/>
  <c r="Z91" i="11"/>
  <c r="U91" i="11"/>
  <c r="R91" i="11"/>
  <c r="M91" i="11"/>
  <c r="J91" i="11"/>
  <c r="I91" i="11"/>
  <c r="V91" i="11"/>
  <c r="T91" i="11"/>
  <c r="K91" i="11"/>
  <c r="W91" i="11"/>
  <c r="P91" i="11"/>
  <c r="O91" i="11"/>
  <c r="CF91" i="11"/>
  <c r="CF96" i="11" s="1"/>
  <c r="Q91" i="11"/>
  <c r="N91" i="11"/>
  <c r="S91" i="11"/>
  <c r="L91" i="11"/>
  <c r="AF142" i="11"/>
  <c r="AB142" i="11"/>
  <c r="X142" i="11"/>
  <c r="T142" i="11"/>
  <c r="P142" i="11"/>
  <c r="L142" i="11"/>
  <c r="AI142" i="11"/>
  <c r="AE142" i="11"/>
  <c r="AA142" i="11"/>
  <c r="W142" i="11"/>
  <c r="S142" i="11"/>
  <c r="O142" i="11"/>
  <c r="K142" i="11"/>
  <c r="AH142" i="11"/>
  <c r="AD142" i="11"/>
  <c r="Z142" i="11"/>
  <c r="V142" i="11"/>
  <c r="R142" i="11"/>
  <c r="N142" i="11"/>
  <c r="J142" i="11"/>
  <c r="AC142" i="11"/>
  <c r="M142" i="11"/>
  <c r="Y142" i="11"/>
  <c r="I142" i="11"/>
  <c r="U142" i="11"/>
  <c r="AG142" i="11"/>
  <c r="Q142" i="11"/>
  <c r="R227" i="11"/>
  <c r="N227" i="11"/>
  <c r="J227" i="11"/>
  <c r="Q227" i="11"/>
  <c r="M227" i="11"/>
  <c r="I227" i="11"/>
  <c r="T227" i="11"/>
  <c r="P227" i="11"/>
  <c r="L227" i="11"/>
  <c r="S227" i="11"/>
  <c r="O227" i="11"/>
  <c r="K227" i="11"/>
  <c r="L222" i="11"/>
  <c r="O222" i="11"/>
  <c r="K222" i="11"/>
  <c r="N222" i="11"/>
  <c r="J222" i="11"/>
  <c r="M222" i="11"/>
  <c r="I222" i="11"/>
  <c r="BI70" i="11"/>
  <c r="BF70" i="11"/>
  <c r="BA70" i="11"/>
  <c r="AX70" i="11"/>
  <c r="AS70" i="11"/>
  <c r="AP70" i="11"/>
  <c r="AK70" i="11"/>
  <c r="AH70" i="11"/>
  <c r="AC70" i="11"/>
  <c r="Z70" i="11"/>
  <c r="BD70" i="11"/>
  <c r="BC70" i="11"/>
  <c r="AV70" i="11"/>
  <c r="AU70" i="11"/>
  <c r="AN70" i="11"/>
  <c r="AM70" i="11"/>
  <c r="AF70" i="11"/>
  <c r="AE70" i="11"/>
  <c r="BJ70" i="11"/>
  <c r="BE70" i="11"/>
  <c r="BB70" i="11"/>
  <c r="AW70" i="11"/>
  <c r="AT70" i="11"/>
  <c r="AO70" i="11"/>
  <c r="AL70" i="11"/>
  <c r="AG70" i="11"/>
  <c r="AD70" i="11"/>
  <c r="Y70" i="11"/>
  <c r="BH70" i="11"/>
  <c r="BG70" i="11"/>
  <c r="AZ70" i="11"/>
  <c r="AY70" i="11"/>
  <c r="AR70" i="11"/>
  <c r="AQ70" i="11"/>
  <c r="AJ70" i="11"/>
  <c r="AI70" i="11"/>
  <c r="AB70" i="11"/>
  <c r="AA70" i="11"/>
  <c r="T70" i="11"/>
  <c r="S70" i="11"/>
  <c r="L70" i="11"/>
  <c r="K70" i="11"/>
  <c r="X70" i="11"/>
  <c r="P70" i="11"/>
  <c r="O70" i="11"/>
  <c r="V70" i="11"/>
  <c r="U70" i="11"/>
  <c r="R70" i="11"/>
  <c r="M70" i="11"/>
  <c r="J70" i="11"/>
  <c r="BK70" i="11"/>
  <c r="I70" i="11"/>
  <c r="W70" i="11"/>
  <c r="Q70" i="11"/>
  <c r="N70" i="11"/>
  <c r="I118" i="11"/>
  <c r="K118" i="11"/>
  <c r="J118" i="11"/>
  <c r="P226" i="11"/>
  <c r="L226" i="11"/>
  <c r="S226" i="11"/>
  <c r="O226" i="11"/>
  <c r="K226" i="11"/>
  <c r="R226" i="11"/>
  <c r="N226" i="11"/>
  <c r="J226" i="11"/>
  <c r="M226" i="11"/>
  <c r="I226" i="11"/>
  <c r="Q226" i="11"/>
  <c r="AS253" i="11"/>
  <c r="AO253" i="11"/>
  <c r="AK253" i="11"/>
  <c r="AG253" i="11"/>
  <c r="AC253" i="11"/>
  <c r="Y253" i="11"/>
  <c r="U253" i="11"/>
  <c r="Q253" i="11"/>
  <c r="M253" i="11"/>
  <c r="I253" i="11"/>
  <c r="AR253" i="11"/>
  <c r="AN253" i="11"/>
  <c r="AJ253" i="11"/>
  <c r="AF253" i="11"/>
  <c r="AB253" i="11"/>
  <c r="X253" i="11"/>
  <c r="T253" i="11"/>
  <c r="P253" i="11"/>
  <c r="L253" i="11"/>
  <c r="AQ253" i="11"/>
  <c r="AM253" i="11"/>
  <c r="AI253" i="11"/>
  <c r="AE253" i="11"/>
  <c r="AA253" i="11"/>
  <c r="W253" i="11"/>
  <c r="S253" i="11"/>
  <c r="O253" i="11"/>
  <c r="K253" i="11"/>
  <c r="AL253" i="11"/>
  <c r="V253" i="11"/>
  <c r="AH253" i="11"/>
  <c r="R253" i="11"/>
  <c r="AT253" i="11"/>
  <c r="AD253" i="11"/>
  <c r="N253" i="11"/>
  <c r="J253" i="11"/>
  <c r="AP253" i="11"/>
  <c r="Z253" i="11"/>
  <c r="AW258" i="11"/>
  <c r="AS258" i="11"/>
  <c r="AO258" i="11"/>
  <c r="AK258" i="11"/>
  <c r="AG258" i="11"/>
  <c r="AC258" i="11"/>
  <c r="Y258" i="11"/>
  <c r="U258" i="11"/>
  <c r="Q258" i="11"/>
  <c r="M258" i="11"/>
  <c r="I258" i="11"/>
  <c r="AV258" i="11"/>
  <c r="AR258" i="11"/>
  <c r="AN258" i="11"/>
  <c r="AJ258" i="11"/>
  <c r="AF258" i="11"/>
  <c r="AB258" i="11"/>
  <c r="X258" i="11"/>
  <c r="T258" i="11"/>
  <c r="P258" i="11"/>
  <c r="L258" i="11"/>
  <c r="AY258" i="11"/>
  <c r="AU258" i="11"/>
  <c r="AQ258" i="11"/>
  <c r="AM258" i="11"/>
  <c r="AI258" i="11"/>
  <c r="AE258" i="11"/>
  <c r="AA258" i="11"/>
  <c r="W258" i="11"/>
  <c r="S258" i="11"/>
  <c r="O258" i="11"/>
  <c r="K258" i="11"/>
  <c r="AL258" i="11"/>
  <c r="V258" i="11"/>
  <c r="AX258" i="11"/>
  <c r="AH258" i="11"/>
  <c r="R258" i="11"/>
  <c r="AT258" i="11"/>
  <c r="AD258" i="11"/>
  <c r="N258" i="11"/>
  <c r="AP258" i="11"/>
  <c r="Z258" i="11"/>
  <c r="J258" i="11"/>
  <c r="AH42" i="11"/>
  <c r="AC42" i="11"/>
  <c r="Z42" i="11"/>
  <c r="AF42" i="11"/>
  <c r="AE42" i="11"/>
  <c r="AG42" i="11"/>
  <c r="AD42" i="11"/>
  <c r="Y42" i="11"/>
  <c r="AB42" i="11"/>
  <c r="AA42" i="11"/>
  <c r="T42" i="11"/>
  <c r="S42" i="11"/>
  <c r="L42" i="11"/>
  <c r="K42" i="11"/>
  <c r="X42" i="11"/>
  <c r="W42" i="11"/>
  <c r="Q42" i="11"/>
  <c r="N42" i="11"/>
  <c r="U42" i="11"/>
  <c r="R42" i="11"/>
  <c r="M42" i="11"/>
  <c r="J42" i="11"/>
  <c r="AI42" i="11"/>
  <c r="I42" i="11"/>
  <c r="P42" i="11"/>
  <c r="O42" i="11"/>
  <c r="V42" i="11"/>
  <c r="L122" i="11"/>
  <c r="O122" i="11"/>
  <c r="K122" i="11"/>
  <c r="N122" i="11"/>
  <c r="J122" i="11"/>
  <c r="M122" i="11"/>
  <c r="I122" i="11"/>
  <c r="R27" i="11"/>
  <c r="M27" i="11"/>
  <c r="J27" i="11"/>
  <c r="T27" i="11"/>
  <c r="I27" i="11"/>
  <c r="K27" i="11"/>
  <c r="P27" i="11"/>
  <c r="O27" i="11"/>
  <c r="Q27" i="11"/>
  <c r="N27" i="11"/>
  <c r="S27" i="11"/>
  <c r="L27" i="11"/>
  <c r="K120" i="11"/>
  <c r="J120" i="11"/>
  <c r="M120" i="11"/>
  <c r="I120" i="11"/>
  <c r="L120" i="11"/>
  <c r="DT96" i="11"/>
  <c r="EB96" i="11"/>
  <c r="DF196" i="11"/>
  <c r="DF197" i="11" s="1"/>
  <c r="Y113" i="17" s="1"/>
  <c r="DE111" i="17" s="1"/>
  <c r="EO96" i="11"/>
  <c r="DK96" i="11"/>
  <c r="DA296" i="11"/>
  <c r="DA297" i="11" s="1"/>
  <c r="T213" i="17" s="1"/>
  <c r="CZ211" i="17" s="1"/>
  <c r="DU296" i="11"/>
  <c r="DU297" i="11" s="1"/>
  <c r="AN213" i="17" s="1"/>
  <c r="DT211" i="17" s="1"/>
  <c r="CZ196" i="11"/>
  <c r="CZ197" i="11" s="1"/>
  <c r="S113" i="17" s="1"/>
  <c r="CY111" i="17" s="1"/>
  <c r="FF96" i="11"/>
  <c r="EI296" i="11"/>
  <c r="EI297" i="11" s="1"/>
  <c r="BB213" i="17" s="1"/>
  <c r="EH211" i="17" s="1"/>
  <c r="DV96" i="11"/>
  <c r="ET96" i="11"/>
  <c r="ES96" i="11"/>
  <c r="DF96" i="11"/>
  <c r="DH196" i="11"/>
  <c r="DH197" i="11" s="1"/>
  <c r="AA113" i="17" s="1"/>
  <c r="DG111" i="17" s="1"/>
  <c r="DP196" i="11"/>
  <c r="DP197" i="11" s="1"/>
  <c r="AI113" i="17" s="1"/>
  <c r="DO111" i="17" s="1"/>
  <c r="DO196" i="11"/>
  <c r="DO197" i="11" s="1"/>
  <c r="AH113" i="17" s="1"/>
  <c r="DN111" i="17" s="1"/>
  <c r="CS96" i="11"/>
  <c r="DY96" i="11"/>
  <c r="FE96" i="11"/>
  <c r="DH296" i="11"/>
  <c r="DH297" i="11" s="1"/>
  <c r="AA213" i="17" s="1"/>
  <c r="DG211" i="17" s="1"/>
  <c r="DB296" i="11"/>
  <c r="DB297" i="11" s="1"/>
  <c r="U213" i="17" s="1"/>
  <c r="DA211" i="17" s="1"/>
  <c r="DD96" i="11"/>
  <c r="FJ96" i="11"/>
  <c r="CY196" i="11"/>
  <c r="CY197" i="11" s="1"/>
  <c r="R113" i="17" s="1"/>
  <c r="CX111" i="17" s="1"/>
  <c r="EW96" i="11"/>
  <c r="CS296" i="11"/>
  <c r="CS297" i="11" s="1"/>
  <c r="L213" i="17" s="1"/>
  <c r="CR211" i="17" s="1"/>
  <c r="CX196" i="11"/>
  <c r="CX197" i="11" s="1"/>
  <c r="Q113" i="17" s="1"/>
  <c r="CW111" i="17" s="1"/>
  <c r="DA96" i="11"/>
  <c r="DC96" i="11"/>
  <c r="CR296" i="11"/>
  <c r="CR297" i="11" s="1"/>
  <c r="K213" i="17" s="1"/>
  <c r="CQ211" i="17" s="1"/>
  <c r="CQ296" i="11"/>
  <c r="CQ297" i="11" s="1"/>
  <c r="J213" i="17" s="1"/>
  <c r="CP211" i="17" s="1"/>
  <c r="DQ96" i="11"/>
  <c r="BC265" i="11"/>
  <c r="BC296" i="11" s="1"/>
  <c r="AU265" i="11"/>
  <c r="AU296" i="11" s="1"/>
  <c r="AM265" i="11"/>
  <c r="AE265" i="11"/>
  <c r="AE296" i="11" s="1"/>
  <c r="W265" i="11"/>
  <c r="W296" i="11" s="1"/>
  <c r="O265" i="11"/>
  <c r="O296" i="11" s="1"/>
  <c r="AS265" i="11"/>
  <c r="AS296" i="11" s="1"/>
  <c r="AC265" i="11"/>
  <c r="AC296" i="11" s="1"/>
  <c r="M265" i="11"/>
  <c r="M296" i="11" s="1"/>
  <c r="BF265" i="11"/>
  <c r="BF296" i="11" s="1"/>
  <c r="AP265" i="11"/>
  <c r="AH265" i="11"/>
  <c r="AH296" i="11" s="1"/>
  <c r="R265" i="11"/>
  <c r="R296" i="11" s="1"/>
  <c r="J265" i="11"/>
  <c r="J296" i="11" s="1"/>
  <c r="AW265" i="11"/>
  <c r="AW296" i="11" s="1"/>
  <c r="AO265" i="11"/>
  <c r="AO296" i="11" s="1"/>
  <c r="Y265" i="11"/>
  <c r="Y296" i="11" s="1"/>
  <c r="I265" i="11"/>
  <c r="I296" i="11" s="1"/>
  <c r="I297" i="11" s="1"/>
  <c r="AV265" i="11"/>
  <c r="AV296" i="11" s="1"/>
  <c r="AF265" i="11"/>
  <c r="AF296" i="11" s="1"/>
  <c r="X265" i="11"/>
  <c r="X296" i="11" s="1"/>
  <c r="BB265" i="11"/>
  <c r="BB296" i="11" s="1"/>
  <c r="BB297" i="11" s="1"/>
  <c r="AT265" i="11"/>
  <c r="AT296" i="11" s="1"/>
  <c r="AL265" i="11"/>
  <c r="AL296" i="11" s="1"/>
  <c r="AL297" i="11" s="1"/>
  <c r="AD265" i="11"/>
  <c r="AD296" i="11" s="1"/>
  <c r="V265" i="11"/>
  <c r="V296" i="11" s="1"/>
  <c r="V297" i="11" s="1"/>
  <c r="N265" i="11"/>
  <c r="N296" i="11" s="1"/>
  <c r="BA265" i="11"/>
  <c r="BA296" i="11" s="1"/>
  <c r="BA297" i="11" s="1"/>
  <c r="AK265" i="11"/>
  <c r="AK296" i="11" s="1"/>
  <c r="U265" i="11"/>
  <c r="U296" i="11" s="1"/>
  <c r="U297" i="11" s="1"/>
  <c r="AZ265" i="11"/>
  <c r="AZ296" i="11" s="1"/>
  <c r="AR265" i="11"/>
  <c r="AR296" i="11" s="1"/>
  <c r="AR297" i="11" s="1"/>
  <c r="AJ265" i="11"/>
  <c r="AJ296" i="11" s="1"/>
  <c r="AB265" i="11"/>
  <c r="AB296" i="11" s="1"/>
  <c r="AB297" i="11" s="1"/>
  <c r="T265" i="11"/>
  <c r="T296" i="11" s="1"/>
  <c r="L265" i="11"/>
  <c r="L296" i="11" s="1"/>
  <c r="L297" i="11" s="1"/>
  <c r="AY265" i="11"/>
  <c r="AY296" i="11" s="1"/>
  <c r="AQ265" i="11"/>
  <c r="AQ296" i="11" s="1"/>
  <c r="AQ297" i="11" s="1"/>
  <c r="AI265" i="11"/>
  <c r="AI296" i="11" s="1"/>
  <c r="AA265" i="11"/>
  <c r="AA296" i="11" s="1"/>
  <c r="AA297" i="11" s="1"/>
  <c r="S265" i="11"/>
  <c r="S296" i="11" s="1"/>
  <c r="K265" i="11"/>
  <c r="K296" i="11" s="1"/>
  <c r="K297" i="11" s="1"/>
  <c r="AX265" i="11"/>
  <c r="AX296" i="11" s="1"/>
  <c r="Z265" i="11"/>
  <c r="Z296" i="11" s="1"/>
  <c r="Z297" i="11" s="1"/>
  <c r="BE265" i="11"/>
  <c r="BE296" i="11" s="1"/>
  <c r="AG265" i="11"/>
  <c r="AG296" i="11" s="1"/>
  <c r="AG297" i="11" s="1"/>
  <c r="Q265" i="11"/>
  <c r="Q296" i="11" s="1"/>
  <c r="BD265" i="11"/>
  <c r="BD296" i="11" s="1"/>
  <c r="BD297" i="11" s="1"/>
  <c r="AN265" i="11"/>
  <c r="AN296" i="11" s="1"/>
  <c r="P265" i="11"/>
  <c r="P296" i="11" s="1"/>
  <c r="P297" i="11" s="1"/>
  <c r="AJ147" i="11"/>
  <c r="AJ196" i="11" s="1"/>
  <c r="AB147" i="11"/>
  <c r="AB196" i="11" s="1"/>
  <c r="T147" i="11"/>
  <c r="T196" i="11" s="1"/>
  <c r="L147" i="11"/>
  <c r="L196" i="11" s="1"/>
  <c r="Y147" i="11"/>
  <c r="Y196" i="11" s="1"/>
  <c r="AD147" i="11"/>
  <c r="AD196" i="11" s="1"/>
  <c r="AK147" i="11"/>
  <c r="AK196" i="11" s="1"/>
  <c r="AI147" i="11"/>
  <c r="AI196" i="11" s="1"/>
  <c r="AA147" i="11"/>
  <c r="AA196" i="11" s="1"/>
  <c r="S147" i="11"/>
  <c r="S196" i="11" s="1"/>
  <c r="K147" i="11"/>
  <c r="K196" i="11" s="1"/>
  <c r="Q147" i="11"/>
  <c r="Q196" i="11" s="1"/>
  <c r="AL147" i="11"/>
  <c r="AL196" i="11" s="1"/>
  <c r="U147" i="11"/>
  <c r="U196" i="11" s="1"/>
  <c r="AH147" i="11"/>
  <c r="AH196" i="11" s="1"/>
  <c r="Z147" i="11"/>
  <c r="Z196" i="11" s="1"/>
  <c r="R147" i="11"/>
  <c r="R196" i="11" s="1"/>
  <c r="J147" i="11"/>
  <c r="J196" i="11" s="1"/>
  <c r="AG147" i="11"/>
  <c r="AG196" i="11" s="1"/>
  <c r="I147" i="11"/>
  <c r="I196" i="11" s="1"/>
  <c r="I197" i="11" s="1"/>
  <c r="N147" i="11"/>
  <c r="N196" i="11" s="1"/>
  <c r="AC147" i="11"/>
  <c r="AC196" i="11" s="1"/>
  <c r="AN147" i="11"/>
  <c r="AN196" i="11" s="1"/>
  <c r="AF147" i="11"/>
  <c r="AF196" i="11" s="1"/>
  <c r="AF197" i="11" s="1"/>
  <c r="X147" i="11"/>
  <c r="X196" i="11" s="1"/>
  <c r="P147" i="11"/>
  <c r="P196" i="11" s="1"/>
  <c r="AM147" i="11"/>
  <c r="AM196" i="11" s="1"/>
  <c r="AE147" i="11"/>
  <c r="AE196" i="11" s="1"/>
  <c r="AE197" i="11" s="1"/>
  <c r="W147" i="11"/>
  <c r="W196" i="11" s="1"/>
  <c r="O147" i="11"/>
  <c r="O196" i="11" s="1"/>
  <c r="V147" i="11"/>
  <c r="V196" i="11" s="1"/>
  <c r="M147" i="11"/>
  <c r="M196" i="11" s="1"/>
  <c r="M197" i="11" s="1"/>
  <c r="BF90" i="9"/>
  <c r="BF93" i="9"/>
  <c r="BF89" i="9"/>
  <c r="D83" i="11"/>
  <c r="D52" i="11"/>
  <c r="D47" i="11"/>
  <c r="D29" i="11"/>
  <c r="D35" i="11"/>
  <c r="D36" i="11"/>
  <c r="D51" i="11"/>
  <c r="D84" i="11"/>
  <c r="D45" i="11"/>
  <c r="D67" i="11"/>
  <c r="D21" i="11"/>
  <c r="D62" i="11"/>
  <c r="D43" i="11"/>
  <c r="D61" i="11"/>
  <c r="D33" i="11"/>
  <c r="BF85" i="9"/>
  <c r="BF92" i="9"/>
  <c r="BF88" i="9"/>
  <c r="BF87" i="9"/>
  <c r="BF86" i="9"/>
  <c r="BF94" i="9"/>
  <c r="BF91" i="9"/>
  <c r="CV97" i="11" l="1"/>
  <c r="O13" i="17" s="1"/>
  <c r="CU11" i="17" s="1"/>
  <c r="CR87" i="9"/>
  <c r="EL297" i="11"/>
  <c r="BE213" i="17" s="1"/>
  <c r="EK211" i="17" s="1"/>
  <c r="CR86" i="9"/>
  <c r="CT97" i="11"/>
  <c r="M13" i="17" s="1"/>
  <c r="CS11" i="17" s="1"/>
  <c r="CR92" i="9"/>
  <c r="CR88" i="9"/>
  <c r="CR91" i="9"/>
  <c r="CO97" i="11"/>
  <c r="H13" i="17" s="1"/>
  <c r="CN11" i="17" s="1"/>
  <c r="FP97" i="11"/>
  <c r="CI13" i="17" s="1"/>
  <c r="FO11" i="17" s="1"/>
  <c r="FC97" i="11"/>
  <c r="BV13" i="17" s="1"/>
  <c r="FB11" i="17" s="1"/>
  <c r="FA97" i="11"/>
  <c r="BT13" i="17" s="1"/>
  <c r="EZ11" i="17" s="1"/>
  <c r="EZ97" i="11"/>
  <c r="BS13" i="17" s="1"/>
  <c r="EY11" i="17" s="1"/>
  <c r="FG97" i="11"/>
  <c r="BZ13" i="17" s="1"/>
  <c r="FF11" i="17" s="1"/>
  <c r="FO97" i="11"/>
  <c r="CH13" i="17" s="1"/>
  <c r="FN11" i="17" s="1"/>
  <c r="DR97" i="11"/>
  <c r="AK13" i="17" s="1"/>
  <c r="DQ11" i="17" s="1"/>
  <c r="Z197" i="11"/>
  <c r="AI197" i="11"/>
  <c r="J297" i="11"/>
  <c r="O297" i="11"/>
  <c r="DD97" i="11"/>
  <c r="W13" i="17" s="1"/>
  <c r="DC11" i="17" s="1"/>
  <c r="DY97" i="11"/>
  <c r="AR13" i="17" s="1"/>
  <c r="DX11" i="17" s="1"/>
  <c r="DV97" i="11"/>
  <c r="AO13" i="17" s="1"/>
  <c r="DU11" i="17" s="1"/>
  <c r="DX97" i="11"/>
  <c r="AQ13" i="17" s="1"/>
  <c r="DW11" i="17" s="1"/>
  <c r="DS97" i="11"/>
  <c r="AL13" i="17" s="1"/>
  <c r="DR11" i="17" s="1"/>
  <c r="EY97" i="11"/>
  <c r="BR13" i="17" s="1"/>
  <c r="EX11" i="17" s="1"/>
  <c r="FM97" i="11"/>
  <c r="CF13" i="17" s="1"/>
  <c r="FL11" i="17" s="1"/>
  <c r="EJ97" i="11"/>
  <c r="BC13" i="17" s="1"/>
  <c r="EI11" i="17" s="1"/>
  <c r="CZ97" i="11"/>
  <c r="S13" i="17" s="1"/>
  <c r="CY11" i="17" s="1"/>
  <c r="CQ97" i="11"/>
  <c r="J13" i="17" s="1"/>
  <c r="CP11" i="17" s="1"/>
  <c r="FN97" i="11"/>
  <c r="CG13" i="17" s="1"/>
  <c r="FM11" i="17" s="1"/>
  <c r="CW97" i="11"/>
  <c r="P13" i="17" s="1"/>
  <c r="CV11" i="17" s="1"/>
  <c r="EI97" i="11"/>
  <c r="BB13" i="17" s="1"/>
  <c r="EH11" i="17" s="1"/>
  <c r="FH97" i="11"/>
  <c r="CA13" i="17" s="1"/>
  <c r="FG11" i="17" s="1"/>
  <c r="EA97" i="11"/>
  <c r="AT13" i="17" s="1"/>
  <c r="DZ11" i="17" s="1"/>
  <c r="CY97" i="11"/>
  <c r="R13" i="17" s="1"/>
  <c r="CX11" i="17" s="1"/>
  <c r="EC97" i="11"/>
  <c r="AV13" i="17" s="1"/>
  <c r="EB11" i="17" s="1"/>
  <c r="EQ97" i="11"/>
  <c r="BJ13" i="17" s="1"/>
  <c r="EP11" i="17" s="1"/>
  <c r="CD96" i="11"/>
  <c r="C82" i="14"/>
  <c r="C182" i="14" s="1"/>
  <c r="BB77" i="13"/>
  <c r="BA77" i="13"/>
  <c r="AZ61" i="11"/>
  <c r="AY61" i="11"/>
  <c r="AR61" i="11"/>
  <c r="AQ61" i="11"/>
  <c r="AJ61" i="11"/>
  <c r="AI61" i="11"/>
  <c r="AB61" i="11"/>
  <c r="AA61" i="11"/>
  <c r="BA61" i="11"/>
  <c r="AX61" i="11"/>
  <c r="AS61" i="11"/>
  <c r="AP61" i="11"/>
  <c r="AK61" i="11"/>
  <c r="AH61" i="11"/>
  <c r="AC61" i="11"/>
  <c r="Z61" i="11"/>
  <c r="AV61" i="11"/>
  <c r="AU61" i="11"/>
  <c r="AN61" i="11"/>
  <c r="AM61" i="11"/>
  <c r="AF61" i="11"/>
  <c r="AE61" i="11"/>
  <c r="AW61" i="11"/>
  <c r="AT61" i="11"/>
  <c r="AO61" i="11"/>
  <c r="AL61" i="11"/>
  <c r="AG61" i="11"/>
  <c r="AD61" i="11"/>
  <c r="Y61" i="11"/>
  <c r="V61" i="11"/>
  <c r="Q61" i="11"/>
  <c r="N61" i="11"/>
  <c r="U61" i="11"/>
  <c r="J61" i="11"/>
  <c r="X61" i="11"/>
  <c r="W61" i="11"/>
  <c r="T61" i="11"/>
  <c r="S61" i="11"/>
  <c r="L61" i="11"/>
  <c r="K61" i="11"/>
  <c r="R61" i="11"/>
  <c r="M61" i="11"/>
  <c r="BB61" i="11"/>
  <c r="I61" i="11"/>
  <c r="P61" i="11"/>
  <c r="O61" i="11"/>
  <c r="BD67" i="11"/>
  <c r="BC67" i="11"/>
  <c r="AV67" i="11"/>
  <c r="AU67" i="11"/>
  <c r="AN67" i="11"/>
  <c r="AM67" i="11"/>
  <c r="AF67" i="11"/>
  <c r="AE67" i="11"/>
  <c r="BE67" i="11"/>
  <c r="BB67" i="11"/>
  <c r="AW67" i="11"/>
  <c r="AT67" i="11"/>
  <c r="AO67" i="11"/>
  <c r="AL67" i="11"/>
  <c r="AG67" i="11"/>
  <c r="AD67" i="11"/>
  <c r="Y67" i="11"/>
  <c r="BG67" i="11"/>
  <c r="AZ67" i="11"/>
  <c r="AY67" i="11"/>
  <c r="AR67" i="11"/>
  <c r="AQ67" i="11"/>
  <c r="AJ67" i="11"/>
  <c r="AI67" i="11"/>
  <c r="AB67" i="11"/>
  <c r="AA67" i="11"/>
  <c r="BF67" i="11"/>
  <c r="BA67" i="11"/>
  <c r="AX67" i="11"/>
  <c r="AS67" i="11"/>
  <c r="AP67" i="11"/>
  <c r="AK67" i="11"/>
  <c r="AH67" i="11"/>
  <c r="AC67" i="11"/>
  <c r="Z67" i="11"/>
  <c r="U67" i="11"/>
  <c r="R67" i="11"/>
  <c r="M67" i="11"/>
  <c r="J67" i="11"/>
  <c r="BH67" i="11"/>
  <c r="I67" i="11"/>
  <c r="V67" i="11"/>
  <c r="T67" i="11"/>
  <c r="K67" i="11"/>
  <c r="X67" i="11"/>
  <c r="W67" i="11"/>
  <c r="P67" i="11"/>
  <c r="O67" i="11"/>
  <c r="Q67" i="11"/>
  <c r="N67" i="11"/>
  <c r="S67" i="11"/>
  <c r="L67" i="11"/>
  <c r="Y36" i="11"/>
  <c r="AB36" i="11"/>
  <c r="AA36" i="11"/>
  <c r="Z36" i="11"/>
  <c r="X36" i="11"/>
  <c r="W36" i="11"/>
  <c r="P36" i="11"/>
  <c r="O36" i="11"/>
  <c r="S36" i="11"/>
  <c r="L36" i="11"/>
  <c r="R36" i="11"/>
  <c r="M36" i="11"/>
  <c r="AC36" i="11"/>
  <c r="V36" i="11"/>
  <c r="Q36" i="11"/>
  <c r="N36" i="11"/>
  <c r="T36" i="11"/>
  <c r="K36" i="11"/>
  <c r="U36" i="11"/>
  <c r="J36" i="11"/>
  <c r="I36" i="11"/>
  <c r="AO52" i="11"/>
  <c r="AL52" i="11"/>
  <c r="AG52" i="11"/>
  <c r="AD52" i="11"/>
  <c r="Y52" i="11"/>
  <c r="AR52" i="11"/>
  <c r="AQ52" i="11"/>
  <c r="AJ52" i="11"/>
  <c r="AI52" i="11"/>
  <c r="AB52" i="11"/>
  <c r="AA52" i="11"/>
  <c r="AP52" i="11"/>
  <c r="AK52" i="11"/>
  <c r="AH52" i="11"/>
  <c r="AC52" i="11"/>
  <c r="Z52" i="11"/>
  <c r="AN52" i="11"/>
  <c r="AM52" i="11"/>
  <c r="AF52" i="11"/>
  <c r="AE52" i="11"/>
  <c r="X52" i="11"/>
  <c r="W52" i="11"/>
  <c r="P52" i="11"/>
  <c r="O52" i="11"/>
  <c r="S52" i="11"/>
  <c r="L52" i="11"/>
  <c r="R52" i="11"/>
  <c r="M52" i="11"/>
  <c r="AS52" i="11"/>
  <c r="V52" i="11"/>
  <c r="Q52" i="11"/>
  <c r="N52" i="11"/>
  <c r="T52" i="11"/>
  <c r="K52" i="11"/>
  <c r="U52" i="11"/>
  <c r="J52" i="11"/>
  <c r="I52" i="11"/>
  <c r="C90" i="14"/>
  <c r="C190" i="14" s="1"/>
  <c r="BB85" i="13"/>
  <c r="BA85" i="13"/>
  <c r="C85" i="14"/>
  <c r="C185" i="14" s="1"/>
  <c r="BB80" i="13"/>
  <c r="BA80" i="13"/>
  <c r="V197" i="11"/>
  <c r="AN197" i="11"/>
  <c r="AH197" i="11"/>
  <c r="AK197" i="11"/>
  <c r="AN297" i="11"/>
  <c r="BE297" i="11"/>
  <c r="AY297" i="11"/>
  <c r="AK297" i="11"/>
  <c r="X297" i="11"/>
  <c r="R297" i="11"/>
  <c r="W297" i="11"/>
  <c r="DC97" i="11"/>
  <c r="V13" i="17" s="1"/>
  <c r="DB11" i="17" s="1"/>
  <c r="EW97" i="11"/>
  <c r="BP13" i="17" s="1"/>
  <c r="EV11" i="17" s="1"/>
  <c r="CS97" i="11"/>
  <c r="L13" i="17" s="1"/>
  <c r="CR11" i="17" s="1"/>
  <c r="DF97" i="11"/>
  <c r="Y13" i="17" s="1"/>
  <c r="DE11" i="17" s="1"/>
  <c r="EB97" i="11"/>
  <c r="AU13" i="17" s="1"/>
  <c r="EA11" i="17" s="1"/>
  <c r="EP97" i="11"/>
  <c r="BI13" i="17" s="1"/>
  <c r="EO11" i="17" s="1"/>
  <c r="CX97" i="11"/>
  <c r="Q13" i="17" s="1"/>
  <c r="CW11" i="17" s="1"/>
  <c r="FL97" i="11"/>
  <c r="CE13" i="17" s="1"/>
  <c r="FK11" i="17" s="1"/>
  <c r="DL97" i="11"/>
  <c r="AE13" i="17" s="1"/>
  <c r="DK11" i="17" s="1"/>
  <c r="EK97" i="11"/>
  <c r="BD13" i="17" s="1"/>
  <c r="EJ11" i="17" s="1"/>
  <c r="EF97" i="11"/>
  <c r="AY13" i="17" s="1"/>
  <c r="EE11" i="17" s="1"/>
  <c r="EU97" i="11"/>
  <c r="BN13" i="17" s="1"/>
  <c r="ET11" i="17" s="1"/>
  <c r="DJ97" i="11"/>
  <c r="AC13" i="17" s="1"/>
  <c r="DI11" i="17" s="1"/>
  <c r="EM97" i="11"/>
  <c r="BF13" i="17" s="1"/>
  <c r="EL11" i="17" s="1"/>
  <c r="EH97" i="11"/>
  <c r="BA13" i="17" s="1"/>
  <c r="EG11" i="17" s="1"/>
  <c r="DH97" i="11"/>
  <c r="AA13" i="17" s="1"/>
  <c r="DG11" i="17" s="1"/>
  <c r="EX97" i="11"/>
  <c r="BQ13" i="17" s="1"/>
  <c r="EW11" i="17" s="1"/>
  <c r="Y33" i="11"/>
  <c r="V33" i="11"/>
  <c r="Q33" i="11"/>
  <c r="N33" i="11"/>
  <c r="R33" i="11"/>
  <c r="M33" i="11"/>
  <c r="Z33" i="11"/>
  <c r="I33" i="11"/>
  <c r="P33" i="11"/>
  <c r="O33" i="11"/>
  <c r="T33" i="11"/>
  <c r="S33" i="11"/>
  <c r="L33" i="11"/>
  <c r="K33" i="11"/>
  <c r="U33" i="11"/>
  <c r="J33" i="11"/>
  <c r="X33" i="11"/>
  <c r="W33" i="11"/>
  <c r="C84" i="14"/>
  <c r="C184" i="14" s="1"/>
  <c r="BB79" i="13"/>
  <c r="BA79" i="13"/>
  <c r="AF43" i="11"/>
  <c r="AE43" i="11"/>
  <c r="AG43" i="11"/>
  <c r="AD43" i="11"/>
  <c r="Y43" i="11"/>
  <c r="AI43" i="11"/>
  <c r="AB43" i="11"/>
  <c r="AA43" i="11"/>
  <c r="AH43" i="11"/>
  <c r="AC43" i="11"/>
  <c r="Z43" i="11"/>
  <c r="U43" i="11"/>
  <c r="R43" i="11"/>
  <c r="M43" i="11"/>
  <c r="J43" i="11"/>
  <c r="AJ43" i="11"/>
  <c r="I43" i="11"/>
  <c r="V43" i="11"/>
  <c r="T43" i="11"/>
  <c r="K43" i="11"/>
  <c r="X43" i="11"/>
  <c r="W43" i="11"/>
  <c r="P43" i="11"/>
  <c r="O43" i="11"/>
  <c r="Q43" i="11"/>
  <c r="N43" i="11"/>
  <c r="S43" i="11"/>
  <c r="L43" i="11"/>
  <c r="C81" i="14"/>
  <c r="C181" i="14" s="1"/>
  <c r="BA76" i="13"/>
  <c r="BB76" i="13"/>
  <c r="O197" i="11"/>
  <c r="AC197" i="11"/>
  <c r="AF297" i="11"/>
  <c r="AO297" i="11"/>
  <c r="AH297" i="11"/>
  <c r="AC297" i="11"/>
  <c r="AE297" i="11"/>
  <c r="DQ97" i="11"/>
  <c r="AJ13" i="17" s="1"/>
  <c r="DP11" i="17" s="1"/>
  <c r="DA97" i="11"/>
  <c r="T13" i="17" s="1"/>
  <c r="CZ11" i="17" s="1"/>
  <c r="ES97" i="11"/>
  <c r="BL13" i="17" s="1"/>
  <c r="ER11" i="17" s="1"/>
  <c r="FF97" i="11"/>
  <c r="BY13" i="17" s="1"/>
  <c r="FE11" i="17" s="1"/>
  <c r="DK97" i="11"/>
  <c r="AD13" i="17" s="1"/>
  <c r="DJ11" i="17" s="1"/>
  <c r="DT97" i="11"/>
  <c r="AM13" i="17" s="1"/>
  <c r="DS11" i="17" s="1"/>
  <c r="DZ97" i="11"/>
  <c r="AS13" i="17" s="1"/>
  <c r="DY11" i="17" s="1"/>
  <c r="FK97" i="11"/>
  <c r="CD13" i="17" s="1"/>
  <c r="FJ11" i="17" s="1"/>
  <c r="CC96" i="11"/>
  <c r="CR97" i="11"/>
  <c r="K13" i="17" s="1"/>
  <c r="CQ11" i="17" s="1"/>
  <c r="FI97" i="11"/>
  <c r="CB13" i="17" s="1"/>
  <c r="FH11" i="17" s="1"/>
  <c r="DI97" i="11"/>
  <c r="AB13" i="17" s="1"/>
  <c r="DH11" i="17" s="1"/>
  <c r="EG97" i="11"/>
  <c r="AZ13" i="17" s="1"/>
  <c r="EF11" i="17" s="1"/>
  <c r="DM97" i="11"/>
  <c r="AF13" i="17" s="1"/>
  <c r="DL11" i="17" s="1"/>
  <c r="FD97" i="11"/>
  <c r="BW13" i="17" s="1"/>
  <c r="FC11" i="17" s="1"/>
  <c r="DE97" i="11"/>
  <c r="X13" i="17" s="1"/>
  <c r="DD11" i="17" s="1"/>
  <c r="EL97" i="11"/>
  <c r="BE13" i="17" s="1"/>
  <c r="EK11" i="17" s="1"/>
  <c r="DW97" i="11"/>
  <c r="AP13" i="17" s="1"/>
  <c r="DV11" i="17" s="1"/>
  <c r="CE96" i="11"/>
  <c r="BZ96" i="11"/>
  <c r="J21" i="11"/>
  <c r="L21" i="11"/>
  <c r="K21" i="11"/>
  <c r="M21" i="11"/>
  <c r="N21" i="11"/>
  <c r="I21" i="11"/>
  <c r="AN51" i="11"/>
  <c r="AM51" i="11"/>
  <c r="AF51" i="11"/>
  <c r="AE51" i="11"/>
  <c r="AO51" i="11"/>
  <c r="AL51" i="11"/>
  <c r="AG51" i="11"/>
  <c r="AD51" i="11"/>
  <c r="Y51" i="11"/>
  <c r="AQ51" i="11"/>
  <c r="AJ51" i="11"/>
  <c r="AI51" i="11"/>
  <c r="AB51" i="11"/>
  <c r="AA51" i="11"/>
  <c r="AP51" i="11"/>
  <c r="AK51" i="11"/>
  <c r="AH51" i="11"/>
  <c r="AC51" i="11"/>
  <c r="Z51" i="11"/>
  <c r="U51" i="11"/>
  <c r="R51" i="11"/>
  <c r="M51" i="11"/>
  <c r="J51" i="11"/>
  <c r="AR51" i="11"/>
  <c r="I51" i="11"/>
  <c r="V51" i="11"/>
  <c r="T51" i="11"/>
  <c r="K51" i="11"/>
  <c r="X51" i="11"/>
  <c r="W51" i="11"/>
  <c r="P51" i="11"/>
  <c r="O51" i="11"/>
  <c r="Q51" i="11"/>
  <c r="N51" i="11"/>
  <c r="S51" i="11"/>
  <c r="L51" i="11"/>
  <c r="AM47" i="11"/>
  <c r="AF47" i="11"/>
  <c r="AE47" i="11"/>
  <c r="AL47" i="11"/>
  <c r="AG47" i="11"/>
  <c r="AD47" i="11"/>
  <c r="Y47" i="11"/>
  <c r="AJ47" i="11"/>
  <c r="AI47" i="11"/>
  <c r="AB47" i="11"/>
  <c r="AA47" i="11"/>
  <c r="AK47" i="11"/>
  <c r="AH47" i="11"/>
  <c r="AC47" i="11"/>
  <c r="Z47" i="11"/>
  <c r="U47" i="11"/>
  <c r="R47" i="11"/>
  <c r="M47" i="11"/>
  <c r="J47" i="11"/>
  <c r="AN47" i="11"/>
  <c r="I47" i="11"/>
  <c r="Q47" i="11"/>
  <c r="N47" i="11"/>
  <c r="S47" i="11"/>
  <c r="L47" i="11"/>
  <c r="X47" i="11"/>
  <c r="W47" i="11"/>
  <c r="P47" i="11"/>
  <c r="O47" i="11"/>
  <c r="V47" i="11"/>
  <c r="T47" i="11"/>
  <c r="K47" i="11"/>
  <c r="AJ45" i="11"/>
  <c r="AI45" i="11"/>
  <c r="AB45" i="11"/>
  <c r="AA45" i="11"/>
  <c r="AK45" i="11"/>
  <c r="AH45" i="11"/>
  <c r="AC45" i="11"/>
  <c r="Z45" i="11"/>
  <c r="AF45" i="11"/>
  <c r="AE45" i="11"/>
  <c r="AG45" i="11"/>
  <c r="AD45" i="11"/>
  <c r="Y45" i="11"/>
  <c r="V45" i="11"/>
  <c r="Q45" i="11"/>
  <c r="N45" i="11"/>
  <c r="U45" i="11"/>
  <c r="J45" i="11"/>
  <c r="X45" i="11"/>
  <c r="W45" i="11"/>
  <c r="T45" i="11"/>
  <c r="S45" i="11"/>
  <c r="L45" i="11"/>
  <c r="K45" i="11"/>
  <c r="R45" i="11"/>
  <c r="M45" i="11"/>
  <c r="AL45" i="11"/>
  <c r="I45" i="11"/>
  <c r="P45" i="11"/>
  <c r="O45" i="11"/>
  <c r="Y35" i="11"/>
  <c r="AA35" i="11"/>
  <c r="Z35" i="11"/>
  <c r="U35" i="11"/>
  <c r="R35" i="11"/>
  <c r="M35" i="11"/>
  <c r="J35" i="11"/>
  <c r="AB35" i="11"/>
  <c r="I35" i="11"/>
  <c r="V35" i="11"/>
  <c r="T35" i="11"/>
  <c r="K35" i="11"/>
  <c r="X35" i="11"/>
  <c r="W35" i="11"/>
  <c r="P35" i="11"/>
  <c r="O35" i="11"/>
  <c r="Q35" i="11"/>
  <c r="N35" i="11"/>
  <c r="S35" i="11"/>
  <c r="L35" i="11"/>
  <c r="BT83" i="11"/>
  <c r="BS83" i="11"/>
  <c r="BL83" i="11"/>
  <c r="BK83" i="11"/>
  <c r="BD83" i="11"/>
  <c r="BC83" i="11"/>
  <c r="AV83" i="11"/>
  <c r="AU83" i="11"/>
  <c r="AN83" i="11"/>
  <c r="AM83" i="11"/>
  <c r="AF83" i="11"/>
  <c r="AE83" i="11"/>
  <c r="X83" i="11"/>
  <c r="BU83" i="11"/>
  <c r="BR83" i="11"/>
  <c r="BM83" i="11"/>
  <c r="BJ83" i="11"/>
  <c r="BE83" i="11"/>
  <c r="BB83" i="11"/>
  <c r="AW83" i="11"/>
  <c r="AT83" i="11"/>
  <c r="AO83" i="11"/>
  <c r="AL83" i="11"/>
  <c r="AG83" i="11"/>
  <c r="AD83" i="11"/>
  <c r="Y83" i="11"/>
  <c r="BW83" i="11"/>
  <c r="BP83" i="11"/>
  <c r="BO83" i="11"/>
  <c r="BH83" i="11"/>
  <c r="BG83" i="11"/>
  <c r="AZ83" i="11"/>
  <c r="AY83" i="11"/>
  <c r="AR83" i="11"/>
  <c r="AQ83" i="11"/>
  <c r="AJ83" i="11"/>
  <c r="AI83" i="11"/>
  <c r="AB83" i="11"/>
  <c r="AA83" i="11"/>
  <c r="BV83" i="11"/>
  <c r="BQ83" i="11"/>
  <c r="BN83" i="11"/>
  <c r="BI83" i="11"/>
  <c r="BF83" i="11"/>
  <c r="BA83" i="11"/>
  <c r="AX83" i="11"/>
  <c r="AS83" i="11"/>
  <c r="AP83" i="11"/>
  <c r="AK83" i="11"/>
  <c r="AH83" i="11"/>
  <c r="AC83" i="11"/>
  <c r="Z83" i="11"/>
  <c r="U83" i="11"/>
  <c r="R83" i="11"/>
  <c r="M83" i="11"/>
  <c r="J83" i="11"/>
  <c r="BX83" i="11"/>
  <c r="I83" i="11"/>
  <c r="V83" i="11"/>
  <c r="T83" i="11"/>
  <c r="K83" i="11"/>
  <c r="W83" i="11"/>
  <c r="P83" i="11"/>
  <c r="O83" i="11"/>
  <c r="Q83" i="11"/>
  <c r="N83" i="11"/>
  <c r="S83" i="11"/>
  <c r="L83" i="11"/>
  <c r="C87" i="14"/>
  <c r="C187" i="14" s="1"/>
  <c r="BA82" i="13"/>
  <c r="BB82" i="13"/>
  <c r="C83" i="14"/>
  <c r="C183" i="14" s="1"/>
  <c r="BB78" i="13"/>
  <c r="BA78" i="13"/>
  <c r="U197" i="11"/>
  <c r="BA62" i="11"/>
  <c r="AX62" i="11"/>
  <c r="AS62" i="11"/>
  <c r="AP62" i="11"/>
  <c r="AK62" i="11"/>
  <c r="AH62" i="11"/>
  <c r="AC62" i="11"/>
  <c r="Z62" i="11"/>
  <c r="AV62" i="11"/>
  <c r="AU62" i="11"/>
  <c r="AN62" i="11"/>
  <c r="AM62" i="11"/>
  <c r="AF62" i="11"/>
  <c r="AE62" i="11"/>
  <c r="BB62" i="11"/>
  <c r="AW62" i="11"/>
  <c r="AT62" i="11"/>
  <c r="AT96" i="11" s="1"/>
  <c r="AO62" i="11"/>
  <c r="AL62" i="11"/>
  <c r="AG62" i="11"/>
  <c r="AD62" i="11"/>
  <c r="Y62" i="11"/>
  <c r="AZ62" i="11"/>
  <c r="AY62" i="11"/>
  <c r="AR62" i="11"/>
  <c r="AQ62" i="11"/>
  <c r="AJ62" i="11"/>
  <c r="AI62" i="11"/>
  <c r="AB62" i="11"/>
  <c r="AA62" i="11"/>
  <c r="T62" i="11"/>
  <c r="S62" i="11"/>
  <c r="L62" i="11"/>
  <c r="K62" i="11"/>
  <c r="P62" i="11"/>
  <c r="O62" i="11"/>
  <c r="V62" i="11"/>
  <c r="U62" i="11"/>
  <c r="R62" i="11"/>
  <c r="M62" i="11"/>
  <c r="J62" i="11"/>
  <c r="BC62" i="11"/>
  <c r="I62" i="11"/>
  <c r="X62" i="11"/>
  <c r="W62" i="11"/>
  <c r="Q62" i="11"/>
  <c r="N62" i="11"/>
  <c r="BU84" i="11"/>
  <c r="BR84" i="11"/>
  <c r="BM84" i="11"/>
  <c r="BJ84" i="11"/>
  <c r="BE84" i="11"/>
  <c r="BB84" i="11"/>
  <c r="AW84" i="11"/>
  <c r="AT84" i="11"/>
  <c r="AO84" i="11"/>
  <c r="AL84" i="11"/>
  <c r="AG84" i="11"/>
  <c r="AD84" i="11"/>
  <c r="Y84" i="11"/>
  <c r="BX84" i="11"/>
  <c r="BW84" i="11"/>
  <c r="BP84" i="11"/>
  <c r="BO84" i="11"/>
  <c r="BH84" i="11"/>
  <c r="BG84" i="11"/>
  <c r="AZ84" i="11"/>
  <c r="AY84" i="11"/>
  <c r="AR84" i="11"/>
  <c r="AQ84" i="11"/>
  <c r="AJ84" i="11"/>
  <c r="AI84" i="11"/>
  <c r="AB84" i="11"/>
  <c r="AA84" i="11"/>
  <c r="BV84" i="11"/>
  <c r="BQ84" i="11"/>
  <c r="BN84" i="11"/>
  <c r="BI84" i="11"/>
  <c r="BF84" i="11"/>
  <c r="BA84" i="11"/>
  <c r="AX84" i="11"/>
  <c r="AS84" i="11"/>
  <c r="AP84" i="11"/>
  <c r="AK84" i="11"/>
  <c r="AH84" i="11"/>
  <c r="AC84" i="11"/>
  <c r="Z84" i="11"/>
  <c r="BT84" i="11"/>
  <c r="BS84" i="11"/>
  <c r="BL84" i="11"/>
  <c r="BK84" i="11"/>
  <c r="BD84" i="11"/>
  <c r="BC84" i="11"/>
  <c r="AV84" i="11"/>
  <c r="AU84" i="11"/>
  <c r="AN84" i="11"/>
  <c r="AM84" i="11"/>
  <c r="AF84" i="11"/>
  <c r="AE84" i="11"/>
  <c r="X84" i="11"/>
  <c r="W84" i="11"/>
  <c r="P84" i="11"/>
  <c r="O84" i="11"/>
  <c r="S84" i="11"/>
  <c r="L84" i="11"/>
  <c r="R84" i="11"/>
  <c r="M84" i="11"/>
  <c r="BY84" i="11"/>
  <c r="BY96" i="11" s="1"/>
  <c r="V84" i="11"/>
  <c r="Q84" i="11"/>
  <c r="N84" i="11"/>
  <c r="T84" i="11"/>
  <c r="K84" i="11"/>
  <c r="U84" i="11"/>
  <c r="J84" i="11"/>
  <c r="I84" i="11"/>
  <c r="Q29" i="11"/>
  <c r="Q96" i="11" s="1"/>
  <c r="N29" i="11"/>
  <c r="U29" i="11"/>
  <c r="U96" i="11" s="1"/>
  <c r="J29" i="11"/>
  <c r="T29" i="11"/>
  <c r="T96" i="11" s="1"/>
  <c r="S29" i="11"/>
  <c r="S96" i="11" s="1"/>
  <c r="L29" i="11"/>
  <c r="K29" i="11"/>
  <c r="R29" i="11"/>
  <c r="R96" i="11" s="1"/>
  <c r="M29" i="11"/>
  <c r="V29" i="11"/>
  <c r="V96" i="11" s="1"/>
  <c r="I29" i="11"/>
  <c r="P29" i="11"/>
  <c r="O29" i="11"/>
  <c r="O96" i="11" s="1"/>
  <c r="C86" i="14"/>
  <c r="C186" i="14" s="1"/>
  <c r="BB81" i="13"/>
  <c r="BA81" i="13"/>
  <c r="C88" i="14"/>
  <c r="C188" i="14" s="1"/>
  <c r="BB83" i="13"/>
  <c r="BA83" i="13"/>
  <c r="C89" i="14"/>
  <c r="C189" i="14" s="1"/>
  <c r="BB84" i="13"/>
  <c r="BA84" i="13"/>
  <c r="Q297" i="11"/>
  <c r="AX297" i="11"/>
  <c r="AI297" i="11"/>
  <c r="T297" i="11"/>
  <c r="AZ297" i="11"/>
  <c r="N297" i="11"/>
  <c r="AT297" i="11"/>
  <c r="AV297" i="11"/>
  <c r="AW297" i="11"/>
  <c r="AP296" i="11"/>
  <c r="AP297" i="11" s="1"/>
  <c r="AS297" i="11"/>
  <c r="AM296" i="11"/>
  <c r="AM297" i="11" s="1"/>
  <c r="FJ97" i="11"/>
  <c r="CC13" i="17" s="1"/>
  <c r="FI11" i="17" s="1"/>
  <c r="FE97" i="11"/>
  <c r="BX13" i="17" s="1"/>
  <c r="FD11" i="17" s="1"/>
  <c r="ET97" i="11"/>
  <c r="BM13" i="17" s="1"/>
  <c r="ES11" i="17" s="1"/>
  <c r="EO97" i="11"/>
  <c r="BH13" i="17" s="1"/>
  <c r="EN11" i="17" s="1"/>
  <c r="AI96" i="11"/>
  <c r="BM96" i="11"/>
  <c r="W96" i="11"/>
  <c r="EV97" i="11"/>
  <c r="BO13" i="17" s="1"/>
  <c r="EU11" i="17" s="1"/>
  <c r="CU97" i="11"/>
  <c r="N13" i="17" s="1"/>
  <c r="CT11" i="17" s="1"/>
  <c r="DU97" i="11"/>
  <c r="AN13" i="17" s="1"/>
  <c r="DT11" i="17" s="1"/>
  <c r="EN97" i="11"/>
  <c r="BG13" i="17" s="1"/>
  <c r="EM11" i="17" s="1"/>
  <c r="ER97" i="11"/>
  <c r="BK13" i="17" s="1"/>
  <c r="EQ11" i="17" s="1"/>
  <c r="P96" i="11"/>
  <c r="AW96" i="11"/>
  <c r="BU96" i="11"/>
  <c r="FB97" i="11"/>
  <c r="BU13" i="17" s="1"/>
  <c r="FA11" i="17" s="1"/>
  <c r="DG97" i="11"/>
  <c r="Z13" i="17" s="1"/>
  <c r="DF11" i="17" s="1"/>
  <c r="CP97" i="11"/>
  <c r="I13" i="17" s="1"/>
  <c r="CO11" i="17" s="1"/>
  <c r="DO97" i="11"/>
  <c r="AH13" i="17" s="1"/>
  <c r="DN11" i="17" s="1"/>
  <c r="DN97" i="11"/>
  <c r="AG13" i="17" s="1"/>
  <c r="DM11" i="17" s="1"/>
  <c r="BW96" i="11"/>
  <c r="ED97" i="11"/>
  <c r="AW13" i="17" s="1"/>
  <c r="EC11" i="17" s="1"/>
  <c r="DP97" i="11"/>
  <c r="AI13" i="17" s="1"/>
  <c r="DO11" i="17" s="1"/>
  <c r="EE97" i="11"/>
  <c r="AX13" i="17" s="1"/>
  <c r="ED11" i="17" s="1"/>
  <c r="BS96" i="11"/>
  <c r="K96" i="11"/>
  <c r="BA96" i="11"/>
  <c r="CA96" i="11"/>
  <c r="AA96" i="11"/>
  <c r="CH96" i="11"/>
  <c r="CI96" i="11"/>
  <c r="BD210" i="17"/>
  <c r="BC211" i="17"/>
  <c r="AC210" i="17"/>
  <c r="AB211" i="17"/>
  <c r="AI210" i="17"/>
  <c r="AH211" i="17"/>
  <c r="AS210" i="17"/>
  <c r="AR211" i="17"/>
  <c r="BB210" i="17"/>
  <c r="BA211" i="17"/>
  <c r="J210" i="17"/>
  <c r="I211" i="17"/>
  <c r="O210" i="17"/>
  <c r="N211" i="17"/>
  <c r="BE210" i="17"/>
  <c r="BD211" i="17"/>
  <c r="AY210" i="17"/>
  <c r="AX211" i="17"/>
  <c r="AK210" i="17"/>
  <c r="AJ211" i="17"/>
  <c r="X210" i="17"/>
  <c r="W211" i="17"/>
  <c r="R210" i="17"/>
  <c r="Q211" i="17"/>
  <c r="W210" i="17"/>
  <c r="V211" i="17"/>
  <c r="AL210" i="17"/>
  <c r="AK211" i="17"/>
  <c r="AZ210" i="17"/>
  <c r="AY211" i="17"/>
  <c r="U210" i="17"/>
  <c r="T211" i="17"/>
  <c r="AF210" i="17"/>
  <c r="AE211" i="17"/>
  <c r="AX210" i="17"/>
  <c r="AW211" i="17"/>
  <c r="N210" i="17"/>
  <c r="M211" i="17"/>
  <c r="AV210" i="17"/>
  <c r="AU211" i="17"/>
  <c r="AP210" i="17"/>
  <c r="AO211" i="17"/>
  <c r="AM210" i="17"/>
  <c r="AL211" i="17"/>
  <c r="AR210" i="17"/>
  <c r="AQ211" i="17"/>
  <c r="AT210" i="17"/>
  <c r="AS211" i="17"/>
  <c r="AG210" i="17"/>
  <c r="AF211" i="17"/>
  <c r="L210" i="17"/>
  <c r="K211" i="17"/>
  <c r="AE210" i="17"/>
  <c r="AD211" i="17"/>
  <c r="P210" i="17"/>
  <c r="O211" i="17"/>
  <c r="K210" i="17"/>
  <c r="J211" i="17"/>
  <c r="AB210" i="17"/>
  <c r="AA211" i="17"/>
  <c r="V210" i="17"/>
  <c r="U211" i="17"/>
  <c r="I210" i="17"/>
  <c r="H211" i="17"/>
  <c r="BF297" i="11"/>
  <c r="AU297" i="11"/>
  <c r="AA210" i="17"/>
  <c r="Z211" i="17"/>
  <c r="AO210" i="17"/>
  <c r="AN211" i="17"/>
  <c r="Q210" i="17"/>
  <c r="P211" i="17"/>
  <c r="AW210" i="17"/>
  <c r="AV211" i="17"/>
  <c r="AQ210" i="17"/>
  <c r="AP211" i="17"/>
  <c r="Z210" i="17"/>
  <c r="Y211" i="17"/>
  <c r="BA210" i="17"/>
  <c r="AZ211" i="17"/>
  <c r="AH210" i="17"/>
  <c r="AG211" i="17"/>
  <c r="T210" i="17"/>
  <c r="S211" i="17"/>
  <c r="AN210" i="17"/>
  <c r="AM211" i="17"/>
  <c r="S297" i="11"/>
  <c r="AJ297" i="11"/>
  <c r="AD297" i="11"/>
  <c r="Y297" i="11"/>
  <c r="M297" i="11"/>
  <c r="BC297" i="11"/>
  <c r="AI110" i="17"/>
  <c r="AH111" i="17"/>
  <c r="V110" i="17"/>
  <c r="U111" i="17"/>
  <c r="O110" i="17"/>
  <c r="N111" i="17"/>
  <c r="AC110" i="17"/>
  <c r="AB111" i="17"/>
  <c r="T111" i="17"/>
  <c r="U110" i="17"/>
  <c r="AD197" i="11"/>
  <c r="W197" i="11"/>
  <c r="N197" i="11"/>
  <c r="AL197" i="11"/>
  <c r="Y197" i="11"/>
  <c r="AF110" i="17"/>
  <c r="AE111" i="17"/>
  <c r="AM111" i="17"/>
  <c r="AN110" i="17"/>
  <c r="AN111" i="17" s="1"/>
  <c r="L197" i="11"/>
  <c r="AM197" i="11"/>
  <c r="AG197" i="11"/>
  <c r="K197" i="11"/>
  <c r="T197" i="11"/>
  <c r="M110" i="17"/>
  <c r="L111" i="17"/>
  <c r="AK110" i="17"/>
  <c r="AJ111" i="17"/>
  <c r="I110" i="17"/>
  <c r="H111" i="17"/>
  <c r="P197" i="11"/>
  <c r="J197" i="11"/>
  <c r="S197" i="11"/>
  <c r="AB197" i="11"/>
  <c r="Z110" i="17"/>
  <c r="Y111" i="17"/>
  <c r="AH110" i="17"/>
  <c r="AG111" i="17"/>
  <c r="AE110" i="17"/>
  <c r="AD111" i="17"/>
  <c r="Q197" i="11"/>
  <c r="X197" i="11"/>
  <c r="R197" i="11"/>
  <c r="AA197" i="11"/>
  <c r="AJ197" i="11"/>
  <c r="CL84" i="9"/>
  <c r="CK84" i="9"/>
  <c r="CJ84" i="9"/>
  <c r="CI84" i="9"/>
  <c r="CL83" i="9"/>
  <c r="CK83" i="9"/>
  <c r="CJ83" i="9"/>
  <c r="CI83" i="9"/>
  <c r="CL82" i="9"/>
  <c r="CK82" i="9"/>
  <c r="CJ82" i="9"/>
  <c r="CI82" i="9"/>
  <c r="CL81" i="9"/>
  <c r="CK81" i="9"/>
  <c r="CJ81" i="9"/>
  <c r="CI81" i="9"/>
  <c r="CL80" i="9"/>
  <c r="CK80" i="9"/>
  <c r="CJ80" i="9"/>
  <c r="CI80" i="9"/>
  <c r="CL79" i="9"/>
  <c r="CK79" i="9"/>
  <c r="CJ79" i="9"/>
  <c r="CI79" i="9"/>
  <c r="CL78" i="9"/>
  <c r="CK78" i="9"/>
  <c r="CJ78" i="9"/>
  <c r="CI78" i="9"/>
  <c r="CL77" i="9"/>
  <c r="CK77" i="9"/>
  <c r="CJ77" i="9"/>
  <c r="CI77" i="9"/>
  <c r="CL76" i="9"/>
  <c r="CK76" i="9"/>
  <c r="CJ76" i="9"/>
  <c r="CI76" i="9"/>
  <c r="CL75" i="9"/>
  <c r="CK75" i="9"/>
  <c r="CJ75" i="9"/>
  <c r="CI75" i="9"/>
  <c r="CL74" i="9"/>
  <c r="CK74" i="9"/>
  <c r="CJ74" i="9"/>
  <c r="CI74" i="9"/>
  <c r="CL73" i="9"/>
  <c r="CK73" i="9"/>
  <c r="CJ73" i="9"/>
  <c r="CI73" i="9"/>
  <c r="CL72" i="9"/>
  <c r="CK72" i="9"/>
  <c r="CJ72" i="9"/>
  <c r="CI72" i="9"/>
  <c r="CL71" i="9"/>
  <c r="CK71" i="9"/>
  <c r="CJ71" i="9"/>
  <c r="CI71" i="9"/>
  <c r="CL70" i="9"/>
  <c r="CK70" i="9"/>
  <c r="CJ70" i="9"/>
  <c r="CI70" i="9"/>
  <c r="CL69" i="9"/>
  <c r="CK69" i="9"/>
  <c r="CJ69" i="9"/>
  <c r="CI69" i="9"/>
  <c r="CL68" i="9"/>
  <c r="CK68" i="9"/>
  <c r="CJ68" i="9"/>
  <c r="CI68" i="9"/>
  <c r="CL67" i="9"/>
  <c r="CK67" i="9"/>
  <c r="CJ67" i="9"/>
  <c r="CI67" i="9"/>
  <c r="CL66" i="9"/>
  <c r="CK66" i="9"/>
  <c r="CJ66" i="9"/>
  <c r="CI66" i="9"/>
  <c r="CL65" i="9"/>
  <c r="CK65" i="9"/>
  <c r="CJ65" i="9"/>
  <c r="CI65" i="9"/>
  <c r="CL64" i="9"/>
  <c r="CK64" i="9"/>
  <c r="CJ64" i="9"/>
  <c r="CI64" i="9"/>
  <c r="CL63" i="9"/>
  <c r="CK63" i="9"/>
  <c r="CJ63" i="9"/>
  <c r="CI63" i="9"/>
  <c r="CL62" i="9"/>
  <c r="CK62" i="9"/>
  <c r="CJ62" i="9"/>
  <c r="CI62" i="9"/>
  <c r="CL61" i="9"/>
  <c r="CK61" i="9"/>
  <c r="CJ61" i="9"/>
  <c r="CI61" i="9"/>
  <c r="CL60" i="9"/>
  <c r="CK60" i="9"/>
  <c r="CJ60" i="9"/>
  <c r="CI60" i="9"/>
  <c r="CL59" i="9"/>
  <c r="CK59" i="9"/>
  <c r="CJ59" i="9"/>
  <c r="CI59" i="9"/>
  <c r="CL58" i="9"/>
  <c r="CK58" i="9"/>
  <c r="CJ58" i="9"/>
  <c r="CI58" i="9"/>
  <c r="CL57" i="9"/>
  <c r="CK57" i="9"/>
  <c r="CJ57" i="9"/>
  <c r="CI57" i="9"/>
  <c r="CL56" i="9"/>
  <c r="CK56" i="9"/>
  <c r="CJ56" i="9"/>
  <c r="CI56" i="9"/>
  <c r="CL55" i="9"/>
  <c r="CK55" i="9"/>
  <c r="CJ55" i="9"/>
  <c r="CI55" i="9"/>
  <c r="CL54" i="9"/>
  <c r="CK54" i="9"/>
  <c r="CJ54" i="9"/>
  <c r="CI54" i="9"/>
  <c r="CL53" i="9"/>
  <c r="CK53" i="9"/>
  <c r="CJ53" i="9"/>
  <c r="CI53" i="9"/>
  <c r="CL52" i="9"/>
  <c r="CK52" i="9"/>
  <c r="CJ52" i="9"/>
  <c r="CI52" i="9"/>
  <c r="CL51" i="9"/>
  <c r="CK51" i="9"/>
  <c r="CJ51" i="9"/>
  <c r="CI51" i="9"/>
  <c r="CL50" i="9"/>
  <c r="CK50" i="9"/>
  <c r="CJ50" i="9"/>
  <c r="CI50" i="9"/>
  <c r="CL49" i="9"/>
  <c r="CK49" i="9"/>
  <c r="CJ49" i="9"/>
  <c r="CI49" i="9"/>
  <c r="CL48" i="9"/>
  <c r="CK48" i="9"/>
  <c r="CJ48" i="9"/>
  <c r="CI48" i="9"/>
  <c r="CL47" i="9"/>
  <c r="CK47" i="9"/>
  <c r="CJ47" i="9"/>
  <c r="CI47" i="9"/>
  <c r="CL46" i="9"/>
  <c r="CK46" i="9"/>
  <c r="CJ46" i="9"/>
  <c r="CI46" i="9"/>
  <c r="CL45" i="9"/>
  <c r="CK45" i="9"/>
  <c r="CJ45" i="9"/>
  <c r="CI45" i="9"/>
  <c r="CL44" i="9"/>
  <c r="CK44" i="9"/>
  <c r="CJ44" i="9"/>
  <c r="CI44" i="9"/>
  <c r="CL43" i="9"/>
  <c r="CK43" i="9"/>
  <c r="CJ43" i="9"/>
  <c r="CI43" i="9"/>
  <c r="CL42" i="9"/>
  <c r="CK42" i="9"/>
  <c r="CJ42" i="9"/>
  <c r="CI42" i="9"/>
  <c r="CA84" i="9"/>
  <c r="BZ84" i="9"/>
  <c r="BY84" i="9"/>
  <c r="CA83" i="9"/>
  <c r="BZ83" i="9"/>
  <c r="BY83" i="9"/>
  <c r="CA82" i="9"/>
  <c r="BZ82" i="9"/>
  <c r="BY82" i="9"/>
  <c r="CA81" i="9"/>
  <c r="BZ81" i="9"/>
  <c r="BY81" i="9"/>
  <c r="CA80" i="9"/>
  <c r="BZ80" i="9"/>
  <c r="BY80" i="9"/>
  <c r="CA79" i="9"/>
  <c r="BZ79" i="9"/>
  <c r="BY79" i="9"/>
  <c r="CA78" i="9"/>
  <c r="BZ78" i="9"/>
  <c r="BY78" i="9"/>
  <c r="CA77" i="9"/>
  <c r="BZ77" i="9"/>
  <c r="BY77" i="9"/>
  <c r="CA76" i="9"/>
  <c r="BZ76" i="9"/>
  <c r="BY76" i="9"/>
  <c r="CA75" i="9"/>
  <c r="BZ75" i="9"/>
  <c r="BY75" i="9"/>
  <c r="CA74" i="9"/>
  <c r="BZ74" i="9"/>
  <c r="BY74" i="9"/>
  <c r="CA73" i="9"/>
  <c r="BZ73" i="9"/>
  <c r="BY73" i="9"/>
  <c r="CA72" i="9"/>
  <c r="BZ72" i="9"/>
  <c r="BY72" i="9"/>
  <c r="CA71" i="9"/>
  <c r="BZ71" i="9"/>
  <c r="BY71" i="9"/>
  <c r="CA70" i="9"/>
  <c r="BZ70" i="9"/>
  <c r="BY70" i="9"/>
  <c r="CA69" i="9"/>
  <c r="BZ69" i="9"/>
  <c r="BY69" i="9"/>
  <c r="CA68" i="9"/>
  <c r="BZ68" i="9"/>
  <c r="BY68" i="9"/>
  <c r="CA67" i="9"/>
  <c r="BZ67" i="9"/>
  <c r="BY67" i="9"/>
  <c r="BE84" i="9"/>
  <c r="BD84" i="9"/>
  <c r="BC84" i="9"/>
  <c r="BB84" i="9"/>
  <c r="BE83" i="9"/>
  <c r="BD83" i="9"/>
  <c r="BC83" i="9"/>
  <c r="BB83" i="9"/>
  <c r="BE82" i="9"/>
  <c r="BD82" i="9"/>
  <c r="BC82" i="9"/>
  <c r="BB82" i="9"/>
  <c r="BE81" i="9"/>
  <c r="BD81" i="9"/>
  <c r="BC81" i="9"/>
  <c r="BB81" i="9"/>
  <c r="BE80" i="9"/>
  <c r="BD80" i="9"/>
  <c r="BC80" i="9"/>
  <c r="BB80" i="9"/>
  <c r="BE79" i="9"/>
  <c r="BD79" i="9"/>
  <c r="BC79" i="9"/>
  <c r="BB79" i="9"/>
  <c r="BE78" i="9"/>
  <c r="BD78" i="9"/>
  <c r="BC78" i="9"/>
  <c r="BB78" i="9"/>
  <c r="BE77" i="9"/>
  <c r="BD77" i="9"/>
  <c r="BC77" i="9"/>
  <c r="BB77" i="9"/>
  <c r="BE76" i="9"/>
  <c r="BD76" i="9"/>
  <c r="BC76" i="9"/>
  <c r="BB76" i="9"/>
  <c r="BE75" i="9"/>
  <c r="BD75" i="9"/>
  <c r="BC75" i="9"/>
  <c r="BB75" i="9"/>
  <c r="BE74" i="9"/>
  <c r="BD74" i="9"/>
  <c r="BC74" i="9"/>
  <c r="BB74" i="9"/>
  <c r="BE73" i="9"/>
  <c r="BD73" i="9"/>
  <c r="BC73" i="9"/>
  <c r="BB73" i="9"/>
  <c r="BE72" i="9"/>
  <c r="BD72" i="9"/>
  <c r="BC72" i="9"/>
  <c r="BB72" i="9"/>
  <c r="BE71" i="9"/>
  <c r="BD71" i="9"/>
  <c r="BC71" i="9"/>
  <c r="BB71" i="9"/>
  <c r="BE70" i="9"/>
  <c r="BD70" i="9"/>
  <c r="BC70" i="9"/>
  <c r="BB70" i="9"/>
  <c r="BE69" i="9"/>
  <c r="BD69" i="9"/>
  <c r="BC69" i="9"/>
  <c r="BB69" i="9"/>
  <c r="BE68" i="9"/>
  <c r="BD68" i="9"/>
  <c r="BC68" i="9"/>
  <c r="BB68" i="9"/>
  <c r="BE67" i="9"/>
  <c r="BD67" i="9"/>
  <c r="BC67" i="9"/>
  <c r="BB67" i="9"/>
  <c r="BE66" i="9"/>
  <c r="BD66" i="9"/>
  <c r="BC66" i="9"/>
  <c r="BB66" i="9"/>
  <c r="BE65" i="9"/>
  <c r="BD65" i="9"/>
  <c r="BC65" i="9"/>
  <c r="BB65" i="9"/>
  <c r="BE64" i="9"/>
  <c r="BD64" i="9"/>
  <c r="BC64" i="9"/>
  <c r="BB64" i="9"/>
  <c r="BE63" i="9"/>
  <c r="BD63" i="9"/>
  <c r="BC63" i="9"/>
  <c r="BB63" i="9"/>
  <c r="BE62" i="9"/>
  <c r="BD62" i="9"/>
  <c r="BC62" i="9"/>
  <c r="BB62" i="9"/>
  <c r="BE61" i="9"/>
  <c r="BD61" i="9"/>
  <c r="BC61" i="9"/>
  <c r="BB61" i="9"/>
  <c r="BE60" i="9"/>
  <c r="BD60" i="9"/>
  <c r="BC60" i="9"/>
  <c r="BB60" i="9"/>
  <c r="BE59" i="9"/>
  <c r="BD59" i="9"/>
  <c r="BC59" i="9"/>
  <c r="BB59" i="9"/>
  <c r="BE58" i="9"/>
  <c r="BD58" i="9"/>
  <c r="BC58" i="9"/>
  <c r="BB58" i="9"/>
  <c r="BE57" i="9"/>
  <c r="BD57" i="9"/>
  <c r="BC57" i="9"/>
  <c r="BB57" i="9"/>
  <c r="BE56" i="9"/>
  <c r="BD56" i="9"/>
  <c r="F47" i="13" s="1"/>
  <c r="BC56" i="9"/>
  <c r="BB56" i="9"/>
  <c r="BE55" i="9"/>
  <c r="BD55" i="9"/>
  <c r="F46" i="13" s="1"/>
  <c r="BC55" i="9"/>
  <c r="BB55" i="9"/>
  <c r="BE54" i="9"/>
  <c r="BD54" i="9"/>
  <c r="F45" i="13" s="1"/>
  <c r="BC54" i="9"/>
  <c r="BB54" i="9"/>
  <c r="BE53" i="9"/>
  <c r="BD53" i="9"/>
  <c r="F44" i="13" s="1"/>
  <c r="BC53" i="9"/>
  <c r="BB53" i="9"/>
  <c r="BE52" i="9"/>
  <c r="BD52" i="9"/>
  <c r="F43" i="13" s="1"/>
  <c r="BC52" i="9"/>
  <c r="BB52" i="9"/>
  <c r="BE51" i="9"/>
  <c r="BD51" i="9"/>
  <c r="F42" i="13" s="1"/>
  <c r="BC51" i="9"/>
  <c r="BB51" i="9"/>
  <c r="BE50" i="9"/>
  <c r="BD50" i="9"/>
  <c r="F41" i="13" s="1"/>
  <c r="BC50" i="9"/>
  <c r="BB50" i="9"/>
  <c r="BE49" i="9"/>
  <c r="BD49" i="9"/>
  <c r="F40" i="13" s="1"/>
  <c r="BC49" i="9"/>
  <c r="BB49" i="9"/>
  <c r="BE48" i="9"/>
  <c r="BD48" i="9"/>
  <c r="F39" i="13" s="1"/>
  <c r="BC48" i="9"/>
  <c r="BB48" i="9"/>
  <c r="BE47" i="9"/>
  <c r="BD47" i="9"/>
  <c r="F38" i="13" s="1"/>
  <c r="BC47" i="9"/>
  <c r="BB47" i="9"/>
  <c r="BE46" i="9"/>
  <c r="BD46" i="9"/>
  <c r="F37" i="13" s="1"/>
  <c r="BC46" i="9"/>
  <c r="BB46" i="9"/>
  <c r="BE45" i="9"/>
  <c r="BD45" i="9"/>
  <c r="F36" i="13" s="1"/>
  <c r="BC45" i="9"/>
  <c r="BB45" i="9"/>
  <c r="BE44" i="9"/>
  <c r="BD44" i="9"/>
  <c r="F35" i="13" s="1"/>
  <c r="BC44" i="9"/>
  <c r="BB44" i="9"/>
  <c r="BE43" i="9"/>
  <c r="BD43" i="9"/>
  <c r="F34" i="13" s="1"/>
  <c r="BC43" i="9"/>
  <c r="BB43" i="9"/>
  <c r="BE42" i="9"/>
  <c r="BD42" i="9"/>
  <c r="F33" i="13" s="1"/>
  <c r="BC42" i="9"/>
  <c r="BB42" i="9"/>
  <c r="BE41" i="9"/>
  <c r="BD41" i="9"/>
  <c r="F32" i="13" s="1"/>
  <c r="BC41" i="9"/>
  <c r="BB41" i="9"/>
  <c r="BE40" i="9"/>
  <c r="BD40" i="9"/>
  <c r="F31" i="13" s="1"/>
  <c r="BC40" i="9"/>
  <c r="BB40" i="9"/>
  <c r="BE39" i="9"/>
  <c r="BD39" i="9"/>
  <c r="F30" i="13" s="1"/>
  <c r="BC39" i="9"/>
  <c r="BB39" i="9"/>
  <c r="BE38" i="9"/>
  <c r="BD38" i="9"/>
  <c r="F29" i="13" s="1"/>
  <c r="BC38" i="9"/>
  <c r="BB38" i="9"/>
  <c r="BE37" i="9"/>
  <c r="BD37" i="9"/>
  <c r="F28" i="13" s="1"/>
  <c r="BC37" i="9"/>
  <c r="BB37" i="9"/>
  <c r="BE36" i="9"/>
  <c r="BD36" i="9"/>
  <c r="F27" i="13" s="1"/>
  <c r="BC36" i="9"/>
  <c r="BB36" i="9"/>
  <c r="BE35" i="9"/>
  <c r="BD35" i="9"/>
  <c r="F26" i="13" s="1"/>
  <c r="BC35" i="9"/>
  <c r="BB35" i="9"/>
  <c r="BE34" i="9"/>
  <c r="BD34" i="9"/>
  <c r="F25" i="13" s="1"/>
  <c r="BC34" i="9"/>
  <c r="BB34" i="9"/>
  <c r="BE33" i="9"/>
  <c r="BD33" i="9"/>
  <c r="F24" i="13" s="1"/>
  <c r="BC33" i="9"/>
  <c r="BB33" i="9"/>
  <c r="BE32" i="9"/>
  <c r="BD32" i="9"/>
  <c r="F23" i="13" s="1"/>
  <c r="BC32" i="9"/>
  <c r="BB32" i="9"/>
  <c r="BE31" i="9"/>
  <c r="BD31" i="9"/>
  <c r="F22" i="13" s="1"/>
  <c r="BC31" i="9"/>
  <c r="BB31" i="9"/>
  <c r="BE30" i="9"/>
  <c r="BD30" i="9"/>
  <c r="F21" i="13" s="1"/>
  <c r="BC30" i="9"/>
  <c r="BB30" i="9"/>
  <c r="BE29" i="9"/>
  <c r="BD29" i="9"/>
  <c r="F20" i="13" s="1"/>
  <c r="BC29" i="9"/>
  <c r="BB29" i="9"/>
  <c r="BE28" i="9"/>
  <c r="BD28" i="9"/>
  <c r="F19" i="13" s="1"/>
  <c r="BC28" i="9"/>
  <c r="BB28" i="9"/>
  <c r="BE27" i="9"/>
  <c r="BD27" i="9"/>
  <c r="F18" i="13" s="1"/>
  <c r="BC27" i="9"/>
  <c r="BB27" i="9"/>
  <c r="BE26" i="9"/>
  <c r="BD26" i="9"/>
  <c r="F17" i="13" s="1"/>
  <c r="BC26" i="9"/>
  <c r="BB26" i="9"/>
  <c r="BE25" i="9"/>
  <c r="BD25" i="9"/>
  <c r="F16" i="13" s="1"/>
  <c r="BC25" i="9"/>
  <c r="BB25" i="9"/>
  <c r="BE24" i="9"/>
  <c r="BD24" i="9"/>
  <c r="F15" i="13" s="1"/>
  <c r="BC24" i="9"/>
  <c r="BB24" i="9"/>
  <c r="BE23" i="9"/>
  <c r="BD23" i="9"/>
  <c r="F14" i="13" s="1"/>
  <c r="BC23" i="9"/>
  <c r="BB23" i="9"/>
  <c r="BE22" i="9"/>
  <c r="BD22" i="9"/>
  <c r="F13" i="13" s="1"/>
  <c r="BC22" i="9"/>
  <c r="BB22" i="9"/>
  <c r="BE21" i="9"/>
  <c r="BD21" i="9"/>
  <c r="F12" i="13" s="1"/>
  <c r="BC21" i="9"/>
  <c r="BB21" i="9"/>
  <c r="BE20" i="9"/>
  <c r="BD20" i="9"/>
  <c r="F11" i="13" s="1"/>
  <c r="BC20" i="9"/>
  <c r="BB20" i="9"/>
  <c r="BE19" i="9"/>
  <c r="BD19" i="9"/>
  <c r="F10" i="13" s="1"/>
  <c r="BC19" i="9"/>
  <c r="BB19" i="9"/>
  <c r="BE18" i="9"/>
  <c r="BD18" i="9"/>
  <c r="F9" i="13" s="1"/>
  <c r="BC18" i="9"/>
  <c r="BB18" i="9"/>
  <c r="BE17" i="9"/>
  <c r="BD17" i="9"/>
  <c r="F8" i="13" s="1"/>
  <c r="BC17" i="9"/>
  <c r="BB17" i="9"/>
  <c r="BE16" i="9"/>
  <c r="BD16" i="9"/>
  <c r="F7" i="13" s="1"/>
  <c r="BC16" i="9"/>
  <c r="BB16" i="9"/>
  <c r="BE15" i="9"/>
  <c r="BD15" i="9"/>
  <c r="BC15" i="9"/>
  <c r="BB15" i="9"/>
  <c r="BE14" i="9"/>
  <c r="BD14" i="9"/>
  <c r="BC14" i="9"/>
  <c r="BB14" i="9"/>
  <c r="AX84" i="9"/>
  <c r="AX83" i="9"/>
  <c r="AX82" i="9"/>
  <c r="AX81" i="9"/>
  <c r="AX80" i="9"/>
  <c r="AX79" i="9"/>
  <c r="AX78" i="9"/>
  <c r="AX77" i="9"/>
  <c r="AX76" i="9"/>
  <c r="AX75" i="9"/>
  <c r="AX74" i="9"/>
  <c r="AX73" i="9"/>
  <c r="AX72" i="9"/>
  <c r="AX71" i="9"/>
  <c r="AX70" i="9"/>
  <c r="AX69" i="9"/>
  <c r="AX68" i="9"/>
  <c r="AX67" i="9"/>
  <c r="CO78" i="9" l="1"/>
  <c r="CO79" i="9"/>
  <c r="CO80" i="9"/>
  <c r="CO81" i="9"/>
  <c r="CO82" i="9"/>
  <c r="CO83" i="9"/>
  <c r="CO84" i="9"/>
  <c r="AU96" i="11"/>
  <c r="BQ96" i="11"/>
  <c r="BO96" i="11"/>
  <c r="BJ96" i="11"/>
  <c r="BT96" i="11"/>
  <c r="AP96" i="11"/>
  <c r="J96" i="11"/>
  <c r="AG96" i="11"/>
  <c r="AX96" i="11"/>
  <c r="CP78" i="9"/>
  <c r="CP79" i="9"/>
  <c r="CP80" i="9"/>
  <c r="CP81" i="9"/>
  <c r="CP82" i="9"/>
  <c r="CP83" i="9"/>
  <c r="CP84" i="9"/>
  <c r="AV96" i="11"/>
  <c r="BF96" i="11"/>
  <c r="BV96" i="11"/>
  <c r="BP96" i="11"/>
  <c r="BK96" i="11"/>
  <c r="AE96" i="11"/>
  <c r="AQ96" i="11"/>
  <c r="M96" i="11"/>
  <c r="CQ78" i="9"/>
  <c r="CQ79" i="9"/>
  <c r="CQ80" i="9"/>
  <c r="CQ81" i="9"/>
  <c r="CQ82" i="9"/>
  <c r="CQ83" i="9"/>
  <c r="CQ84" i="9"/>
  <c r="AY96" i="11"/>
  <c r="BI96" i="11"/>
  <c r="BG96" i="11"/>
  <c r="BR96" i="11"/>
  <c r="BL96" i="11"/>
  <c r="AK96" i="11"/>
  <c r="AM96" i="11"/>
  <c r="AO96" i="11"/>
  <c r="AH96" i="11"/>
  <c r="AF96" i="11"/>
  <c r="CN78" i="9"/>
  <c r="CN79" i="9"/>
  <c r="CN80" i="9"/>
  <c r="CN81" i="9"/>
  <c r="CN82" i="9"/>
  <c r="CN83" i="9"/>
  <c r="CN84" i="9"/>
  <c r="AZ96" i="11"/>
  <c r="BN96" i="11"/>
  <c r="BE96" i="11"/>
  <c r="AD96" i="11"/>
  <c r="AD97" i="11" s="1"/>
  <c r="I96" i="11"/>
  <c r="S97" i="11" s="1"/>
  <c r="L96" i="11"/>
  <c r="X96" i="11"/>
  <c r="Y96" i="11"/>
  <c r="BD96" i="11"/>
  <c r="BT97" i="11"/>
  <c r="AP97" i="11"/>
  <c r="J97" i="11"/>
  <c r="AG97" i="11"/>
  <c r="AX97" i="11"/>
  <c r="AE97" i="11"/>
  <c r="AQ97" i="11"/>
  <c r="M97" i="11"/>
  <c r="AM97" i="11"/>
  <c r="AO97" i="11"/>
  <c r="AH97" i="11"/>
  <c r="AF97" i="11"/>
  <c r="AC11" i="17"/>
  <c r="AD10" i="17"/>
  <c r="CC97" i="11"/>
  <c r="I97" i="11"/>
  <c r="CB97" i="11"/>
  <c r="CG97" i="11"/>
  <c r="CF97" i="11"/>
  <c r="CJ97" i="11"/>
  <c r="L97" i="11"/>
  <c r="X97" i="11"/>
  <c r="Y97" i="11"/>
  <c r="BD97" i="11"/>
  <c r="D69" i="13"/>
  <c r="C69" i="13"/>
  <c r="F69" i="13"/>
  <c r="E69" i="13"/>
  <c r="D70" i="13"/>
  <c r="F70" i="13"/>
  <c r="C70" i="13"/>
  <c r="E70" i="13"/>
  <c r="D71" i="13"/>
  <c r="C71" i="13"/>
  <c r="E71" i="13"/>
  <c r="F71" i="13"/>
  <c r="D72" i="13"/>
  <c r="C72" i="13"/>
  <c r="F72" i="13"/>
  <c r="E72" i="13"/>
  <c r="D73" i="13"/>
  <c r="F73" i="13"/>
  <c r="C73" i="13"/>
  <c r="E73" i="13"/>
  <c r="D74" i="13"/>
  <c r="C74" i="13"/>
  <c r="E74" i="13"/>
  <c r="F74" i="13"/>
  <c r="D75" i="13"/>
  <c r="C75" i="13"/>
  <c r="F75" i="13"/>
  <c r="E75" i="13"/>
  <c r="CA97" i="11"/>
  <c r="V97" i="11"/>
  <c r="AN96" i="11"/>
  <c r="AN97" i="11" s="1"/>
  <c r="AR96" i="11"/>
  <c r="AR97" i="11" s="1"/>
  <c r="CE97" i="11"/>
  <c r="AC96" i="11"/>
  <c r="AC97" i="11" s="1"/>
  <c r="BB96" i="11"/>
  <c r="BB97" i="11" s="1"/>
  <c r="CI97" i="11"/>
  <c r="BA97" i="11"/>
  <c r="BU97" i="11"/>
  <c r="W97" i="11"/>
  <c r="BC96" i="11"/>
  <c r="BC97" i="11" s="1"/>
  <c r="BX96" i="11"/>
  <c r="BX97" i="11" s="1"/>
  <c r="AL96" i="11"/>
  <c r="AL97" i="11" s="1"/>
  <c r="N96" i="11"/>
  <c r="N97" i="11" s="1"/>
  <c r="AJ96" i="11"/>
  <c r="AJ97" i="11" s="1"/>
  <c r="BH96" i="11"/>
  <c r="BH97" i="11" s="1"/>
  <c r="CH97" i="11"/>
  <c r="K97" i="11"/>
  <c r="AW97" i="11"/>
  <c r="BM97" i="11"/>
  <c r="AB96" i="11"/>
  <c r="AB97" i="11" s="1"/>
  <c r="BZ97" i="11"/>
  <c r="CD97" i="11"/>
  <c r="AA97" i="11"/>
  <c r="BS97" i="11"/>
  <c r="BW97" i="11"/>
  <c r="P97" i="11"/>
  <c r="AI97" i="11"/>
  <c r="BY97" i="11"/>
  <c r="Z96" i="11"/>
  <c r="Z97" i="11" s="1"/>
  <c r="AS96" i="11"/>
  <c r="AS97" i="11" s="1"/>
  <c r="F48" i="13"/>
  <c r="F49" i="13"/>
  <c r="F50" i="13"/>
  <c r="F51" i="13"/>
  <c r="F52" i="13"/>
  <c r="F53" i="13"/>
  <c r="F54" i="13"/>
  <c r="F55" i="13"/>
  <c r="F56" i="13"/>
  <c r="F57" i="13"/>
  <c r="F58" i="13"/>
  <c r="D58" i="13"/>
  <c r="C58" i="13"/>
  <c r="E58" i="13"/>
  <c r="F59" i="13"/>
  <c r="E59" i="13"/>
  <c r="D59" i="13"/>
  <c r="C59" i="13"/>
  <c r="F60" i="13"/>
  <c r="D60" i="13"/>
  <c r="C60" i="13"/>
  <c r="E60" i="13"/>
  <c r="F61" i="13"/>
  <c r="C61" i="13"/>
  <c r="E61" i="13"/>
  <c r="D61" i="13"/>
  <c r="F62" i="13"/>
  <c r="D62" i="13"/>
  <c r="E62" i="13"/>
  <c r="C62" i="13"/>
  <c r="F63" i="13"/>
  <c r="C63" i="13"/>
  <c r="E63" i="13"/>
  <c r="D63" i="13"/>
  <c r="F64" i="13"/>
  <c r="D64" i="13"/>
  <c r="E64" i="13"/>
  <c r="C64" i="13"/>
  <c r="F65" i="13"/>
  <c r="E65" i="13"/>
  <c r="D65" i="13"/>
  <c r="C65" i="13"/>
  <c r="F66" i="13"/>
  <c r="D66" i="13"/>
  <c r="C66" i="13"/>
  <c r="E66" i="13"/>
  <c r="F67" i="13"/>
  <c r="C67" i="13"/>
  <c r="E67" i="13"/>
  <c r="D67" i="13"/>
  <c r="F68" i="13"/>
  <c r="D68" i="13"/>
  <c r="E68" i="13"/>
  <c r="C68" i="13"/>
  <c r="M210" i="17"/>
  <c r="L211" i="17"/>
  <c r="AJ210" i="17"/>
  <c r="AI211" i="17"/>
  <c r="BC210" i="17"/>
  <c r="BB211" i="17"/>
  <c r="Y210" i="17"/>
  <c r="X211" i="17"/>
  <c r="AU210" i="17"/>
  <c r="AT211" i="17"/>
  <c r="S210" i="17"/>
  <c r="R211" i="17"/>
  <c r="AD210" i="17"/>
  <c r="AC211" i="17"/>
  <c r="BF210" i="17"/>
  <c r="BF211" i="17" s="1"/>
  <c r="BE211" i="17"/>
  <c r="J110" i="17"/>
  <c r="I111" i="17"/>
  <c r="S111" i="17"/>
  <c r="T110" i="17"/>
  <c r="AF111" i="17"/>
  <c r="AG110" i="17"/>
  <c r="AL110" i="17"/>
  <c r="AK111" i="17"/>
  <c r="AJ110" i="17"/>
  <c r="AI111" i="17"/>
  <c r="AM110" i="17"/>
  <c r="AL111" i="17"/>
  <c r="N110" i="17"/>
  <c r="M111" i="17"/>
  <c r="P110" i="17"/>
  <c r="O111" i="17"/>
  <c r="Z111" i="17"/>
  <c r="AA110" i="17"/>
  <c r="R110" i="17"/>
  <c r="Q111" i="17"/>
  <c r="AD110" i="17"/>
  <c r="AC111" i="17"/>
  <c r="K110" i="17"/>
  <c r="J111" i="17"/>
  <c r="W110" i="17"/>
  <c r="V111" i="17"/>
  <c r="X110" i="17"/>
  <c r="W111" i="17"/>
  <c r="AA111" i="17"/>
  <c r="AB110" i="17"/>
  <c r="Y110" i="17"/>
  <c r="X111" i="17"/>
  <c r="L110" i="17"/>
  <c r="K111" i="17"/>
  <c r="P111" i="17"/>
  <c r="Q110" i="17"/>
  <c r="S110" i="17"/>
  <c r="R111" i="17"/>
  <c r="CO45" i="9"/>
  <c r="CO49" i="9"/>
  <c r="CO53" i="9"/>
  <c r="CO57" i="9"/>
  <c r="CO61" i="9"/>
  <c r="CO65" i="9"/>
  <c r="CO71" i="9"/>
  <c r="CO75" i="9"/>
  <c r="CO43" i="9"/>
  <c r="CO47" i="9"/>
  <c r="CO51" i="9"/>
  <c r="CO55" i="9"/>
  <c r="CO59" i="9"/>
  <c r="CO63" i="9"/>
  <c r="CO67" i="9"/>
  <c r="CO69" i="9"/>
  <c r="CO73" i="9"/>
  <c r="CO77" i="9"/>
  <c r="CP43" i="9"/>
  <c r="CP49" i="9"/>
  <c r="CP55" i="9"/>
  <c r="CP59" i="9"/>
  <c r="CP63" i="9"/>
  <c r="CP69" i="9"/>
  <c r="CP75" i="9"/>
  <c r="CQ43" i="9"/>
  <c r="CQ45" i="9"/>
  <c r="CQ47" i="9"/>
  <c r="CQ49" i="9"/>
  <c r="CQ51" i="9"/>
  <c r="CQ53" i="9"/>
  <c r="CQ55" i="9"/>
  <c r="CQ57" i="9"/>
  <c r="CQ59" i="9"/>
  <c r="CQ61" i="9"/>
  <c r="CQ63" i="9"/>
  <c r="CQ65" i="9"/>
  <c r="CQ67" i="9"/>
  <c r="CQ69" i="9"/>
  <c r="CQ71" i="9"/>
  <c r="CQ73" i="9"/>
  <c r="CQ75" i="9"/>
  <c r="CQ77" i="9"/>
  <c r="CP47" i="9"/>
  <c r="CP53" i="9"/>
  <c r="CP61" i="9"/>
  <c r="CP67" i="9"/>
  <c r="CP73" i="9"/>
  <c r="CP45" i="9"/>
  <c r="CP51" i="9"/>
  <c r="CP57" i="9"/>
  <c r="CP65" i="9"/>
  <c r="CP71" i="9"/>
  <c r="CP77" i="9"/>
  <c r="CN46" i="9"/>
  <c r="CN50" i="9"/>
  <c r="CN54" i="9"/>
  <c r="CN58" i="9"/>
  <c r="CN62" i="9"/>
  <c r="CN66" i="9"/>
  <c r="CN70" i="9"/>
  <c r="CN74" i="9"/>
  <c r="CO42" i="9"/>
  <c r="CO46" i="9"/>
  <c r="CO50" i="9"/>
  <c r="CO54" i="9"/>
  <c r="CO58" i="9"/>
  <c r="CO62" i="9"/>
  <c r="CO66" i="9"/>
  <c r="CO70" i="9"/>
  <c r="CO74" i="9"/>
  <c r="CP42" i="9"/>
  <c r="CP46" i="9"/>
  <c r="CP50" i="9"/>
  <c r="CP54" i="9"/>
  <c r="CP58" i="9"/>
  <c r="CP62" i="9"/>
  <c r="CP66" i="9"/>
  <c r="CP70" i="9"/>
  <c r="CP74" i="9"/>
  <c r="CL39" i="9"/>
  <c r="CQ39" i="9" s="1"/>
  <c r="CQ42" i="9"/>
  <c r="CQ46" i="9"/>
  <c r="CQ52" i="9"/>
  <c r="CQ56" i="9"/>
  <c r="CQ62" i="9"/>
  <c r="CQ66" i="9"/>
  <c r="CQ70" i="9"/>
  <c r="CQ76" i="9"/>
  <c r="CI26" i="9"/>
  <c r="CN26" i="9" s="1"/>
  <c r="CN42" i="9"/>
  <c r="CN44" i="9"/>
  <c r="CN48" i="9"/>
  <c r="CN52" i="9"/>
  <c r="CN56" i="9"/>
  <c r="CN60" i="9"/>
  <c r="CN64" i="9"/>
  <c r="CN68" i="9"/>
  <c r="CN72" i="9"/>
  <c r="CN76" i="9"/>
  <c r="CO44" i="9"/>
  <c r="CO48" i="9"/>
  <c r="CO52" i="9"/>
  <c r="CO56" i="9"/>
  <c r="CO60" i="9"/>
  <c r="CO64" i="9"/>
  <c r="CO68" i="9"/>
  <c r="CO72" i="9"/>
  <c r="CO76" i="9"/>
  <c r="CP44" i="9"/>
  <c r="CP48" i="9"/>
  <c r="CP52" i="9"/>
  <c r="CP56" i="9"/>
  <c r="CP60" i="9"/>
  <c r="CP64" i="9"/>
  <c r="CP68" i="9"/>
  <c r="CP72" i="9"/>
  <c r="CP76" i="9"/>
  <c r="CQ44" i="9"/>
  <c r="CQ48" i="9"/>
  <c r="CQ50" i="9"/>
  <c r="CQ54" i="9"/>
  <c r="CQ58" i="9"/>
  <c r="CQ60" i="9"/>
  <c r="CQ64" i="9"/>
  <c r="CQ68" i="9"/>
  <c r="CQ72" i="9"/>
  <c r="CQ74" i="9"/>
  <c r="CN43" i="9"/>
  <c r="CN45" i="9"/>
  <c r="CN47" i="9"/>
  <c r="CN49" i="9"/>
  <c r="CN51" i="9"/>
  <c r="CN53" i="9"/>
  <c r="CN55" i="9"/>
  <c r="CN57" i="9"/>
  <c r="CN59" i="9"/>
  <c r="CN61" i="9"/>
  <c r="CN63" i="9"/>
  <c r="CN65" i="9"/>
  <c r="CN67" i="9"/>
  <c r="CN69" i="9"/>
  <c r="CN71" i="9"/>
  <c r="CN73" i="9"/>
  <c r="CN75" i="9"/>
  <c r="CN77" i="9"/>
  <c r="CK28" i="9"/>
  <c r="CP28" i="9" s="1"/>
  <c r="BZ15" i="9"/>
  <c r="BZ16" i="9" s="1"/>
  <c r="CA15" i="9"/>
  <c r="CA16" i="9" s="1"/>
  <c r="CI35" i="9"/>
  <c r="CN35" i="9" s="1"/>
  <c r="BY15" i="9"/>
  <c r="BY16" i="9" s="1"/>
  <c r="CI18" i="9"/>
  <c r="CN18" i="9" s="1"/>
  <c r="CK26" i="9"/>
  <c r="CP26" i="9" s="1"/>
  <c r="CI14" i="9"/>
  <c r="CI30" i="9"/>
  <c r="CN30" i="9" s="1"/>
  <c r="CK14" i="9"/>
  <c r="CK30" i="9"/>
  <c r="CP30" i="9" s="1"/>
  <c r="CK18" i="9"/>
  <c r="CP18" i="9" s="1"/>
  <c r="CI36" i="9"/>
  <c r="CN36" i="9" s="1"/>
  <c r="BF14" i="9"/>
  <c r="BF16" i="9"/>
  <c r="CI39" i="9"/>
  <c r="CN39" i="9" s="1"/>
  <c r="CI22" i="9"/>
  <c r="CN22" i="9" s="1"/>
  <c r="CI40" i="9"/>
  <c r="CN40" i="9" s="1"/>
  <c r="CK22" i="9"/>
  <c r="CP22" i="9" s="1"/>
  <c r="CJ18" i="9"/>
  <c r="CO18" i="9" s="1"/>
  <c r="CJ26" i="9"/>
  <c r="CO26" i="9" s="1"/>
  <c r="CJ40" i="9"/>
  <c r="CO40" i="9" s="1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CI15" i="9"/>
  <c r="CI19" i="9"/>
  <c r="CN19" i="9" s="1"/>
  <c r="CI23" i="9"/>
  <c r="CN23" i="9" s="1"/>
  <c r="CI27" i="9"/>
  <c r="CN27" i="9" s="1"/>
  <c r="CI31" i="9"/>
  <c r="CN31" i="9" s="1"/>
  <c r="CJ36" i="9"/>
  <c r="CO36" i="9" s="1"/>
  <c r="CJ37" i="9"/>
  <c r="CO37" i="9" s="1"/>
  <c r="CJ33" i="9"/>
  <c r="CO33" i="9" s="1"/>
  <c r="CJ29" i="9"/>
  <c r="CO29" i="9" s="1"/>
  <c r="CJ25" i="9"/>
  <c r="CO25" i="9" s="1"/>
  <c r="CJ21" i="9"/>
  <c r="CO21" i="9" s="1"/>
  <c r="CJ17" i="9"/>
  <c r="CO17" i="9" s="1"/>
  <c r="CJ41" i="9"/>
  <c r="CO41" i="9" s="1"/>
  <c r="CJ39" i="9"/>
  <c r="CO39" i="9" s="1"/>
  <c r="CJ35" i="9"/>
  <c r="CO35" i="9" s="1"/>
  <c r="CJ31" i="9"/>
  <c r="CO31" i="9" s="1"/>
  <c r="CJ27" i="9"/>
  <c r="CO27" i="9" s="1"/>
  <c r="CJ23" i="9"/>
  <c r="CO23" i="9" s="1"/>
  <c r="CJ19" i="9"/>
  <c r="CO19" i="9" s="1"/>
  <c r="CJ15" i="9"/>
  <c r="CI16" i="9"/>
  <c r="CN16" i="9" s="1"/>
  <c r="CI20" i="9"/>
  <c r="CN20" i="9" s="1"/>
  <c r="CI24" i="9"/>
  <c r="CN24" i="9" s="1"/>
  <c r="CI28" i="9"/>
  <c r="CN28" i="9" s="1"/>
  <c r="CI32" i="9"/>
  <c r="CN32" i="9" s="1"/>
  <c r="CI37" i="9"/>
  <c r="CN37" i="9" s="1"/>
  <c r="CJ14" i="9"/>
  <c r="CJ22" i="9"/>
  <c r="CO22" i="9" s="1"/>
  <c r="CJ30" i="9"/>
  <c r="CO30" i="9" s="1"/>
  <c r="BF18" i="9"/>
  <c r="BF24" i="9"/>
  <c r="BF28" i="9"/>
  <c r="BF34" i="9"/>
  <c r="BF40" i="9"/>
  <c r="BF44" i="9"/>
  <c r="BF50" i="9"/>
  <c r="BF56" i="9"/>
  <c r="BF62" i="9"/>
  <c r="BF70" i="9"/>
  <c r="BF76" i="9"/>
  <c r="BF82" i="9"/>
  <c r="CJ20" i="9"/>
  <c r="CO20" i="9" s="1"/>
  <c r="CJ24" i="9"/>
  <c r="CO24" i="9" s="1"/>
  <c r="CJ28" i="9"/>
  <c r="CO28" i="9" s="1"/>
  <c r="CI38" i="9"/>
  <c r="CN38" i="9" s="1"/>
  <c r="CK16" i="9"/>
  <c r="CP16" i="9" s="1"/>
  <c r="CK20" i="9"/>
  <c r="CP20" i="9" s="1"/>
  <c r="CK24" i="9"/>
  <c r="CP24" i="9" s="1"/>
  <c r="CI33" i="9"/>
  <c r="CN33" i="9" s="1"/>
  <c r="CJ38" i="9"/>
  <c r="CO38" i="9" s="1"/>
  <c r="CJ34" i="9"/>
  <c r="CO34" i="9" s="1"/>
  <c r="BF22" i="9"/>
  <c r="BF30" i="9"/>
  <c r="BF38" i="9"/>
  <c r="BF46" i="9"/>
  <c r="BF54" i="9"/>
  <c r="BF60" i="9"/>
  <c r="BF66" i="9"/>
  <c r="BF74" i="9"/>
  <c r="BF80" i="9"/>
  <c r="CK39" i="9"/>
  <c r="CP39" i="9" s="1"/>
  <c r="CK37" i="9"/>
  <c r="CP37" i="9" s="1"/>
  <c r="CK35" i="9"/>
  <c r="CP35" i="9" s="1"/>
  <c r="CK33" i="9"/>
  <c r="CP33" i="9" s="1"/>
  <c r="CK31" i="9"/>
  <c r="CP31" i="9" s="1"/>
  <c r="CK29" i="9"/>
  <c r="CP29" i="9" s="1"/>
  <c r="CK27" i="9"/>
  <c r="CP27" i="9" s="1"/>
  <c r="CK25" i="9"/>
  <c r="CP25" i="9" s="1"/>
  <c r="CK23" i="9"/>
  <c r="CP23" i="9" s="1"/>
  <c r="CK21" i="9"/>
  <c r="CP21" i="9" s="1"/>
  <c r="CK19" i="9"/>
  <c r="CP19" i="9" s="1"/>
  <c r="CK17" i="9"/>
  <c r="CP17" i="9" s="1"/>
  <c r="CK15" i="9"/>
  <c r="CK41" i="9"/>
  <c r="CP41" i="9" s="1"/>
  <c r="CK40" i="9"/>
  <c r="CP40" i="9" s="1"/>
  <c r="CK38" i="9"/>
  <c r="CP38" i="9" s="1"/>
  <c r="CK36" i="9"/>
  <c r="CP36" i="9" s="1"/>
  <c r="CK34" i="9"/>
  <c r="CP34" i="9" s="1"/>
  <c r="CK32" i="9"/>
  <c r="CP32" i="9" s="1"/>
  <c r="CJ16" i="9"/>
  <c r="CO16" i="9" s="1"/>
  <c r="CJ32" i="9"/>
  <c r="CO32" i="9" s="1"/>
  <c r="BF15" i="9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CI41" i="9"/>
  <c r="CN41" i="9" s="1"/>
  <c r="CI17" i="9"/>
  <c r="CN17" i="9" s="1"/>
  <c r="CI21" i="9"/>
  <c r="CN21" i="9" s="1"/>
  <c r="CI25" i="9"/>
  <c r="CN25" i="9" s="1"/>
  <c r="CI29" i="9"/>
  <c r="CN29" i="9" s="1"/>
  <c r="CI34" i="9"/>
  <c r="CN34" i="9" s="1"/>
  <c r="CL14" i="9"/>
  <c r="CL16" i="9"/>
  <c r="CQ16" i="9" s="1"/>
  <c r="CL18" i="9"/>
  <c r="CQ18" i="9" s="1"/>
  <c r="CL20" i="9"/>
  <c r="CQ20" i="9" s="1"/>
  <c r="CL22" i="9"/>
  <c r="CQ22" i="9" s="1"/>
  <c r="CL24" i="9"/>
  <c r="CQ24" i="9" s="1"/>
  <c r="CL26" i="9"/>
  <c r="CQ26" i="9" s="1"/>
  <c r="CL28" i="9"/>
  <c r="CQ28" i="9" s="1"/>
  <c r="CL30" i="9"/>
  <c r="CQ30" i="9" s="1"/>
  <c r="CL32" i="9"/>
  <c r="CQ32" i="9" s="1"/>
  <c r="CL34" i="9"/>
  <c r="CQ34" i="9" s="1"/>
  <c r="CL36" i="9"/>
  <c r="CQ36" i="9" s="1"/>
  <c r="CL38" i="9"/>
  <c r="CQ38" i="9" s="1"/>
  <c r="CL40" i="9"/>
  <c r="CQ40" i="9" s="1"/>
  <c r="CL41" i="9"/>
  <c r="CQ41" i="9" s="1"/>
  <c r="CL15" i="9"/>
  <c r="CL17" i="9"/>
  <c r="CQ17" i="9" s="1"/>
  <c r="CL19" i="9"/>
  <c r="CQ19" i="9" s="1"/>
  <c r="CL21" i="9"/>
  <c r="CQ21" i="9" s="1"/>
  <c r="CL23" i="9"/>
  <c r="CQ23" i="9" s="1"/>
  <c r="CL25" i="9"/>
  <c r="CQ25" i="9" s="1"/>
  <c r="CL27" i="9"/>
  <c r="CQ27" i="9" s="1"/>
  <c r="CL29" i="9"/>
  <c r="CQ29" i="9" s="1"/>
  <c r="CL31" i="9"/>
  <c r="CQ31" i="9" s="1"/>
  <c r="CL33" i="9"/>
  <c r="CQ33" i="9" s="1"/>
  <c r="CL35" i="9"/>
  <c r="CQ35" i="9" s="1"/>
  <c r="CL37" i="9"/>
  <c r="CQ37" i="9" s="1"/>
  <c r="R11" i="17" l="1"/>
  <c r="S10" i="17"/>
  <c r="BN97" i="11"/>
  <c r="BR97" i="11"/>
  <c r="CR84" i="9"/>
  <c r="CR80" i="9"/>
  <c r="BV97" i="11"/>
  <c r="Q97" i="11"/>
  <c r="BO97" i="11"/>
  <c r="O97" i="11"/>
  <c r="AZ97" i="11"/>
  <c r="BG97" i="11"/>
  <c r="CR83" i="9"/>
  <c r="CR79" i="9"/>
  <c r="BF97" i="11"/>
  <c r="T97" i="11"/>
  <c r="BQ97" i="11"/>
  <c r="U97" i="11"/>
  <c r="AK97" i="11"/>
  <c r="BI97" i="11"/>
  <c r="CR82" i="9"/>
  <c r="CR78" i="9"/>
  <c r="BK97" i="11"/>
  <c r="AV97" i="11"/>
  <c r="R97" i="11"/>
  <c r="AU97" i="11"/>
  <c r="BE97" i="11"/>
  <c r="BL97" i="11"/>
  <c r="AY97" i="11"/>
  <c r="CR81" i="9"/>
  <c r="BP97" i="11"/>
  <c r="AT97" i="11"/>
  <c r="BJ97" i="11"/>
  <c r="C76" i="14"/>
  <c r="C176" i="14" s="1"/>
  <c r="BB71" i="13"/>
  <c r="BA71" i="13"/>
  <c r="BX11" i="17"/>
  <c r="BY10" i="17"/>
  <c r="BR11" i="17"/>
  <c r="BS10" i="17"/>
  <c r="AA11" i="17"/>
  <c r="AB10" i="17"/>
  <c r="CG11" i="17"/>
  <c r="CH10" i="17"/>
  <c r="AK11" i="17"/>
  <c r="AL10" i="17"/>
  <c r="BT11" i="17"/>
  <c r="BU10" i="17"/>
  <c r="AB11" i="17"/>
  <c r="AC10" i="17"/>
  <c r="U11" i="17"/>
  <c r="V10" i="17"/>
  <c r="W11" i="17"/>
  <c r="X10" i="17"/>
  <c r="CF11" i="17"/>
  <c r="CG10" i="17"/>
  <c r="AN11" i="17"/>
  <c r="AO10" i="17"/>
  <c r="AD11" i="17"/>
  <c r="AE10" i="17"/>
  <c r="AF11" i="17"/>
  <c r="AG10" i="17"/>
  <c r="C74" i="14"/>
  <c r="C174" i="14" s="1"/>
  <c r="BB69" i="13"/>
  <c r="BA69" i="13"/>
  <c r="C79" i="14"/>
  <c r="C179" i="14" s="1"/>
  <c r="BB74" i="13"/>
  <c r="BA74" i="13"/>
  <c r="AH11" i="17"/>
  <c r="AI10" i="17"/>
  <c r="Z11" i="17"/>
  <c r="AA10" i="17"/>
  <c r="BL11" i="17"/>
  <c r="BM10" i="17"/>
  <c r="BG11" i="17"/>
  <c r="BH10" i="17"/>
  <c r="BW11" i="17"/>
  <c r="BX10" i="17"/>
  <c r="AZ11" i="17"/>
  <c r="BA10" i="17"/>
  <c r="CD11" i="17"/>
  <c r="CE10" i="17"/>
  <c r="BZ11" i="17"/>
  <c r="CA10" i="17"/>
  <c r="K11" i="17"/>
  <c r="L10" i="17"/>
  <c r="CA11" i="17"/>
  <c r="CB10" i="17"/>
  <c r="AL11" i="17"/>
  <c r="AM10" i="17"/>
  <c r="I11" i="17"/>
  <c r="J10" i="17"/>
  <c r="C75" i="14"/>
  <c r="C175" i="14" s="1"/>
  <c r="BB70" i="13"/>
  <c r="BA70" i="13"/>
  <c r="AR11" i="17"/>
  <c r="AS10" i="17"/>
  <c r="O11" i="17"/>
  <c r="P10" i="17"/>
  <c r="CC11" i="17"/>
  <c r="CD10" i="17"/>
  <c r="AV11" i="17"/>
  <c r="AW10" i="17"/>
  <c r="AI11" i="17"/>
  <c r="AJ10" i="17"/>
  <c r="BB11" i="17"/>
  <c r="BC10" i="17"/>
  <c r="CH11" i="17"/>
  <c r="CI10" i="17"/>
  <c r="AQ11" i="17"/>
  <c r="AR10" i="17"/>
  <c r="BC11" i="17"/>
  <c r="BD10" i="17"/>
  <c r="CJ11" i="17"/>
  <c r="CI11" i="17"/>
  <c r="CJ10" i="17"/>
  <c r="H11" i="17"/>
  <c r="I10" i="17"/>
  <c r="AF10" i="17"/>
  <c r="AE11" i="17"/>
  <c r="L11" i="17"/>
  <c r="M10" i="17"/>
  <c r="AO11" i="17"/>
  <c r="AP10" i="17"/>
  <c r="C80" i="14"/>
  <c r="C180" i="14" s="1"/>
  <c r="BB75" i="13"/>
  <c r="BA75" i="13"/>
  <c r="C78" i="14"/>
  <c r="C178" i="14" s="1"/>
  <c r="BB73" i="13"/>
  <c r="BA73" i="13"/>
  <c r="C77" i="14"/>
  <c r="C177" i="14" s="1"/>
  <c r="BB72" i="13"/>
  <c r="BA72" i="13"/>
  <c r="Y11" i="17"/>
  <c r="Z10" i="17"/>
  <c r="BV11" i="17"/>
  <c r="BW10" i="17"/>
  <c r="BY11" i="17"/>
  <c r="BZ10" i="17"/>
  <c r="J11" i="17"/>
  <c r="K10" i="17"/>
  <c r="M11" i="17"/>
  <c r="N10" i="17"/>
  <c r="V11" i="17"/>
  <c r="W10" i="17"/>
  <c r="BA11" i="17"/>
  <c r="BB10" i="17"/>
  <c r="AN10" i="17"/>
  <c r="AM11" i="17"/>
  <c r="X11" i="17"/>
  <c r="Y10" i="17"/>
  <c r="CE11" i="17"/>
  <c r="CF10" i="17"/>
  <c r="CB11" i="17"/>
  <c r="CC10" i="17"/>
  <c r="AG11" i="17"/>
  <c r="AH10" i="17"/>
  <c r="AP11" i="17"/>
  <c r="AQ10" i="17"/>
  <c r="AW11" i="17"/>
  <c r="AX10" i="17"/>
  <c r="BT10" i="17"/>
  <c r="BS11" i="17"/>
  <c r="CR47" i="9"/>
  <c r="C43" i="14" s="1"/>
  <c r="C143" i="14" s="1"/>
  <c r="BB38" i="13"/>
  <c r="CA17" i="9"/>
  <c r="E7" i="13"/>
  <c r="BZ17" i="9"/>
  <c r="D7" i="13"/>
  <c r="BY17" i="9"/>
  <c r="C7" i="13"/>
  <c r="CR57" i="9"/>
  <c r="C11" i="14"/>
  <c r="C111" i="14" s="1"/>
  <c r="CR26" i="9"/>
  <c r="CR22" i="9"/>
  <c r="CR48" i="9"/>
  <c r="CR73" i="9"/>
  <c r="CR29" i="9"/>
  <c r="CR71" i="9"/>
  <c r="CR65" i="9"/>
  <c r="CR49" i="9"/>
  <c r="CR44" i="9"/>
  <c r="CR67" i="9"/>
  <c r="CR39" i="9"/>
  <c r="CR75" i="9"/>
  <c r="CR59" i="9"/>
  <c r="CR43" i="9"/>
  <c r="CR74" i="9"/>
  <c r="CR63" i="9"/>
  <c r="CR77" i="9"/>
  <c r="CR61" i="9"/>
  <c r="CR51" i="9"/>
  <c r="CR45" i="9"/>
  <c r="F101" i="13"/>
  <c r="CT16" i="13"/>
  <c r="CT17" i="13" s="1"/>
  <c r="CT18" i="13" s="1"/>
  <c r="CT19" i="13" s="1"/>
  <c r="CT20" i="13" s="1"/>
  <c r="CT21" i="13" s="1"/>
  <c r="CT22" i="13" s="1"/>
  <c r="CT23" i="13" s="1"/>
  <c r="CT24" i="13" s="1"/>
  <c r="CT25" i="13" s="1"/>
  <c r="CT26" i="13" s="1"/>
  <c r="CR68" i="9"/>
  <c r="CR72" i="9"/>
  <c r="CR31" i="9"/>
  <c r="CR28" i="9"/>
  <c r="CR55" i="9"/>
  <c r="CR46" i="9"/>
  <c r="CR41" i="9"/>
  <c r="CR69" i="9"/>
  <c r="CR53" i="9"/>
  <c r="CR50" i="9"/>
  <c r="CR42" i="9"/>
  <c r="CR40" i="9"/>
  <c r="CR23" i="9"/>
  <c r="CR36" i="9"/>
  <c r="CR20" i="9"/>
  <c r="CR64" i="9"/>
  <c r="CR76" i="9"/>
  <c r="CR37" i="9"/>
  <c r="CR21" i="9"/>
  <c r="CR34" i="9"/>
  <c r="CR18" i="9"/>
  <c r="CR60" i="9"/>
  <c r="CR70" i="9"/>
  <c r="CR56" i="9"/>
  <c r="CR52" i="9"/>
  <c r="CR27" i="9"/>
  <c r="CR24" i="9"/>
  <c r="CR25" i="9"/>
  <c r="CR38" i="9"/>
  <c r="CR35" i="9"/>
  <c r="CR19" i="9"/>
  <c r="CR32" i="9"/>
  <c r="CR16" i="9"/>
  <c r="CR58" i="9"/>
  <c r="CR66" i="9"/>
  <c r="CR33" i="9"/>
  <c r="CR17" i="9"/>
  <c r="CR30" i="9"/>
  <c r="C10" i="14"/>
  <c r="C110" i="14" s="1"/>
  <c r="CR54" i="9"/>
  <c r="CR62" i="9"/>
  <c r="AR59" i="9"/>
  <c r="AR56" i="9"/>
  <c r="AR55" i="9"/>
  <c r="AR54" i="9"/>
  <c r="AR53" i="9"/>
  <c r="AR52" i="9"/>
  <c r="AR51" i="9"/>
  <c r="AR50" i="9"/>
  <c r="AR49" i="9"/>
  <c r="AR48" i="9"/>
  <c r="AR47" i="9"/>
  <c r="AR46" i="9"/>
  <c r="AR45" i="9"/>
  <c r="AR44" i="9"/>
  <c r="AR43" i="9"/>
  <c r="AR42" i="9"/>
  <c r="AR58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2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Z55" i="9"/>
  <c r="Z54" i="9"/>
  <c r="Z53" i="9"/>
  <c r="Z52" i="9"/>
  <c r="Z51" i="9"/>
  <c r="Z50" i="9"/>
  <c r="Z49" i="9"/>
  <c r="Z48" i="9"/>
  <c r="Z47" i="9"/>
  <c r="Z46" i="9"/>
  <c r="Z45" i="9"/>
  <c r="Z42" i="9"/>
  <c r="Z41" i="9"/>
  <c r="Z40" i="9"/>
  <c r="Z39" i="9"/>
  <c r="Z38" i="9"/>
  <c r="Z37" i="9"/>
  <c r="Z36" i="9"/>
  <c r="Z35" i="9"/>
  <c r="Z34" i="9"/>
  <c r="Z33" i="9"/>
  <c r="Z32" i="9"/>
  <c r="Z31" i="9"/>
  <c r="Z30" i="9"/>
  <c r="Z29" i="9"/>
  <c r="Z28" i="9"/>
  <c r="Z27" i="9"/>
  <c r="Z26" i="9"/>
  <c r="Z25" i="9"/>
  <c r="Z24" i="9"/>
  <c r="Z23" i="9"/>
  <c r="Z22" i="9"/>
  <c r="Z21" i="9"/>
  <c r="Z20" i="9"/>
  <c r="Z19" i="9"/>
  <c r="Z18" i="9"/>
  <c r="Z17" i="9"/>
  <c r="X59" i="9"/>
  <c r="Y59" i="9" s="1"/>
  <c r="X58" i="9"/>
  <c r="Y58" i="9" s="1"/>
  <c r="X57" i="9"/>
  <c r="Y57" i="9" s="1"/>
  <c r="X56" i="9"/>
  <c r="Y56" i="9" s="1"/>
  <c r="X55" i="9"/>
  <c r="Y55" i="9" s="1"/>
  <c r="X54" i="9"/>
  <c r="Y54" i="9" s="1"/>
  <c r="X53" i="9"/>
  <c r="Y53" i="9" s="1"/>
  <c r="X52" i="9"/>
  <c r="Y52" i="9" s="1"/>
  <c r="X51" i="9"/>
  <c r="Y51" i="9" s="1"/>
  <c r="X50" i="9"/>
  <c r="Y50" i="9" s="1"/>
  <c r="X49" i="9"/>
  <c r="Y49" i="9" s="1"/>
  <c r="X48" i="9"/>
  <c r="Y48" i="9" s="1"/>
  <c r="X47" i="9"/>
  <c r="Y47" i="9" s="1"/>
  <c r="X46" i="9"/>
  <c r="Y46" i="9" s="1"/>
  <c r="X45" i="9"/>
  <c r="Y45" i="9" s="1"/>
  <c r="X44" i="9"/>
  <c r="Y44" i="9" s="1"/>
  <c r="X43" i="9"/>
  <c r="Y43" i="9" s="1"/>
  <c r="X42" i="9"/>
  <c r="Y42" i="9" s="1"/>
  <c r="X41" i="9"/>
  <c r="Y41" i="9" s="1"/>
  <c r="X40" i="9"/>
  <c r="Y40" i="9" s="1"/>
  <c r="X39" i="9"/>
  <c r="Y39" i="9" s="1"/>
  <c r="X38" i="9"/>
  <c r="Y38" i="9" s="1"/>
  <c r="X37" i="9"/>
  <c r="Y37" i="9" s="1"/>
  <c r="X36" i="9"/>
  <c r="Y36" i="9" s="1"/>
  <c r="X35" i="9"/>
  <c r="Y35" i="9" s="1"/>
  <c r="X34" i="9"/>
  <c r="Y34" i="9" s="1"/>
  <c r="X33" i="9"/>
  <c r="Y33" i="9" s="1"/>
  <c r="X32" i="9"/>
  <c r="Y32" i="9" s="1"/>
  <c r="X31" i="9"/>
  <c r="Y31" i="9" s="1"/>
  <c r="X30" i="9"/>
  <c r="Y30" i="9" s="1"/>
  <c r="X29" i="9"/>
  <c r="Y29" i="9" s="1"/>
  <c r="X28" i="9"/>
  <c r="Y28" i="9" s="1"/>
  <c r="X27" i="9"/>
  <c r="Y27" i="9" s="1"/>
  <c r="X26" i="9"/>
  <c r="Y26" i="9" s="1"/>
  <c r="X25" i="9"/>
  <c r="Y25" i="9" s="1"/>
  <c r="X24" i="9"/>
  <c r="Y24" i="9" s="1"/>
  <c r="X23" i="9"/>
  <c r="Y23" i="9" s="1"/>
  <c r="X22" i="9"/>
  <c r="Y22" i="9" s="1"/>
  <c r="X21" i="9"/>
  <c r="Y21" i="9" s="1"/>
  <c r="X20" i="9"/>
  <c r="Y20" i="9" s="1"/>
  <c r="X19" i="9"/>
  <c r="Y19" i="9" s="1"/>
  <c r="X18" i="9"/>
  <c r="Y18" i="9" s="1"/>
  <c r="X17" i="9"/>
  <c r="Y17" i="9" s="1"/>
  <c r="V17" i="9"/>
  <c r="AS11" i="17" l="1"/>
  <c r="AT10" i="17"/>
  <c r="BL10" i="17"/>
  <c r="BK11" i="17"/>
  <c r="AU11" i="17"/>
  <c r="AV10" i="17"/>
  <c r="BI10" i="17"/>
  <c r="BH11" i="17"/>
  <c r="S11" i="17"/>
  <c r="T10" i="17"/>
  <c r="BF11" i="17"/>
  <c r="BG10" i="17"/>
  <c r="P11" i="17"/>
  <c r="Q10" i="17"/>
  <c r="BR10" i="17"/>
  <c r="BQ11" i="17"/>
  <c r="BO11" i="17"/>
  <c r="BP10" i="17"/>
  <c r="BE10" i="17"/>
  <c r="BD11" i="17"/>
  <c r="BJ11" i="17"/>
  <c r="BK10" i="17"/>
  <c r="AK10" i="17"/>
  <c r="AJ11" i="17"/>
  <c r="BE11" i="17"/>
  <c r="BF10" i="17"/>
  <c r="AZ10" i="17"/>
  <c r="AY11" i="17"/>
  <c r="BU11" i="17"/>
  <c r="BV10" i="17"/>
  <c r="BM11" i="17"/>
  <c r="BN10" i="17"/>
  <c r="AU10" i="17"/>
  <c r="AT11" i="17"/>
  <c r="T11" i="17"/>
  <c r="U10" i="17"/>
  <c r="O10" i="17"/>
  <c r="N11" i="17"/>
  <c r="BI11" i="17"/>
  <c r="BJ10" i="17"/>
  <c r="AX11" i="17"/>
  <c r="AY10" i="17"/>
  <c r="Q11" i="17"/>
  <c r="R10" i="17"/>
  <c r="BP11" i="17"/>
  <c r="BQ10" i="17"/>
  <c r="BO10" i="17"/>
  <c r="BN11" i="17"/>
  <c r="BA38" i="13"/>
  <c r="C15" i="14"/>
  <c r="C115" i="14" s="1"/>
  <c r="BB10" i="13"/>
  <c r="BA10" i="13"/>
  <c r="C20" i="14"/>
  <c r="C120" i="14" s="1"/>
  <c r="BB15" i="13"/>
  <c r="BA15" i="13"/>
  <c r="C17" i="14"/>
  <c r="C117" i="14" s="1"/>
  <c r="BB12" i="13"/>
  <c r="BA12" i="13"/>
  <c r="C16" i="14"/>
  <c r="C116" i="14" s="1"/>
  <c r="BB11" i="13"/>
  <c r="BA11" i="13"/>
  <c r="C38" i="14"/>
  <c r="C138" i="14" s="1"/>
  <c r="BB33" i="13"/>
  <c r="BA33" i="13"/>
  <c r="C37" i="14"/>
  <c r="C137" i="14" s="1"/>
  <c r="BB32" i="13"/>
  <c r="BA32" i="13"/>
  <c r="C27" i="14"/>
  <c r="C127" i="14" s="1"/>
  <c r="BB22" i="13"/>
  <c r="BA22" i="13"/>
  <c r="C40" i="14"/>
  <c r="C140" i="14" s="1"/>
  <c r="BB35" i="13"/>
  <c r="BA35" i="13"/>
  <c r="C25" i="14"/>
  <c r="C125" i="14" s="1"/>
  <c r="BB20" i="13"/>
  <c r="BA20" i="13"/>
  <c r="C22" i="14"/>
  <c r="C122" i="14" s="1"/>
  <c r="BA17" i="13"/>
  <c r="BB17" i="13"/>
  <c r="C26" i="14"/>
  <c r="C126" i="14" s="1"/>
  <c r="BB21" i="13"/>
  <c r="BA21" i="13"/>
  <c r="C31" i="14"/>
  <c r="C131" i="14" s="1"/>
  <c r="BB26" i="13"/>
  <c r="BA26" i="13"/>
  <c r="C23" i="14"/>
  <c r="C123" i="14" s="1"/>
  <c r="BB18" i="13"/>
  <c r="BA18" i="13"/>
  <c r="C33" i="14"/>
  <c r="C133" i="14" s="1"/>
  <c r="BB28" i="13"/>
  <c r="BA28" i="13"/>
  <c r="C32" i="14"/>
  <c r="C132" i="14" s="1"/>
  <c r="BB27" i="13"/>
  <c r="BA27" i="13"/>
  <c r="C46" i="14"/>
  <c r="C146" i="14" s="1"/>
  <c r="BB41" i="13"/>
  <c r="BA41" i="13"/>
  <c r="C42" i="14"/>
  <c r="C142" i="14" s="1"/>
  <c r="BB37" i="13"/>
  <c r="BA37" i="13"/>
  <c r="C41" i="14"/>
  <c r="C141" i="14" s="1"/>
  <c r="BB36" i="13"/>
  <c r="BA36" i="13"/>
  <c r="C45" i="14"/>
  <c r="C145" i="14" s="1"/>
  <c r="BB40" i="13"/>
  <c r="BA40" i="13"/>
  <c r="C13" i="14"/>
  <c r="C113" i="14" s="1"/>
  <c r="BB8" i="13"/>
  <c r="BA8" i="13"/>
  <c r="C12" i="14"/>
  <c r="C112" i="14" s="1"/>
  <c r="BB7" i="13"/>
  <c r="BA7" i="13"/>
  <c r="C34" i="14"/>
  <c r="C134" i="14" s="1"/>
  <c r="BB29" i="13"/>
  <c r="BA29" i="13"/>
  <c r="C48" i="14"/>
  <c r="C148" i="14" s="1"/>
  <c r="BA43" i="13"/>
  <c r="BB43" i="13"/>
  <c r="C14" i="14"/>
  <c r="C114" i="14" s="1"/>
  <c r="BB9" i="13"/>
  <c r="BA9" i="13"/>
  <c r="C19" i="14"/>
  <c r="C119" i="14" s="1"/>
  <c r="BB14" i="13"/>
  <c r="BA14" i="13"/>
  <c r="C49" i="14"/>
  <c r="C149" i="14" s="1"/>
  <c r="BB44" i="13"/>
  <c r="BA44" i="13"/>
  <c r="C51" i="14"/>
  <c r="C151" i="14" s="1"/>
  <c r="BB46" i="13"/>
  <c r="BA46" i="13"/>
  <c r="C47" i="14"/>
  <c r="C147" i="14" s="1"/>
  <c r="BB42" i="13"/>
  <c r="BA42" i="13"/>
  <c r="C35" i="14"/>
  <c r="C135" i="14" s="1"/>
  <c r="BB30" i="13"/>
  <c r="BA30" i="13"/>
  <c r="C44" i="14"/>
  <c r="C144" i="14" s="1"/>
  <c r="BA39" i="13"/>
  <c r="BB39" i="13"/>
  <c r="C50" i="14"/>
  <c r="C150" i="14" s="1"/>
  <c r="BB45" i="13"/>
  <c r="BA45" i="13"/>
  <c r="C29" i="14"/>
  <c r="C129" i="14" s="1"/>
  <c r="BB24" i="13"/>
  <c r="BA24" i="13"/>
  <c r="C28" i="14"/>
  <c r="C128" i="14" s="1"/>
  <c r="BB23" i="13"/>
  <c r="BA23" i="13"/>
  <c r="C21" i="14"/>
  <c r="C121" i="14" s="1"/>
  <c r="BB16" i="13"/>
  <c r="BA16" i="13"/>
  <c r="C52" i="14"/>
  <c r="C152" i="14" s="1"/>
  <c r="BA47" i="13"/>
  <c r="BB47" i="13"/>
  <c r="C30" i="14"/>
  <c r="C130" i="14" s="1"/>
  <c r="BB25" i="13"/>
  <c r="BA25" i="13"/>
  <c r="C36" i="14"/>
  <c r="C136" i="14" s="1"/>
  <c r="BB31" i="13"/>
  <c r="BA31" i="13"/>
  <c r="C24" i="14"/>
  <c r="C124" i="14" s="1"/>
  <c r="BB19" i="13"/>
  <c r="BA19" i="13"/>
  <c r="C39" i="14"/>
  <c r="C139" i="14" s="1"/>
  <c r="BB34" i="13"/>
  <c r="BA34" i="13"/>
  <c r="C18" i="14"/>
  <c r="C118" i="14" s="1"/>
  <c r="BB13" i="13"/>
  <c r="BA13" i="13"/>
  <c r="BZ18" i="9"/>
  <c r="D8" i="13"/>
  <c r="D101" i="13" s="1"/>
  <c r="BY18" i="9"/>
  <c r="C8" i="13"/>
  <c r="C101" i="13" s="1"/>
  <c r="CA18" i="9"/>
  <c r="E8" i="13"/>
  <c r="C66" i="14"/>
  <c r="C166" i="14" s="1"/>
  <c r="BB61" i="13"/>
  <c r="BA61" i="13"/>
  <c r="C63" i="14"/>
  <c r="C163" i="14" s="1"/>
  <c r="BB58" i="13"/>
  <c r="BA58" i="13"/>
  <c r="C53" i="14"/>
  <c r="C153" i="14" s="1"/>
  <c r="BA48" i="13"/>
  <c r="BB48" i="13"/>
  <c r="C54" i="14"/>
  <c r="C154" i="14" s="1"/>
  <c r="BB49" i="13"/>
  <c r="BA49" i="13"/>
  <c r="C68" i="14"/>
  <c r="C168" i="14" s="1"/>
  <c r="BB63" i="13"/>
  <c r="BA63" i="13"/>
  <c r="C73" i="14"/>
  <c r="C173" i="14" s="1"/>
  <c r="BB68" i="13"/>
  <c r="BA68" i="13"/>
  <c r="C60" i="14"/>
  <c r="C160" i="14" s="1"/>
  <c r="BB55" i="13"/>
  <c r="BA55" i="13"/>
  <c r="C65" i="14"/>
  <c r="C165" i="14" s="1"/>
  <c r="BA60" i="13"/>
  <c r="BB60" i="13"/>
  <c r="C70" i="14"/>
  <c r="C170" i="14" s="1"/>
  <c r="BB65" i="13"/>
  <c r="BA65" i="13"/>
  <c r="C61" i="14"/>
  <c r="C161" i="14" s="1"/>
  <c r="BA56" i="13"/>
  <c r="BB56" i="13"/>
  <c r="C69" i="14"/>
  <c r="C169" i="14" s="1"/>
  <c r="BA64" i="13"/>
  <c r="BB64" i="13"/>
  <c r="C62" i="14"/>
  <c r="C162" i="14" s="1"/>
  <c r="BB57" i="13"/>
  <c r="BA57" i="13"/>
  <c r="C57" i="14"/>
  <c r="C157" i="14" s="1"/>
  <c r="BA52" i="13"/>
  <c r="BB52" i="13"/>
  <c r="C67" i="14"/>
  <c r="C167" i="14" s="1"/>
  <c r="BB62" i="13"/>
  <c r="BA62" i="13"/>
  <c r="C56" i="14"/>
  <c r="C156" i="14" s="1"/>
  <c r="BB51" i="13"/>
  <c r="BA51" i="13"/>
  <c r="C55" i="14"/>
  <c r="C155" i="14" s="1"/>
  <c r="BB50" i="13"/>
  <c r="BA50" i="13"/>
  <c r="C58" i="14"/>
  <c r="C158" i="14" s="1"/>
  <c r="BB53" i="13"/>
  <c r="BA53" i="13"/>
  <c r="C72" i="14"/>
  <c r="C172" i="14" s="1"/>
  <c r="BB67" i="13"/>
  <c r="BA67" i="13"/>
  <c r="C64" i="14"/>
  <c r="C164" i="14" s="1"/>
  <c r="BB59" i="13"/>
  <c r="BA59" i="13"/>
  <c r="C59" i="14"/>
  <c r="C159" i="14" s="1"/>
  <c r="BB54" i="13"/>
  <c r="BA54" i="13"/>
  <c r="C71" i="14"/>
  <c r="C171" i="14" s="1"/>
  <c r="BB66" i="13"/>
  <c r="BA66" i="13"/>
  <c r="CT27" i="13"/>
  <c r="BH55" i="9"/>
  <c r="BK55" i="9"/>
  <c r="BJ55" i="9"/>
  <c r="BI55" i="9"/>
  <c r="W17" i="9"/>
  <c r="V18" i="9"/>
  <c r="W18" i="9" s="1"/>
  <c r="BK33" i="9"/>
  <c r="BI33" i="9"/>
  <c r="BH33" i="9"/>
  <c r="BJ33" i="9"/>
  <c r="BH18" i="9"/>
  <c r="BK18" i="9"/>
  <c r="BJ18" i="9"/>
  <c r="BI18" i="9"/>
  <c r="BH42" i="9"/>
  <c r="BK42" i="9"/>
  <c r="BJ42" i="9"/>
  <c r="BI42" i="9"/>
  <c r="BK19" i="9"/>
  <c r="BI19" i="9"/>
  <c r="BH19" i="9"/>
  <c r="BJ19" i="9"/>
  <c r="BK43" i="9"/>
  <c r="BJ43" i="9"/>
  <c r="BI43" i="9"/>
  <c r="BH43" i="9"/>
  <c r="BH28" i="9"/>
  <c r="BK28" i="9"/>
  <c r="BJ28" i="9"/>
  <c r="BI28" i="9"/>
  <c r="BH44" i="9"/>
  <c r="BK44" i="9"/>
  <c r="BJ44" i="9"/>
  <c r="BI44" i="9"/>
  <c r="BH52" i="9"/>
  <c r="BK52" i="9"/>
  <c r="BJ52" i="9"/>
  <c r="BI52" i="9"/>
  <c r="BK21" i="9"/>
  <c r="BI21" i="9"/>
  <c r="BH21" i="9"/>
  <c r="BJ21" i="9"/>
  <c r="BK29" i="9"/>
  <c r="BI29" i="9"/>
  <c r="BH29" i="9"/>
  <c r="BJ29" i="9"/>
  <c r="BK37" i="9"/>
  <c r="BJ37" i="9"/>
  <c r="BI37" i="9"/>
  <c r="BH37" i="9"/>
  <c r="BK45" i="9"/>
  <c r="BJ45" i="9"/>
  <c r="BI45" i="9"/>
  <c r="BH45" i="9"/>
  <c r="BK53" i="9"/>
  <c r="BJ53" i="9"/>
  <c r="BI53" i="9"/>
  <c r="BH53" i="9"/>
  <c r="BK17" i="9"/>
  <c r="BI17" i="9"/>
  <c r="BH17" i="9"/>
  <c r="BJ17" i="9"/>
  <c r="BK41" i="9"/>
  <c r="BJ41" i="9"/>
  <c r="BI41" i="9"/>
  <c r="BH41" i="9"/>
  <c r="BH26" i="9"/>
  <c r="BK26" i="9"/>
  <c r="BJ26" i="9"/>
  <c r="BI26" i="9"/>
  <c r="BH50" i="9"/>
  <c r="BK50" i="9"/>
  <c r="BJ50" i="9"/>
  <c r="BI50" i="9"/>
  <c r="BK27" i="9"/>
  <c r="BI27" i="9"/>
  <c r="BH27" i="9"/>
  <c r="BJ27" i="9"/>
  <c r="BK51" i="9"/>
  <c r="BJ51" i="9"/>
  <c r="BI51" i="9"/>
  <c r="BH51" i="9"/>
  <c r="BH20" i="9"/>
  <c r="BK20" i="9"/>
  <c r="BJ20" i="9"/>
  <c r="BI20" i="9"/>
  <c r="BH22" i="9"/>
  <c r="BK22" i="9"/>
  <c r="BJ22" i="9"/>
  <c r="BI22" i="9"/>
  <c r="BH38" i="9"/>
  <c r="BK38" i="9"/>
  <c r="BJ38" i="9"/>
  <c r="BI38" i="9"/>
  <c r="BH54" i="9"/>
  <c r="BK54" i="9"/>
  <c r="BJ54" i="9"/>
  <c r="BI54" i="9"/>
  <c r="BK23" i="9"/>
  <c r="BI23" i="9"/>
  <c r="BH23" i="9"/>
  <c r="BJ23" i="9"/>
  <c r="BK31" i="9"/>
  <c r="BI31" i="9"/>
  <c r="BH31" i="9"/>
  <c r="BJ31" i="9"/>
  <c r="BK39" i="9"/>
  <c r="BJ39" i="9"/>
  <c r="BI39" i="9"/>
  <c r="BH39" i="9"/>
  <c r="BK47" i="9"/>
  <c r="BJ47" i="9"/>
  <c r="BI47" i="9"/>
  <c r="BH47" i="9"/>
  <c r="BK25" i="9"/>
  <c r="BI25" i="9"/>
  <c r="BH25" i="9"/>
  <c r="BJ25" i="9"/>
  <c r="BK49" i="9"/>
  <c r="BJ49" i="9"/>
  <c r="BI49" i="9"/>
  <c r="BH49" i="9"/>
  <c r="BH34" i="9"/>
  <c r="BK34" i="9"/>
  <c r="BJ34" i="9"/>
  <c r="BI34" i="9"/>
  <c r="BK35" i="9"/>
  <c r="BI35" i="9"/>
  <c r="BH35" i="9"/>
  <c r="BJ35" i="9"/>
  <c r="BH36" i="9"/>
  <c r="BK36" i="9"/>
  <c r="BJ36" i="9"/>
  <c r="BI36" i="9"/>
  <c r="BH30" i="9"/>
  <c r="BK30" i="9"/>
  <c r="BJ30" i="9"/>
  <c r="BI30" i="9"/>
  <c r="BH46" i="9"/>
  <c r="BK46" i="9"/>
  <c r="BJ46" i="9"/>
  <c r="BI46" i="9"/>
  <c r="BH24" i="9"/>
  <c r="BK24" i="9"/>
  <c r="BJ24" i="9"/>
  <c r="BI24" i="9"/>
  <c r="BH32" i="9"/>
  <c r="BK32" i="9"/>
  <c r="BJ32" i="9"/>
  <c r="BI32" i="9"/>
  <c r="BH40" i="9"/>
  <c r="BK40" i="9"/>
  <c r="BJ40" i="9"/>
  <c r="BI40" i="9"/>
  <c r="BH48" i="9"/>
  <c r="BK48" i="9"/>
  <c r="BJ48" i="9"/>
  <c r="BI48" i="9"/>
  <c r="BY19" i="9" l="1"/>
  <c r="C9" i="13"/>
  <c r="CA19" i="9"/>
  <c r="E9" i="13"/>
  <c r="BZ19" i="9"/>
  <c r="D9" i="13"/>
  <c r="BL7" i="13"/>
  <c r="CC7" i="13"/>
  <c r="CT28" i="13"/>
  <c r="BR48" i="9"/>
  <c r="H44" i="14" s="1"/>
  <c r="H144" i="14" s="1"/>
  <c r="BV48" i="9"/>
  <c r="BS48" i="9"/>
  <c r="BW48" i="9"/>
  <c r="BP50" i="9"/>
  <c r="CC50" i="9" s="1"/>
  <c r="BT50" i="9"/>
  <c r="BT51" i="9" s="1"/>
  <c r="BT52" i="9" s="1"/>
  <c r="BT53" i="9" s="1"/>
  <c r="BT54" i="9" s="1"/>
  <c r="BT55" i="9" s="1"/>
  <c r="BT56" i="9" s="1"/>
  <c r="BT57" i="9" s="1"/>
  <c r="BT58" i="9" s="1"/>
  <c r="BT59" i="9" s="1"/>
  <c r="BT60" i="9" s="1"/>
  <c r="BT61" i="9" s="1"/>
  <c r="BT62" i="9" s="1"/>
  <c r="BT63" i="9" s="1"/>
  <c r="BT64" i="9" s="1"/>
  <c r="BT65" i="9" s="1"/>
  <c r="BT66" i="9" s="1"/>
  <c r="BT67" i="9" s="1"/>
  <c r="BT68" i="9" s="1"/>
  <c r="BT69" i="9" s="1"/>
  <c r="BT70" i="9" s="1"/>
  <c r="BT71" i="9" s="1"/>
  <c r="BT72" i="9" s="1"/>
  <c r="BT73" i="9" s="1"/>
  <c r="BT74" i="9" s="1"/>
  <c r="BT75" i="9" s="1"/>
  <c r="BT76" i="9" s="1"/>
  <c r="BT77" i="9" s="1"/>
  <c r="BT78" i="9" s="1"/>
  <c r="BT79" i="9" s="1"/>
  <c r="BT80" i="9" s="1"/>
  <c r="BT81" i="9" s="1"/>
  <c r="BT82" i="9" s="1"/>
  <c r="BT83" i="9" s="1"/>
  <c r="BT84" i="9" s="1"/>
  <c r="BT85" i="9" s="1"/>
  <c r="BT86" i="9" s="1"/>
  <c r="BT87" i="9" s="1"/>
  <c r="BT88" i="9" s="1"/>
  <c r="BT89" i="9" s="1"/>
  <c r="BT90" i="9" s="1"/>
  <c r="BT91" i="9" s="1"/>
  <c r="BT92" i="9" s="1"/>
  <c r="BT93" i="9" s="1"/>
  <c r="BT94" i="9" s="1"/>
  <c r="BS50" i="9"/>
  <c r="I46" i="14" s="1"/>
  <c r="I146" i="14" s="1"/>
  <c r="BW50" i="9"/>
  <c r="BP48" i="9"/>
  <c r="CC48" i="9" s="1"/>
  <c r="BT48" i="9"/>
  <c r="BT47" i="9" s="1"/>
  <c r="BT46" i="9" s="1"/>
  <c r="BT45" i="9" s="1"/>
  <c r="BT44" i="9" s="1"/>
  <c r="BT43" i="9" s="1"/>
  <c r="BT42" i="9" s="1"/>
  <c r="BT41" i="9" s="1"/>
  <c r="BT40" i="9" s="1"/>
  <c r="BT39" i="9" s="1"/>
  <c r="BT38" i="9" s="1"/>
  <c r="BT37" i="9" s="1"/>
  <c r="BT36" i="9" s="1"/>
  <c r="BT35" i="9" s="1"/>
  <c r="BT34" i="9" s="1"/>
  <c r="BT33" i="9" s="1"/>
  <c r="BT32" i="9" s="1"/>
  <c r="BT31" i="9" s="1"/>
  <c r="BT30" i="9" s="1"/>
  <c r="BT29" i="9" s="1"/>
  <c r="BT28" i="9" s="1"/>
  <c r="BT27" i="9" s="1"/>
  <c r="BT26" i="9" s="1"/>
  <c r="BT25" i="9" s="1"/>
  <c r="BT24" i="9" s="1"/>
  <c r="BT23" i="9" s="1"/>
  <c r="BT22" i="9" s="1"/>
  <c r="BT21" i="9" s="1"/>
  <c r="BT20" i="9" s="1"/>
  <c r="BT19" i="9" s="1"/>
  <c r="BT18" i="9" s="1"/>
  <c r="BT17" i="9" s="1"/>
  <c r="BT16" i="9" s="1"/>
  <c r="BQ50" i="9"/>
  <c r="G46" i="14" s="1"/>
  <c r="G146" i="14" s="1"/>
  <c r="BU50" i="9"/>
  <c r="AU99" i="10" s="1"/>
  <c r="EA99" i="10" s="1"/>
  <c r="BQ48" i="9"/>
  <c r="G44" i="14" s="1"/>
  <c r="G144" i="14" s="1"/>
  <c r="BU48" i="9"/>
  <c r="BR50" i="9"/>
  <c r="H46" i="14" s="1"/>
  <c r="H146" i="14" s="1"/>
  <c r="BV50" i="9"/>
  <c r="AU199" i="10" s="1"/>
  <c r="EA199" i="10" s="1"/>
  <c r="V19" i="9"/>
  <c r="BP47" i="9"/>
  <c r="CC47" i="9" s="1"/>
  <c r="BQ51" i="9"/>
  <c r="G47" i="14" s="1"/>
  <c r="G147" i="14" s="1"/>
  <c r="K39" i="13" l="1"/>
  <c r="I44" i="14"/>
  <c r="I144" i="14" s="1"/>
  <c r="CA20" i="9"/>
  <c r="E10" i="13"/>
  <c r="BZ20" i="9"/>
  <c r="D10" i="13"/>
  <c r="BY20" i="9"/>
  <c r="C10" i="13"/>
  <c r="BP51" i="9"/>
  <c r="CC51" i="9" s="1"/>
  <c r="CE7" i="13"/>
  <c r="CF7" i="13"/>
  <c r="CD7" i="13"/>
  <c r="BO7" i="13"/>
  <c r="BM7" i="13"/>
  <c r="BN7" i="13"/>
  <c r="BS47" i="9"/>
  <c r="BI40" i="13"/>
  <c r="AS98" i="10"/>
  <c r="DY98" i="10" s="1"/>
  <c r="I39" i="13"/>
  <c r="AS198" i="10"/>
  <c r="DY198" i="10" s="1"/>
  <c r="J39" i="13"/>
  <c r="AU198" i="10"/>
  <c r="EA198" i="10" s="1"/>
  <c r="J41" i="13"/>
  <c r="BH41" i="13" s="1"/>
  <c r="BR47" i="9"/>
  <c r="H43" i="14" s="1"/>
  <c r="H143" i="14" s="1"/>
  <c r="BS51" i="9"/>
  <c r="K41" i="13"/>
  <c r="BI41" i="13" s="1"/>
  <c r="AV98" i="10"/>
  <c r="EB98" i="10" s="1"/>
  <c r="I42" i="13"/>
  <c r="AU98" i="10"/>
  <c r="EA98" i="10" s="1"/>
  <c r="I41" i="13"/>
  <c r="BG41" i="13" s="1"/>
  <c r="O42" i="13"/>
  <c r="O40" i="13"/>
  <c r="O41" i="13"/>
  <c r="N40" i="13"/>
  <c r="N41" i="13"/>
  <c r="N42" i="13"/>
  <c r="P42" i="13"/>
  <c r="P40" i="13"/>
  <c r="P41" i="13"/>
  <c r="CT29" i="13"/>
  <c r="BU47" i="9"/>
  <c r="N39" i="13" s="1"/>
  <c r="AS99" i="10"/>
  <c r="DY99" i="10" s="1"/>
  <c r="BR51" i="9"/>
  <c r="H47" i="14" s="1"/>
  <c r="H147" i="14" s="1"/>
  <c r="AU298" i="10"/>
  <c r="EA298" i="10" s="1"/>
  <c r="AS299" i="10"/>
  <c r="DY299" i="10" s="1"/>
  <c r="BW47" i="9"/>
  <c r="P39" i="13" s="1"/>
  <c r="BQ47" i="9"/>
  <c r="AS298" i="10"/>
  <c r="DY298" i="10" s="1"/>
  <c r="BV51" i="9"/>
  <c r="O43" i="13" s="1"/>
  <c r="AS199" i="10"/>
  <c r="DY199" i="10" s="1"/>
  <c r="BV47" i="9"/>
  <c r="O39" i="13" s="1"/>
  <c r="BU51" i="9"/>
  <c r="N43" i="13" s="1"/>
  <c r="BW51" i="9"/>
  <c r="P43" i="13" s="1"/>
  <c r="AU299" i="10"/>
  <c r="EA299" i="10" s="1"/>
  <c r="V20" i="9"/>
  <c r="W19" i="9"/>
  <c r="BP52" i="9"/>
  <c r="CC52" i="9" s="1"/>
  <c r="BQ52" i="9"/>
  <c r="G48" i="14" s="1"/>
  <c r="G148" i="14" s="1"/>
  <c r="BP46" i="9"/>
  <c r="CC46" i="9" s="1"/>
  <c r="BR46" i="9"/>
  <c r="H42" i="14" s="1"/>
  <c r="H142" i="14" s="1"/>
  <c r="BQ46" i="9" l="1"/>
  <c r="G42" i="14" s="1"/>
  <c r="G142" i="14" s="1"/>
  <c r="G43" i="14"/>
  <c r="G143" i="14" s="1"/>
  <c r="K42" i="13"/>
  <c r="BI42" i="13" s="1"/>
  <c r="I47" i="14"/>
  <c r="I147" i="14" s="1"/>
  <c r="K38" i="13"/>
  <c r="BI39" i="13" s="1"/>
  <c r="I43" i="14"/>
  <c r="I143" i="14" s="1"/>
  <c r="BZ21" i="9"/>
  <c r="D11" i="13"/>
  <c r="BY21" i="9"/>
  <c r="C11" i="13"/>
  <c r="CA21" i="9"/>
  <c r="E11" i="13"/>
  <c r="BP7" i="13"/>
  <c r="BT7" i="13" s="1"/>
  <c r="CG7" i="13"/>
  <c r="BS46" i="9"/>
  <c r="AR298" i="10"/>
  <c r="DX298" i="10" s="1"/>
  <c r="BH40" i="13"/>
  <c r="BG42" i="13"/>
  <c r="BG40" i="13"/>
  <c r="AV198" i="10"/>
  <c r="EB198" i="10" s="1"/>
  <c r="J42" i="13"/>
  <c r="BH42" i="13" s="1"/>
  <c r="AW98" i="10"/>
  <c r="EC98" i="10" s="1"/>
  <c r="I43" i="13"/>
  <c r="BG43" i="13" s="1"/>
  <c r="AR198" i="10"/>
  <c r="DX198" i="10" s="1"/>
  <c r="J38" i="13"/>
  <c r="AR98" i="10"/>
  <c r="DX98" i="10" s="1"/>
  <c r="I38" i="13"/>
  <c r="BG39" i="13" s="1"/>
  <c r="BS52" i="9"/>
  <c r="AQ198" i="10"/>
  <c r="DW198" i="10" s="1"/>
  <c r="J37" i="13"/>
  <c r="BR52" i="9"/>
  <c r="H48" i="14" s="1"/>
  <c r="H148" i="14" s="1"/>
  <c r="AQ98" i="10"/>
  <c r="DW98" i="10" s="1"/>
  <c r="I37" i="13"/>
  <c r="AV298" i="10"/>
  <c r="EB298" i="10" s="1"/>
  <c r="CT30" i="13"/>
  <c r="BU52" i="9"/>
  <c r="N44" i="13" s="1"/>
  <c r="AV99" i="10"/>
  <c r="EB99" i="10" s="1"/>
  <c r="BV46" i="9"/>
  <c r="O38" i="13" s="1"/>
  <c r="AR199" i="10"/>
  <c r="DX199" i="10" s="1"/>
  <c r="BV52" i="9"/>
  <c r="O44" i="13" s="1"/>
  <c r="AV199" i="10"/>
  <c r="EB199" i="10" s="1"/>
  <c r="AQ298" i="10"/>
  <c r="DW298" i="10" s="1"/>
  <c r="BW46" i="9"/>
  <c r="P38" i="13" s="1"/>
  <c r="AR299" i="10"/>
  <c r="DX299" i="10" s="1"/>
  <c r="BW52" i="9"/>
  <c r="P44" i="13" s="1"/>
  <c r="AV299" i="10"/>
  <c r="EB299" i="10" s="1"/>
  <c r="BU46" i="9"/>
  <c r="N38" i="13" s="1"/>
  <c r="AR99" i="10"/>
  <c r="DX99" i="10" s="1"/>
  <c r="V21" i="9"/>
  <c r="W21" i="9" s="1"/>
  <c r="W20" i="9"/>
  <c r="BQ45" i="9"/>
  <c r="G41" i="14" s="1"/>
  <c r="G141" i="14" s="1"/>
  <c r="BP45" i="9"/>
  <c r="CC45" i="9" s="1"/>
  <c r="BR45" i="9"/>
  <c r="H41" i="14" s="1"/>
  <c r="H141" i="14" s="1"/>
  <c r="BQ53" i="9"/>
  <c r="G49" i="14" s="1"/>
  <c r="G149" i="14" s="1"/>
  <c r="BP53" i="9"/>
  <c r="CC53" i="9" s="1"/>
  <c r="BS45" i="9"/>
  <c r="K37" i="13" l="1"/>
  <c r="BI38" i="13" s="1"/>
  <c r="I42" i="14"/>
  <c r="I142" i="14" s="1"/>
  <c r="K36" i="13"/>
  <c r="I41" i="14"/>
  <c r="I141" i="14" s="1"/>
  <c r="K43" i="13"/>
  <c r="BI43" i="13" s="1"/>
  <c r="I48" i="14"/>
  <c r="I148" i="14" s="1"/>
  <c r="BY22" i="9"/>
  <c r="C12" i="13"/>
  <c r="CA22" i="9"/>
  <c r="E12" i="13"/>
  <c r="BZ22" i="9"/>
  <c r="D12" i="13"/>
  <c r="BS7" i="13"/>
  <c r="CK7" i="13"/>
  <c r="CH7" i="13"/>
  <c r="BQ7" i="13"/>
  <c r="CJ7" i="13"/>
  <c r="BR7" i="13"/>
  <c r="CI7" i="13"/>
  <c r="BH38" i="13"/>
  <c r="BH39" i="13"/>
  <c r="BG38" i="13"/>
  <c r="AW298" i="10"/>
  <c r="EC298" i="10" s="1"/>
  <c r="AP198" i="10"/>
  <c r="DV198" i="10" s="1"/>
  <c r="J36" i="13"/>
  <c r="BH37" i="13" s="1"/>
  <c r="AP98" i="10"/>
  <c r="DV98" i="10" s="1"/>
  <c r="I36" i="13"/>
  <c r="BG37" i="13" s="1"/>
  <c r="BS53" i="9"/>
  <c r="AW198" i="10"/>
  <c r="EC198" i="10" s="1"/>
  <c r="J43" i="13"/>
  <c r="BH43" i="13" s="1"/>
  <c r="BR53" i="9"/>
  <c r="AX98" i="10"/>
  <c r="ED98" i="10" s="1"/>
  <c r="I44" i="13"/>
  <c r="BG44" i="13" s="1"/>
  <c r="CT31" i="13"/>
  <c r="AP298" i="10"/>
  <c r="DV298" i="10" s="1"/>
  <c r="BW45" i="9"/>
  <c r="P37" i="13" s="1"/>
  <c r="AQ299" i="10"/>
  <c r="DW299" i="10" s="1"/>
  <c r="BU45" i="9"/>
  <c r="N37" i="13" s="1"/>
  <c r="AQ99" i="10"/>
  <c r="DW99" i="10" s="1"/>
  <c r="BV53" i="9"/>
  <c r="O45" i="13" s="1"/>
  <c r="AW199" i="10"/>
  <c r="EC199" i="10" s="1"/>
  <c r="BW53" i="9"/>
  <c r="P45" i="13" s="1"/>
  <c r="AW299" i="10"/>
  <c r="EC299" i="10" s="1"/>
  <c r="BV45" i="9"/>
  <c r="O37" i="13" s="1"/>
  <c r="AQ199" i="10"/>
  <c r="DW199" i="10" s="1"/>
  <c r="BU53" i="9"/>
  <c r="N45" i="13" s="1"/>
  <c r="AW99" i="10"/>
  <c r="EC99" i="10" s="1"/>
  <c r="AX298" i="10"/>
  <c r="ED298" i="10" s="1"/>
  <c r="V22" i="9"/>
  <c r="BS54" i="9"/>
  <c r="I50" i="14" s="1"/>
  <c r="I150" i="14" s="1"/>
  <c r="BQ54" i="9"/>
  <c r="G50" i="14" s="1"/>
  <c r="G150" i="14" s="1"/>
  <c r="BS44" i="9"/>
  <c r="BR44" i="9"/>
  <c r="H40" i="14" s="1"/>
  <c r="H140" i="14" s="1"/>
  <c r="BP54" i="9"/>
  <c r="CC54" i="9" s="1"/>
  <c r="BP44" i="9"/>
  <c r="CC44" i="9" s="1"/>
  <c r="BQ44" i="9"/>
  <c r="G40" i="14" s="1"/>
  <c r="G140" i="14" s="1"/>
  <c r="BI37" i="13" l="1"/>
  <c r="K35" i="13"/>
  <c r="BI36" i="13" s="1"/>
  <c r="I40" i="14"/>
  <c r="I140" i="14" s="1"/>
  <c r="BR54" i="9"/>
  <c r="H50" i="14" s="1"/>
  <c r="H150" i="14" s="1"/>
  <c r="H49" i="14"/>
  <c r="H149" i="14" s="1"/>
  <c r="K44" i="13"/>
  <c r="BI44" i="13" s="1"/>
  <c r="I49" i="14"/>
  <c r="I149" i="14" s="1"/>
  <c r="CA23" i="9"/>
  <c r="E13" i="13"/>
  <c r="BZ23" i="9"/>
  <c r="D13" i="13"/>
  <c r="BY23" i="9"/>
  <c r="C13" i="13"/>
  <c r="BW7" i="13"/>
  <c r="BX7" i="13" s="1"/>
  <c r="CN7" i="13"/>
  <c r="CO7" i="13" s="1"/>
  <c r="AO198" i="10"/>
  <c r="DU198" i="10" s="1"/>
  <c r="J35" i="13"/>
  <c r="AX198" i="10"/>
  <c r="ED198" i="10" s="1"/>
  <c r="J44" i="13"/>
  <c r="BH44" i="13" s="1"/>
  <c r="AY98" i="10"/>
  <c r="EE98" i="10" s="1"/>
  <c r="I45" i="13"/>
  <c r="BG45" i="13" s="1"/>
  <c r="AO98" i="10"/>
  <c r="DU98" i="10" s="1"/>
  <c r="I35" i="13"/>
  <c r="BG36" i="13" s="1"/>
  <c r="AY298" i="10"/>
  <c r="K45" i="13"/>
  <c r="AY198" i="10"/>
  <c r="EE198" i="10" s="1"/>
  <c r="CT32" i="13"/>
  <c r="BU44" i="9"/>
  <c r="N36" i="13" s="1"/>
  <c r="AP99" i="10"/>
  <c r="DV99" i="10" s="1"/>
  <c r="BV54" i="9"/>
  <c r="O46" i="13" s="1"/>
  <c r="AX199" i="10"/>
  <c r="ED199" i="10" s="1"/>
  <c r="BU54" i="9"/>
  <c r="N46" i="13" s="1"/>
  <c r="AX99" i="10"/>
  <c r="ED99" i="10" s="1"/>
  <c r="BV44" i="9"/>
  <c r="O36" i="13" s="1"/>
  <c r="AP199" i="10"/>
  <c r="DV199" i="10" s="1"/>
  <c r="BW44" i="9"/>
  <c r="P36" i="13" s="1"/>
  <c r="AP299" i="10"/>
  <c r="DV299" i="10" s="1"/>
  <c r="BW54" i="9"/>
  <c r="P46" i="13" s="1"/>
  <c r="AX299" i="10"/>
  <c r="ED299" i="10" s="1"/>
  <c r="AO298" i="10"/>
  <c r="DU298" i="10" s="1"/>
  <c r="V23" i="9"/>
  <c r="W22" i="9"/>
  <c r="BQ43" i="9"/>
  <c r="G39" i="14" s="1"/>
  <c r="G139" i="14" s="1"/>
  <c r="BR43" i="9"/>
  <c r="H39" i="14" s="1"/>
  <c r="H139" i="14" s="1"/>
  <c r="BR55" i="9"/>
  <c r="BS43" i="9"/>
  <c r="BP43" i="9"/>
  <c r="CC43" i="9" s="1"/>
  <c r="BQ55" i="9"/>
  <c r="BP55" i="9"/>
  <c r="BS55" i="9"/>
  <c r="BI45" i="13" l="1"/>
  <c r="J45" i="13"/>
  <c r="J46" i="13"/>
  <c r="BH46" i="13" s="1"/>
  <c r="H51" i="14"/>
  <c r="H151" i="14" s="1"/>
  <c r="I46" i="13"/>
  <c r="BG46" i="13" s="1"/>
  <c r="G51" i="14"/>
  <c r="G151" i="14" s="1"/>
  <c r="K46" i="13"/>
  <c r="BI46" i="13" s="1"/>
  <c r="I51" i="14"/>
  <c r="I151" i="14" s="1"/>
  <c r="K34" i="13"/>
  <c r="BI35" i="13" s="1"/>
  <c r="I39" i="14"/>
  <c r="I139" i="14" s="1"/>
  <c r="BZ24" i="9"/>
  <c r="D14" i="13"/>
  <c r="BY24" i="9"/>
  <c r="C14" i="13"/>
  <c r="CA24" i="9"/>
  <c r="E14" i="13"/>
  <c r="BH45" i="13"/>
  <c r="BH36" i="13"/>
  <c r="AN198" i="10"/>
  <c r="DT198" i="10" s="1"/>
  <c r="J34" i="13"/>
  <c r="BH35" i="13" s="1"/>
  <c r="AN98" i="10"/>
  <c r="DT98" i="10" s="1"/>
  <c r="I34" i="13"/>
  <c r="BG35" i="13" s="1"/>
  <c r="CT33" i="13"/>
  <c r="CT34" i="13" s="1"/>
  <c r="AN298" i="10"/>
  <c r="DT298" i="10" s="1"/>
  <c r="BV43" i="9"/>
  <c r="O35" i="13" s="1"/>
  <c r="AO199" i="10"/>
  <c r="DU199" i="10" s="1"/>
  <c r="BU55" i="9"/>
  <c r="N47" i="13" s="1"/>
  <c r="AY99" i="10"/>
  <c r="EE99" i="10" s="1"/>
  <c r="BV55" i="9"/>
  <c r="O47" i="13" s="1"/>
  <c r="AY199" i="10"/>
  <c r="EE199" i="10" s="1"/>
  <c r="BW43" i="9"/>
  <c r="P35" i="13" s="1"/>
  <c r="AO299" i="10"/>
  <c r="DU299" i="10" s="1"/>
  <c r="AY299" i="10"/>
  <c r="EE299" i="10" s="1"/>
  <c r="BW55" i="9"/>
  <c r="P47" i="13" s="1"/>
  <c r="BU43" i="9"/>
  <c r="N35" i="13" s="1"/>
  <c r="AO99" i="10"/>
  <c r="DU99" i="10" s="1"/>
  <c r="CC55" i="9"/>
  <c r="BP56" i="9"/>
  <c r="BP57" i="9" s="1"/>
  <c r="BP58" i="9" s="1"/>
  <c r="BP59" i="9" s="1"/>
  <c r="BP60" i="9" s="1"/>
  <c r="BP61" i="9" s="1"/>
  <c r="BP62" i="9" s="1"/>
  <c r="BP63" i="9" s="1"/>
  <c r="BP64" i="9" s="1"/>
  <c r="BP65" i="9" s="1"/>
  <c r="BP66" i="9" s="1"/>
  <c r="BP67" i="9" s="1"/>
  <c r="BP68" i="9" s="1"/>
  <c r="BP69" i="9" s="1"/>
  <c r="BP70" i="9" s="1"/>
  <c r="BP71" i="9" s="1"/>
  <c r="BP72" i="9" s="1"/>
  <c r="BP73" i="9" s="1"/>
  <c r="BP74" i="9" s="1"/>
  <c r="BP75" i="9" s="1"/>
  <c r="BP76" i="9" s="1"/>
  <c r="BP77" i="9" s="1"/>
  <c r="BP78" i="9" s="1"/>
  <c r="BP79" i="9" s="1"/>
  <c r="BP80" i="9" s="1"/>
  <c r="BP81" i="9" s="1"/>
  <c r="BP82" i="9" s="1"/>
  <c r="BP83" i="9" s="1"/>
  <c r="BP84" i="9" s="1"/>
  <c r="BP85" i="9" s="1"/>
  <c r="BP86" i="9" s="1"/>
  <c r="BP87" i="9" s="1"/>
  <c r="BP88" i="9" s="1"/>
  <c r="BP89" i="9" s="1"/>
  <c r="BP90" i="9" s="1"/>
  <c r="BP91" i="9" s="1"/>
  <c r="BP92" i="9" s="1"/>
  <c r="BP93" i="9" s="1"/>
  <c r="BP94" i="9" s="1"/>
  <c r="AZ98" i="10"/>
  <c r="EF98" i="10" s="1"/>
  <c r="BQ56" i="9"/>
  <c r="G52" i="14" s="1"/>
  <c r="G152" i="14" s="1"/>
  <c r="AZ198" i="10"/>
  <c r="EF198" i="10" s="1"/>
  <c r="BR56" i="9"/>
  <c r="AZ298" i="10"/>
  <c r="BS56" i="9"/>
  <c r="EE298" i="10"/>
  <c r="V24" i="9"/>
  <c r="W23" i="9"/>
  <c r="BR42" i="9"/>
  <c r="H38" i="14" s="1"/>
  <c r="H138" i="14" s="1"/>
  <c r="BS42" i="9"/>
  <c r="BP42" i="9"/>
  <c r="CC42" i="9" s="1"/>
  <c r="BQ42" i="9"/>
  <c r="G38" i="14" s="1"/>
  <c r="G138" i="14" s="1"/>
  <c r="K33" i="13" l="1"/>
  <c r="I38" i="14"/>
  <c r="I138" i="14" s="1"/>
  <c r="BY25" i="9"/>
  <c r="C15" i="13"/>
  <c r="CA25" i="9"/>
  <c r="E15" i="13"/>
  <c r="BZ25" i="9"/>
  <c r="D15" i="13"/>
  <c r="BA198" i="10"/>
  <c r="H52" i="14"/>
  <c r="H152" i="14" s="1"/>
  <c r="K47" i="13"/>
  <c r="BI47" i="13" s="1"/>
  <c r="I52" i="14"/>
  <c r="I152" i="14" s="1"/>
  <c r="BI34" i="13"/>
  <c r="CT35" i="13"/>
  <c r="AM98" i="10"/>
  <c r="DS98" i="10" s="1"/>
  <c r="I33" i="13"/>
  <c r="BR57" i="9"/>
  <c r="H53" i="14" s="1"/>
  <c r="H153" i="14" s="1"/>
  <c r="J47" i="13"/>
  <c r="BH47" i="13" s="1"/>
  <c r="BQ57" i="9"/>
  <c r="I47" i="13"/>
  <c r="BG47" i="13" s="1"/>
  <c r="AM198" i="10"/>
  <c r="DS198" i="10" s="1"/>
  <c r="J33" i="13"/>
  <c r="BU56" i="9"/>
  <c r="N48" i="13" s="1"/>
  <c r="AZ99" i="10"/>
  <c r="EF99" i="10" s="1"/>
  <c r="BW56" i="9"/>
  <c r="P48" i="13" s="1"/>
  <c r="AZ299" i="10"/>
  <c r="EF299" i="10" s="1"/>
  <c r="BV56" i="9"/>
  <c r="O48" i="13" s="1"/>
  <c r="AZ199" i="10"/>
  <c r="EF199" i="10" s="1"/>
  <c r="AM298" i="10"/>
  <c r="DS298" i="10" s="1"/>
  <c r="CC56" i="9"/>
  <c r="BV42" i="9"/>
  <c r="O34" i="13" s="1"/>
  <c r="AN199" i="10"/>
  <c r="DT199" i="10" s="1"/>
  <c r="BW42" i="9"/>
  <c r="P34" i="13" s="1"/>
  <c r="AN299" i="10"/>
  <c r="DT299" i="10" s="1"/>
  <c r="BU42" i="9"/>
  <c r="N34" i="13" s="1"/>
  <c r="AN99" i="10"/>
  <c r="DT99" i="10" s="1"/>
  <c r="BA298" i="10"/>
  <c r="BS57" i="9"/>
  <c r="BA98" i="10"/>
  <c r="EG98" i="10" s="1"/>
  <c r="EF298" i="10"/>
  <c r="EG198" i="10"/>
  <c r="V25" i="9"/>
  <c r="W24" i="9"/>
  <c r="BQ41" i="9"/>
  <c r="G37" i="14" s="1"/>
  <c r="G137" i="14" s="1"/>
  <c r="BR41" i="9"/>
  <c r="H37" i="14" s="1"/>
  <c r="H137" i="14" s="1"/>
  <c r="BP41" i="9"/>
  <c r="CC41" i="9" s="1"/>
  <c r="BS41" i="9"/>
  <c r="CC57" i="9"/>
  <c r="K32" i="13" l="1"/>
  <c r="BI33" i="13" s="1"/>
  <c r="I37" i="14"/>
  <c r="I137" i="14" s="1"/>
  <c r="CA26" i="9"/>
  <c r="E16" i="13"/>
  <c r="BZ26" i="9"/>
  <c r="D16" i="13"/>
  <c r="BY26" i="9"/>
  <c r="C16" i="13"/>
  <c r="K48" i="13"/>
  <c r="BI48" i="13" s="1"/>
  <c r="I53" i="14"/>
  <c r="I153" i="14" s="1"/>
  <c r="BB198" i="10"/>
  <c r="EH198" i="10" s="1"/>
  <c r="BB98" i="10"/>
  <c r="EH98" i="10" s="1"/>
  <c r="G53" i="14"/>
  <c r="G153" i="14" s="1"/>
  <c r="BG34" i="13"/>
  <c r="BH34" i="13"/>
  <c r="CT36" i="13"/>
  <c r="BR58" i="9"/>
  <c r="H54" i="14" s="1"/>
  <c r="H154" i="14" s="1"/>
  <c r="J48" i="13"/>
  <c r="BH48" i="13" s="1"/>
  <c r="BQ58" i="9"/>
  <c r="G54" i="14" s="1"/>
  <c r="G154" i="14" s="1"/>
  <c r="I48" i="13"/>
  <c r="BG48" i="13" s="1"/>
  <c r="AL198" i="10"/>
  <c r="DR198" i="10" s="1"/>
  <c r="J32" i="13"/>
  <c r="BH33" i="13" s="1"/>
  <c r="AL98" i="10"/>
  <c r="DR98" i="10" s="1"/>
  <c r="I32" i="13"/>
  <c r="BW41" i="9"/>
  <c r="P33" i="13" s="1"/>
  <c r="AM299" i="10"/>
  <c r="DS299" i="10" s="1"/>
  <c r="BV57" i="9"/>
  <c r="O49" i="13" s="1"/>
  <c r="BA199" i="10"/>
  <c r="EG199" i="10" s="1"/>
  <c r="BW57" i="9"/>
  <c r="P49" i="13" s="1"/>
  <c r="BA299" i="10"/>
  <c r="EG299" i="10" s="1"/>
  <c r="AL298" i="10"/>
  <c r="DR298" i="10" s="1"/>
  <c r="BV41" i="9"/>
  <c r="O33" i="13" s="1"/>
  <c r="AM199" i="10"/>
  <c r="DS199" i="10" s="1"/>
  <c r="BU41" i="9"/>
  <c r="N33" i="13" s="1"/>
  <c r="AM99" i="10"/>
  <c r="DS99" i="10" s="1"/>
  <c r="BU57" i="9"/>
  <c r="N49" i="13" s="1"/>
  <c r="BA99" i="10"/>
  <c r="EG99" i="10" s="1"/>
  <c r="BS58" i="9"/>
  <c r="BB298" i="10"/>
  <c r="EG298" i="10"/>
  <c r="V26" i="9"/>
  <c r="W25" i="9"/>
  <c r="CC58" i="9"/>
  <c r="BS40" i="9"/>
  <c r="BP40" i="9"/>
  <c r="CC40" i="9" s="1"/>
  <c r="BR40" i="9"/>
  <c r="H36" i="14" s="1"/>
  <c r="H136" i="14" s="1"/>
  <c r="BQ40" i="9"/>
  <c r="G36" i="14" s="1"/>
  <c r="G136" i="14" s="1"/>
  <c r="K31" i="13" l="1"/>
  <c r="BI32" i="13" s="1"/>
  <c r="I36" i="14"/>
  <c r="I136" i="14" s="1"/>
  <c r="BZ27" i="9"/>
  <c r="D17" i="13"/>
  <c r="BY27" i="9"/>
  <c r="C17" i="13"/>
  <c r="CA27" i="9"/>
  <c r="E17" i="13"/>
  <c r="K49" i="13"/>
  <c r="BI49" i="13" s="1"/>
  <c r="I54" i="14"/>
  <c r="I154" i="14" s="1"/>
  <c r="BG33" i="13"/>
  <c r="CT37" i="13"/>
  <c r="AK98" i="10"/>
  <c r="DQ98" i="10" s="1"/>
  <c r="I31" i="13"/>
  <c r="BQ59" i="9"/>
  <c r="G55" i="14" s="1"/>
  <c r="G155" i="14" s="1"/>
  <c r="I49" i="13"/>
  <c r="BG49" i="13" s="1"/>
  <c r="AK198" i="10"/>
  <c r="DQ198" i="10" s="1"/>
  <c r="J31" i="13"/>
  <c r="BR59" i="9"/>
  <c r="H55" i="14" s="1"/>
  <c r="H155" i="14" s="1"/>
  <c r="J49" i="13"/>
  <c r="BH49" i="13" s="1"/>
  <c r="AK298" i="10"/>
  <c r="DQ298" i="10" s="1"/>
  <c r="BV40" i="9"/>
  <c r="O32" i="13" s="1"/>
  <c r="AL199" i="10"/>
  <c r="DR199" i="10" s="1"/>
  <c r="BW40" i="9"/>
  <c r="P32" i="13" s="1"/>
  <c r="AL299" i="10"/>
  <c r="DR299" i="10" s="1"/>
  <c r="BW58" i="9"/>
  <c r="P50" i="13" s="1"/>
  <c r="BB299" i="10"/>
  <c r="EH299" i="10" s="1"/>
  <c r="BU40" i="9"/>
  <c r="N32" i="13" s="1"/>
  <c r="AL99" i="10"/>
  <c r="DR99" i="10" s="1"/>
  <c r="BV58" i="9"/>
  <c r="O50" i="13" s="1"/>
  <c r="BB199" i="10"/>
  <c r="EH199" i="10" s="1"/>
  <c r="BU58" i="9"/>
  <c r="N50" i="13" s="1"/>
  <c r="BB99" i="10"/>
  <c r="EH99" i="10" s="1"/>
  <c r="BS59" i="9"/>
  <c r="BC298" i="10"/>
  <c r="BC98" i="10"/>
  <c r="BC198" i="10"/>
  <c r="EH298" i="10"/>
  <c r="V27" i="9"/>
  <c r="W26" i="9"/>
  <c r="BQ39" i="9"/>
  <c r="G35" i="14" s="1"/>
  <c r="G135" i="14" s="1"/>
  <c r="BP39" i="9"/>
  <c r="CC39" i="9" s="1"/>
  <c r="BS39" i="9"/>
  <c r="BR39" i="9"/>
  <c r="H35" i="14" s="1"/>
  <c r="H135" i="14" s="1"/>
  <c r="CC59" i="9"/>
  <c r="K30" i="13" l="1"/>
  <c r="BI31" i="13" s="1"/>
  <c r="I35" i="14"/>
  <c r="I135" i="14" s="1"/>
  <c r="BY28" i="9"/>
  <c r="C18" i="13"/>
  <c r="CA28" i="9"/>
  <c r="E18" i="13"/>
  <c r="BZ28" i="9"/>
  <c r="D18" i="13"/>
  <c r="K50" i="13"/>
  <c r="BI50" i="13" s="1"/>
  <c r="I55" i="14"/>
  <c r="I155" i="14" s="1"/>
  <c r="BH32" i="13"/>
  <c r="BG32" i="13"/>
  <c r="CT38" i="13"/>
  <c r="AJ98" i="10"/>
  <c r="DP98" i="10" s="1"/>
  <c r="I30" i="13"/>
  <c r="BG31" i="13" s="1"/>
  <c r="BQ60" i="9"/>
  <c r="G56" i="14" s="1"/>
  <c r="G156" i="14" s="1"/>
  <c r="I50" i="13"/>
  <c r="BG50" i="13" s="1"/>
  <c r="AJ198" i="10"/>
  <c r="DP198" i="10" s="1"/>
  <c r="J30" i="13"/>
  <c r="BR60" i="9"/>
  <c r="H56" i="14" s="1"/>
  <c r="H156" i="14" s="1"/>
  <c r="J50" i="13"/>
  <c r="BH50" i="13" s="1"/>
  <c r="BU59" i="9"/>
  <c r="N51" i="13" s="1"/>
  <c r="BC99" i="10"/>
  <c r="EI99" i="10" s="1"/>
  <c r="BW59" i="9"/>
  <c r="P51" i="13" s="1"/>
  <c r="BC299" i="10"/>
  <c r="EI299" i="10" s="1"/>
  <c r="BW39" i="9"/>
  <c r="P31" i="13" s="1"/>
  <c r="AK299" i="10"/>
  <c r="DQ299" i="10" s="1"/>
  <c r="AJ298" i="10"/>
  <c r="DP298" i="10" s="1"/>
  <c r="BV59" i="9"/>
  <c r="O51" i="13" s="1"/>
  <c r="BC199" i="10"/>
  <c r="EI199" i="10" s="1"/>
  <c r="BV39" i="9"/>
  <c r="O31" i="13" s="1"/>
  <c r="AK199" i="10"/>
  <c r="DQ199" i="10" s="1"/>
  <c r="BU39" i="9"/>
  <c r="N31" i="13" s="1"/>
  <c r="AK99" i="10"/>
  <c r="DQ99" i="10" s="1"/>
  <c r="BS60" i="9"/>
  <c r="BD298" i="10"/>
  <c r="EI298" i="10"/>
  <c r="EI98" i="10"/>
  <c r="EI198" i="10"/>
  <c r="BD98" i="10"/>
  <c r="BD198" i="10"/>
  <c r="V28" i="9"/>
  <c r="W27" i="9"/>
  <c r="CC60" i="9"/>
  <c r="BS38" i="9"/>
  <c r="BP38" i="9"/>
  <c r="CC38" i="9" s="1"/>
  <c r="BR38" i="9"/>
  <c r="H34" i="14" s="1"/>
  <c r="H134" i="14" s="1"/>
  <c r="BQ38" i="9"/>
  <c r="G34" i="14" s="1"/>
  <c r="G134" i="14" s="1"/>
  <c r="K29" i="13" l="1"/>
  <c r="BI30" i="13" s="1"/>
  <c r="I34" i="14"/>
  <c r="I134" i="14" s="1"/>
  <c r="CA29" i="9"/>
  <c r="E19" i="13"/>
  <c r="BZ29" i="9"/>
  <c r="D19" i="13"/>
  <c r="BY29" i="9"/>
  <c r="C19" i="13"/>
  <c r="K51" i="13"/>
  <c r="BI51" i="13" s="1"/>
  <c r="I56" i="14"/>
  <c r="I156" i="14" s="1"/>
  <c r="BH31" i="13"/>
  <c r="CT39" i="13"/>
  <c r="AI98" i="10"/>
  <c r="DO98" i="10" s="1"/>
  <c r="I29" i="13"/>
  <c r="BG30" i="13" s="1"/>
  <c r="AI198" i="10"/>
  <c r="DO198" i="10" s="1"/>
  <c r="J29" i="13"/>
  <c r="BR61" i="9"/>
  <c r="H57" i="14" s="1"/>
  <c r="H157" i="14" s="1"/>
  <c r="J51" i="13"/>
  <c r="BH51" i="13" s="1"/>
  <c r="BQ61" i="9"/>
  <c r="G57" i="14" s="1"/>
  <c r="G157" i="14" s="1"/>
  <c r="I51" i="13"/>
  <c r="BG51" i="13" s="1"/>
  <c r="AI298" i="10"/>
  <c r="DO298" i="10" s="1"/>
  <c r="BW38" i="9"/>
  <c r="P30" i="13" s="1"/>
  <c r="AJ299" i="10"/>
  <c r="DP299" i="10" s="1"/>
  <c r="BW60" i="9"/>
  <c r="P52" i="13" s="1"/>
  <c r="BD299" i="10"/>
  <c r="EJ299" i="10" s="1"/>
  <c r="BU38" i="9"/>
  <c r="N30" i="13" s="1"/>
  <c r="AJ99" i="10"/>
  <c r="DP99" i="10" s="1"/>
  <c r="BV38" i="9"/>
  <c r="O30" i="13" s="1"/>
  <c r="AJ199" i="10"/>
  <c r="DP199" i="10" s="1"/>
  <c r="BV60" i="9"/>
  <c r="O52" i="13" s="1"/>
  <c r="BD199" i="10"/>
  <c r="EJ199" i="10" s="1"/>
  <c r="BU60" i="9"/>
  <c r="N52" i="13" s="1"/>
  <c r="BD99" i="10"/>
  <c r="EJ99" i="10" s="1"/>
  <c r="BS61" i="9"/>
  <c r="BE298" i="10"/>
  <c r="EJ198" i="10"/>
  <c r="BE98" i="10"/>
  <c r="EJ98" i="10"/>
  <c r="EJ298" i="10"/>
  <c r="BE198" i="10"/>
  <c r="V29" i="9"/>
  <c r="W28" i="9"/>
  <c r="BQ37" i="9"/>
  <c r="G33" i="14" s="1"/>
  <c r="G133" i="14" s="1"/>
  <c r="BR37" i="9"/>
  <c r="H33" i="14" s="1"/>
  <c r="H133" i="14" s="1"/>
  <c r="BP37" i="9"/>
  <c r="CC37" i="9" s="1"/>
  <c r="BS37" i="9"/>
  <c r="CC61" i="9"/>
  <c r="K28" i="13" l="1"/>
  <c r="BI29" i="13" s="1"/>
  <c r="I33" i="14"/>
  <c r="I133" i="14" s="1"/>
  <c r="BZ30" i="9"/>
  <c r="D20" i="13"/>
  <c r="BY30" i="9"/>
  <c r="C20" i="13"/>
  <c r="CA30" i="9"/>
  <c r="E20" i="13"/>
  <c r="K52" i="13"/>
  <c r="BI52" i="13" s="1"/>
  <c r="I57" i="14"/>
  <c r="I157" i="14" s="1"/>
  <c r="BH30" i="13"/>
  <c r="CT40" i="13"/>
  <c r="AH198" i="10"/>
  <c r="DN198" i="10" s="1"/>
  <c r="J28" i="13"/>
  <c r="AH98" i="10"/>
  <c r="DN98" i="10" s="1"/>
  <c r="I28" i="13"/>
  <c r="BG29" i="13" s="1"/>
  <c r="BQ62" i="9"/>
  <c r="G58" i="14" s="1"/>
  <c r="G158" i="14" s="1"/>
  <c r="I52" i="13"/>
  <c r="BG52" i="13" s="1"/>
  <c r="BR62" i="9"/>
  <c r="H58" i="14" s="1"/>
  <c r="H158" i="14" s="1"/>
  <c r="J52" i="13"/>
  <c r="BH52" i="13" s="1"/>
  <c r="AH298" i="10"/>
  <c r="DN298" i="10" s="1"/>
  <c r="BV61" i="9"/>
  <c r="O53" i="13" s="1"/>
  <c r="BE199" i="10"/>
  <c r="EK199" i="10" s="1"/>
  <c r="BU37" i="9"/>
  <c r="N29" i="13" s="1"/>
  <c r="AI99" i="10"/>
  <c r="DO99" i="10" s="1"/>
  <c r="BW37" i="9"/>
  <c r="P29" i="13" s="1"/>
  <c r="AI299" i="10"/>
  <c r="DO299" i="10" s="1"/>
  <c r="BV37" i="9"/>
  <c r="O29" i="13" s="1"/>
  <c r="AI199" i="10"/>
  <c r="DO199" i="10" s="1"/>
  <c r="BU61" i="9"/>
  <c r="N53" i="13" s="1"/>
  <c r="BE99" i="10"/>
  <c r="EK99" i="10" s="1"/>
  <c r="BW61" i="9"/>
  <c r="P53" i="13" s="1"/>
  <c r="BE299" i="10"/>
  <c r="EK299" i="10" s="1"/>
  <c r="BS62" i="9"/>
  <c r="BF298" i="10"/>
  <c r="BF198" i="10"/>
  <c r="EK198" i="10"/>
  <c r="EK98" i="10"/>
  <c r="BF98" i="10"/>
  <c r="EK298" i="10"/>
  <c r="V30" i="9"/>
  <c r="W29" i="9"/>
  <c r="CC62" i="9"/>
  <c r="BR36" i="9"/>
  <c r="H32" i="14" s="1"/>
  <c r="H132" i="14" s="1"/>
  <c r="BS36" i="9"/>
  <c r="BP36" i="9"/>
  <c r="CC36" i="9" s="1"/>
  <c r="BQ36" i="9"/>
  <c r="G32" i="14" s="1"/>
  <c r="G132" i="14" s="1"/>
  <c r="K27" i="13" l="1"/>
  <c r="BI28" i="13" s="1"/>
  <c r="I32" i="14"/>
  <c r="I132" i="14" s="1"/>
  <c r="BY31" i="9"/>
  <c r="C21" i="13"/>
  <c r="CA31" i="9"/>
  <c r="E21" i="13"/>
  <c r="BZ31" i="9"/>
  <c r="D21" i="13"/>
  <c r="K53" i="13"/>
  <c r="BI53" i="13" s="1"/>
  <c r="I58" i="14"/>
  <c r="I158" i="14" s="1"/>
  <c r="BH29" i="13"/>
  <c r="CT41" i="13"/>
  <c r="BQ63" i="9"/>
  <c r="G59" i="14" s="1"/>
  <c r="G159" i="14" s="1"/>
  <c r="I53" i="13"/>
  <c r="BG53" i="13" s="1"/>
  <c r="AG98" i="10"/>
  <c r="DM98" i="10" s="1"/>
  <c r="I27" i="13"/>
  <c r="AG198" i="10"/>
  <c r="DM198" i="10" s="1"/>
  <c r="J27" i="13"/>
  <c r="BH28" i="13" s="1"/>
  <c r="BR63" i="9"/>
  <c r="H59" i="14" s="1"/>
  <c r="H159" i="14" s="1"/>
  <c r="J53" i="13"/>
  <c r="BH53" i="13" s="1"/>
  <c r="BW36" i="9"/>
  <c r="P28" i="13" s="1"/>
  <c r="AH299" i="10"/>
  <c r="DN299" i="10" s="1"/>
  <c r="BU36" i="9"/>
  <c r="N28" i="13" s="1"/>
  <c r="AH99" i="10"/>
  <c r="DN99" i="10" s="1"/>
  <c r="BU62" i="9"/>
  <c r="N54" i="13" s="1"/>
  <c r="BF99" i="10"/>
  <c r="EL99" i="10" s="1"/>
  <c r="BV62" i="9"/>
  <c r="O54" i="13" s="1"/>
  <c r="BF199" i="10"/>
  <c r="EL199" i="10" s="1"/>
  <c r="AG298" i="10"/>
  <c r="DM298" i="10" s="1"/>
  <c r="BW62" i="9"/>
  <c r="P54" i="13" s="1"/>
  <c r="BF299" i="10"/>
  <c r="EL299" i="10" s="1"/>
  <c r="BV36" i="9"/>
  <c r="O28" i="13" s="1"/>
  <c r="AH199" i="10"/>
  <c r="DN199" i="10" s="1"/>
  <c r="BS63" i="9"/>
  <c r="BG298" i="10"/>
  <c r="BG98" i="10"/>
  <c r="EL98" i="10"/>
  <c r="BG198" i="10"/>
  <c r="EL298" i="10"/>
  <c r="EL198" i="10"/>
  <c r="V31" i="9"/>
  <c r="W30" i="9"/>
  <c r="BQ35" i="9"/>
  <c r="G31" i="14" s="1"/>
  <c r="G131" i="14" s="1"/>
  <c r="BR35" i="9"/>
  <c r="H31" i="14" s="1"/>
  <c r="H131" i="14" s="1"/>
  <c r="BP35" i="9"/>
  <c r="CC35" i="9" s="1"/>
  <c r="BS35" i="9"/>
  <c r="CC63" i="9"/>
  <c r="K26" i="13" l="1"/>
  <c r="BI27" i="13" s="1"/>
  <c r="I31" i="14"/>
  <c r="I131" i="14" s="1"/>
  <c r="CA32" i="9"/>
  <c r="E22" i="13"/>
  <c r="BZ32" i="9"/>
  <c r="D22" i="13"/>
  <c r="BY32" i="9"/>
  <c r="C22" i="13"/>
  <c r="K54" i="13"/>
  <c r="BI54" i="13" s="1"/>
  <c r="I59" i="14"/>
  <c r="I159" i="14" s="1"/>
  <c r="BG28" i="13"/>
  <c r="CT42" i="13"/>
  <c r="AF198" i="10"/>
  <c r="DL198" i="10" s="1"/>
  <c r="J26" i="13"/>
  <c r="BH27" i="13" s="1"/>
  <c r="BR64" i="9"/>
  <c r="H60" i="14" s="1"/>
  <c r="H160" i="14" s="1"/>
  <c r="J54" i="13"/>
  <c r="BH54" i="13" s="1"/>
  <c r="BQ64" i="9"/>
  <c r="G60" i="14" s="1"/>
  <c r="G160" i="14" s="1"/>
  <c r="I54" i="13"/>
  <c r="BG54" i="13" s="1"/>
  <c r="AF98" i="10"/>
  <c r="DL98" i="10" s="1"/>
  <c r="I26" i="13"/>
  <c r="AF298" i="10"/>
  <c r="DL298" i="10" s="1"/>
  <c r="BV63" i="9"/>
  <c r="O55" i="13" s="1"/>
  <c r="BG199" i="10"/>
  <c r="EM199" i="10" s="1"/>
  <c r="BU63" i="9"/>
  <c r="N55" i="13" s="1"/>
  <c r="BG99" i="10"/>
  <c r="EM99" i="10" s="1"/>
  <c r="BV35" i="9"/>
  <c r="O27" i="13" s="1"/>
  <c r="AG199" i="10"/>
  <c r="DM199" i="10" s="1"/>
  <c r="BW63" i="9"/>
  <c r="P55" i="13" s="1"/>
  <c r="BG299" i="10"/>
  <c r="EM299" i="10" s="1"/>
  <c r="BU35" i="9"/>
  <c r="N27" i="13" s="1"/>
  <c r="AG99" i="10"/>
  <c r="DM99" i="10" s="1"/>
  <c r="BW35" i="9"/>
  <c r="P27" i="13" s="1"/>
  <c r="AG299" i="10"/>
  <c r="DM299" i="10" s="1"/>
  <c r="BS64" i="9"/>
  <c r="BH298" i="10"/>
  <c r="BH198" i="10"/>
  <c r="BH98" i="10"/>
  <c r="EM298" i="10"/>
  <c r="EM98" i="10"/>
  <c r="EM198" i="10"/>
  <c r="V32" i="9"/>
  <c r="W31" i="9"/>
  <c r="CC64" i="9"/>
  <c r="BS34" i="9"/>
  <c r="BP34" i="9"/>
  <c r="CC34" i="9" s="1"/>
  <c r="BR34" i="9"/>
  <c r="H30" i="14" s="1"/>
  <c r="H130" i="14" s="1"/>
  <c r="BQ34" i="9"/>
  <c r="G30" i="14" s="1"/>
  <c r="G130" i="14" s="1"/>
  <c r="K25" i="13" l="1"/>
  <c r="BI26" i="13" s="1"/>
  <c r="I30" i="14"/>
  <c r="I130" i="14" s="1"/>
  <c r="BZ33" i="9"/>
  <c r="D23" i="13"/>
  <c r="BY33" i="9"/>
  <c r="C23" i="13"/>
  <c r="CA33" i="9"/>
  <c r="E23" i="13"/>
  <c r="K55" i="13"/>
  <c r="BI55" i="13" s="1"/>
  <c r="I60" i="14"/>
  <c r="I160" i="14" s="1"/>
  <c r="BG27" i="13"/>
  <c r="CT43" i="13"/>
  <c r="BQ65" i="9"/>
  <c r="G61" i="14" s="1"/>
  <c r="G161" i="14" s="1"/>
  <c r="I55" i="13"/>
  <c r="BG55" i="13" s="1"/>
  <c r="AE98" i="10"/>
  <c r="DK98" i="10" s="1"/>
  <c r="I25" i="13"/>
  <c r="AE198" i="10"/>
  <c r="DK198" i="10" s="1"/>
  <c r="J25" i="13"/>
  <c r="BH26" i="13" s="1"/>
  <c r="BR65" i="9"/>
  <c r="H61" i="14" s="1"/>
  <c r="H161" i="14" s="1"/>
  <c r="J55" i="13"/>
  <c r="BH55" i="13" s="1"/>
  <c r="BU64" i="9"/>
  <c r="N56" i="13" s="1"/>
  <c r="BH99" i="10"/>
  <c r="EN99" i="10" s="1"/>
  <c r="BU34" i="9"/>
  <c r="N26" i="13" s="1"/>
  <c r="AF99" i="10"/>
  <c r="DL99" i="10" s="1"/>
  <c r="BW34" i="9"/>
  <c r="P26" i="13" s="1"/>
  <c r="AF299" i="10"/>
  <c r="DL299" i="10" s="1"/>
  <c r="BV34" i="9"/>
  <c r="O26" i="13" s="1"/>
  <c r="AF199" i="10"/>
  <c r="DL199" i="10" s="1"/>
  <c r="AE298" i="10"/>
  <c r="DK298" i="10" s="1"/>
  <c r="BV64" i="9"/>
  <c r="O56" i="13" s="1"/>
  <c r="BH199" i="10"/>
  <c r="EN199" i="10" s="1"/>
  <c r="BW64" i="9"/>
  <c r="P56" i="13" s="1"/>
  <c r="BH299" i="10"/>
  <c r="EN299" i="10" s="1"/>
  <c r="BS65" i="9"/>
  <c r="BI298" i="10"/>
  <c r="EN298" i="10"/>
  <c r="BI98" i="10"/>
  <c r="EN98" i="10"/>
  <c r="BI198" i="10"/>
  <c r="EN198" i="10"/>
  <c r="V33" i="9"/>
  <c r="W32" i="9"/>
  <c r="BP33" i="9"/>
  <c r="CC33" i="9" s="1"/>
  <c r="BS33" i="9"/>
  <c r="BQ33" i="9"/>
  <c r="G29" i="14" s="1"/>
  <c r="G129" i="14" s="1"/>
  <c r="BR33" i="9"/>
  <c r="H29" i="14" s="1"/>
  <c r="H129" i="14" s="1"/>
  <c r="CC65" i="9"/>
  <c r="K24" i="13" l="1"/>
  <c r="BI25" i="13" s="1"/>
  <c r="I29" i="14"/>
  <c r="I129" i="14" s="1"/>
  <c r="BY34" i="9"/>
  <c r="C24" i="13"/>
  <c r="CA34" i="9"/>
  <c r="E24" i="13"/>
  <c r="BZ34" i="9"/>
  <c r="D24" i="13"/>
  <c r="K56" i="13"/>
  <c r="BI56" i="13" s="1"/>
  <c r="I61" i="14"/>
  <c r="I161" i="14" s="1"/>
  <c r="BG26" i="13"/>
  <c r="CT44" i="13"/>
  <c r="BR66" i="9"/>
  <c r="H62" i="14" s="1"/>
  <c r="H162" i="14" s="1"/>
  <c r="J56" i="13"/>
  <c r="BH56" i="13" s="1"/>
  <c r="AD198" i="10"/>
  <c r="DJ198" i="10" s="1"/>
  <c r="J24" i="13"/>
  <c r="BH25" i="13" s="1"/>
  <c r="AD98" i="10"/>
  <c r="DJ98" i="10" s="1"/>
  <c r="I24" i="13"/>
  <c r="BQ66" i="9"/>
  <c r="G62" i="14" s="1"/>
  <c r="G162" i="14" s="1"/>
  <c r="I56" i="13"/>
  <c r="BG56" i="13" s="1"/>
  <c r="CF33" i="9"/>
  <c r="D233" i="17" s="1"/>
  <c r="AD298" i="10"/>
  <c r="DJ298" i="10" s="1"/>
  <c r="BW65" i="9"/>
  <c r="P57" i="13" s="1"/>
  <c r="BI299" i="10"/>
  <c r="EO299" i="10" s="1"/>
  <c r="BW33" i="9"/>
  <c r="P25" i="13" s="1"/>
  <c r="AE299" i="10"/>
  <c r="DK299" i="10" s="1"/>
  <c r="BV33" i="9"/>
  <c r="O25" i="13" s="1"/>
  <c r="AE199" i="10"/>
  <c r="DK199" i="10" s="1"/>
  <c r="BV65" i="9"/>
  <c r="O57" i="13" s="1"/>
  <c r="BI199" i="10"/>
  <c r="EO199" i="10" s="1"/>
  <c r="BU33" i="9"/>
  <c r="N25" i="13" s="1"/>
  <c r="AE99" i="10"/>
  <c r="DK99" i="10" s="1"/>
  <c r="BU65" i="9"/>
  <c r="N57" i="13" s="1"/>
  <c r="BI99" i="10"/>
  <c r="EO99" i="10" s="1"/>
  <c r="BS66" i="9"/>
  <c r="BJ298" i="10"/>
  <c r="EO198" i="10"/>
  <c r="EO98" i="10"/>
  <c r="BJ198" i="10"/>
  <c r="BJ98" i="10"/>
  <c r="EO298" i="10"/>
  <c r="V34" i="9"/>
  <c r="W33" i="9"/>
  <c r="CC66" i="9"/>
  <c r="BQ32" i="9"/>
  <c r="G28" i="14" s="1"/>
  <c r="G128" i="14" s="1"/>
  <c r="BS32" i="9"/>
  <c r="BR32" i="9"/>
  <c r="H28" i="14" s="1"/>
  <c r="H128" i="14" s="1"/>
  <c r="BP32" i="9"/>
  <c r="CC32" i="9" s="1"/>
  <c r="K23" i="13" l="1"/>
  <c r="BI24" i="13" s="1"/>
  <c r="I28" i="14"/>
  <c r="I128" i="14" s="1"/>
  <c r="BZ233" i="17"/>
  <c r="CA233" i="17"/>
  <c r="FO233" i="17"/>
  <c r="CI233" i="17"/>
  <c r="FG233" i="17"/>
  <c r="FF233" i="17"/>
  <c r="CB233" i="17"/>
  <c r="Y296" i="17"/>
  <c r="DE296" i="17" s="1"/>
  <c r="FJ233" i="17"/>
  <c r="FN233" i="17"/>
  <c r="FL233" i="17"/>
  <c r="FD233" i="17"/>
  <c r="FC233" i="17"/>
  <c r="FM233" i="17"/>
  <c r="CJ233" i="17"/>
  <c r="FE233" i="17"/>
  <c r="CE233" i="17"/>
  <c r="CG233" i="17"/>
  <c r="FK233" i="17"/>
  <c r="CD233" i="17"/>
  <c r="CH233" i="17"/>
  <c r="CF233" i="17"/>
  <c r="BY233" i="17"/>
  <c r="FI233" i="17"/>
  <c r="BX233" i="17"/>
  <c r="FH233" i="17"/>
  <c r="CC233" i="17"/>
  <c r="FP233" i="17"/>
  <c r="DI233" i="17"/>
  <c r="DE233" i="17"/>
  <c r="EL233" i="17"/>
  <c r="ET233" i="17"/>
  <c r="EE233" i="17"/>
  <c r="DV233" i="17"/>
  <c r="EP233" i="17"/>
  <c r="EV233" i="17"/>
  <c r="EA233" i="17"/>
  <c r="DS233" i="17"/>
  <c r="EJ233" i="17"/>
  <c r="EU233" i="17"/>
  <c r="EH233" i="17"/>
  <c r="DH233" i="17"/>
  <c r="EK233" i="17"/>
  <c r="FB233" i="17"/>
  <c r="DN233" i="17"/>
  <c r="DF233" i="17"/>
  <c r="EF233" i="17"/>
  <c r="DX233" i="17"/>
  <c r="EN233" i="17"/>
  <c r="DP233" i="17"/>
  <c r="DR233" i="17"/>
  <c r="DW233" i="17"/>
  <c r="DG233" i="17"/>
  <c r="DO233" i="17"/>
  <c r="DL233" i="17"/>
  <c r="ED233" i="17"/>
  <c r="DJ233" i="17"/>
  <c r="EW233" i="17"/>
  <c r="EX233" i="17"/>
  <c r="ES233" i="17"/>
  <c r="DT233" i="17"/>
  <c r="EO233" i="17"/>
  <c r="EM233" i="17"/>
  <c r="FA233" i="17"/>
  <c r="DM233" i="17"/>
  <c r="DY233" i="17"/>
  <c r="EC233" i="17"/>
  <c r="EG233" i="17"/>
  <c r="ER233" i="17"/>
  <c r="DU233" i="17"/>
  <c r="DZ233" i="17"/>
  <c r="EB233" i="17"/>
  <c r="EQ233" i="17"/>
  <c r="EI233" i="17"/>
  <c r="DQ233" i="17"/>
  <c r="DK233" i="17"/>
  <c r="EZ233" i="17"/>
  <c r="EY233" i="17"/>
  <c r="BI233" i="17"/>
  <c r="BD233" i="17"/>
  <c r="AE233" i="17"/>
  <c r="BJ233" i="17"/>
  <c r="AK233" i="17"/>
  <c r="AJ233" i="17"/>
  <c r="BH233" i="17"/>
  <c r="AN233" i="17"/>
  <c r="AY233" i="17"/>
  <c r="BA233" i="17"/>
  <c r="BB233" i="17"/>
  <c r="AX233" i="17"/>
  <c r="BM233" i="17"/>
  <c r="AM233" i="17"/>
  <c r="BQ233" i="17"/>
  <c r="AF233" i="17"/>
  <c r="BC233" i="17"/>
  <c r="Z233" i="17"/>
  <c r="AD233" i="17"/>
  <c r="AQ233" i="17"/>
  <c r="AS233" i="17"/>
  <c r="AW233" i="17"/>
  <c r="BO233" i="17"/>
  <c r="BR233" i="17"/>
  <c r="BT233" i="17"/>
  <c r="AH233" i="17"/>
  <c r="AR233" i="17"/>
  <c r="BN233" i="17"/>
  <c r="AG233" i="17"/>
  <c r="BL233" i="17"/>
  <c r="BE233" i="17"/>
  <c r="AL233" i="17"/>
  <c r="AU233" i="17"/>
  <c r="BP233" i="17"/>
  <c r="Y233" i="17"/>
  <c r="BU233" i="17"/>
  <c r="AV233" i="17"/>
  <c r="AP233" i="17"/>
  <c r="BG233" i="17"/>
  <c r="AB233" i="17"/>
  <c r="AA233" i="17"/>
  <c r="BF233" i="17"/>
  <c r="AT233" i="17"/>
  <c r="AC233" i="17"/>
  <c r="AO233" i="17"/>
  <c r="BW233" i="17"/>
  <c r="AI233" i="17"/>
  <c r="BS233" i="17"/>
  <c r="BK233" i="17"/>
  <c r="AZ233" i="17"/>
  <c r="BV233" i="17"/>
  <c r="CA35" i="9"/>
  <c r="E25" i="13"/>
  <c r="U25" i="13" s="1"/>
  <c r="CF34" i="9"/>
  <c r="BZ35" i="9"/>
  <c r="D25" i="13"/>
  <c r="BY35" i="9"/>
  <c r="C25" i="13"/>
  <c r="K57" i="13"/>
  <c r="BI57" i="13" s="1"/>
  <c r="I62" i="14"/>
  <c r="I162" i="14" s="1"/>
  <c r="BG25" i="13"/>
  <c r="CT45" i="13"/>
  <c r="AC198" i="10"/>
  <c r="DI198" i="10" s="1"/>
  <c r="J23" i="13"/>
  <c r="BQ67" i="9"/>
  <c r="G63" i="14" s="1"/>
  <c r="G163" i="14" s="1"/>
  <c r="I57" i="13"/>
  <c r="BG57" i="13" s="1"/>
  <c r="D233" i="10"/>
  <c r="U24" i="13"/>
  <c r="AC98" i="10"/>
  <c r="DI98" i="10" s="1"/>
  <c r="I23" i="13"/>
  <c r="BR67" i="9"/>
  <c r="H63" i="14" s="1"/>
  <c r="H163" i="14" s="1"/>
  <c r="J57" i="13"/>
  <c r="BH57" i="13" s="1"/>
  <c r="BV32" i="9"/>
  <c r="O24" i="13" s="1"/>
  <c r="AD199" i="10"/>
  <c r="DJ199" i="10" s="1"/>
  <c r="BW32" i="9"/>
  <c r="P24" i="13" s="1"/>
  <c r="AD299" i="10"/>
  <c r="DJ299" i="10" s="1"/>
  <c r="BU66" i="9"/>
  <c r="N58" i="13" s="1"/>
  <c r="BJ99" i="10"/>
  <c r="EP99" i="10" s="1"/>
  <c r="BU32" i="9"/>
  <c r="N24" i="13" s="1"/>
  <c r="AD99" i="10"/>
  <c r="DJ99" i="10" s="1"/>
  <c r="BW66" i="9"/>
  <c r="P58" i="13" s="1"/>
  <c r="BJ299" i="10"/>
  <c r="EP299" i="10" s="1"/>
  <c r="CF32" i="9"/>
  <c r="D232" i="17" s="1"/>
  <c r="AC298" i="10"/>
  <c r="DI298" i="10" s="1"/>
  <c r="BV66" i="9"/>
  <c r="O58" i="13" s="1"/>
  <c r="BJ199" i="10"/>
  <c r="EP199" i="10" s="1"/>
  <c r="BS67" i="9"/>
  <c r="BK298" i="10"/>
  <c r="EP198" i="10"/>
  <c r="EP98" i="10"/>
  <c r="BK98" i="10"/>
  <c r="BK198" i="10"/>
  <c r="EP298" i="10"/>
  <c r="V35" i="9"/>
  <c r="W34" i="9"/>
  <c r="BP31" i="9"/>
  <c r="CC31" i="9" s="1"/>
  <c r="BS31" i="9"/>
  <c r="BR31" i="9"/>
  <c r="H27" i="14" s="1"/>
  <c r="H127" i="14" s="1"/>
  <c r="BQ31" i="9"/>
  <c r="G27" i="14" s="1"/>
  <c r="G127" i="14" s="1"/>
  <c r="CC67" i="9"/>
  <c r="K22" i="13" l="1"/>
  <c r="BI23" i="13" s="1"/>
  <c r="I27" i="14"/>
  <c r="I127" i="14" s="1"/>
  <c r="CB232" i="17"/>
  <c r="BZ232" i="17"/>
  <c r="FI232" i="17"/>
  <c r="FF232" i="17"/>
  <c r="FE232" i="17"/>
  <c r="CD232" i="17"/>
  <c r="CA232" i="17"/>
  <c r="FM232" i="17"/>
  <c r="FG232" i="17"/>
  <c r="FP232" i="17"/>
  <c r="CH232" i="17"/>
  <c r="FD232" i="17"/>
  <c r="FK232" i="17"/>
  <c r="FJ232" i="17"/>
  <c r="CI232" i="17"/>
  <c r="CF232" i="17"/>
  <c r="CJ232" i="17"/>
  <c r="CC232" i="17"/>
  <c r="X296" i="17"/>
  <c r="DD296" i="17" s="1"/>
  <c r="BW232" i="17"/>
  <c r="CG232" i="17"/>
  <c r="FC232" i="17"/>
  <c r="FB232" i="17"/>
  <c r="FN232" i="17"/>
  <c r="FH232" i="17"/>
  <c r="BY232" i="17"/>
  <c r="CE232" i="17"/>
  <c r="FL232" i="17"/>
  <c r="BX232" i="17"/>
  <c r="FO232" i="17"/>
  <c r="EU232" i="17"/>
  <c r="ES232" i="17"/>
  <c r="EK232" i="17"/>
  <c r="DH232" i="17"/>
  <c r="DU232" i="17"/>
  <c r="DZ232" i="17"/>
  <c r="EO232" i="17"/>
  <c r="DR232" i="17"/>
  <c r="ED232" i="17"/>
  <c r="DD232" i="17"/>
  <c r="EJ232" i="17"/>
  <c r="DS232" i="17"/>
  <c r="EQ232" i="17"/>
  <c r="EN232" i="17"/>
  <c r="EB232" i="17"/>
  <c r="DN232" i="17"/>
  <c r="DI232" i="17"/>
  <c r="EH232" i="17"/>
  <c r="EG232" i="17"/>
  <c r="DW232" i="17"/>
  <c r="DJ232" i="17"/>
  <c r="DV232" i="17"/>
  <c r="EF232" i="17"/>
  <c r="DE232" i="17"/>
  <c r="EC232" i="17"/>
  <c r="EE232" i="17"/>
  <c r="EI232" i="17"/>
  <c r="FA232" i="17"/>
  <c r="DF232" i="17"/>
  <c r="EL232" i="17"/>
  <c r="DY232" i="17"/>
  <c r="DP232" i="17"/>
  <c r="EW232" i="17"/>
  <c r="ER232" i="17"/>
  <c r="EM232" i="17"/>
  <c r="DT232" i="17"/>
  <c r="DL232" i="17"/>
  <c r="EX232" i="17"/>
  <c r="DX232" i="17"/>
  <c r="DG232" i="17"/>
  <c r="DQ232" i="17"/>
  <c r="ET232" i="17"/>
  <c r="EZ232" i="17"/>
  <c r="EP232" i="17"/>
  <c r="DK232" i="17"/>
  <c r="EY232" i="17"/>
  <c r="EA232" i="17"/>
  <c r="EV232" i="17"/>
  <c r="DM232" i="17"/>
  <c r="DO232" i="17"/>
  <c r="BH232" i="17"/>
  <c r="BC232" i="17"/>
  <c r="AZ232" i="17"/>
  <c r="AJ232" i="17"/>
  <c r="AP232" i="17"/>
  <c r="AE232" i="17"/>
  <c r="AG232" i="17"/>
  <c r="Y232" i="17"/>
  <c r="AK232" i="17"/>
  <c r="AC232" i="17"/>
  <c r="X232" i="17"/>
  <c r="BT232" i="17"/>
  <c r="Z232" i="17"/>
  <c r="BN232" i="17"/>
  <c r="AQ232" i="17"/>
  <c r="AT232" i="17"/>
  <c r="AM232" i="17"/>
  <c r="AX232" i="17"/>
  <c r="AA232" i="17"/>
  <c r="BA232" i="17"/>
  <c r="BE232" i="17"/>
  <c r="AU232" i="17"/>
  <c r="BQ232" i="17"/>
  <c r="AF232" i="17"/>
  <c r="BK232" i="17"/>
  <c r="AO232" i="17"/>
  <c r="BG232" i="17"/>
  <c r="BO232" i="17"/>
  <c r="AD232" i="17"/>
  <c r="BI232" i="17"/>
  <c r="BF232" i="17"/>
  <c r="AR232" i="17"/>
  <c r="AW232" i="17"/>
  <c r="BL232" i="17"/>
  <c r="AL232" i="17"/>
  <c r="BS232" i="17"/>
  <c r="BP232" i="17"/>
  <c r="BB232" i="17"/>
  <c r="BM232" i="17"/>
  <c r="BD232" i="17"/>
  <c r="AV232" i="17"/>
  <c r="AI232" i="17"/>
  <c r="BV232" i="17"/>
  <c r="AB232" i="17"/>
  <c r="AS232" i="17"/>
  <c r="AH232" i="17"/>
  <c r="BU232" i="17"/>
  <c r="BR232" i="17"/>
  <c r="BJ232" i="17"/>
  <c r="AY232" i="17"/>
  <c r="AN232" i="17"/>
  <c r="D234" i="17"/>
  <c r="D234" i="10"/>
  <c r="CA36" i="9"/>
  <c r="E26" i="13"/>
  <c r="U26" i="13" s="1"/>
  <c r="CF35" i="9"/>
  <c r="BY36" i="9"/>
  <c r="C26" i="13"/>
  <c r="BZ36" i="9"/>
  <c r="D26" i="13"/>
  <c r="K58" i="13"/>
  <c r="BI58" i="13" s="1"/>
  <c r="I63" i="14"/>
  <c r="I163" i="14" s="1"/>
  <c r="FO233" i="10"/>
  <c r="AD296" i="10"/>
  <c r="DJ296" i="10" s="1"/>
  <c r="BU233" i="10"/>
  <c r="BI233" i="10"/>
  <c r="EI233" i="10"/>
  <c r="AD233" i="10"/>
  <c r="FC233" i="10"/>
  <c r="FU233" i="10"/>
  <c r="DZ233" i="10"/>
  <c r="BS233" i="10"/>
  <c r="EJ233" i="10"/>
  <c r="DS233" i="10"/>
  <c r="DX233" i="10"/>
  <c r="FM233" i="10"/>
  <c r="EZ233" i="10"/>
  <c r="CG233" i="10"/>
  <c r="BW233" i="10"/>
  <c r="CB233" i="10"/>
  <c r="AU233" i="10"/>
  <c r="EM233" i="10"/>
  <c r="EY233" i="10"/>
  <c r="CI233" i="10"/>
  <c r="BM233" i="10"/>
  <c r="CA233" i="10"/>
  <c r="EB233" i="10"/>
  <c r="BP233" i="10"/>
  <c r="FL233" i="10"/>
  <c r="BC233" i="10"/>
  <c r="AE233" i="10"/>
  <c r="AN233" i="10"/>
  <c r="AY233" i="10"/>
  <c r="BK233" i="10"/>
  <c r="BL233" i="10"/>
  <c r="BJ233" i="10"/>
  <c r="BB233" i="10"/>
  <c r="EE233" i="10"/>
  <c r="DU233" i="10"/>
  <c r="ET233" i="10"/>
  <c r="DP233" i="10"/>
  <c r="ES233" i="10"/>
  <c r="EW233" i="10"/>
  <c r="EL233" i="10"/>
  <c r="DL233" i="10"/>
  <c r="FP233" i="10"/>
  <c r="FJ233" i="10"/>
  <c r="CF233" i="10"/>
  <c r="BD233" i="10"/>
  <c r="DV233" i="10"/>
  <c r="DM233" i="10"/>
  <c r="CK233" i="10"/>
  <c r="AM233" i="10"/>
  <c r="EU233" i="10"/>
  <c r="CE233" i="10"/>
  <c r="BA233" i="10"/>
  <c r="FG233" i="10"/>
  <c r="CJ233" i="10"/>
  <c r="FT233" i="10"/>
  <c r="FA233" i="10"/>
  <c r="EX233" i="10"/>
  <c r="CC233" i="10"/>
  <c r="EO233" i="10"/>
  <c r="BN233" i="10"/>
  <c r="AO233" i="10"/>
  <c r="AX233" i="10"/>
  <c r="AK233" i="10"/>
  <c r="FB233" i="10"/>
  <c r="FI233" i="10"/>
  <c r="AZ233" i="10"/>
  <c r="AG233" i="10"/>
  <c r="AW233" i="10"/>
  <c r="FR233" i="10"/>
  <c r="BG233" i="10"/>
  <c r="BT233" i="10"/>
  <c r="DK233" i="10"/>
  <c r="FD233" i="10"/>
  <c r="ER233" i="10"/>
  <c r="BZ233" i="10"/>
  <c r="AS233" i="10"/>
  <c r="DY233" i="10"/>
  <c r="AL233" i="10"/>
  <c r="EQ233" i="10"/>
  <c r="FK233" i="10"/>
  <c r="AH233" i="10"/>
  <c r="EH233" i="10"/>
  <c r="EA233" i="10"/>
  <c r="FH233" i="10"/>
  <c r="CO233" i="10"/>
  <c r="BE233" i="10"/>
  <c r="BF233" i="10"/>
  <c r="DR233" i="10"/>
  <c r="FQ233" i="10"/>
  <c r="BO233" i="10"/>
  <c r="AR233" i="10"/>
  <c r="ED233" i="10"/>
  <c r="EF233" i="10"/>
  <c r="CN233" i="10"/>
  <c r="AT233" i="10"/>
  <c r="AQ233" i="10"/>
  <c r="EV233" i="10"/>
  <c r="DT233" i="10"/>
  <c r="FE233" i="10"/>
  <c r="DJ233" i="10"/>
  <c r="CL233" i="10"/>
  <c r="FN233" i="10"/>
  <c r="AF233" i="10"/>
  <c r="AI233" i="10"/>
  <c r="BQ233" i="10"/>
  <c r="BX233" i="10"/>
  <c r="DQ233" i="10"/>
  <c r="EC233" i="10"/>
  <c r="EP233" i="10"/>
  <c r="BV233" i="10"/>
  <c r="FS233" i="10"/>
  <c r="CH233" i="10"/>
  <c r="AP233" i="10"/>
  <c r="BH233" i="10"/>
  <c r="BR233" i="10"/>
  <c r="AV233" i="10"/>
  <c r="EK233" i="10"/>
  <c r="EN233" i="10"/>
  <c r="AJ233" i="10"/>
  <c r="FF233" i="10"/>
  <c r="DW233" i="10"/>
  <c r="DO233" i="10"/>
  <c r="EG233" i="10"/>
  <c r="DN233" i="10"/>
  <c r="BY233" i="10"/>
  <c r="CM233" i="10"/>
  <c r="CD233" i="10"/>
  <c r="BH24" i="13"/>
  <c r="BG24" i="13"/>
  <c r="CT46" i="13"/>
  <c r="AB98" i="10"/>
  <c r="DH98" i="10" s="1"/>
  <c r="I22" i="13"/>
  <c r="AB198" i="10"/>
  <c r="DH198" i="10" s="1"/>
  <c r="J22" i="13"/>
  <c r="BH23" i="13" s="1"/>
  <c r="D232" i="10"/>
  <c r="U23" i="13"/>
  <c r="BQ68" i="9"/>
  <c r="G64" i="14" s="1"/>
  <c r="G164" i="14" s="1"/>
  <c r="I58" i="13"/>
  <c r="BG58" i="13" s="1"/>
  <c r="BR68" i="9"/>
  <c r="H64" i="14" s="1"/>
  <c r="H164" i="14" s="1"/>
  <c r="J58" i="13"/>
  <c r="BH58" i="13" s="1"/>
  <c r="BW67" i="9"/>
  <c r="P59" i="13" s="1"/>
  <c r="BK299" i="10"/>
  <c r="EQ299" i="10" s="1"/>
  <c r="CF31" i="9"/>
  <c r="D231" i="17" s="1"/>
  <c r="AB298" i="10"/>
  <c r="DH298" i="10" s="1"/>
  <c r="BV67" i="9"/>
  <c r="O59" i="13" s="1"/>
  <c r="BK199" i="10"/>
  <c r="EQ199" i="10" s="1"/>
  <c r="BU67" i="9"/>
  <c r="N59" i="13" s="1"/>
  <c r="BK99" i="10"/>
  <c r="EQ99" i="10" s="1"/>
  <c r="BV31" i="9"/>
  <c r="O23" i="13" s="1"/>
  <c r="AC199" i="10"/>
  <c r="DI199" i="10" s="1"/>
  <c r="BW31" i="9"/>
  <c r="P23" i="13" s="1"/>
  <c r="AC299" i="10"/>
  <c r="DI299" i="10" s="1"/>
  <c r="BU31" i="9"/>
  <c r="N23" i="13" s="1"/>
  <c r="AC99" i="10"/>
  <c r="DI99" i="10" s="1"/>
  <c r="BS68" i="9"/>
  <c r="BL298" i="10"/>
  <c r="CD67" i="9"/>
  <c r="D67" i="17" s="1"/>
  <c r="BL98" i="10"/>
  <c r="EQ298" i="10"/>
  <c r="EQ98" i="10"/>
  <c r="CF67" i="9"/>
  <c r="D267" i="17" s="1"/>
  <c r="CE67" i="9"/>
  <c r="D167" i="17" s="1"/>
  <c r="BL198" i="10"/>
  <c r="EQ198" i="10"/>
  <c r="V36" i="9"/>
  <c r="W35" i="9"/>
  <c r="CC68" i="9"/>
  <c r="BR30" i="9"/>
  <c r="H26" i="14" s="1"/>
  <c r="H126" i="14" s="1"/>
  <c r="BQ30" i="9"/>
  <c r="G26" i="14" s="1"/>
  <c r="G126" i="14" s="1"/>
  <c r="BS30" i="9"/>
  <c r="BP30" i="9"/>
  <c r="CC30" i="9" s="1"/>
  <c r="K21" i="13" l="1"/>
  <c r="BI22" i="13" s="1"/>
  <c r="I26" i="14"/>
  <c r="I126" i="14" s="1"/>
  <c r="D235" i="17"/>
  <c r="D235" i="10"/>
  <c r="CF231" i="17"/>
  <c r="W296" i="17"/>
  <c r="DC296" i="17" s="1"/>
  <c r="FN231" i="17"/>
  <c r="FM231" i="17"/>
  <c r="FD231" i="17"/>
  <c r="FP231" i="17"/>
  <c r="FK231" i="17"/>
  <c r="FI231" i="17"/>
  <c r="FA231" i="17"/>
  <c r="CJ231" i="17"/>
  <c r="FC231" i="17"/>
  <c r="BV231" i="17"/>
  <c r="FJ231" i="17"/>
  <c r="CB231" i="17"/>
  <c r="BY231" i="17"/>
  <c r="CG231" i="17"/>
  <c r="FO231" i="17"/>
  <c r="FF231" i="17"/>
  <c r="FE231" i="17"/>
  <c r="BZ231" i="17"/>
  <c r="FB231" i="17"/>
  <c r="CH231" i="17"/>
  <c r="CE231" i="17"/>
  <c r="BW231" i="17"/>
  <c r="FG231" i="17"/>
  <c r="CI231" i="17"/>
  <c r="BX231" i="17"/>
  <c r="FH231" i="17"/>
  <c r="CC231" i="17"/>
  <c r="CA231" i="17"/>
  <c r="FL231" i="17"/>
  <c r="CD231" i="17"/>
  <c r="EC231" i="17"/>
  <c r="DT231" i="17"/>
  <c r="DC231" i="17"/>
  <c r="ET231" i="17"/>
  <c r="DY231" i="17"/>
  <c r="EN231" i="17"/>
  <c r="ER231" i="17"/>
  <c r="DG231" i="17"/>
  <c r="EJ231" i="17"/>
  <c r="DQ231" i="17"/>
  <c r="DS231" i="17"/>
  <c r="DU231" i="17"/>
  <c r="EY231" i="17"/>
  <c r="DJ231" i="17"/>
  <c r="DX231" i="17"/>
  <c r="DV231" i="17"/>
  <c r="DF231" i="17"/>
  <c r="DR231" i="17"/>
  <c r="DL231" i="17"/>
  <c r="DD231" i="17"/>
  <c r="EB231" i="17"/>
  <c r="DI231" i="17"/>
  <c r="DP231" i="17"/>
  <c r="EP231" i="17"/>
  <c r="EZ231" i="17"/>
  <c r="EA231" i="17"/>
  <c r="EE231" i="17"/>
  <c r="EO231" i="17"/>
  <c r="DK231" i="17"/>
  <c r="DH231" i="17"/>
  <c r="EU231" i="17"/>
  <c r="ED231" i="17"/>
  <c r="EF231" i="17"/>
  <c r="EQ231" i="17"/>
  <c r="EI231" i="17"/>
  <c r="DN231" i="17"/>
  <c r="ES231" i="17"/>
  <c r="DM231" i="17"/>
  <c r="DO231" i="17"/>
  <c r="EG231" i="17"/>
  <c r="EV231" i="17"/>
  <c r="EM231" i="17"/>
  <c r="EK231" i="17"/>
  <c r="EW231" i="17"/>
  <c r="EX231" i="17"/>
  <c r="EH231" i="17"/>
  <c r="EL231" i="17"/>
  <c r="DE231" i="17"/>
  <c r="DZ231" i="17"/>
  <c r="DW231" i="17"/>
  <c r="AE231" i="17"/>
  <c r="BJ231" i="17"/>
  <c r="AN231" i="17"/>
  <c r="BC231" i="17"/>
  <c r="AJ231" i="17"/>
  <c r="AS231" i="17"/>
  <c r="BN231" i="17"/>
  <c r="AL231" i="17"/>
  <c r="AC231" i="17"/>
  <c r="BE231" i="17"/>
  <c r="AI231" i="17"/>
  <c r="BS231" i="17"/>
  <c r="BM231" i="17"/>
  <c r="BA231" i="17"/>
  <c r="BL231" i="17"/>
  <c r="BG231" i="17"/>
  <c r="AB231" i="17"/>
  <c r="AO231" i="17"/>
  <c r="Z231" i="17"/>
  <c r="AQ231" i="17"/>
  <c r="AV231" i="17"/>
  <c r="Y231" i="17"/>
  <c r="AT231" i="17"/>
  <c r="BP231" i="17"/>
  <c r="BR231" i="17"/>
  <c r="AH231" i="17"/>
  <c r="AP231" i="17"/>
  <c r="X231" i="17"/>
  <c r="BB231" i="17"/>
  <c r="BF231" i="17"/>
  <c r="AW231" i="17"/>
  <c r="AY231" i="17"/>
  <c r="W231" i="17"/>
  <c r="BK231" i="17"/>
  <c r="AU231" i="17"/>
  <c r="BD231" i="17"/>
  <c r="AK231" i="17"/>
  <c r="BH231" i="17"/>
  <c r="AZ231" i="17"/>
  <c r="BO231" i="17"/>
  <c r="AD231" i="17"/>
  <c r="AF231" i="17"/>
  <c r="BU231" i="17"/>
  <c r="AR231" i="17"/>
  <c r="BQ231" i="17"/>
  <c r="BI231" i="17"/>
  <c r="AM231" i="17"/>
  <c r="AG231" i="17"/>
  <c r="AA231" i="17"/>
  <c r="BT231" i="17"/>
  <c r="AX231" i="17"/>
  <c r="BZ37" i="9"/>
  <c r="D27" i="13"/>
  <c r="CA37" i="9"/>
  <c r="E27" i="13"/>
  <c r="U27" i="13" s="1"/>
  <c r="CF36" i="9"/>
  <c r="FO234" i="17"/>
  <c r="CA234" i="17"/>
  <c r="BY234" i="17"/>
  <c r="FM234" i="17"/>
  <c r="CJ234" i="17"/>
  <c r="CI234" i="17"/>
  <c r="FF234" i="17"/>
  <c r="CB234" i="17"/>
  <c r="Z296" i="17"/>
  <c r="DF296" i="17" s="1"/>
  <c r="CF234" i="17"/>
  <c r="FN234" i="17"/>
  <c r="FH234" i="17"/>
  <c r="FG234" i="17"/>
  <c r="BZ234" i="17"/>
  <c r="CG234" i="17"/>
  <c r="FI234" i="17"/>
  <c r="CH234" i="17"/>
  <c r="CC234" i="17"/>
  <c r="FK234" i="17"/>
  <c r="FL234" i="17"/>
  <c r="FP234" i="17"/>
  <c r="CD234" i="17"/>
  <c r="FJ234" i="17"/>
  <c r="CE234" i="17"/>
  <c r="FE234" i="17"/>
  <c r="FD234" i="17"/>
  <c r="DJ234" i="17"/>
  <c r="EB234" i="17"/>
  <c r="DW234" i="17"/>
  <c r="DF234" i="17"/>
  <c r="EW234" i="17"/>
  <c r="EF234" i="17"/>
  <c r="DT234" i="17"/>
  <c r="EM234" i="17"/>
  <c r="EU234" i="17"/>
  <c r="EQ234" i="17"/>
  <c r="DU234" i="17"/>
  <c r="ES234" i="17"/>
  <c r="EP234" i="17"/>
  <c r="EH234" i="17"/>
  <c r="ER234" i="17"/>
  <c r="EZ234" i="17"/>
  <c r="DM234" i="17"/>
  <c r="EA234" i="17"/>
  <c r="EY234" i="17"/>
  <c r="FA234" i="17"/>
  <c r="FC234" i="17"/>
  <c r="EC234" i="17"/>
  <c r="FB234" i="17"/>
  <c r="DO234" i="17"/>
  <c r="DG234" i="17"/>
  <c r="EJ234" i="17"/>
  <c r="EK234" i="17"/>
  <c r="DQ234" i="17"/>
  <c r="DS234" i="17"/>
  <c r="DV234" i="17"/>
  <c r="DN234" i="17"/>
  <c r="DR234" i="17"/>
  <c r="EE234" i="17"/>
  <c r="EX234" i="17"/>
  <c r="EI234" i="17"/>
  <c r="DZ234" i="17"/>
  <c r="DX234" i="17"/>
  <c r="EV234" i="17"/>
  <c r="DH234" i="17"/>
  <c r="DY234" i="17"/>
  <c r="ET234" i="17"/>
  <c r="DL234" i="17"/>
  <c r="EO234" i="17"/>
  <c r="EN234" i="17"/>
  <c r="DP234" i="17"/>
  <c r="EG234" i="17"/>
  <c r="ED234" i="17"/>
  <c r="DK234" i="17"/>
  <c r="DI234" i="17"/>
  <c r="EL234" i="17"/>
  <c r="BQ234" i="17"/>
  <c r="AC234" i="17"/>
  <c r="AW234" i="17"/>
  <c r="AN234" i="17"/>
  <c r="AG234" i="17"/>
  <c r="AH234" i="17"/>
  <c r="BE234" i="17"/>
  <c r="AV234" i="17"/>
  <c r="BN234" i="17"/>
  <c r="AB234" i="17"/>
  <c r="BO234" i="17"/>
  <c r="BJ234" i="17"/>
  <c r="AE234" i="17"/>
  <c r="BB234" i="17"/>
  <c r="Z234" i="17"/>
  <c r="BP234" i="17"/>
  <c r="AK234" i="17"/>
  <c r="BD234" i="17"/>
  <c r="BM234" i="17"/>
  <c r="AM234" i="17"/>
  <c r="BI234" i="17"/>
  <c r="AF234" i="17"/>
  <c r="BK234" i="17"/>
  <c r="BH234" i="17"/>
  <c r="BV234" i="17"/>
  <c r="AR234" i="17"/>
  <c r="BC234" i="17"/>
  <c r="AT234" i="17"/>
  <c r="BG234" i="17"/>
  <c r="BU234" i="17"/>
  <c r="BR234" i="17"/>
  <c r="AI234" i="17"/>
  <c r="AS234" i="17"/>
  <c r="AQ234" i="17"/>
  <c r="BF234" i="17"/>
  <c r="AO234" i="17"/>
  <c r="AZ234" i="17"/>
  <c r="AL234" i="17"/>
  <c r="AY234" i="17"/>
  <c r="AX234" i="17"/>
  <c r="BS234" i="17"/>
  <c r="AA234" i="17"/>
  <c r="AJ234" i="17"/>
  <c r="BA234" i="17"/>
  <c r="AD234" i="17"/>
  <c r="BW234" i="17"/>
  <c r="BL234" i="17"/>
  <c r="AU234" i="17"/>
  <c r="BT234" i="17"/>
  <c r="AP234" i="17"/>
  <c r="BX234" i="17"/>
  <c r="BY37" i="9"/>
  <c r="C27" i="13"/>
  <c r="EM234" i="10"/>
  <c r="ER234" i="10"/>
  <c r="DW234" i="10"/>
  <c r="AI234" i="10"/>
  <c r="FU234" i="10"/>
  <c r="AG234" i="10"/>
  <c r="BZ234" i="10"/>
  <c r="AJ234" i="10"/>
  <c r="FI234" i="10"/>
  <c r="AZ234" i="10"/>
  <c r="CG234" i="10"/>
  <c r="BS234" i="10"/>
  <c r="AX234" i="10"/>
  <c r="AV234" i="10"/>
  <c r="DM234" i="10"/>
  <c r="BI234" i="10"/>
  <c r="EZ234" i="10"/>
  <c r="AU234" i="10"/>
  <c r="FS234" i="10"/>
  <c r="AN234" i="10"/>
  <c r="DS234" i="10"/>
  <c r="AR234" i="10"/>
  <c r="BT234" i="10"/>
  <c r="EX234" i="10"/>
  <c r="AS234" i="10"/>
  <c r="BC234" i="10"/>
  <c r="EY234" i="10"/>
  <c r="CF234" i="10"/>
  <c r="CA234" i="10"/>
  <c r="BM234" i="10"/>
  <c r="BW234" i="10"/>
  <c r="FN234" i="10"/>
  <c r="AO234" i="10"/>
  <c r="AQ234" i="10"/>
  <c r="ES234" i="10"/>
  <c r="EK234" i="10"/>
  <c r="EQ234" i="10"/>
  <c r="DR234" i="10"/>
  <c r="DT234" i="10"/>
  <c r="BO234" i="10"/>
  <c r="EC234" i="10"/>
  <c r="DY234" i="10"/>
  <c r="EA234" i="10"/>
  <c r="EP234" i="10"/>
  <c r="AP234" i="10"/>
  <c r="FD234" i="10"/>
  <c r="BV234" i="10"/>
  <c r="FF234" i="10"/>
  <c r="DQ234" i="10"/>
  <c r="CK234" i="10"/>
  <c r="BY234" i="10"/>
  <c r="AE234" i="10"/>
  <c r="BG234" i="10"/>
  <c r="EI234" i="10"/>
  <c r="BK234" i="10"/>
  <c r="DX234" i="10"/>
  <c r="DU234" i="10"/>
  <c r="AF234" i="10"/>
  <c r="CN234" i="10"/>
  <c r="BF234" i="10"/>
  <c r="DN234" i="10"/>
  <c r="BU234" i="10"/>
  <c r="DO234" i="10"/>
  <c r="FT234" i="10"/>
  <c r="CC234" i="10"/>
  <c r="EU234" i="10"/>
  <c r="BE234" i="10"/>
  <c r="FR234" i="10"/>
  <c r="FO234" i="10"/>
  <c r="EF234" i="10"/>
  <c r="EV234" i="10"/>
  <c r="FA234" i="10"/>
  <c r="AL234" i="10"/>
  <c r="CM234" i="10"/>
  <c r="AH234" i="10"/>
  <c r="FL234" i="10"/>
  <c r="AK234" i="10"/>
  <c r="BB234" i="10"/>
  <c r="CH234" i="10"/>
  <c r="BR234" i="10"/>
  <c r="FC234" i="10"/>
  <c r="DZ234" i="10"/>
  <c r="FJ234" i="10"/>
  <c r="BD234" i="10"/>
  <c r="CE234" i="10"/>
  <c r="CB234" i="10"/>
  <c r="BH234" i="10"/>
  <c r="EL234" i="10"/>
  <c r="BQ234" i="10"/>
  <c r="AW234" i="10"/>
  <c r="AT234" i="10"/>
  <c r="AM234" i="10"/>
  <c r="FK234" i="10"/>
  <c r="BN234" i="10"/>
  <c r="EW234" i="10"/>
  <c r="FH234" i="10"/>
  <c r="AE296" i="10"/>
  <c r="DK296" i="10" s="1"/>
  <c r="ED234" i="10"/>
  <c r="DP234" i="10"/>
  <c r="BL234" i="10"/>
  <c r="FB234" i="10"/>
  <c r="AY234" i="10"/>
  <c r="ET234" i="10"/>
  <c r="FQ234" i="10"/>
  <c r="DV234" i="10"/>
  <c r="CD234" i="10"/>
  <c r="EE234" i="10"/>
  <c r="BP234" i="10"/>
  <c r="FM234" i="10"/>
  <c r="FG234" i="10"/>
  <c r="EJ234" i="10"/>
  <c r="CI234" i="10"/>
  <c r="BA234" i="10"/>
  <c r="CJ234" i="10"/>
  <c r="EN234" i="10"/>
  <c r="EH234" i="10"/>
  <c r="DK234" i="10"/>
  <c r="EG234" i="10"/>
  <c r="EB234" i="10"/>
  <c r="FP234" i="10"/>
  <c r="DL234" i="10"/>
  <c r="FE234" i="10"/>
  <c r="EO234" i="10"/>
  <c r="BX234" i="10"/>
  <c r="CL234" i="10"/>
  <c r="BJ234" i="10"/>
  <c r="CO234" i="10"/>
  <c r="K59" i="13"/>
  <c r="BI59" i="13" s="1"/>
  <c r="I64" i="14"/>
  <c r="I164" i="14" s="1"/>
  <c r="BG196" i="17"/>
  <c r="EM196" i="17" s="1"/>
  <c r="FA167" i="17"/>
  <c r="ER167" i="17"/>
  <c r="EM167" i="17"/>
  <c r="EP167" i="17"/>
  <c r="EN167" i="17"/>
  <c r="FP167" i="17"/>
  <c r="FF167" i="17"/>
  <c r="EQ167" i="17"/>
  <c r="EX167" i="17"/>
  <c r="FN167" i="17"/>
  <c r="ES167" i="17"/>
  <c r="EW167" i="17"/>
  <c r="FL167" i="17"/>
  <c r="EY167" i="17"/>
  <c r="FJ167" i="17"/>
  <c r="FG167" i="17"/>
  <c r="FH167" i="17"/>
  <c r="FE167" i="17"/>
  <c r="FK167" i="17"/>
  <c r="FO167" i="17"/>
  <c r="FC167" i="17"/>
  <c r="FB167" i="17"/>
  <c r="EO167" i="17"/>
  <c r="FD167" i="17"/>
  <c r="FI167" i="17"/>
  <c r="FM167" i="17"/>
  <c r="EU167" i="17"/>
  <c r="EZ167" i="17"/>
  <c r="EV167" i="17"/>
  <c r="ET167" i="17"/>
  <c r="CA167" i="17"/>
  <c r="BT167" i="17"/>
  <c r="BX167" i="17"/>
  <c r="BS167" i="17"/>
  <c r="CF167" i="17"/>
  <c r="BG167" i="17"/>
  <c r="BM167" i="17"/>
  <c r="BK167" i="17"/>
  <c r="CI167" i="17"/>
  <c r="CG167" i="17"/>
  <c r="CC167" i="17"/>
  <c r="CD167" i="17"/>
  <c r="BI167" i="17"/>
  <c r="BL167" i="17"/>
  <c r="BV167" i="17"/>
  <c r="BQ167" i="17"/>
  <c r="BU167" i="17"/>
  <c r="CH167" i="17"/>
  <c r="BP167" i="17"/>
  <c r="BN167" i="17"/>
  <c r="BW167" i="17"/>
  <c r="CB167" i="17"/>
  <c r="CJ167" i="17"/>
  <c r="BZ167" i="17"/>
  <c r="CE167" i="17"/>
  <c r="BR167" i="17"/>
  <c r="BO167" i="17"/>
  <c r="BH167" i="17"/>
  <c r="BY167" i="17"/>
  <c r="BJ167" i="17"/>
  <c r="BG296" i="17"/>
  <c r="EM296" i="17" s="1"/>
  <c r="EM267" i="17"/>
  <c r="FM267" i="17"/>
  <c r="EQ267" i="17"/>
  <c r="FI267" i="17"/>
  <c r="FA267" i="17"/>
  <c r="FD267" i="17"/>
  <c r="ES267" i="17"/>
  <c r="EO267" i="17"/>
  <c r="EW267" i="17"/>
  <c r="ET267" i="17"/>
  <c r="EN267" i="17"/>
  <c r="ER267" i="17"/>
  <c r="FG267" i="17"/>
  <c r="FB267" i="17"/>
  <c r="EX267" i="17"/>
  <c r="FK267" i="17"/>
  <c r="FL267" i="17"/>
  <c r="FN267" i="17"/>
  <c r="FE267" i="17"/>
  <c r="FJ267" i="17"/>
  <c r="FO267" i="17"/>
  <c r="EU267" i="17"/>
  <c r="FH267" i="17"/>
  <c r="FP267" i="17"/>
  <c r="FF267" i="17"/>
  <c r="EZ267" i="17"/>
  <c r="EY267" i="17"/>
  <c r="FC267" i="17"/>
  <c r="EV267" i="17"/>
  <c r="EP267" i="17"/>
  <c r="CC267" i="17"/>
  <c r="CI267" i="17"/>
  <c r="CJ267" i="17"/>
  <c r="CA267" i="17"/>
  <c r="CF267" i="17"/>
  <c r="BX267" i="17"/>
  <c r="BT267" i="17"/>
  <c r="BV267" i="17"/>
  <c r="BJ267" i="17"/>
  <c r="BL267" i="17"/>
  <c r="BG267" i="17"/>
  <c r="BN267" i="17"/>
  <c r="BH267" i="17"/>
  <c r="BM267" i="17"/>
  <c r="BY267" i="17"/>
  <c r="BS267" i="17"/>
  <c r="BI267" i="17"/>
  <c r="CD267" i="17"/>
  <c r="BZ267" i="17"/>
  <c r="BO267" i="17"/>
  <c r="CG267" i="17"/>
  <c r="CE267" i="17"/>
  <c r="BU267" i="17"/>
  <c r="BP267" i="17"/>
  <c r="BR267" i="17"/>
  <c r="CH267" i="17"/>
  <c r="BK267" i="17"/>
  <c r="BW267" i="17"/>
  <c r="BQ267" i="17"/>
  <c r="CB267" i="17"/>
  <c r="CE67" i="17"/>
  <c r="BG67" i="17"/>
  <c r="BG96" i="17"/>
  <c r="EM96" i="17" s="1"/>
  <c r="CF67" i="17"/>
  <c r="BH67" i="17"/>
  <c r="BS67" i="17"/>
  <c r="CI67" i="17"/>
  <c r="CA67" i="17"/>
  <c r="BM67" i="17"/>
  <c r="BO67" i="17"/>
  <c r="CB67" i="17"/>
  <c r="BT67" i="17"/>
  <c r="BU67" i="17"/>
  <c r="CC67" i="17"/>
  <c r="BP67" i="17"/>
  <c r="BK67" i="17"/>
  <c r="CD67" i="17"/>
  <c r="BW67" i="17"/>
  <c r="BV67" i="17"/>
  <c r="CJ67" i="17"/>
  <c r="BQ67" i="17"/>
  <c r="BY67" i="17"/>
  <c r="BZ67" i="17"/>
  <c r="BN67" i="17"/>
  <c r="BI67" i="17"/>
  <c r="BX67" i="17"/>
  <c r="BL67" i="17"/>
  <c r="BJ67" i="17"/>
  <c r="BR67" i="17"/>
  <c r="CH67" i="17"/>
  <c r="CG67" i="17"/>
  <c r="FB67" i="17"/>
  <c r="FD67" i="17"/>
  <c r="FC67" i="17"/>
  <c r="ET67" i="17"/>
  <c r="FH67" i="17"/>
  <c r="EM67" i="17"/>
  <c r="FG67" i="17"/>
  <c r="EO67" i="17"/>
  <c r="EU67" i="17"/>
  <c r="FM67" i="17"/>
  <c r="ES67" i="17"/>
  <c r="EZ67" i="17"/>
  <c r="EQ67" i="17"/>
  <c r="FK67" i="17"/>
  <c r="FN67" i="17"/>
  <c r="EV67" i="17"/>
  <c r="EP67" i="17"/>
  <c r="EX67" i="17"/>
  <c r="FF67" i="17"/>
  <c r="EY67" i="17"/>
  <c r="FI67" i="17"/>
  <c r="FO67" i="17"/>
  <c r="FA67" i="17"/>
  <c r="FP67" i="17"/>
  <c r="EN67" i="17"/>
  <c r="FJ67" i="17"/>
  <c r="FE67" i="17"/>
  <c r="FL67" i="17"/>
  <c r="EW67" i="17"/>
  <c r="ER67" i="17"/>
  <c r="CB232" i="10"/>
  <c r="AC296" i="10"/>
  <c r="DI296" i="10" s="1"/>
  <c r="AM232" i="10"/>
  <c r="EH232" i="10"/>
  <c r="BA232" i="10"/>
  <c r="FD232" i="10"/>
  <c r="DL232" i="10"/>
  <c r="EE232" i="10"/>
  <c r="AD232" i="10"/>
  <c r="EC232" i="10"/>
  <c r="FL232" i="10"/>
  <c r="AU232" i="10"/>
  <c r="AC232" i="10"/>
  <c r="EO232" i="10"/>
  <c r="FN232" i="10"/>
  <c r="CM232" i="10"/>
  <c r="ES232" i="10"/>
  <c r="FE232" i="10"/>
  <c r="BN232" i="10"/>
  <c r="AY232" i="10"/>
  <c r="ET232" i="10"/>
  <c r="BX232" i="10"/>
  <c r="BE232" i="10"/>
  <c r="BR232" i="10"/>
  <c r="EW232" i="10"/>
  <c r="CF232" i="10"/>
  <c r="BL232" i="10"/>
  <c r="BP232" i="10"/>
  <c r="FC232" i="10"/>
  <c r="CK232" i="10"/>
  <c r="BJ232" i="10"/>
  <c r="ED232" i="10"/>
  <c r="BT232" i="10"/>
  <c r="FJ232" i="10"/>
  <c r="BG23" i="13"/>
  <c r="CT47" i="13"/>
  <c r="AA98" i="10"/>
  <c r="DG98" i="10" s="1"/>
  <c r="I21" i="13"/>
  <c r="D67" i="10"/>
  <c r="S58" i="13"/>
  <c r="AG232" i="10"/>
  <c r="AO232" i="10"/>
  <c r="BC232" i="10"/>
  <c r="BF232" i="10"/>
  <c r="BZ232" i="10"/>
  <c r="BM232" i="10"/>
  <c r="AJ232" i="10"/>
  <c r="EJ232" i="10"/>
  <c r="EU232" i="10"/>
  <c r="EY232" i="10"/>
  <c r="EG232" i="10"/>
  <c r="AK232" i="10"/>
  <c r="FG232" i="10"/>
  <c r="FU232" i="10"/>
  <c r="CO232" i="10"/>
  <c r="FS232" i="10"/>
  <c r="D167" i="10"/>
  <c r="T58" i="13"/>
  <c r="AH232" i="10"/>
  <c r="DR232" i="10"/>
  <c r="BG232" i="10"/>
  <c r="BW232" i="10"/>
  <c r="AQ232" i="10"/>
  <c r="AR232" i="10"/>
  <c r="DY232" i="10"/>
  <c r="EI232" i="10"/>
  <c r="EZ232" i="10"/>
  <c r="DQ232" i="10"/>
  <c r="EB232" i="10"/>
  <c r="EV232" i="10"/>
  <c r="CI232" i="10"/>
  <c r="CG232" i="10"/>
  <c r="FM232" i="10"/>
  <c r="CD232" i="10"/>
  <c r="AX232" i="10"/>
  <c r="AI232" i="10"/>
  <c r="FA232" i="10"/>
  <c r="DS232" i="10"/>
  <c r="AA198" i="10"/>
  <c r="DG198" i="10" s="1"/>
  <c r="J21" i="13"/>
  <c r="BH232" i="10"/>
  <c r="BQ232" i="10"/>
  <c r="DN232" i="10"/>
  <c r="FF232" i="10"/>
  <c r="FP232" i="10"/>
  <c r="FO232" i="10"/>
  <c r="CL232" i="10"/>
  <c r="BS232" i="10"/>
  <c r="AW232" i="10"/>
  <c r="BK232" i="10"/>
  <c r="EM232" i="10"/>
  <c r="AV232" i="10"/>
  <c r="FT232" i="10"/>
  <c r="BB232" i="10"/>
  <c r="AZ232" i="10"/>
  <c r="BV232" i="10"/>
  <c r="AT232" i="10"/>
  <c r="DU232" i="10"/>
  <c r="DT232" i="10"/>
  <c r="EN232" i="10"/>
  <c r="DI232" i="10"/>
  <c r="DM232" i="10"/>
  <c r="DV232" i="10"/>
  <c r="EL232" i="10"/>
  <c r="EQ232" i="10"/>
  <c r="BU232" i="10"/>
  <c r="CH232" i="10"/>
  <c r="FK232" i="10"/>
  <c r="FR232" i="10"/>
  <c r="FQ232" i="10"/>
  <c r="D231" i="10"/>
  <c r="EP231" i="10" s="1"/>
  <c r="U22" i="13"/>
  <c r="FB232" i="10"/>
  <c r="AE232" i="10"/>
  <c r="DP232" i="10"/>
  <c r="EA232" i="10"/>
  <c r="DK232" i="10"/>
  <c r="CJ232" i="10"/>
  <c r="BR69" i="9"/>
  <c r="H65" i="14" s="1"/>
  <c r="H165" i="14" s="1"/>
  <c r="J59" i="13"/>
  <c r="BH59" i="13" s="1"/>
  <c r="EF232" i="10"/>
  <c r="AL232" i="10"/>
  <c r="AF232" i="10"/>
  <c r="BY232" i="10"/>
  <c r="EX232" i="10"/>
  <c r="EK232" i="10"/>
  <c r="EP232" i="10"/>
  <c r="CN232" i="10"/>
  <c r="FH232" i="10"/>
  <c r="FI232" i="10"/>
  <c r="D267" i="10"/>
  <c r="U58" i="13"/>
  <c r="CA232" i="10"/>
  <c r="AP232" i="10"/>
  <c r="AS232" i="10"/>
  <c r="BI232" i="10"/>
  <c r="DO232" i="10"/>
  <c r="BD232" i="10"/>
  <c r="DZ232" i="10"/>
  <c r="AN232" i="10"/>
  <c r="DX232" i="10"/>
  <c r="DJ232" i="10"/>
  <c r="ER232" i="10"/>
  <c r="DW232" i="10"/>
  <c r="BO232" i="10"/>
  <c r="CE232" i="10"/>
  <c r="CC232" i="10"/>
  <c r="BQ69" i="9"/>
  <c r="G65" i="14" s="1"/>
  <c r="G165" i="14" s="1"/>
  <c r="I59" i="13"/>
  <c r="BG59" i="13" s="1"/>
  <c r="BV68" i="9"/>
  <c r="O60" i="13" s="1"/>
  <c r="BL199" i="10"/>
  <c r="ER199" i="10" s="1"/>
  <c r="BU30" i="9"/>
  <c r="N22" i="13" s="1"/>
  <c r="AB99" i="10"/>
  <c r="DH99" i="10" s="1"/>
  <c r="BW30" i="9"/>
  <c r="P22" i="13" s="1"/>
  <c r="AB299" i="10"/>
  <c r="DH299" i="10" s="1"/>
  <c r="BV30" i="9"/>
  <c r="O22" i="13" s="1"/>
  <c r="AB199" i="10"/>
  <c r="DH199" i="10" s="1"/>
  <c r="CF30" i="9"/>
  <c r="D230" i="17" s="1"/>
  <c r="AA298" i="10"/>
  <c r="DG298" i="10" s="1"/>
  <c r="BU68" i="9"/>
  <c r="N60" i="13" s="1"/>
  <c r="BL99" i="10"/>
  <c r="ER99" i="10" s="1"/>
  <c r="BW68" i="9"/>
  <c r="P60" i="13" s="1"/>
  <c r="BL299" i="10"/>
  <c r="ER299" i="10" s="1"/>
  <c r="BS69" i="9"/>
  <c r="BM298" i="10"/>
  <c r="ER198" i="10"/>
  <c r="CE68" i="9"/>
  <c r="D168" i="17" s="1"/>
  <c r="BM198" i="10"/>
  <c r="CD68" i="9"/>
  <c r="D68" i="17" s="1"/>
  <c r="BM98" i="10"/>
  <c r="ER98" i="10"/>
  <c r="ER298" i="10"/>
  <c r="CF68" i="9"/>
  <c r="D268" i="17" s="1"/>
  <c r="V37" i="9"/>
  <c r="W36" i="9"/>
  <c r="CG67" i="9"/>
  <c r="BP29" i="9"/>
  <c r="CC29" i="9" s="1"/>
  <c r="BR29" i="9"/>
  <c r="H25" i="14" s="1"/>
  <c r="H125" i="14" s="1"/>
  <c r="BS29" i="9"/>
  <c r="BQ29" i="9"/>
  <c r="G25" i="14" s="1"/>
  <c r="G125" i="14" s="1"/>
  <c r="CC69" i="9"/>
  <c r="K20" i="13" l="1"/>
  <c r="I25" i="14"/>
  <c r="I125" i="14" s="1"/>
  <c r="CJ231" i="10"/>
  <c r="BY38" i="9"/>
  <c r="C28" i="13"/>
  <c r="D236" i="17"/>
  <c r="D236" i="10"/>
  <c r="CA38" i="9"/>
  <c r="E28" i="13"/>
  <c r="U28" i="13" s="1"/>
  <c r="CF37" i="9"/>
  <c r="CB235" i="10"/>
  <c r="FB235" i="10"/>
  <c r="AH235" i="10"/>
  <c r="EI235" i="10"/>
  <c r="EK235" i="10"/>
  <c r="FA235" i="10"/>
  <c r="EP235" i="10"/>
  <c r="AY235" i="10"/>
  <c r="EY235" i="10"/>
  <c r="CM235" i="10"/>
  <c r="AN235" i="10"/>
  <c r="BG235" i="10"/>
  <c r="EM235" i="10"/>
  <c r="ET235" i="10"/>
  <c r="EX235" i="10"/>
  <c r="CN235" i="10"/>
  <c r="BI235" i="10"/>
  <c r="BS235" i="10"/>
  <c r="CD235" i="10"/>
  <c r="CA235" i="10"/>
  <c r="BQ235" i="10"/>
  <c r="BD235" i="10"/>
  <c r="EF235" i="10"/>
  <c r="FP235" i="10"/>
  <c r="DY235" i="10"/>
  <c r="BA235" i="10"/>
  <c r="FC235" i="10"/>
  <c r="FE235" i="10"/>
  <c r="FK235" i="10"/>
  <c r="AG235" i="10"/>
  <c r="AM235" i="10"/>
  <c r="DX235" i="10"/>
  <c r="AP235" i="10"/>
  <c r="AF296" i="10"/>
  <c r="DL296" i="10" s="1"/>
  <c r="DT235" i="10"/>
  <c r="BV235" i="10"/>
  <c r="AF235" i="10"/>
  <c r="BB235" i="10"/>
  <c r="EH235" i="10"/>
  <c r="DV235" i="10"/>
  <c r="AT235" i="10"/>
  <c r="FH235" i="10"/>
  <c r="BK235" i="10"/>
  <c r="EQ235" i="10"/>
  <c r="AJ235" i="10"/>
  <c r="FR235" i="10"/>
  <c r="AQ235" i="10"/>
  <c r="EB235" i="10"/>
  <c r="EO235" i="10"/>
  <c r="EJ235" i="10"/>
  <c r="BX235" i="10"/>
  <c r="FI235" i="10"/>
  <c r="CE235" i="10"/>
  <c r="AW235" i="10"/>
  <c r="EN235" i="10"/>
  <c r="BW235" i="10"/>
  <c r="EG235" i="10"/>
  <c r="FJ235" i="10"/>
  <c r="EA235" i="10"/>
  <c r="BJ235" i="10"/>
  <c r="DL235" i="10"/>
  <c r="BH235" i="10"/>
  <c r="CO235" i="10"/>
  <c r="BT235" i="10"/>
  <c r="DN235" i="10"/>
  <c r="CL235" i="10"/>
  <c r="ES235" i="10"/>
  <c r="FS235" i="10"/>
  <c r="CH235" i="10"/>
  <c r="DU235" i="10"/>
  <c r="FT235" i="10"/>
  <c r="BL235" i="10"/>
  <c r="BR235" i="10"/>
  <c r="FM235" i="10"/>
  <c r="AV235" i="10"/>
  <c r="DO235" i="10"/>
  <c r="AX235" i="10"/>
  <c r="AR235" i="10"/>
  <c r="FO235" i="10"/>
  <c r="EL235" i="10"/>
  <c r="FU235" i="10"/>
  <c r="BC235" i="10"/>
  <c r="CC235" i="10"/>
  <c r="DQ235" i="10"/>
  <c r="CG235" i="10"/>
  <c r="AZ235" i="10"/>
  <c r="BO235" i="10"/>
  <c r="DR235" i="10"/>
  <c r="ER235" i="10"/>
  <c r="CK235" i="10"/>
  <c r="AS235" i="10"/>
  <c r="DW235" i="10"/>
  <c r="ED235" i="10"/>
  <c r="CI235" i="10"/>
  <c r="EU235" i="10"/>
  <c r="BE235" i="10"/>
  <c r="AK235" i="10"/>
  <c r="FD235" i="10"/>
  <c r="FL235" i="10"/>
  <c r="CJ235" i="10"/>
  <c r="BP235" i="10"/>
  <c r="BZ235" i="10"/>
  <c r="CF235" i="10"/>
  <c r="FG235" i="10"/>
  <c r="BN235" i="10"/>
  <c r="DS235" i="10"/>
  <c r="FN235" i="10"/>
  <c r="AO235" i="10"/>
  <c r="DZ235" i="10"/>
  <c r="BY235" i="10"/>
  <c r="DP235" i="10"/>
  <c r="EC235" i="10"/>
  <c r="FQ235" i="10"/>
  <c r="EV235" i="10"/>
  <c r="BU235" i="10"/>
  <c r="BF235" i="10"/>
  <c r="AL235" i="10"/>
  <c r="EE235" i="10"/>
  <c r="DM235" i="10"/>
  <c r="FF235" i="10"/>
  <c r="AI235" i="10"/>
  <c r="AU235" i="10"/>
  <c r="EZ235" i="10"/>
  <c r="EW235" i="10"/>
  <c r="BM235" i="10"/>
  <c r="BZ38" i="9"/>
  <c r="D28" i="13"/>
  <c r="FA230" i="17"/>
  <c r="FM230" i="17"/>
  <c r="FH230" i="17"/>
  <c r="V296" i="17"/>
  <c r="DB296" i="17" s="1"/>
  <c r="BW230" i="17"/>
  <c r="FO230" i="17"/>
  <c r="CF230" i="17"/>
  <c r="CB230" i="17"/>
  <c r="FI230" i="17"/>
  <c r="BX230" i="17"/>
  <c r="FE230" i="17"/>
  <c r="FF230" i="17"/>
  <c r="BV230" i="17"/>
  <c r="FN230" i="17"/>
  <c r="FP230" i="17"/>
  <c r="CJ230" i="17"/>
  <c r="CC230" i="17"/>
  <c r="CE230" i="17"/>
  <c r="BY230" i="17"/>
  <c r="CH230" i="17"/>
  <c r="FD230" i="17"/>
  <c r="FK230" i="17"/>
  <c r="CA230" i="17"/>
  <c r="BU230" i="17"/>
  <c r="CD230" i="17"/>
  <c r="FG230" i="17"/>
  <c r="CG230" i="17"/>
  <c r="FC230" i="17"/>
  <c r="FL230" i="17"/>
  <c r="EZ230" i="17"/>
  <c r="FB230" i="17"/>
  <c r="FJ230" i="17"/>
  <c r="BZ230" i="17"/>
  <c r="CI230" i="17"/>
  <c r="EB230" i="17"/>
  <c r="DP230" i="17"/>
  <c r="DS230" i="17"/>
  <c r="EI230" i="17"/>
  <c r="DF230" i="17"/>
  <c r="DB230" i="17"/>
  <c r="ES230" i="17"/>
  <c r="EQ230" i="17"/>
  <c r="EM230" i="17"/>
  <c r="DX230" i="17"/>
  <c r="DQ230" i="17"/>
  <c r="EJ230" i="17"/>
  <c r="EV230" i="17"/>
  <c r="DW230" i="17"/>
  <c r="DG230" i="17"/>
  <c r="EU230" i="17"/>
  <c r="EE230" i="17"/>
  <c r="EW230" i="17"/>
  <c r="DK230" i="17"/>
  <c r="DI230" i="17"/>
  <c r="DV230" i="17"/>
  <c r="DE230" i="17"/>
  <c r="EP230" i="17"/>
  <c r="EK230" i="17"/>
  <c r="DM230" i="17"/>
  <c r="DO230" i="17"/>
  <c r="EY230" i="17"/>
  <c r="EL230" i="17"/>
  <c r="DZ230" i="17"/>
  <c r="DN230" i="17"/>
  <c r="EA230" i="17"/>
  <c r="ET230" i="17"/>
  <c r="EO230" i="17"/>
  <c r="DR230" i="17"/>
  <c r="ER230" i="17"/>
  <c r="DY230" i="17"/>
  <c r="EX230" i="17"/>
  <c r="EN230" i="17"/>
  <c r="EH230" i="17"/>
  <c r="DD230" i="17"/>
  <c r="ED230" i="17"/>
  <c r="EF230" i="17"/>
  <c r="DU230" i="17"/>
  <c r="DL230" i="17"/>
  <c r="DJ230" i="17"/>
  <c r="EC230" i="17"/>
  <c r="EG230" i="17"/>
  <c r="DC230" i="17"/>
  <c r="DH230" i="17"/>
  <c r="DT230" i="17"/>
  <c r="AD230" i="17"/>
  <c r="AE230" i="17"/>
  <c r="AV230" i="17"/>
  <c r="BD230" i="17"/>
  <c r="V230" i="17"/>
  <c r="AP230" i="17"/>
  <c r="BC230" i="17"/>
  <c r="AG230" i="17"/>
  <c r="BK230" i="17"/>
  <c r="BI230" i="17"/>
  <c r="BA230" i="17"/>
  <c r="AM230" i="17"/>
  <c r="AI230" i="17"/>
  <c r="AR230" i="17"/>
  <c r="BE230" i="17"/>
  <c r="BM230" i="17"/>
  <c r="BG230" i="17"/>
  <c r="AN230" i="17"/>
  <c r="AU230" i="17"/>
  <c r="X230" i="17"/>
  <c r="AO230" i="17"/>
  <c r="AZ230" i="17"/>
  <c r="BF230" i="17"/>
  <c r="AA230" i="17"/>
  <c r="AB230" i="17"/>
  <c r="AX230" i="17"/>
  <c r="AH230" i="17"/>
  <c r="BR230" i="17"/>
  <c r="Y230" i="17"/>
  <c r="AS230" i="17"/>
  <c r="BO230" i="17"/>
  <c r="BN230" i="17"/>
  <c r="AC230" i="17"/>
  <c r="W230" i="17"/>
  <c r="BB230" i="17"/>
  <c r="AK230" i="17"/>
  <c r="AY230" i="17"/>
  <c r="BJ230" i="17"/>
  <c r="AT230" i="17"/>
  <c r="AJ230" i="17"/>
  <c r="BL230" i="17"/>
  <c r="BQ230" i="17"/>
  <c r="BT230" i="17"/>
  <c r="Z230" i="17"/>
  <c r="BP230" i="17"/>
  <c r="AL230" i="17"/>
  <c r="AF230" i="17"/>
  <c r="BH230" i="17"/>
  <c r="AW230" i="17"/>
  <c r="BS230" i="17"/>
  <c r="AQ230" i="17"/>
  <c r="FK235" i="17"/>
  <c r="FJ235" i="17"/>
  <c r="CA235" i="17"/>
  <c r="FI235" i="17"/>
  <c r="BZ235" i="17"/>
  <c r="FH235" i="17"/>
  <c r="CC235" i="17"/>
  <c r="CJ235" i="17"/>
  <c r="CB235" i="17"/>
  <c r="CG235" i="17"/>
  <c r="FM235" i="17"/>
  <c r="FP235" i="17"/>
  <c r="FO235" i="17"/>
  <c r="CE235" i="17"/>
  <c r="FG235" i="17"/>
  <c r="CI235" i="17"/>
  <c r="AA296" i="17"/>
  <c r="DG296" i="17" s="1"/>
  <c r="FN235" i="17"/>
  <c r="FE235" i="17"/>
  <c r="CH235" i="17"/>
  <c r="FF235" i="17"/>
  <c r="FL235" i="17"/>
  <c r="CF235" i="17"/>
  <c r="CD235" i="17"/>
  <c r="ER235" i="17"/>
  <c r="EC235" i="17"/>
  <c r="DU235" i="17"/>
  <c r="EG235" i="17"/>
  <c r="EX235" i="17"/>
  <c r="DX235" i="17"/>
  <c r="DG235" i="17"/>
  <c r="DK235" i="17"/>
  <c r="EV235" i="17"/>
  <c r="EN235" i="17"/>
  <c r="EU235" i="17"/>
  <c r="FB235" i="17"/>
  <c r="DV235" i="17"/>
  <c r="ET235" i="17"/>
  <c r="DY235" i="17"/>
  <c r="DI235" i="17"/>
  <c r="FC235" i="17"/>
  <c r="EB235" i="17"/>
  <c r="DS235" i="17"/>
  <c r="DH235" i="17"/>
  <c r="EF235" i="17"/>
  <c r="EK235" i="17"/>
  <c r="EJ235" i="17"/>
  <c r="DT235" i="17"/>
  <c r="EW235" i="17"/>
  <c r="DM235" i="17"/>
  <c r="EM235" i="17"/>
  <c r="EP235" i="17"/>
  <c r="DW235" i="17"/>
  <c r="FD235" i="17"/>
  <c r="EI235" i="17"/>
  <c r="ES235" i="17"/>
  <c r="DQ235" i="17"/>
  <c r="DO235" i="17"/>
  <c r="FA235" i="17"/>
  <c r="DN235" i="17"/>
  <c r="EA235" i="17"/>
  <c r="EL235" i="17"/>
  <c r="EE235" i="17"/>
  <c r="DR235" i="17"/>
  <c r="DP235" i="17"/>
  <c r="EY235" i="17"/>
  <c r="EQ235" i="17"/>
  <c r="EO235" i="17"/>
  <c r="DL235" i="17"/>
  <c r="DJ235" i="17"/>
  <c r="EH235" i="17"/>
  <c r="DZ235" i="17"/>
  <c r="EZ235" i="17"/>
  <c r="ED235" i="17"/>
  <c r="BN235" i="17"/>
  <c r="BI235" i="17"/>
  <c r="AT235" i="17"/>
  <c r="BL235" i="17"/>
  <c r="AA235" i="17"/>
  <c r="AM235" i="17"/>
  <c r="AY235" i="17"/>
  <c r="AO235" i="17"/>
  <c r="BT235" i="17"/>
  <c r="AI235" i="17"/>
  <c r="AR235" i="17"/>
  <c r="BG235" i="17"/>
  <c r="AN235" i="17"/>
  <c r="AG235" i="17"/>
  <c r="BA235" i="17"/>
  <c r="BW235" i="17"/>
  <c r="AD235" i="17"/>
  <c r="BQ235" i="17"/>
  <c r="AL235" i="17"/>
  <c r="BP235" i="17"/>
  <c r="BK235" i="17"/>
  <c r="BF235" i="17"/>
  <c r="AW235" i="17"/>
  <c r="AF235" i="17"/>
  <c r="BR235" i="17"/>
  <c r="BC235" i="17"/>
  <c r="BD235" i="17"/>
  <c r="AU235" i="17"/>
  <c r="AC235" i="17"/>
  <c r="BH235" i="17"/>
  <c r="AX235" i="17"/>
  <c r="BS235" i="17"/>
  <c r="AH235" i="17"/>
  <c r="AJ235" i="17"/>
  <c r="BJ235" i="17"/>
  <c r="AP235" i="17"/>
  <c r="AS235" i="17"/>
  <c r="AZ235" i="17"/>
  <c r="BO235" i="17"/>
  <c r="BV235" i="17"/>
  <c r="BE235" i="17"/>
  <c r="AB235" i="17"/>
  <c r="BY235" i="17"/>
  <c r="AK235" i="17"/>
  <c r="BM235" i="17"/>
  <c r="AE235" i="17"/>
  <c r="AQ235" i="17"/>
  <c r="AV235" i="17"/>
  <c r="BB235" i="17"/>
  <c r="BX235" i="17"/>
  <c r="BU235" i="17"/>
  <c r="K60" i="13"/>
  <c r="BI60" i="13" s="1"/>
  <c r="I65" i="14"/>
  <c r="I165" i="14" s="1"/>
  <c r="BH196" i="17"/>
  <c r="EN196" i="17" s="1"/>
  <c r="ES168" i="17"/>
  <c r="FM168" i="17"/>
  <c r="FG168" i="17"/>
  <c r="EN168" i="17"/>
  <c r="FK168" i="17"/>
  <c r="ER168" i="17"/>
  <c r="EZ168" i="17"/>
  <c r="FO168" i="17"/>
  <c r="EO168" i="17"/>
  <c r="EX168" i="17"/>
  <c r="EQ168" i="17"/>
  <c r="EY168" i="17"/>
  <c r="ET168" i="17"/>
  <c r="FB168" i="17"/>
  <c r="FI168" i="17"/>
  <c r="FL168" i="17"/>
  <c r="EW168" i="17"/>
  <c r="FP168" i="17"/>
  <c r="FF168" i="17"/>
  <c r="EU168" i="17"/>
  <c r="FA168" i="17"/>
  <c r="FC168" i="17"/>
  <c r="FN168" i="17"/>
  <c r="EV168" i="17"/>
  <c r="EP168" i="17"/>
  <c r="FJ168" i="17"/>
  <c r="FD168" i="17"/>
  <c r="FE168" i="17"/>
  <c r="FH168" i="17"/>
  <c r="BT168" i="17"/>
  <c r="CG168" i="17"/>
  <c r="BH168" i="17"/>
  <c r="BN168" i="17"/>
  <c r="BU168" i="17"/>
  <c r="CE168" i="17"/>
  <c r="BL168" i="17"/>
  <c r="CJ168" i="17"/>
  <c r="CB168" i="17"/>
  <c r="BY168" i="17"/>
  <c r="CH168" i="17"/>
  <c r="CD168" i="17"/>
  <c r="BS168" i="17"/>
  <c r="BP168" i="17"/>
  <c r="CC168" i="17"/>
  <c r="BW168" i="17"/>
  <c r="CA168" i="17"/>
  <c r="CF168" i="17"/>
  <c r="BK168" i="17"/>
  <c r="BI168" i="17"/>
  <c r="BZ168" i="17"/>
  <c r="BQ168" i="17"/>
  <c r="BJ168" i="17"/>
  <c r="CI168" i="17"/>
  <c r="BO168" i="17"/>
  <c r="BV168" i="17"/>
  <c r="BX168" i="17"/>
  <c r="BM168" i="17"/>
  <c r="BR168" i="17"/>
  <c r="BH296" i="17"/>
  <c r="EN296" i="17" s="1"/>
  <c r="FN268" i="17"/>
  <c r="FB268" i="17"/>
  <c r="ER268" i="17"/>
  <c r="FE268" i="17"/>
  <c r="FJ268" i="17"/>
  <c r="EN268" i="17"/>
  <c r="FL268" i="17"/>
  <c r="EX268" i="17"/>
  <c r="EV268" i="17"/>
  <c r="FH268" i="17"/>
  <c r="FC268" i="17"/>
  <c r="EY268" i="17"/>
  <c r="FK268" i="17"/>
  <c r="EW268" i="17"/>
  <c r="FI268" i="17"/>
  <c r="ES268" i="17"/>
  <c r="EQ268" i="17"/>
  <c r="FD268" i="17"/>
  <c r="EU268" i="17"/>
  <c r="FM268" i="17"/>
  <c r="FO268" i="17"/>
  <c r="FG268" i="17"/>
  <c r="FA268" i="17"/>
  <c r="FF268" i="17"/>
  <c r="EP268" i="17"/>
  <c r="FP268" i="17"/>
  <c r="EO268" i="17"/>
  <c r="ET268" i="17"/>
  <c r="EZ268" i="17"/>
  <c r="BH268" i="17"/>
  <c r="BU268" i="17"/>
  <c r="BW268" i="17"/>
  <c r="BN268" i="17"/>
  <c r="BK268" i="17"/>
  <c r="CB268" i="17"/>
  <c r="CE268" i="17"/>
  <c r="BQ268" i="17"/>
  <c r="CA268" i="17"/>
  <c r="BY268" i="17"/>
  <c r="CG268" i="17"/>
  <c r="BI268" i="17"/>
  <c r="BM268" i="17"/>
  <c r="CJ268" i="17"/>
  <c r="BZ268" i="17"/>
  <c r="CF268" i="17"/>
  <c r="BS268" i="17"/>
  <c r="CD268" i="17"/>
  <c r="BP268" i="17"/>
  <c r="CH268" i="17"/>
  <c r="BT268" i="17"/>
  <c r="BJ268" i="17"/>
  <c r="BV268" i="17"/>
  <c r="BO268" i="17"/>
  <c r="BR268" i="17"/>
  <c r="BL268" i="17"/>
  <c r="BX268" i="17"/>
  <c r="CI268" i="17"/>
  <c r="CC268" i="17"/>
  <c r="BH96" i="17"/>
  <c r="EN96" i="17" s="1"/>
  <c r="CF68" i="17"/>
  <c r="BH68" i="17"/>
  <c r="BV68" i="17"/>
  <c r="CD68" i="17"/>
  <c r="BN68" i="17"/>
  <c r="BQ68" i="17"/>
  <c r="BT68" i="17"/>
  <c r="BP68" i="17"/>
  <c r="CG68" i="17"/>
  <c r="BO68" i="17"/>
  <c r="CC68" i="17"/>
  <c r="CB68" i="17"/>
  <c r="BI68" i="17"/>
  <c r="BU68" i="17"/>
  <c r="CJ68" i="17"/>
  <c r="BJ68" i="17"/>
  <c r="BY68" i="17"/>
  <c r="BZ68" i="17"/>
  <c r="BL68" i="17"/>
  <c r="BS68" i="17"/>
  <c r="CI68" i="17"/>
  <c r="BW68" i="17"/>
  <c r="BM68" i="17"/>
  <c r="CA68" i="17"/>
  <c r="BR68" i="17"/>
  <c r="BK68" i="17"/>
  <c r="BX68" i="17"/>
  <c r="CH68" i="17"/>
  <c r="CE68" i="17"/>
  <c r="EN68" i="17"/>
  <c r="EU68" i="17"/>
  <c r="FI68" i="17"/>
  <c r="FE68" i="17"/>
  <c r="FC68" i="17"/>
  <c r="EP68" i="17"/>
  <c r="FD68" i="17"/>
  <c r="FN68" i="17"/>
  <c r="ET68" i="17"/>
  <c r="EV68" i="17"/>
  <c r="FA68" i="17"/>
  <c r="FM68" i="17"/>
  <c r="EY68" i="17"/>
  <c r="EQ68" i="17"/>
  <c r="FP68" i="17"/>
  <c r="ES68" i="17"/>
  <c r="FL68" i="17"/>
  <c r="FO68" i="17"/>
  <c r="ER68" i="17"/>
  <c r="FB68" i="17"/>
  <c r="EO68" i="17"/>
  <c r="FH68" i="17"/>
  <c r="EW68" i="17"/>
  <c r="FG68" i="17"/>
  <c r="FJ68" i="17"/>
  <c r="FF68" i="17"/>
  <c r="EZ68" i="17"/>
  <c r="EX68" i="17"/>
  <c r="FK68" i="17"/>
  <c r="FU267" i="10"/>
  <c r="BL296" i="10"/>
  <c r="ER296" i="10" s="1"/>
  <c r="FM231" i="10"/>
  <c r="AB296" i="10"/>
  <c r="DH296" i="10" s="1"/>
  <c r="FU167" i="10"/>
  <c r="BL196" i="10"/>
  <c r="ER196" i="10" s="1"/>
  <c r="BU167" i="10"/>
  <c r="ET167" i="10"/>
  <c r="AH231" i="10"/>
  <c r="EY67" i="10"/>
  <c r="BL96" i="10"/>
  <c r="ER96" i="10" s="1"/>
  <c r="CL167" i="10"/>
  <c r="EZ167" i="10"/>
  <c r="CN167" i="10"/>
  <c r="FB167" i="10"/>
  <c r="BL167" i="10"/>
  <c r="FR167" i="10"/>
  <c r="CD167" i="10"/>
  <c r="FT167" i="10"/>
  <c r="FI167" i="10"/>
  <c r="CO167" i="10"/>
  <c r="BX167" i="10"/>
  <c r="FO167" i="10"/>
  <c r="FA167" i="10"/>
  <c r="BT167" i="10"/>
  <c r="CK167" i="10"/>
  <c r="FS167" i="10"/>
  <c r="FE167" i="10"/>
  <c r="BW167" i="10"/>
  <c r="CB167" i="10"/>
  <c r="FL167" i="10"/>
  <c r="EX167" i="10"/>
  <c r="BZ167" i="10"/>
  <c r="BN167" i="10"/>
  <c r="FP167" i="10"/>
  <c r="FN167" i="10"/>
  <c r="CI167" i="10"/>
  <c r="CA167" i="10"/>
  <c r="EV167" i="10"/>
  <c r="EY167" i="10"/>
  <c r="DI231" i="10"/>
  <c r="EN231" i="10"/>
  <c r="EE231" i="10"/>
  <c r="BW67" i="10"/>
  <c r="CG67" i="10"/>
  <c r="ET67" i="10"/>
  <c r="FH231" i="10"/>
  <c r="FN67" i="10"/>
  <c r="CM267" i="10"/>
  <c r="FE67" i="10"/>
  <c r="CH267" i="10"/>
  <c r="DR231" i="10"/>
  <c r="CJ67" i="10"/>
  <c r="FO67" i="10"/>
  <c r="AR231" i="10"/>
  <c r="BG231" i="10"/>
  <c r="AZ231" i="10"/>
  <c r="EQ231" i="10"/>
  <c r="EB231" i="10"/>
  <c r="EV231" i="10"/>
  <c r="AU231" i="10"/>
  <c r="FP231" i="10"/>
  <c r="FN231" i="10"/>
  <c r="EV67" i="10"/>
  <c r="BP167" i="10"/>
  <c r="CE167" i="10"/>
  <c r="BS167" i="10"/>
  <c r="FD167" i="10"/>
  <c r="ES167" i="10"/>
  <c r="EU167" i="10"/>
  <c r="FF167" i="10"/>
  <c r="AV231" i="10"/>
  <c r="EI231" i="10"/>
  <c r="BI231" i="10"/>
  <c r="BD231" i="10"/>
  <c r="DM231" i="10"/>
  <c r="EF231" i="10"/>
  <c r="FB231" i="10"/>
  <c r="CM231" i="10"/>
  <c r="CB231" i="10"/>
  <c r="BF231" i="10"/>
  <c r="AI231" i="10"/>
  <c r="DV231" i="10"/>
  <c r="EG231" i="10"/>
  <c r="CI231" i="10"/>
  <c r="FK231" i="10"/>
  <c r="BL67" i="10"/>
  <c r="FF67" i="10"/>
  <c r="CM167" i="10"/>
  <c r="CG167" i="10"/>
  <c r="BR167" i="10"/>
  <c r="BV167" i="10"/>
  <c r="FH167" i="10"/>
  <c r="FK167" i="10"/>
  <c r="EW167" i="10"/>
  <c r="FG167" i="10"/>
  <c r="CL267" i="10"/>
  <c r="AW231" i="10"/>
  <c r="DK231" i="10"/>
  <c r="AB231" i="10"/>
  <c r="EC231" i="10"/>
  <c r="ES231" i="10"/>
  <c r="FE231" i="10"/>
  <c r="FL231" i="10"/>
  <c r="CA231" i="10"/>
  <c r="AS231" i="10"/>
  <c r="AG231" i="10"/>
  <c r="BK231" i="10"/>
  <c r="DY231" i="10"/>
  <c r="ED231" i="10"/>
  <c r="CD231" i="10"/>
  <c r="CK231" i="10"/>
  <c r="CO67" i="10"/>
  <c r="FQ67" i="10"/>
  <c r="CH167" i="10"/>
  <c r="CC167" i="10"/>
  <c r="BQ167" i="10"/>
  <c r="CF167" i="10"/>
  <c r="FJ167" i="10"/>
  <c r="FQ167" i="10"/>
  <c r="FM167" i="10"/>
  <c r="AE231" i="10"/>
  <c r="BR231" i="10"/>
  <c r="AY231" i="10"/>
  <c r="EA231" i="10"/>
  <c r="EL231" i="10"/>
  <c r="EO231" i="10"/>
  <c r="CH231" i="10"/>
  <c r="FI231" i="10"/>
  <c r="BE231" i="10"/>
  <c r="AO231" i="10"/>
  <c r="DQ231" i="10"/>
  <c r="CN67" i="10"/>
  <c r="FG67" i="10"/>
  <c r="BM167" i="10"/>
  <c r="CJ167" i="10"/>
  <c r="BO167" i="10"/>
  <c r="BY167" i="10"/>
  <c r="ER167" i="10"/>
  <c r="FC167" i="10"/>
  <c r="BP231" i="10"/>
  <c r="BM231" i="10"/>
  <c r="DU231" i="10"/>
  <c r="ER231" i="10"/>
  <c r="DZ231" i="10"/>
  <c r="BN231" i="10"/>
  <c r="CE231" i="10"/>
  <c r="CG231" i="10"/>
  <c r="BG22" i="13"/>
  <c r="BI21" i="13"/>
  <c r="BH22" i="13"/>
  <c r="CT48" i="13"/>
  <c r="Z198" i="10"/>
  <c r="DF198" i="10" s="1"/>
  <c r="J20" i="13"/>
  <c r="FR267" i="10"/>
  <c r="FF267" i="10"/>
  <c r="ES267" i="10"/>
  <c r="FN267" i="10"/>
  <c r="BQ267" i="10"/>
  <c r="BM267" i="10"/>
  <c r="CO267" i="10"/>
  <c r="FB267" i="10"/>
  <c r="BW267" i="10"/>
  <c r="CF267" i="10"/>
  <c r="CA267" i="10"/>
  <c r="FH267" i="10"/>
  <c r="FI267" i="10"/>
  <c r="BO267" i="10"/>
  <c r="FJ267" i="10"/>
  <c r="EV267" i="10"/>
  <c r="FT267" i="10"/>
  <c r="FK267" i="10"/>
  <c r="CK267" i="10"/>
  <c r="BU267" i="10"/>
  <c r="CG267" i="10"/>
  <c r="FA267" i="10"/>
  <c r="CN267" i="10"/>
  <c r="EU267" i="10"/>
  <c r="BR267" i="10"/>
  <c r="FG267" i="10"/>
  <c r="CB267" i="10"/>
  <c r="FO267" i="10"/>
  <c r="BY267" i="10"/>
  <c r="FS267" i="10"/>
  <c r="BV267" i="10"/>
  <c r="FM267" i="10"/>
  <c r="EW267" i="10"/>
  <c r="CJ267" i="10"/>
  <c r="ET267" i="10"/>
  <c r="FE267" i="10"/>
  <c r="FC267" i="10"/>
  <c r="CE267" i="10"/>
  <c r="BL267" i="10"/>
  <c r="BS267" i="10"/>
  <c r="CC267" i="10"/>
  <c r="FP267" i="10"/>
  <c r="EY267" i="10"/>
  <c r="BN267" i="10"/>
  <c r="BT267" i="10"/>
  <c r="BP267" i="10"/>
  <c r="EX267" i="10"/>
  <c r="FD267" i="10"/>
  <c r="D268" i="10"/>
  <c r="U59" i="13"/>
  <c r="CI267" i="10"/>
  <c r="FL267" i="10"/>
  <c r="BX267" i="10"/>
  <c r="FQ267" i="10"/>
  <c r="BZ267" i="10"/>
  <c r="ER267" i="10"/>
  <c r="CD267" i="10"/>
  <c r="EZ267" i="10"/>
  <c r="CB67" i="10"/>
  <c r="CL67" i="10"/>
  <c r="BP67" i="10"/>
  <c r="FB67" i="10"/>
  <c r="CH67" i="10"/>
  <c r="BX67" i="10"/>
  <c r="FL67" i="10"/>
  <c r="CI67" i="10"/>
  <c r="CE67" i="10"/>
  <c r="BO67" i="10"/>
  <c r="CD67" i="10"/>
  <c r="FD67" i="10"/>
  <c r="FR67" i="10"/>
  <c r="ES67" i="10"/>
  <c r="FH67" i="10"/>
  <c r="D68" i="10"/>
  <c r="FN68" i="10" s="1"/>
  <c r="S59" i="13"/>
  <c r="EX231" i="10"/>
  <c r="AK231" i="10"/>
  <c r="EH231" i="10"/>
  <c r="ET231" i="10"/>
  <c r="DX231" i="10"/>
  <c r="AN231" i="10"/>
  <c r="AC231" i="10"/>
  <c r="BA231" i="10"/>
  <c r="DN231" i="10"/>
  <c r="EJ231" i="10"/>
  <c r="FC231" i="10"/>
  <c r="AL231" i="10"/>
  <c r="EW231" i="10"/>
  <c r="CL231" i="10"/>
  <c r="FU231" i="10"/>
  <c r="FR231" i="10"/>
  <c r="FG231" i="10"/>
  <c r="BU67" i="10"/>
  <c r="ER67" i="10"/>
  <c r="BN67" i="10"/>
  <c r="EX67" i="10"/>
  <c r="BT67" i="10"/>
  <c r="FP67" i="10"/>
  <c r="AT231" i="10"/>
  <c r="DW231" i="10"/>
  <c r="BH231" i="10"/>
  <c r="DO231" i="10"/>
  <c r="EK231" i="10"/>
  <c r="BV231" i="10"/>
  <c r="BO231" i="10"/>
  <c r="AD231" i="10"/>
  <c r="FA231" i="10"/>
  <c r="DJ231" i="10"/>
  <c r="DL231" i="10"/>
  <c r="DH231" i="10"/>
  <c r="BT231" i="10"/>
  <c r="FQ231" i="10"/>
  <c r="CN231" i="10"/>
  <c r="CF231" i="10"/>
  <c r="FO231" i="10"/>
  <c r="FU67" i="10"/>
  <c r="BR70" i="9"/>
  <c r="H66" i="14" s="1"/>
  <c r="H166" i="14" s="1"/>
  <c r="J60" i="13"/>
  <c r="BH60" i="13" s="1"/>
  <c r="CA67" i="10"/>
  <c r="EZ67" i="10"/>
  <c r="BY67" i="10"/>
  <c r="BR67" i="10"/>
  <c r="FA67" i="10"/>
  <c r="Z98" i="10"/>
  <c r="DF98" i="10" s="1"/>
  <c r="I20" i="13"/>
  <c r="BG21" i="13" s="1"/>
  <c r="BQ67" i="10"/>
  <c r="BS67" i="10"/>
  <c r="CF67" i="10"/>
  <c r="CM67" i="10"/>
  <c r="FJ67" i="10"/>
  <c r="FS67" i="10"/>
  <c r="FM67" i="10"/>
  <c r="D168" i="10"/>
  <c r="T59" i="13"/>
  <c r="AQ231" i="10"/>
  <c r="AX231" i="10"/>
  <c r="DS231" i="10"/>
  <c r="DT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BQ70" i="9"/>
  <c r="G66" i="14" s="1"/>
  <c r="G166" i="14" s="1"/>
  <c r="I60" i="13"/>
  <c r="BG60" i="13" s="1"/>
  <c r="FT67" i="10"/>
  <c r="EW67" i="10"/>
  <c r="D230" i="10"/>
  <c r="AV230" i="10" s="1"/>
  <c r="U21" i="13"/>
  <c r="CC67" i="10"/>
  <c r="FI67" i="10"/>
  <c r="FC67" i="10"/>
  <c r="BV67" i="10"/>
  <c r="BM67" i="10"/>
  <c r="CK67" i="10"/>
  <c r="BZ67" i="10"/>
  <c r="FK67" i="10"/>
  <c r="EU67" i="10"/>
  <c r="BZ231" i="10"/>
  <c r="BJ231" i="10"/>
  <c r="BB231" i="10"/>
  <c r="BC231" i="10"/>
  <c r="BY231" i="10"/>
  <c r="BX231" i="10"/>
  <c r="BL231" i="10"/>
  <c r="EM231" i="10"/>
  <c r="DP231" i="10"/>
  <c r="AM231" i="10"/>
  <c r="FD231" i="10"/>
  <c r="EZ231" i="10"/>
  <c r="FF231" i="10"/>
  <c r="FT231" i="10"/>
  <c r="CC231" i="10"/>
  <c r="BU69" i="9"/>
  <c r="N61" i="13" s="1"/>
  <c r="BM99" i="10"/>
  <c r="ES99" i="10" s="1"/>
  <c r="BW29" i="9"/>
  <c r="P21" i="13" s="1"/>
  <c r="AA299" i="10"/>
  <c r="DG299" i="10" s="1"/>
  <c r="BU29" i="9"/>
  <c r="N21" i="13" s="1"/>
  <c r="AA99" i="10"/>
  <c r="DG99" i="10" s="1"/>
  <c r="CF29" i="9"/>
  <c r="D229" i="17" s="1"/>
  <c r="Z298" i="10"/>
  <c r="DF298" i="10" s="1"/>
  <c r="BV29" i="9"/>
  <c r="O21" i="13" s="1"/>
  <c r="AA199" i="10"/>
  <c r="DG199" i="10" s="1"/>
  <c r="BW69" i="9"/>
  <c r="P61" i="13" s="1"/>
  <c r="BM299" i="10"/>
  <c r="ES299" i="10" s="1"/>
  <c r="BV69" i="9"/>
  <c r="O61" i="13" s="1"/>
  <c r="BM199" i="10"/>
  <c r="ES199" i="10" s="1"/>
  <c r="BS70" i="9"/>
  <c r="BN298" i="10"/>
  <c r="CF69" i="9"/>
  <c r="D269" i="17" s="1"/>
  <c r="CD69" i="9"/>
  <c r="D69" i="17" s="1"/>
  <c r="BN98" i="10"/>
  <c r="ES198" i="10"/>
  <c r="ES98" i="10"/>
  <c r="CG68" i="9"/>
  <c r="CE69" i="9"/>
  <c r="D169" i="17" s="1"/>
  <c r="BN198" i="10"/>
  <c r="ES298" i="10"/>
  <c r="V38" i="9"/>
  <c r="W37" i="9"/>
  <c r="CC70" i="9"/>
  <c r="BQ28" i="9"/>
  <c r="G24" i="14" s="1"/>
  <c r="G124" i="14" s="1"/>
  <c r="BS28" i="9"/>
  <c r="BR28" i="9"/>
  <c r="H24" i="14" s="1"/>
  <c r="H124" i="14" s="1"/>
  <c r="BP28" i="9"/>
  <c r="CC28" i="9" s="1"/>
  <c r="K19" i="13" l="1"/>
  <c r="I24" i="14"/>
  <c r="I124" i="14" s="1"/>
  <c r="D237" i="17"/>
  <c r="D237" i="10"/>
  <c r="BZ39" i="9"/>
  <c r="D29" i="13"/>
  <c r="FI236" i="17"/>
  <c r="FL236" i="17"/>
  <c r="FJ236" i="17"/>
  <c r="CB236" i="17"/>
  <c r="CF236" i="17"/>
  <c r="CC236" i="17"/>
  <c r="FK236" i="17"/>
  <c r="CD236" i="17"/>
  <c r="FG236" i="17"/>
  <c r="AB296" i="17"/>
  <c r="DH296" i="17" s="1"/>
  <c r="CG236" i="17"/>
  <c r="FO236" i="17"/>
  <c r="CE236" i="17"/>
  <c r="FM236" i="17"/>
  <c r="FN236" i="17"/>
  <c r="CH236" i="17"/>
  <c r="FP236" i="17"/>
  <c r="FF236" i="17"/>
  <c r="CI236" i="17"/>
  <c r="FH236" i="17"/>
  <c r="CJ236" i="17"/>
  <c r="CA236" i="17"/>
  <c r="EH236" i="17"/>
  <c r="DY236" i="17"/>
  <c r="DV236" i="17"/>
  <c r="EY236" i="17"/>
  <c r="EW236" i="17"/>
  <c r="ED236" i="17"/>
  <c r="ES236" i="17"/>
  <c r="EO236" i="17"/>
  <c r="DL236" i="17"/>
  <c r="DH236" i="17"/>
  <c r="DN236" i="17"/>
  <c r="EN236" i="17"/>
  <c r="DZ236" i="17"/>
  <c r="DQ236" i="17"/>
  <c r="EJ236" i="17"/>
  <c r="FB236" i="17"/>
  <c r="EV236" i="17"/>
  <c r="EP236" i="17"/>
  <c r="EF236" i="17"/>
  <c r="ET236" i="17"/>
  <c r="DR236" i="17"/>
  <c r="EC236" i="17"/>
  <c r="FA236" i="17"/>
  <c r="EI236" i="17"/>
  <c r="FC236" i="17"/>
  <c r="EX236" i="17"/>
  <c r="DI236" i="17"/>
  <c r="EG236" i="17"/>
  <c r="EL236" i="17"/>
  <c r="EK236" i="17"/>
  <c r="EA236" i="17"/>
  <c r="EB236" i="17"/>
  <c r="EM236" i="17"/>
  <c r="DW236" i="17"/>
  <c r="EQ236" i="17"/>
  <c r="DU236" i="17"/>
  <c r="EU236" i="17"/>
  <c r="FE236" i="17"/>
  <c r="ER236" i="17"/>
  <c r="EE236" i="17"/>
  <c r="EZ236" i="17"/>
  <c r="DX236" i="17"/>
  <c r="DO236" i="17"/>
  <c r="DT236" i="17"/>
  <c r="DM236" i="17"/>
  <c r="DK236" i="17"/>
  <c r="DJ236" i="17"/>
  <c r="FD236" i="17"/>
  <c r="DS236" i="17"/>
  <c r="DP236" i="17"/>
  <c r="BL236" i="17"/>
  <c r="BP236" i="17"/>
  <c r="AJ236" i="17"/>
  <c r="BG236" i="17"/>
  <c r="BX236" i="17"/>
  <c r="AK236" i="17"/>
  <c r="AC236" i="17"/>
  <c r="BO236" i="17"/>
  <c r="BH236" i="17"/>
  <c r="AO236" i="17"/>
  <c r="AX236" i="17"/>
  <c r="AG236" i="17"/>
  <c r="BJ236" i="17"/>
  <c r="AT236" i="17"/>
  <c r="BE236" i="17"/>
  <c r="BI236" i="17"/>
  <c r="BU236" i="17"/>
  <c r="AS236" i="17"/>
  <c r="BK236" i="17"/>
  <c r="BS236" i="17"/>
  <c r="AQ236" i="17"/>
  <c r="AH236" i="17"/>
  <c r="BB236" i="17"/>
  <c r="BD236" i="17"/>
  <c r="AN236" i="17"/>
  <c r="AE236" i="17"/>
  <c r="AV236" i="17"/>
  <c r="AZ236" i="17"/>
  <c r="AP236" i="17"/>
  <c r="BR236" i="17"/>
  <c r="BW236" i="17"/>
  <c r="BT236" i="17"/>
  <c r="AI236" i="17"/>
  <c r="AM236" i="17"/>
  <c r="BF236" i="17"/>
  <c r="BM236" i="17"/>
  <c r="AB236" i="17"/>
  <c r="BA236" i="17"/>
  <c r="AD236" i="17"/>
  <c r="AY236" i="17"/>
  <c r="AU236" i="17"/>
  <c r="BQ236" i="17"/>
  <c r="AW236" i="17"/>
  <c r="AL236" i="17"/>
  <c r="BY236" i="17"/>
  <c r="BV236" i="17"/>
  <c r="BC236" i="17"/>
  <c r="AR236" i="17"/>
  <c r="BZ236" i="17"/>
  <c r="BN236" i="17"/>
  <c r="AF236" i="17"/>
  <c r="FH229" i="17"/>
  <c r="CF229" i="17"/>
  <c r="CE229" i="17"/>
  <c r="FG229" i="17"/>
  <c r="BT229" i="17"/>
  <c r="EZ229" i="17"/>
  <c r="CJ229" i="17"/>
  <c r="CI229" i="17"/>
  <c r="CH229" i="17"/>
  <c r="CG229" i="17"/>
  <c r="FP229" i="17"/>
  <c r="FD229" i="17"/>
  <c r="BV229" i="17"/>
  <c r="FJ229" i="17"/>
  <c r="FF229" i="17"/>
  <c r="BW229" i="17"/>
  <c r="FB229" i="17"/>
  <c r="CD229" i="17"/>
  <c r="FN229" i="17"/>
  <c r="FL229" i="17"/>
  <c r="EY229" i="17"/>
  <c r="U296" i="17"/>
  <c r="DA296" i="17" s="1"/>
  <c r="CA229" i="17"/>
  <c r="BZ229" i="17"/>
  <c r="BY229" i="17"/>
  <c r="FE229" i="17"/>
  <c r="CB229" i="17"/>
  <c r="BU229" i="17"/>
  <c r="BX229" i="17"/>
  <c r="FK229" i="17"/>
  <c r="FI229" i="17"/>
  <c r="CC229" i="17"/>
  <c r="FM229" i="17"/>
  <c r="FC229" i="17"/>
  <c r="FA229" i="17"/>
  <c r="FO229" i="17"/>
  <c r="DW229" i="17"/>
  <c r="EA229" i="17"/>
  <c r="EL229" i="17"/>
  <c r="ER229" i="17"/>
  <c r="EP229" i="17"/>
  <c r="DO229" i="17"/>
  <c r="DR229" i="17"/>
  <c r="DA229" i="17"/>
  <c r="EH229" i="17"/>
  <c r="DE229" i="17"/>
  <c r="DG229" i="17"/>
  <c r="EQ229" i="17"/>
  <c r="DC229" i="17"/>
  <c r="EK229" i="17"/>
  <c r="EI229" i="17"/>
  <c r="DJ229" i="17"/>
  <c r="DY229" i="17"/>
  <c r="EC229" i="17"/>
  <c r="EM229" i="17"/>
  <c r="DI229" i="17"/>
  <c r="DH229" i="17"/>
  <c r="DB229" i="17"/>
  <c r="DZ229" i="17"/>
  <c r="EE229" i="17"/>
  <c r="ET229" i="17"/>
  <c r="DD229" i="17"/>
  <c r="DX229" i="17"/>
  <c r="DF229" i="17"/>
  <c r="ED229" i="17"/>
  <c r="EF229" i="17"/>
  <c r="EG229" i="17"/>
  <c r="DQ229" i="17"/>
  <c r="EW229" i="17"/>
  <c r="DK229" i="17"/>
  <c r="DT229" i="17"/>
  <c r="DU229" i="17"/>
  <c r="EV229" i="17"/>
  <c r="DP229" i="17"/>
  <c r="DN229" i="17"/>
  <c r="DS229" i="17"/>
  <c r="EU229" i="17"/>
  <c r="DM229" i="17"/>
  <c r="ES229" i="17"/>
  <c r="DV229" i="17"/>
  <c r="EJ229" i="17"/>
  <c r="DL229" i="17"/>
  <c r="EX229" i="17"/>
  <c r="EB229" i="17"/>
  <c r="EO229" i="17"/>
  <c r="EN229" i="17"/>
  <c r="AU229" i="17"/>
  <c r="W229" i="17"/>
  <c r="BN229" i="17"/>
  <c r="V229" i="17"/>
  <c r="AZ229" i="17"/>
  <c r="AL229" i="17"/>
  <c r="Z229" i="17"/>
  <c r="BQ229" i="17"/>
  <c r="AM229" i="17"/>
  <c r="X229" i="17"/>
  <c r="AT229" i="17"/>
  <c r="BI229" i="17"/>
  <c r="BP229" i="17"/>
  <c r="BM229" i="17"/>
  <c r="AY229" i="17"/>
  <c r="BJ229" i="17"/>
  <c r="BA229" i="17"/>
  <c r="BD229" i="17"/>
  <c r="AA229" i="17"/>
  <c r="AW229" i="17"/>
  <c r="U229" i="17"/>
  <c r="AG229" i="17"/>
  <c r="BB229" i="17"/>
  <c r="AR229" i="17"/>
  <c r="AI229" i="17"/>
  <c r="AB229" i="17"/>
  <c r="AN229" i="17"/>
  <c r="AC229" i="17"/>
  <c r="BH229" i="17"/>
  <c r="BE229" i="17"/>
  <c r="AH229" i="17"/>
  <c r="AJ229" i="17"/>
  <c r="BF229" i="17"/>
  <c r="BC229" i="17"/>
  <c r="AX229" i="17"/>
  <c r="AO229" i="17"/>
  <c r="AS229" i="17"/>
  <c r="BK229" i="17"/>
  <c r="AD229" i="17"/>
  <c r="AF229" i="17"/>
  <c r="AQ229" i="17"/>
  <c r="BL229" i="17"/>
  <c r="AP229" i="17"/>
  <c r="Y229" i="17"/>
  <c r="AV229" i="17"/>
  <c r="BR229" i="17"/>
  <c r="BO229" i="17"/>
  <c r="AE229" i="17"/>
  <c r="BG229" i="17"/>
  <c r="AK229" i="17"/>
  <c r="BS229" i="17"/>
  <c r="CA39" i="9"/>
  <c r="E29" i="13"/>
  <c r="U29" i="13" s="1"/>
  <c r="CF38" i="9"/>
  <c r="DY236" i="10"/>
  <c r="FA236" i="10"/>
  <c r="FR236" i="10"/>
  <c r="AG236" i="10"/>
  <c r="DX236" i="10"/>
  <c r="EL236" i="10"/>
  <c r="EE236" i="10"/>
  <c r="EI236" i="10"/>
  <c r="EC236" i="10"/>
  <c r="DM236" i="10"/>
  <c r="ES236" i="10"/>
  <c r="FF236" i="10"/>
  <c r="FC236" i="10"/>
  <c r="BZ236" i="10"/>
  <c r="DS236" i="10"/>
  <c r="AI236" i="10"/>
  <c r="DU236" i="10"/>
  <c r="BF236" i="10"/>
  <c r="FB236" i="10"/>
  <c r="AJ236" i="10"/>
  <c r="DP236" i="10"/>
  <c r="CH236" i="10"/>
  <c r="EK236" i="10"/>
  <c r="AK236" i="10"/>
  <c r="FE236" i="10"/>
  <c r="CC236" i="10"/>
  <c r="BO236" i="10"/>
  <c r="EM236" i="10"/>
  <c r="CF236" i="10"/>
  <c r="DV236" i="10"/>
  <c r="AZ236" i="10"/>
  <c r="EX236" i="10"/>
  <c r="FO236" i="10"/>
  <c r="AT236" i="10"/>
  <c r="CG236" i="10"/>
  <c r="FG236" i="10"/>
  <c r="AS236" i="10"/>
  <c r="CE236" i="10"/>
  <c r="DW236" i="10"/>
  <c r="EN236" i="10"/>
  <c r="AU236" i="10"/>
  <c r="DZ236" i="10"/>
  <c r="ED236" i="10"/>
  <c r="AV236" i="10"/>
  <c r="EP236" i="10"/>
  <c r="BJ236" i="10"/>
  <c r="EH236" i="10"/>
  <c r="BB236" i="10"/>
  <c r="CD236" i="10"/>
  <c r="BU236" i="10"/>
  <c r="DR236" i="10"/>
  <c r="FD236" i="10"/>
  <c r="EF236" i="10"/>
  <c r="BY236" i="10"/>
  <c r="EG236" i="10"/>
  <c r="BM236" i="10"/>
  <c r="DT236" i="10"/>
  <c r="AP236" i="10"/>
  <c r="AG296" i="10"/>
  <c r="DM296" i="10" s="1"/>
  <c r="EZ236" i="10"/>
  <c r="CO236" i="10"/>
  <c r="EY236" i="10"/>
  <c r="FL236" i="10"/>
  <c r="BL236" i="10"/>
  <c r="EU236" i="10"/>
  <c r="FQ236" i="10"/>
  <c r="FJ236" i="10"/>
  <c r="AW236" i="10"/>
  <c r="CB236" i="10"/>
  <c r="BG236" i="10"/>
  <c r="AO236" i="10"/>
  <c r="BA236" i="10"/>
  <c r="FK236" i="10"/>
  <c r="AM236" i="10"/>
  <c r="BS236" i="10"/>
  <c r="BK236" i="10"/>
  <c r="BR236" i="10"/>
  <c r="EJ236" i="10"/>
  <c r="FM236" i="10"/>
  <c r="BT236" i="10"/>
  <c r="BQ236" i="10"/>
  <c r="AQ236" i="10"/>
  <c r="EW236" i="10"/>
  <c r="ER236" i="10"/>
  <c r="EA236" i="10"/>
  <c r="AH236" i="10"/>
  <c r="AN236" i="10"/>
  <c r="EV236" i="10"/>
  <c r="CL236" i="10"/>
  <c r="BW236" i="10"/>
  <c r="FI236" i="10"/>
  <c r="BC236" i="10"/>
  <c r="FU236" i="10"/>
  <c r="DO236" i="10"/>
  <c r="CM236" i="10"/>
  <c r="EB236" i="10"/>
  <c r="CJ236" i="10"/>
  <c r="FP236" i="10"/>
  <c r="AL236" i="10"/>
  <c r="EO236" i="10"/>
  <c r="CA236" i="10"/>
  <c r="FT236" i="10"/>
  <c r="BE236" i="10"/>
  <c r="BX236" i="10"/>
  <c r="BD236" i="10"/>
  <c r="ET236" i="10"/>
  <c r="CI236" i="10"/>
  <c r="AX236" i="10"/>
  <c r="EQ236" i="10"/>
  <c r="FS236" i="10"/>
  <c r="DN236" i="10"/>
  <c r="BH236" i="10"/>
  <c r="BV236" i="10"/>
  <c r="CN236" i="10"/>
  <c r="BP236" i="10"/>
  <c r="FH236" i="10"/>
  <c r="AY236" i="10"/>
  <c r="BN236" i="10"/>
  <c r="CK236" i="10"/>
  <c r="BI236" i="10"/>
  <c r="FN236" i="10"/>
  <c r="DQ236" i="10"/>
  <c r="AR236" i="10"/>
  <c r="BY39" i="9"/>
  <c r="C29" i="13"/>
  <c r="K61" i="13"/>
  <c r="BI61" i="13" s="1"/>
  <c r="I66" i="14"/>
  <c r="I166" i="14" s="1"/>
  <c r="BI196" i="17"/>
  <c r="EO196" i="17" s="1"/>
  <c r="FP169" i="17"/>
  <c r="ER169" i="17"/>
  <c r="EZ169" i="17"/>
  <c r="FC169" i="17"/>
  <c r="FH169" i="17"/>
  <c r="EO169" i="17"/>
  <c r="ET169" i="17"/>
  <c r="EP169" i="17"/>
  <c r="FN169" i="17"/>
  <c r="ES169" i="17"/>
  <c r="FL169" i="17"/>
  <c r="EU169" i="17"/>
  <c r="FA169" i="17"/>
  <c r="EY169" i="17"/>
  <c r="FI169" i="17"/>
  <c r="FJ169" i="17"/>
  <c r="EQ169" i="17"/>
  <c r="FF169" i="17"/>
  <c r="FO169" i="17"/>
  <c r="EW169" i="17"/>
  <c r="FM169" i="17"/>
  <c r="FK169" i="17"/>
  <c r="EX169" i="17"/>
  <c r="EV169" i="17"/>
  <c r="FE169" i="17"/>
  <c r="FG169" i="17"/>
  <c r="FD169" i="17"/>
  <c r="FB169" i="17"/>
  <c r="CC169" i="17"/>
  <c r="CH169" i="17"/>
  <c r="BI169" i="17"/>
  <c r="CI169" i="17"/>
  <c r="BO169" i="17"/>
  <c r="BM169" i="17"/>
  <c r="CE169" i="17"/>
  <c r="BV169" i="17"/>
  <c r="BZ169" i="17"/>
  <c r="CF169" i="17"/>
  <c r="BU169" i="17"/>
  <c r="CD169" i="17"/>
  <c r="BJ169" i="17"/>
  <c r="BN169" i="17"/>
  <c r="CB169" i="17"/>
  <c r="BW169" i="17"/>
  <c r="BQ169" i="17"/>
  <c r="CA169" i="17"/>
  <c r="BL169" i="17"/>
  <c r="BT169" i="17"/>
  <c r="CJ169" i="17"/>
  <c r="CG169" i="17"/>
  <c r="BR169" i="17"/>
  <c r="BK169" i="17"/>
  <c r="BY169" i="17"/>
  <c r="BX169" i="17"/>
  <c r="BS169" i="17"/>
  <c r="BP169" i="17"/>
  <c r="BU69" i="17"/>
  <c r="CG69" i="17"/>
  <c r="BI69" i="17"/>
  <c r="CH69" i="17"/>
  <c r="BI96" i="17"/>
  <c r="EO96" i="17" s="1"/>
  <c r="CC69" i="17"/>
  <c r="BW69" i="17"/>
  <c r="CE69" i="17"/>
  <c r="BR69" i="17"/>
  <c r="BQ69" i="17"/>
  <c r="BO69" i="17"/>
  <c r="BV69" i="17"/>
  <c r="BJ69" i="17"/>
  <c r="CD69" i="17"/>
  <c r="BK69" i="17"/>
  <c r="CA69" i="17"/>
  <c r="BT69" i="17"/>
  <c r="BP69" i="17"/>
  <c r="CJ69" i="17"/>
  <c r="BX69" i="17"/>
  <c r="BS69" i="17"/>
  <c r="BZ69" i="17"/>
  <c r="CI69" i="17"/>
  <c r="BM69" i="17"/>
  <c r="BY69" i="17"/>
  <c r="BN69" i="17"/>
  <c r="CB69" i="17"/>
  <c r="BL69" i="17"/>
  <c r="CF69" i="17"/>
  <c r="FD69" i="17"/>
  <c r="FE69" i="17"/>
  <c r="EO69" i="17"/>
  <c r="FF69" i="17"/>
  <c r="EV69" i="17"/>
  <c r="EQ69" i="17"/>
  <c r="FJ69" i="17"/>
  <c r="FP69" i="17"/>
  <c r="ES69" i="17"/>
  <c r="FO69" i="17"/>
  <c r="FN69" i="17"/>
  <c r="EX69" i="17"/>
  <c r="FL69" i="17"/>
  <c r="ET69" i="17"/>
  <c r="EU69" i="17"/>
  <c r="FB69" i="17"/>
  <c r="FA69" i="17"/>
  <c r="EZ69" i="17"/>
  <c r="EP69" i="17"/>
  <c r="FI69" i="17"/>
  <c r="ER69" i="17"/>
  <c r="FC69" i="17"/>
  <c r="FM69" i="17"/>
  <c r="FK69" i="17"/>
  <c r="FG69" i="17"/>
  <c r="EW69" i="17"/>
  <c r="EY69" i="17"/>
  <c r="FH69" i="17"/>
  <c r="BI296" i="17"/>
  <c r="EO296" i="17" s="1"/>
  <c r="FC269" i="17"/>
  <c r="FO269" i="17"/>
  <c r="ES269" i="17"/>
  <c r="FF269" i="17"/>
  <c r="FK269" i="17"/>
  <c r="EO269" i="17"/>
  <c r="FM269" i="17"/>
  <c r="EW269" i="17"/>
  <c r="ER269" i="17"/>
  <c r="EU269" i="17"/>
  <c r="EZ269" i="17"/>
  <c r="FB269" i="17"/>
  <c r="EQ269" i="17"/>
  <c r="FL269" i="17"/>
  <c r="FJ269" i="17"/>
  <c r="FP269" i="17"/>
  <c r="FI269" i="17"/>
  <c r="FD269" i="17"/>
  <c r="FA269" i="17"/>
  <c r="ET269" i="17"/>
  <c r="FE269" i="17"/>
  <c r="FG269" i="17"/>
  <c r="EX269" i="17"/>
  <c r="FN269" i="17"/>
  <c r="EP269" i="17"/>
  <c r="EV269" i="17"/>
  <c r="FH269" i="17"/>
  <c r="EY269" i="17"/>
  <c r="CE269" i="17"/>
  <c r="CI269" i="17"/>
  <c r="BU269" i="17"/>
  <c r="BO269" i="17"/>
  <c r="BL269" i="17"/>
  <c r="BZ269" i="17"/>
  <c r="BV269" i="17"/>
  <c r="BW269" i="17"/>
  <c r="BJ269" i="17"/>
  <c r="BQ269" i="17"/>
  <c r="BI269" i="17"/>
  <c r="BK269" i="17"/>
  <c r="CG269" i="17"/>
  <c r="CF269" i="17"/>
  <c r="BR269" i="17"/>
  <c r="BT269" i="17"/>
  <c r="BP269" i="17"/>
  <c r="CB269" i="17"/>
  <c r="BX269" i="17"/>
  <c r="CA269" i="17"/>
  <c r="CC269" i="17"/>
  <c r="CH269" i="17"/>
  <c r="BN269" i="17"/>
  <c r="CD269" i="17"/>
  <c r="BS269" i="17"/>
  <c r="CJ269" i="17"/>
  <c r="BM269" i="17"/>
  <c r="BY269" i="17"/>
  <c r="FB168" i="10"/>
  <c r="BM196" i="10"/>
  <c r="ES196" i="10" s="1"/>
  <c r="CM230" i="10"/>
  <c r="AA296" i="10"/>
  <c r="DG296" i="10" s="1"/>
  <c r="FK268" i="10"/>
  <c r="BM296" i="10"/>
  <c r="ES296" i="10" s="1"/>
  <c r="AM230" i="10"/>
  <c r="EE230" i="10"/>
  <c r="ED230" i="10"/>
  <c r="FJ230" i="10"/>
  <c r="CD230" i="10"/>
  <c r="BK230" i="10"/>
  <c r="EI230" i="10"/>
  <c r="FK230" i="10"/>
  <c r="AO230" i="10"/>
  <c r="EO230" i="10"/>
  <c r="AQ230" i="10"/>
  <c r="BM230" i="10"/>
  <c r="FD230" i="10"/>
  <c r="FQ230" i="10"/>
  <c r="AN230" i="10"/>
  <c r="EH230" i="10"/>
  <c r="BH230" i="10"/>
  <c r="FC230" i="10"/>
  <c r="FR230" i="10"/>
  <c r="FB230" i="10"/>
  <c r="EK230" i="10"/>
  <c r="CO230" i="10"/>
  <c r="FH268" i="10"/>
  <c r="FG168" i="10"/>
  <c r="FD168" i="10"/>
  <c r="FE268" i="10"/>
  <c r="AS230" i="10"/>
  <c r="AD230" i="10"/>
  <c r="EM230" i="10"/>
  <c r="FG230" i="10"/>
  <c r="FJ68" i="10"/>
  <c r="BM96" i="10"/>
  <c r="ES96" i="10" s="1"/>
  <c r="DM230" i="10"/>
  <c r="EP230" i="10"/>
  <c r="DJ230" i="10"/>
  <c r="BZ230" i="10"/>
  <c r="EX68" i="10"/>
  <c r="FO68" i="10"/>
  <c r="BR68" i="10"/>
  <c r="FS68" i="10"/>
  <c r="BV68" i="10"/>
  <c r="BY68" i="10"/>
  <c r="BS68" i="10"/>
  <c r="BO268" i="10"/>
  <c r="CN268" i="10"/>
  <c r="ET268" i="10"/>
  <c r="FQ68" i="10"/>
  <c r="CJ168" i="10"/>
  <c r="CH268" i="10"/>
  <c r="CK68" i="10"/>
  <c r="FD68" i="10"/>
  <c r="CE168" i="10"/>
  <c r="CK168" i="10"/>
  <c r="BP168" i="10"/>
  <c r="BX268" i="10"/>
  <c r="BN68" i="10"/>
  <c r="FC68" i="10"/>
  <c r="FJ168" i="10"/>
  <c r="BQ168" i="10"/>
  <c r="BR168" i="10"/>
  <c r="FL168" i="10"/>
  <c r="CG168" i="10"/>
  <c r="CB168" i="10"/>
  <c r="FO168" i="10"/>
  <c r="BQ230" i="10"/>
  <c r="AA230" i="10"/>
  <c r="EB230" i="10"/>
  <c r="DG230" i="10"/>
  <c r="BV230" i="10"/>
  <c r="CC230" i="10"/>
  <c r="EY168" i="10"/>
  <c r="FM168" i="10"/>
  <c r="AU230" i="10"/>
  <c r="FF230" i="10"/>
  <c r="BT168" i="10"/>
  <c r="FH168" i="10"/>
  <c r="CN168" i="10"/>
  <c r="CF168" i="10"/>
  <c r="ES168" i="10"/>
  <c r="BX168" i="10"/>
  <c r="BZ168" i="10"/>
  <c r="EV168" i="10"/>
  <c r="FA168" i="10"/>
  <c r="ER230" i="10"/>
  <c r="AZ230" i="10"/>
  <c r="BY230" i="10"/>
  <c r="DK230" i="10"/>
  <c r="FP230" i="10"/>
  <c r="BN168" i="10"/>
  <c r="CL168" i="10"/>
  <c r="FU168" i="10"/>
  <c r="FQ168" i="10"/>
  <c r="CE68" i="10"/>
  <c r="FR68" i="10"/>
  <c r="BN230" i="10"/>
  <c r="DT230" i="10"/>
  <c r="BU230" i="10"/>
  <c r="EG230" i="10"/>
  <c r="EY230" i="10"/>
  <c r="FH230" i="10"/>
  <c r="BR268" i="10"/>
  <c r="FR268" i="10"/>
  <c r="BV268" i="10"/>
  <c r="BP268" i="10"/>
  <c r="CC268" i="10"/>
  <c r="BU268" i="10"/>
  <c r="FG268" i="10"/>
  <c r="FQ268" i="10"/>
  <c r="FJ268" i="10"/>
  <c r="FS268" i="10"/>
  <c r="CJ268" i="10"/>
  <c r="CD268" i="10"/>
  <c r="BN268" i="10"/>
  <c r="BW268" i="10"/>
  <c r="ES268" i="10"/>
  <c r="EX268" i="10"/>
  <c r="EW268" i="10"/>
  <c r="AH230" i="10"/>
  <c r="EQ230" i="10"/>
  <c r="AG230" i="10"/>
  <c r="BE230" i="10"/>
  <c r="BC230" i="10"/>
  <c r="DX230" i="10"/>
  <c r="DL230" i="10"/>
  <c r="BS230" i="10"/>
  <c r="ET230" i="10"/>
  <c r="CH230" i="10"/>
  <c r="CN230" i="10"/>
  <c r="CL230" i="10"/>
  <c r="CF268" i="10"/>
  <c r="CK268" i="10"/>
  <c r="FF268" i="10"/>
  <c r="CO268" i="10"/>
  <c r="BF230" i="10"/>
  <c r="AF230" i="10"/>
  <c r="BW230" i="10"/>
  <c r="AB230" i="10"/>
  <c r="BG230" i="10"/>
  <c r="DS230" i="10"/>
  <c r="EX230" i="10"/>
  <c r="DO230" i="10"/>
  <c r="EV230" i="10"/>
  <c r="BR230" i="10"/>
  <c r="CE230" i="10"/>
  <c r="CB230" i="10"/>
  <c r="FT230" i="10"/>
  <c r="CI268" i="10"/>
  <c r="EV268" i="10"/>
  <c r="BM268" i="10"/>
  <c r="EY268" i="10"/>
  <c r="BY268" i="10"/>
  <c r="EU268" i="10"/>
  <c r="BS268" i="10"/>
  <c r="FT268" i="10"/>
  <c r="BA230" i="10"/>
  <c r="ES230" i="10"/>
  <c r="BI230" i="10"/>
  <c r="DI230" i="10"/>
  <c r="EN230" i="10"/>
  <c r="CG230" i="10"/>
  <c r="CA230" i="10"/>
  <c r="CM268" i="10"/>
  <c r="FM268" i="10"/>
  <c r="CL268" i="10"/>
  <c r="FL268" i="10"/>
  <c r="FU268" i="10"/>
  <c r="BZ268" i="10"/>
  <c r="FN268" i="10"/>
  <c r="FA268" i="10"/>
  <c r="FI268" i="10"/>
  <c r="CA268" i="10"/>
  <c r="CG268" i="10"/>
  <c r="FO268" i="10"/>
  <c r="FP268" i="10"/>
  <c r="FC268" i="10"/>
  <c r="BT230" i="10"/>
  <c r="BB230" i="10"/>
  <c r="BP230" i="10"/>
  <c r="DQ230" i="10"/>
  <c r="EJ230" i="10"/>
  <c r="FM230" i="10"/>
  <c r="FE168" i="10"/>
  <c r="CE268" i="10"/>
  <c r="BT268" i="10"/>
  <c r="CB268" i="10"/>
  <c r="BQ268" i="10"/>
  <c r="FD268" i="10"/>
  <c r="FB268" i="10"/>
  <c r="EZ268" i="10"/>
  <c r="BO230" i="10"/>
  <c r="AC230" i="10"/>
  <c r="BL230" i="10"/>
  <c r="DH230" i="10"/>
  <c r="DW230" i="10"/>
  <c r="AP230" i="10"/>
  <c r="EC230" i="10"/>
  <c r="EU230" i="10"/>
  <c r="AK230" i="10"/>
  <c r="AT230" i="10"/>
  <c r="FU230" i="10"/>
  <c r="FO230" i="10"/>
  <c r="CI230" i="10"/>
  <c r="BV168" i="10"/>
  <c r="BU168" i="10"/>
  <c r="CO168" i="10"/>
  <c r="BM168" i="10"/>
  <c r="FN168" i="10"/>
  <c r="FC168" i="10"/>
  <c r="FP168" i="10"/>
  <c r="FR168" i="10"/>
  <c r="BM68" i="10"/>
  <c r="CO68" i="10"/>
  <c r="FL68" i="10"/>
  <c r="EU68" i="10"/>
  <c r="CA168" i="10"/>
  <c r="CD168" i="10"/>
  <c r="CH168" i="10"/>
  <c r="BW168" i="10"/>
  <c r="FF168" i="10"/>
  <c r="FT168" i="10"/>
  <c r="FI168" i="10"/>
  <c r="BW68" i="10"/>
  <c r="EW68" i="10"/>
  <c r="FE68" i="10"/>
  <c r="CI168" i="10"/>
  <c r="BO168" i="10"/>
  <c r="BS168" i="10"/>
  <c r="EU168" i="10"/>
  <c r="FK168" i="10"/>
  <c r="FS168" i="10"/>
  <c r="ET168" i="10"/>
  <c r="CB68" i="10"/>
  <c r="FU68" i="10"/>
  <c r="EV68" i="10"/>
  <c r="CM168" i="10"/>
  <c r="CC168" i="10"/>
  <c r="BY168" i="10"/>
  <c r="EX168" i="10"/>
  <c r="EW168" i="10"/>
  <c r="EZ168" i="10"/>
  <c r="CM68" i="10"/>
  <c r="BX68" i="10"/>
  <c r="EZ68" i="10"/>
  <c r="FP68" i="10"/>
  <c r="BH21" i="13"/>
  <c r="BI20" i="13"/>
  <c r="CT49" i="13"/>
  <c r="Y198" i="10"/>
  <c r="DE198" i="10" s="1"/>
  <c r="J19" i="13"/>
  <c r="D169" i="10"/>
  <c r="EX169" i="10" s="1"/>
  <c r="T60" i="13"/>
  <c r="CI68" i="10"/>
  <c r="BZ68" i="10"/>
  <c r="BP68" i="10"/>
  <c r="CG68" i="10"/>
  <c r="EY68" i="10"/>
  <c r="FG68" i="10"/>
  <c r="FF68" i="10"/>
  <c r="FK68" i="10"/>
  <c r="BQ71" i="9"/>
  <c r="G67" i="14" s="1"/>
  <c r="G167" i="14" s="1"/>
  <c r="I61" i="13"/>
  <c r="BG61" i="13" s="1"/>
  <c r="BT68" i="10"/>
  <c r="CJ68" i="10"/>
  <c r="CD68" i="10"/>
  <c r="BQ68" i="10"/>
  <c r="FA68" i="10"/>
  <c r="FH68" i="10"/>
  <c r="ET68" i="10"/>
  <c r="AY230" i="10"/>
  <c r="BX230" i="10"/>
  <c r="AW230" i="10"/>
  <c r="EF230" i="10"/>
  <c r="BJ230" i="10"/>
  <c r="EL230" i="10"/>
  <c r="DP230" i="10"/>
  <c r="DV230" i="10"/>
  <c r="DN230" i="10"/>
  <c r="DZ230" i="10"/>
  <c r="AI230" i="10"/>
  <c r="FA230" i="10"/>
  <c r="FE230" i="10"/>
  <c r="CK230" i="10"/>
  <c r="FI230" i="10"/>
  <c r="FS230" i="10"/>
  <c r="FN230" i="10"/>
  <c r="Y98" i="10"/>
  <c r="DE98" i="10" s="1"/>
  <c r="I19" i="13"/>
  <c r="BG20" i="13" s="1"/>
  <c r="BO68" i="10"/>
  <c r="CH68" i="10"/>
  <c r="FB68" i="10"/>
  <c r="BR71" i="9"/>
  <c r="H67" i="14" s="1"/>
  <c r="H167" i="14" s="1"/>
  <c r="J61" i="13"/>
  <c r="BH61" i="13" s="1"/>
  <c r="CC68" i="10"/>
  <c r="CN68" i="10"/>
  <c r="FI68" i="10"/>
  <c r="FT68" i="10"/>
  <c r="D69" i="10"/>
  <c r="FN69" i="10" s="1"/>
  <c r="S60" i="13"/>
  <c r="CF68" i="10"/>
  <c r="BU68" i="10"/>
  <c r="CA68" i="10"/>
  <c r="CL68" i="10"/>
  <c r="FM68" i="10"/>
  <c r="ES68" i="10"/>
  <c r="D269" i="10"/>
  <c r="BZ269" i="10" s="1"/>
  <c r="U60" i="13"/>
  <c r="AR230" i="10"/>
  <c r="DR230" i="10"/>
  <c r="BD230" i="10"/>
  <c r="AJ230" i="10"/>
  <c r="AX230" i="10"/>
  <c r="EA230" i="10"/>
  <c r="AE230" i="10"/>
  <c r="DY230" i="10"/>
  <c r="EW230" i="10"/>
  <c r="EZ230" i="10"/>
  <c r="DU230" i="10"/>
  <c r="AL230" i="10"/>
  <c r="CJ230" i="10"/>
  <c r="CF230" i="10"/>
  <c r="FL230" i="10"/>
  <c r="D229" i="10"/>
  <c r="U20" i="13"/>
  <c r="BV28" i="9"/>
  <c r="O20" i="13" s="1"/>
  <c r="Z199" i="10"/>
  <c r="DF199" i="10" s="1"/>
  <c r="BV70" i="9"/>
  <c r="O62" i="13" s="1"/>
  <c r="BN199" i="10"/>
  <c r="ET199" i="10" s="1"/>
  <c r="CF28" i="9"/>
  <c r="D228" i="17" s="1"/>
  <c r="Y298" i="10"/>
  <c r="DE298" i="10" s="1"/>
  <c r="BU28" i="9"/>
  <c r="N20" i="13" s="1"/>
  <c r="Z99" i="10"/>
  <c r="DF99" i="10" s="1"/>
  <c r="BW28" i="9"/>
  <c r="P20" i="13" s="1"/>
  <c r="Z299" i="10"/>
  <c r="DF299" i="10" s="1"/>
  <c r="BU70" i="9"/>
  <c r="N62" i="13" s="1"/>
  <c r="BN99" i="10"/>
  <c r="ET99" i="10" s="1"/>
  <c r="BW70" i="9"/>
  <c r="P62" i="13" s="1"/>
  <c r="BN299" i="10"/>
  <c r="ET299" i="10" s="1"/>
  <c r="BS71" i="9"/>
  <c r="BO298" i="10"/>
  <c r="ET298" i="10"/>
  <c r="CE70" i="9"/>
  <c r="D170" i="17" s="1"/>
  <c r="BO198" i="10"/>
  <c r="ET98" i="10"/>
  <c r="CF70" i="9"/>
  <c r="D270" i="17" s="1"/>
  <c r="ET198" i="10"/>
  <c r="CD70" i="9"/>
  <c r="D70" i="17" s="1"/>
  <c r="BO98" i="10"/>
  <c r="V39" i="9"/>
  <c r="W38" i="9"/>
  <c r="CG69" i="9"/>
  <c r="BP27" i="9"/>
  <c r="CC27" i="9" s="1"/>
  <c r="BQ27" i="9"/>
  <c r="G23" i="14" s="1"/>
  <c r="G123" i="14" s="1"/>
  <c r="BR27" i="9"/>
  <c r="H23" i="14" s="1"/>
  <c r="H123" i="14" s="1"/>
  <c r="BS27" i="9"/>
  <c r="CC71" i="9"/>
  <c r="K18" i="13" l="1"/>
  <c r="I23" i="14"/>
  <c r="I123" i="14" s="1"/>
  <c r="BZ40" i="9"/>
  <c r="D30" i="13"/>
  <c r="D238" i="17"/>
  <c r="D238" i="10"/>
  <c r="FE228" i="17"/>
  <c r="FF228" i="17"/>
  <c r="CF228" i="17"/>
  <c r="EX228" i="17"/>
  <c r="CG228" i="17"/>
  <c r="FG228" i="17"/>
  <c r="CC228" i="17"/>
  <c r="CJ228" i="17"/>
  <c r="FB228" i="17"/>
  <c r="FO228" i="17"/>
  <c r="EZ228" i="17"/>
  <c r="BX228" i="17"/>
  <c r="BV228" i="17"/>
  <c r="BW228" i="17"/>
  <c r="CD228" i="17"/>
  <c r="CE228" i="17"/>
  <c r="FK228" i="17"/>
  <c r="CA228" i="17"/>
  <c r="FM228" i="17"/>
  <c r="FC228" i="17"/>
  <c r="BS228" i="17"/>
  <c r="EY228" i="17"/>
  <c r="T296" i="17"/>
  <c r="CZ296" i="17" s="1"/>
  <c r="BU228" i="17"/>
  <c r="CB228" i="17"/>
  <c r="CI228" i="17"/>
  <c r="FA228" i="17"/>
  <c r="BY228" i="17"/>
  <c r="FI228" i="17"/>
  <c r="FP228" i="17"/>
  <c r="FL228" i="17"/>
  <c r="BT228" i="17"/>
  <c r="BZ228" i="17"/>
  <c r="FH228" i="17"/>
  <c r="FD228" i="17"/>
  <c r="FJ228" i="17"/>
  <c r="FN228" i="17"/>
  <c r="CH228" i="17"/>
  <c r="DD228" i="17"/>
  <c r="DQ228" i="17"/>
  <c r="EQ228" i="17"/>
  <c r="EO228" i="17"/>
  <c r="DZ228" i="17"/>
  <c r="DN228" i="17"/>
  <c r="EG228" i="17"/>
  <c r="CZ228" i="17"/>
  <c r="EK228" i="17"/>
  <c r="DV228" i="17"/>
  <c r="EE228" i="17"/>
  <c r="DF228" i="17"/>
  <c r="EF228" i="17"/>
  <c r="DM228" i="17"/>
  <c r="EM228" i="17"/>
  <c r="DR228" i="17"/>
  <c r="EW228" i="17"/>
  <c r="DB228" i="17"/>
  <c r="EJ228" i="17"/>
  <c r="EL228" i="17"/>
  <c r="DJ228" i="17"/>
  <c r="DH228" i="17"/>
  <c r="ET228" i="17"/>
  <c r="DE228" i="17"/>
  <c r="ER228" i="17"/>
  <c r="EA228" i="17"/>
  <c r="DT228" i="17"/>
  <c r="DK228" i="17"/>
  <c r="DP228" i="17"/>
  <c r="EV228" i="17"/>
  <c r="DI228" i="17"/>
  <c r="ED228" i="17"/>
  <c r="EN228" i="17"/>
  <c r="DG228" i="17"/>
  <c r="DL228" i="17"/>
  <c r="DA228" i="17"/>
  <c r="ES228" i="17"/>
  <c r="DS228" i="17"/>
  <c r="EP228" i="17"/>
  <c r="DW228" i="17"/>
  <c r="EH228" i="17"/>
  <c r="DX228" i="17"/>
  <c r="DU228" i="17"/>
  <c r="DC228" i="17"/>
  <c r="DO228" i="17"/>
  <c r="DY228" i="17"/>
  <c r="EC228" i="17"/>
  <c r="EU228" i="17"/>
  <c r="EB228" i="17"/>
  <c r="EI228" i="17"/>
  <c r="AY228" i="17"/>
  <c r="BC228" i="17"/>
  <c r="BK228" i="17"/>
  <c r="T228" i="17"/>
  <c r="AN228" i="17"/>
  <c r="BJ228" i="17"/>
  <c r="AB228" i="17"/>
  <c r="BG228" i="17"/>
  <c r="BD228" i="17"/>
  <c r="AK228" i="17"/>
  <c r="AL228" i="17"/>
  <c r="BM228" i="17"/>
  <c r="U228" i="17"/>
  <c r="AP228" i="17"/>
  <c r="AT228" i="17"/>
  <c r="BP228" i="17"/>
  <c r="BH228" i="17"/>
  <c r="AR228" i="17"/>
  <c r="AH228" i="17"/>
  <c r="BL228" i="17"/>
  <c r="AE228" i="17"/>
  <c r="AX228" i="17"/>
  <c r="AZ228" i="17"/>
  <c r="AG228" i="17"/>
  <c r="Y228" i="17"/>
  <c r="AI228" i="17"/>
  <c r="Z228" i="17"/>
  <c r="BE228" i="17"/>
  <c r="AV228" i="17"/>
  <c r="AF228" i="17"/>
  <c r="W228" i="17"/>
  <c r="AW228" i="17"/>
  <c r="AS228" i="17"/>
  <c r="V228" i="17"/>
  <c r="BA228" i="17"/>
  <c r="BO228" i="17"/>
  <c r="AC228" i="17"/>
  <c r="BB228" i="17"/>
  <c r="AQ228" i="17"/>
  <c r="AA228" i="17"/>
  <c r="AM228" i="17"/>
  <c r="BI228" i="17"/>
  <c r="AD228" i="17"/>
  <c r="AU228" i="17"/>
  <c r="BF228" i="17"/>
  <c r="AO228" i="17"/>
  <c r="X228" i="17"/>
  <c r="BN228" i="17"/>
  <c r="BR228" i="17"/>
  <c r="BQ228" i="17"/>
  <c r="AJ228" i="17"/>
  <c r="CA40" i="9"/>
  <c r="E30" i="13"/>
  <c r="U30" i="13" s="1"/>
  <c r="CF39" i="9"/>
  <c r="AH296" i="10"/>
  <c r="DN296" i="10" s="1"/>
  <c r="EX237" i="10"/>
  <c r="DO237" i="10"/>
  <c r="AM237" i="10"/>
  <c r="CI237" i="10"/>
  <c r="DV237" i="10"/>
  <c r="BQ237" i="10"/>
  <c r="FL237" i="10"/>
  <c r="BR237" i="10"/>
  <c r="EG237" i="10"/>
  <c r="EQ237" i="10"/>
  <c r="BT237" i="10"/>
  <c r="EA237" i="10"/>
  <c r="ER237" i="10"/>
  <c r="EO237" i="10"/>
  <c r="DR237" i="10"/>
  <c r="FS237" i="10"/>
  <c r="BB237" i="10"/>
  <c r="BY237" i="10"/>
  <c r="CD237" i="10"/>
  <c r="AI237" i="10"/>
  <c r="CC237" i="10"/>
  <c r="AW237" i="10"/>
  <c r="EL237" i="10"/>
  <c r="FU237" i="10"/>
  <c r="CE237" i="10"/>
  <c r="FC237" i="10"/>
  <c r="FQ237" i="10"/>
  <c r="BP237" i="10"/>
  <c r="AQ237" i="10"/>
  <c r="EM237" i="10"/>
  <c r="FO237" i="10"/>
  <c r="CA237" i="10"/>
  <c r="AU237" i="10"/>
  <c r="EZ237" i="10"/>
  <c r="AR237" i="10"/>
  <c r="FA237" i="10"/>
  <c r="EU237" i="10"/>
  <c r="FI237" i="10"/>
  <c r="AH237" i="10"/>
  <c r="BZ237" i="10"/>
  <c r="FN237" i="10"/>
  <c r="EH237" i="10"/>
  <c r="EB237" i="10"/>
  <c r="AY237" i="10"/>
  <c r="EI237" i="10"/>
  <c r="BF237" i="10"/>
  <c r="DP237" i="10"/>
  <c r="AZ237" i="10"/>
  <c r="CM237" i="10"/>
  <c r="FJ237" i="10"/>
  <c r="EF237" i="10"/>
  <c r="DY237" i="10"/>
  <c r="FM237" i="10"/>
  <c r="EV237" i="10"/>
  <c r="EW237" i="10"/>
  <c r="EE237" i="10"/>
  <c r="AS237" i="10"/>
  <c r="BE237" i="10"/>
  <c r="EP237" i="10"/>
  <c r="FB237" i="10"/>
  <c r="FK237" i="10"/>
  <c r="BU237" i="10"/>
  <c r="DZ237" i="10"/>
  <c r="AN237" i="10"/>
  <c r="EK237" i="10"/>
  <c r="ES237" i="10"/>
  <c r="BK237" i="10"/>
  <c r="FP237" i="10"/>
  <c r="FT237" i="10"/>
  <c r="CF237" i="10"/>
  <c r="DW237" i="10"/>
  <c r="EY237" i="10"/>
  <c r="AV237" i="10"/>
  <c r="BM237" i="10"/>
  <c r="CK237" i="10"/>
  <c r="BW237" i="10"/>
  <c r="EN237" i="10"/>
  <c r="CG237" i="10"/>
  <c r="BI237" i="10"/>
  <c r="ET237" i="10"/>
  <c r="CJ237" i="10"/>
  <c r="BS237" i="10"/>
  <c r="BA237" i="10"/>
  <c r="DX237" i="10"/>
  <c r="AJ237" i="10"/>
  <c r="AP237" i="10"/>
  <c r="FR237" i="10"/>
  <c r="BL237" i="10"/>
  <c r="BN237" i="10"/>
  <c r="FD237" i="10"/>
  <c r="CN237" i="10"/>
  <c r="BC237" i="10"/>
  <c r="FE237" i="10"/>
  <c r="BH237" i="10"/>
  <c r="DN237" i="10"/>
  <c r="CB237" i="10"/>
  <c r="ED237" i="10"/>
  <c r="DT237" i="10"/>
  <c r="EJ237" i="10"/>
  <c r="AX237" i="10"/>
  <c r="FH237" i="10"/>
  <c r="EC237" i="10"/>
  <c r="BO237" i="10"/>
  <c r="DS237" i="10"/>
  <c r="CO237" i="10"/>
  <c r="AL237" i="10"/>
  <c r="BD237" i="10"/>
  <c r="AK237" i="10"/>
  <c r="DU237" i="10"/>
  <c r="BV237" i="10"/>
  <c r="DQ237" i="10"/>
  <c r="AT237" i="10"/>
  <c r="BG237" i="10"/>
  <c r="AO237" i="10"/>
  <c r="CH237" i="10"/>
  <c r="BX237" i="10"/>
  <c r="CL237" i="10"/>
  <c r="FG237" i="10"/>
  <c r="BJ237" i="10"/>
  <c r="FF237" i="10"/>
  <c r="BY40" i="9"/>
  <c r="C30" i="13"/>
  <c r="FK237" i="17"/>
  <c r="CD237" i="17"/>
  <c r="CC237" i="17"/>
  <c r="FP237" i="17"/>
  <c r="FM237" i="17"/>
  <c r="CJ237" i="17"/>
  <c r="CH237" i="17"/>
  <c r="CG237" i="17"/>
  <c r="FI237" i="17"/>
  <c r="CF237" i="17"/>
  <c r="FH237" i="17"/>
  <c r="FN237" i="17"/>
  <c r="CE237" i="17"/>
  <c r="FO237" i="17"/>
  <c r="CI237" i="17"/>
  <c r="AC296" i="17"/>
  <c r="DI296" i="17" s="1"/>
  <c r="FL237" i="17"/>
  <c r="CB237" i="17"/>
  <c r="FG237" i="17"/>
  <c r="FJ237" i="17"/>
  <c r="ET237" i="17"/>
  <c r="EZ237" i="17"/>
  <c r="DW237" i="17"/>
  <c r="DM237" i="17"/>
  <c r="EE237" i="17"/>
  <c r="DI237" i="17"/>
  <c r="EP237" i="17"/>
  <c r="EX237" i="17"/>
  <c r="EI237" i="17"/>
  <c r="DZ237" i="17"/>
  <c r="EN237" i="17"/>
  <c r="FD237" i="17"/>
  <c r="EV237" i="17"/>
  <c r="DY237" i="17"/>
  <c r="ES237" i="17"/>
  <c r="EK237" i="17"/>
  <c r="ED237" i="17"/>
  <c r="DN237" i="17"/>
  <c r="EM237" i="17"/>
  <c r="EC237" i="17"/>
  <c r="DL237" i="17"/>
  <c r="DV237" i="17"/>
  <c r="EY237" i="17"/>
  <c r="EU237" i="17"/>
  <c r="DS237" i="17"/>
  <c r="EH237" i="17"/>
  <c r="FA237" i="17"/>
  <c r="ER237" i="17"/>
  <c r="DT237" i="17"/>
  <c r="EA237" i="17"/>
  <c r="EF237" i="17"/>
  <c r="DR237" i="17"/>
  <c r="EG237" i="17"/>
  <c r="FC237" i="17"/>
  <c r="DP237" i="17"/>
  <c r="FB237" i="17"/>
  <c r="EB237" i="17"/>
  <c r="DO237" i="17"/>
  <c r="DK237" i="17"/>
  <c r="DQ237" i="17"/>
  <c r="DJ237" i="17"/>
  <c r="DX237" i="17"/>
  <c r="EQ237" i="17"/>
  <c r="EW237" i="17"/>
  <c r="EJ237" i="17"/>
  <c r="FF237" i="17"/>
  <c r="EL237" i="17"/>
  <c r="EO237" i="17"/>
  <c r="FE237" i="17"/>
  <c r="DU237" i="17"/>
  <c r="BP237" i="17"/>
  <c r="BM237" i="17"/>
  <c r="AP237" i="17"/>
  <c r="BK237" i="17"/>
  <c r="BQ237" i="17"/>
  <c r="AY237" i="17"/>
  <c r="BL237" i="17"/>
  <c r="AH237" i="17"/>
  <c r="BC237" i="17"/>
  <c r="BN237" i="17"/>
  <c r="BE237" i="17"/>
  <c r="BY237" i="17"/>
  <c r="BJ237" i="17"/>
  <c r="AZ237" i="17"/>
  <c r="AQ237" i="17"/>
  <c r="BV237" i="17"/>
  <c r="BG237" i="17"/>
  <c r="AK237" i="17"/>
  <c r="AI237" i="17"/>
  <c r="AF237" i="17"/>
  <c r="AE237" i="17"/>
  <c r="BX237" i="17"/>
  <c r="BU237" i="17"/>
  <c r="AJ237" i="17"/>
  <c r="AN237" i="17"/>
  <c r="BR237" i="17"/>
  <c r="AD237" i="17"/>
  <c r="BH237" i="17"/>
  <c r="AT237" i="17"/>
  <c r="AR237" i="17"/>
  <c r="AC237" i="17"/>
  <c r="AU237" i="17"/>
  <c r="BF237" i="17"/>
  <c r="BB237" i="17"/>
  <c r="BA237" i="17"/>
  <c r="BS237" i="17"/>
  <c r="AL237" i="17"/>
  <c r="BI237" i="17"/>
  <c r="BT237" i="17"/>
  <c r="AO237" i="17"/>
  <c r="AW237" i="17"/>
  <c r="AV237" i="17"/>
  <c r="CA237" i="17"/>
  <c r="AX237" i="17"/>
  <c r="AS237" i="17"/>
  <c r="BD237" i="17"/>
  <c r="AG237" i="17"/>
  <c r="BW237" i="17"/>
  <c r="AM237" i="17"/>
  <c r="BO237" i="17"/>
  <c r="BZ237" i="17"/>
  <c r="K62" i="13"/>
  <c r="BI62" i="13" s="1"/>
  <c r="I67" i="14"/>
  <c r="I167" i="14" s="1"/>
  <c r="BJ296" i="17"/>
  <c r="EP296" i="17" s="1"/>
  <c r="FG270" i="17"/>
  <c r="EP270" i="17"/>
  <c r="FL270" i="17"/>
  <c r="FP270" i="17"/>
  <c r="FD270" i="17"/>
  <c r="ET270" i="17"/>
  <c r="FH270" i="17"/>
  <c r="EX270" i="17"/>
  <c r="EW270" i="17"/>
  <c r="FB270" i="17"/>
  <c r="EU270" i="17"/>
  <c r="FI270" i="17"/>
  <c r="FJ270" i="17"/>
  <c r="EV270" i="17"/>
  <c r="ER270" i="17"/>
  <c r="FK270" i="17"/>
  <c r="EQ270" i="17"/>
  <c r="FO270" i="17"/>
  <c r="FE270" i="17"/>
  <c r="FA270" i="17"/>
  <c r="FF270" i="17"/>
  <c r="FC270" i="17"/>
  <c r="EY270" i="17"/>
  <c r="FM270" i="17"/>
  <c r="EZ270" i="17"/>
  <c r="ES270" i="17"/>
  <c r="FN270" i="17"/>
  <c r="BW270" i="17"/>
  <c r="CF270" i="17"/>
  <c r="CD270" i="17"/>
  <c r="BR270" i="17"/>
  <c r="CA270" i="17"/>
  <c r="CJ270" i="17"/>
  <c r="BY270" i="17"/>
  <c r="BJ270" i="17"/>
  <c r="BV270" i="17"/>
  <c r="CI270" i="17"/>
  <c r="BX270" i="17"/>
  <c r="BK270" i="17"/>
  <c r="BL270" i="17"/>
  <c r="CH270" i="17"/>
  <c r="BS270" i="17"/>
  <c r="BM270" i="17"/>
  <c r="BU270" i="17"/>
  <c r="BP270" i="17"/>
  <c r="CG270" i="17"/>
  <c r="CC270" i="17"/>
  <c r="BO270" i="17"/>
  <c r="CB270" i="17"/>
  <c r="BQ270" i="17"/>
  <c r="CE270" i="17"/>
  <c r="BT270" i="17"/>
  <c r="BN270" i="17"/>
  <c r="BZ270" i="17"/>
  <c r="BJ196" i="17"/>
  <c r="EP196" i="17" s="1"/>
  <c r="FO170" i="17"/>
  <c r="FA170" i="17"/>
  <c r="FM170" i="17"/>
  <c r="EU170" i="17"/>
  <c r="ES170" i="17"/>
  <c r="FB170" i="17"/>
  <c r="FD170" i="17"/>
  <c r="EQ170" i="17"/>
  <c r="ET170" i="17"/>
  <c r="EV170" i="17"/>
  <c r="EZ170" i="17"/>
  <c r="EP170" i="17"/>
  <c r="FI170" i="17"/>
  <c r="FJ170" i="17"/>
  <c r="EY170" i="17"/>
  <c r="EW170" i="17"/>
  <c r="FF170" i="17"/>
  <c r="ER170" i="17"/>
  <c r="FL170" i="17"/>
  <c r="FN170" i="17"/>
  <c r="FC170" i="17"/>
  <c r="FP170" i="17"/>
  <c r="EX170" i="17"/>
  <c r="FK170" i="17"/>
  <c r="FH170" i="17"/>
  <c r="FE170" i="17"/>
  <c r="FG170" i="17"/>
  <c r="CD170" i="17"/>
  <c r="CA170" i="17"/>
  <c r="BJ170" i="17"/>
  <c r="BP170" i="17"/>
  <c r="BN170" i="17"/>
  <c r="CJ170" i="17"/>
  <c r="CG170" i="17"/>
  <c r="BW170" i="17"/>
  <c r="BV170" i="17"/>
  <c r="CF170" i="17"/>
  <c r="CI170" i="17"/>
  <c r="BL170" i="17"/>
  <c r="BR170" i="17"/>
  <c r="BT170" i="17"/>
  <c r="BS170" i="17"/>
  <c r="BQ170" i="17"/>
  <c r="BZ170" i="17"/>
  <c r="CH170" i="17"/>
  <c r="CE170" i="17"/>
  <c r="BK170" i="17"/>
  <c r="BO170" i="17"/>
  <c r="BY170" i="17"/>
  <c r="BU170" i="17"/>
  <c r="CB170" i="17"/>
  <c r="CC170" i="17"/>
  <c r="BM170" i="17"/>
  <c r="BX170" i="17"/>
  <c r="CD70" i="17"/>
  <c r="CH70" i="17"/>
  <c r="BJ96" i="17"/>
  <c r="EP96" i="17" s="1"/>
  <c r="CI70" i="17"/>
  <c r="BJ70" i="17"/>
  <c r="BK70" i="17"/>
  <c r="BV70" i="17"/>
  <c r="BS70" i="17"/>
  <c r="BP70" i="17"/>
  <c r="CE70" i="17"/>
  <c r="BR70" i="17"/>
  <c r="CF70" i="17"/>
  <c r="BZ70" i="17"/>
  <c r="BW70" i="17"/>
  <c r="BX70" i="17"/>
  <c r="BT70" i="17"/>
  <c r="CG70" i="17"/>
  <c r="BU70" i="17"/>
  <c r="BY70" i="17"/>
  <c r="CA70" i="17"/>
  <c r="BO70" i="17"/>
  <c r="CB70" i="17"/>
  <c r="BM70" i="17"/>
  <c r="CC70" i="17"/>
  <c r="BQ70" i="17"/>
  <c r="CJ70" i="17"/>
  <c r="BN70" i="17"/>
  <c r="BL70" i="17"/>
  <c r="FG70" i="17"/>
  <c r="FE70" i="17"/>
  <c r="EP70" i="17"/>
  <c r="EW70" i="17"/>
  <c r="FK70" i="17"/>
  <c r="ER70" i="17"/>
  <c r="FF70" i="17"/>
  <c r="FC70" i="17"/>
  <c r="EX70" i="17"/>
  <c r="FA70" i="17"/>
  <c r="FL70" i="17"/>
  <c r="FO70" i="17"/>
  <c r="ES70" i="17"/>
  <c r="FJ70" i="17"/>
  <c r="FP70" i="17"/>
  <c r="EV70" i="17"/>
  <c r="ET70" i="17"/>
  <c r="FI70" i="17"/>
  <c r="FB70" i="17"/>
  <c r="EU70" i="17"/>
  <c r="EY70" i="17"/>
  <c r="EZ70" i="17"/>
  <c r="FM70" i="17"/>
  <c r="FN70" i="17"/>
  <c r="FH70" i="17"/>
  <c r="FD70" i="17"/>
  <c r="EQ70" i="17"/>
  <c r="FE169" i="10"/>
  <c r="BN196" i="10"/>
  <c r="ET196" i="10" s="1"/>
  <c r="CA229" i="10"/>
  <c r="Z296" i="10"/>
  <c r="DF296" i="10" s="1"/>
  <c r="EY269" i="10"/>
  <c r="BN296" i="10"/>
  <c r="ET296" i="10" s="1"/>
  <c r="EX69" i="10"/>
  <c r="BN96" i="10"/>
  <c r="ET96" i="10" s="1"/>
  <c r="BW69" i="10"/>
  <c r="FA69" i="10"/>
  <c r="FL69" i="10"/>
  <c r="FF69" i="10"/>
  <c r="CK69" i="10"/>
  <c r="BO69" i="10"/>
  <c r="BR69" i="10"/>
  <c r="CM69" i="10"/>
  <c r="CG229" i="10"/>
  <c r="CL69" i="10"/>
  <c r="EW69" i="10"/>
  <c r="EY169" i="10"/>
  <c r="FR269" i="10"/>
  <c r="BH229" i="10"/>
  <c r="FU69" i="10"/>
  <c r="EE229" i="10"/>
  <c r="FP69" i="10"/>
  <c r="FO229" i="10"/>
  <c r="AG229" i="10"/>
  <c r="DN229" i="10"/>
  <c r="EV169" i="10"/>
  <c r="DQ229" i="10"/>
  <c r="AS229" i="10"/>
  <c r="BZ169" i="10"/>
  <c r="DW229" i="10"/>
  <c r="FQ229" i="10"/>
  <c r="FM229" i="10"/>
  <c r="FM269" i="10"/>
  <c r="FG269" i="10"/>
  <c r="FN229" i="10"/>
  <c r="BR169" i="10"/>
  <c r="DZ229" i="10"/>
  <c r="CF169" i="10"/>
  <c r="Z229" i="10"/>
  <c r="EW229" i="10"/>
  <c r="CB69" i="10"/>
  <c r="FQ169" i="10"/>
  <c r="BT229" i="10"/>
  <c r="EY229" i="10"/>
  <c r="CO169" i="10"/>
  <c r="CG169" i="10"/>
  <c r="BN169" i="10"/>
  <c r="BS169" i="10"/>
  <c r="FA169" i="10"/>
  <c r="FB169" i="10"/>
  <c r="FM169" i="10"/>
  <c r="AX229" i="10"/>
  <c r="AM229" i="10"/>
  <c r="BE229" i="10"/>
  <c r="AL229" i="10"/>
  <c r="AB229" i="10"/>
  <c r="EP229" i="10"/>
  <c r="DM229" i="10"/>
  <c r="DY229" i="10"/>
  <c r="DR229" i="10"/>
  <c r="FB229" i="10"/>
  <c r="AH229" i="10"/>
  <c r="EX229" i="10"/>
  <c r="FD229" i="10"/>
  <c r="FE229" i="10"/>
  <c r="FK229" i="10"/>
  <c r="CJ229" i="10"/>
  <c r="CI229" i="10"/>
  <c r="BW169" i="10"/>
  <c r="CC169" i="10"/>
  <c r="CH169" i="10"/>
  <c r="FO169" i="10"/>
  <c r="FH169" i="10"/>
  <c r="FP169" i="10"/>
  <c r="FU169" i="10"/>
  <c r="EV269" i="10"/>
  <c r="BI229" i="10"/>
  <c r="BG229" i="10"/>
  <c r="BC229" i="10"/>
  <c r="BN229" i="10"/>
  <c r="BJ229" i="10"/>
  <c r="DG229" i="10"/>
  <c r="DU229" i="10"/>
  <c r="ER229" i="10"/>
  <c r="EJ229" i="10"/>
  <c r="FC229" i="10"/>
  <c r="ED229" i="10"/>
  <c r="BL229" i="10"/>
  <c r="FT229" i="10"/>
  <c r="FG229" i="10"/>
  <c r="CD229" i="10"/>
  <c r="FH229" i="10"/>
  <c r="FF229" i="10"/>
  <c r="CA169" i="10"/>
  <c r="FK169" i="10"/>
  <c r="FF169" i="10"/>
  <c r="AI229" i="10"/>
  <c r="EG229" i="10"/>
  <c r="BM229" i="10"/>
  <c r="EI229" i="10"/>
  <c r="EM229" i="10"/>
  <c r="DJ229" i="10"/>
  <c r="FP229" i="10"/>
  <c r="CE229" i="10"/>
  <c r="CB229" i="10"/>
  <c r="CJ169" i="10"/>
  <c r="CD169" i="10"/>
  <c r="CL169" i="10"/>
  <c r="EU169" i="10"/>
  <c r="FC169" i="10"/>
  <c r="FL169" i="10"/>
  <c r="FN169" i="10"/>
  <c r="BF229" i="10"/>
  <c r="AV229" i="10"/>
  <c r="AQ229" i="10"/>
  <c r="BA229" i="10"/>
  <c r="DK229" i="10"/>
  <c r="ES229" i="10"/>
  <c r="AN229" i="10"/>
  <c r="AO229" i="10"/>
  <c r="FA229" i="10"/>
  <c r="DX229" i="10"/>
  <c r="AJ229" i="10"/>
  <c r="AK229" i="10"/>
  <c r="EU229" i="10"/>
  <c r="FS229" i="10"/>
  <c r="BY229" i="10"/>
  <c r="CN229" i="10"/>
  <c r="CK229" i="10"/>
  <c r="BY169" i="10"/>
  <c r="FJ169" i="10"/>
  <c r="AF229" i="10"/>
  <c r="EQ229" i="10"/>
  <c r="AD229" i="10"/>
  <c r="EH229" i="10"/>
  <c r="CM229" i="10"/>
  <c r="BO169" i="10"/>
  <c r="BP169" i="10"/>
  <c r="FR169" i="10"/>
  <c r="AR229" i="10"/>
  <c r="DS229" i="10"/>
  <c r="BD229" i="10"/>
  <c r="AA229" i="10"/>
  <c r="EC229" i="10"/>
  <c r="ET229" i="10"/>
  <c r="DH229" i="10"/>
  <c r="CO229" i="10"/>
  <c r="CK169" i="10"/>
  <c r="CN169" i="10"/>
  <c r="BX169" i="10"/>
  <c r="CM169" i="10"/>
  <c r="ET169" i="10"/>
  <c r="FG169" i="10"/>
  <c r="EW169" i="10"/>
  <c r="BP269" i="10"/>
  <c r="AZ229" i="10"/>
  <c r="BB229" i="10"/>
  <c r="AW229" i="10"/>
  <c r="BW229" i="10"/>
  <c r="BS229" i="10"/>
  <c r="BO229" i="10"/>
  <c r="EK229" i="10"/>
  <c r="DL229" i="10"/>
  <c r="BX229" i="10"/>
  <c r="DI229" i="10"/>
  <c r="EB229" i="10"/>
  <c r="EN229" i="10"/>
  <c r="BR229" i="10"/>
  <c r="CH229" i="10"/>
  <c r="FJ229" i="10"/>
  <c r="FU229" i="10"/>
  <c r="FR229" i="10"/>
  <c r="BU169" i="10"/>
  <c r="FD169" i="10"/>
  <c r="AE229" i="10"/>
  <c r="DP229" i="10"/>
  <c r="EV229" i="10"/>
  <c r="BV169" i="10"/>
  <c r="BT169" i="10"/>
  <c r="FI169" i="10"/>
  <c r="FT169" i="10"/>
  <c r="AT229" i="10"/>
  <c r="AU229" i="10"/>
  <c r="AY229" i="10"/>
  <c r="EF229" i="10"/>
  <c r="EL229" i="10"/>
  <c r="EZ229" i="10"/>
  <c r="CF229" i="10"/>
  <c r="FL229" i="10"/>
  <c r="FI229" i="10"/>
  <c r="CB169" i="10"/>
  <c r="CI169" i="10"/>
  <c r="CE169" i="10"/>
  <c r="BQ169" i="10"/>
  <c r="EZ169" i="10"/>
  <c r="FS169" i="10"/>
  <c r="BS269" i="10"/>
  <c r="BP229" i="10"/>
  <c r="BV229" i="10"/>
  <c r="EA229" i="10"/>
  <c r="BK229" i="10"/>
  <c r="AP229" i="10"/>
  <c r="AC229" i="10"/>
  <c r="DO229" i="10"/>
  <c r="EO229" i="10"/>
  <c r="DV229" i="10"/>
  <c r="DF229" i="10"/>
  <c r="DT229" i="10"/>
  <c r="BQ229" i="10"/>
  <c r="BU229" i="10"/>
  <c r="CL229" i="10"/>
  <c r="CC229" i="10"/>
  <c r="BZ229" i="10"/>
  <c r="BH20" i="13"/>
  <c r="BI19" i="13"/>
  <c r="CT50" i="13"/>
  <c r="CO269" i="10"/>
  <c r="CO69" i="10"/>
  <c r="FE269" i="10"/>
  <c r="CJ69" i="10"/>
  <c r="CG69" i="10"/>
  <c r="CF69" i="10"/>
  <c r="EV69" i="10"/>
  <c r="ET69" i="10"/>
  <c r="FS69" i="10"/>
  <c r="FG69" i="10"/>
  <c r="BR269" i="10"/>
  <c r="CD269" i="10"/>
  <c r="CH269" i="10"/>
  <c r="BY269" i="10"/>
  <c r="FS269" i="10"/>
  <c r="FU269" i="10"/>
  <c r="FN269" i="10"/>
  <c r="D170" i="10"/>
  <c r="FE170" i="10" s="1"/>
  <c r="T61" i="13"/>
  <c r="BQ72" i="9"/>
  <c r="G68" i="14" s="1"/>
  <c r="G168" i="14" s="1"/>
  <c r="I62" i="13"/>
  <c r="BG62" i="13" s="1"/>
  <c r="D270" i="10"/>
  <c r="U61" i="13"/>
  <c r="FK269" i="10"/>
  <c r="FR69" i="10"/>
  <c r="EY69" i="10"/>
  <c r="BX269" i="10"/>
  <c r="CI69" i="10"/>
  <c r="EZ69" i="10"/>
  <c r="CK269" i="10"/>
  <c r="EW269" i="10"/>
  <c r="X198" i="10"/>
  <c r="DD198" i="10" s="1"/>
  <c r="J18" i="13"/>
  <c r="BH19" i="13" s="1"/>
  <c r="CD69" i="10"/>
  <c r="BS69" i="10"/>
  <c r="CA69" i="10"/>
  <c r="CH69" i="10"/>
  <c r="FD69" i="10"/>
  <c r="EU69" i="10"/>
  <c r="FJ69" i="10"/>
  <c r="BW269" i="10"/>
  <c r="BO269" i="10"/>
  <c r="CM269" i="10"/>
  <c r="BV269" i="10"/>
  <c r="FT269" i="10"/>
  <c r="FB269" i="10"/>
  <c r="FI269" i="10"/>
  <c r="BU269" i="10"/>
  <c r="EZ269" i="10"/>
  <c r="ET269" i="10"/>
  <c r="BP69" i="10"/>
  <c r="FQ69" i="10"/>
  <c r="CN269" i="10"/>
  <c r="CL269" i="10"/>
  <c r="FD269" i="10"/>
  <c r="CN69" i="10"/>
  <c r="FC69" i="10"/>
  <c r="FO69" i="10"/>
  <c r="CE269" i="10"/>
  <c r="BR72" i="9"/>
  <c r="H68" i="14" s="1"/>
  <c r="H168" i="14" s="1"/>
  <c r="J62" i="13"/>
  <c r="BH62" i="13" s="1"/>
  <c r="X98" i="10"/>
  <c r="DD98" i="10" s="1"/>
  <c r="I18" i="13"/>
  <c r="BV69" i="10"/>
  <c r="BX69" i="10"/>
  <c r="CC69" i="10"/>
  <c r="BZ69" i="10"/>
  <c r="FE69" i="10"/>
  <c r="FM69" i="10"/>
  <c r="FT69" i="10"/>
  <c r="D70" i="10"/>
  <c r="FS70" i="10" s="1"/>
  <c r="S61" i="13"/>
  <c r="CF269" i="10"/>
  <c r="CJ269" i="10"/>
  <c r="BT269" i="10"/>
  <c r="FJ269" i="10"/>
  <c r="EU269" i="10"/>
  <c r="FL269" i="10"/>
  <c r="FQ269" i="10"/>
  <c r="D228" i="10"/>
  <c r="U19" i="13"/>
  <c r="CC269" i="10"/>
  <c r="FO269" i="10"/>
  <c r="BU69" i="10"/>
  <c r="FI69" i="10"/>
  <c r="CI269" i="10"/>
  <c r="FF269" i="10"/>
  <c r="CE69" i="10"/>
  <c r="FK69" i="10"/>
  <c r="CB269" i="10"/>
  <c r="CG269" i="10"/>
  <c r="FH269" i="10"/>
  <c r="FA269" i="10"/>
  <c r="BN69" i="10"/>
  <c r="BQ69" i="10"/>
  <c r="BY69" i="10"/>
  <c r="BT69" i="10"/>
  <c r="FH69" i="10"/>
  <c r="FB69" i="10"/>
  <c r="BQ269" i="10"/>
  <c r="CA269" i="10"/>
  <c r="BN269" i="10"/>
  <c r="FP269" i="10"/>
  <c r="EX269" i="10"/>
  <c r="FC269" i="10"/>
  <c r="BW27" i="9"/>
  <c r="P19" i="13" s="1"/>
  <c r="Y299" i="10"/>
  <c r="DE299" i="10" s="1"/>
  <c r="CF27" i="9"/>
  <c r="D227" i="17" s="1"/>
  <c r="X298" i="10"/>
  <c r="DD298" i="10" s="1"/>
  <c r="BU27" i="9"/>
  <c r="N19" i="13" s="1"/>
  <c r="Y99" i="10"/>
  <c r="DE99" i="10" s="1"/>
  <c r="BV71" i="9"/>
  <c r="O63" i="13" s="1"/>
  <c r="BO199" i="10"/>
  <c r="EU199" i="10" s="1"/>
  <c r="BW71" i="9"/>
  <c r="P63" i="13" s="1"/>
  <c r="BO299" i="10"/>
  <c r="EU299" i="10" s="1"/>
  <c r="BV27" i="9"/>
  <c r="O19" i="13" s="1"/>
  <c r="Y199" i="10"/>
  <c r="DE199" i="10" s="1"/>
  <c r="BU71" i="9"/>
  <c r="N63" i="13" s="1"/>
  <c r="BO99" i="10"/>
  <c r="EU99" i="10" s="1"/>
  <c r="BS72" i="9"/>
  <c r="BP298" i="10"/>
  <c r="CE71" i="9"/>
  <c r="D171" i="17" s="1"/>
  <c r="BP198" i="10"/>
  <c r="EU298" i="10"/>
  <c r="EU98" i="10"/>
  <c r="EU198" i="10"/>
  <c r="CF71" i="9"/>
  <c r="D271" i="17" s="1"/>
  <c r="CD71" i="9"/>
  <c r="D71" i="17" s="1"/>
  <c r="BP98" i="10"/>
  <c r="V40" i="9"/>
  <c r="W39" i="9"/>
  <c r="CG70" i="9"/>
  <c r="CC72" i="9"/>
  <c r="BS26" i="9"/>
  <c r="BQ26" i="9"/>
  <c r="G22" i="14" s="1"/>
  <c r="G122" i="14" s="1"/>
  <c r="BR26" i="9"/>
  <c r="H22" i="14" s="1"/>
  <c r="H122" i="14" s="1"/>
  <c r="BP26" i="9"/>
  <c r="CC26" i="9" s="1"/>
  <c r="K17" i="13" l="1"/>
  <c r="BI18" i="13" s="1"/>
  <c r="I22" i="14"/>
  <c r="I122" i="14" s="1"/>
  <c r="BY41" i="9"/>
  <c r="C31" i="13"/>
  <c r="D239" i="17"/>
  <c r="D239" i="10"/>
  <c r="CA41" i="9"/>
  <c r="E31" i="13"/>
  <c r="U31" i="13" s="1"/>
  <c r="CF40" i="9"/>
  <c r="CD238" i="17"/>
  <c r="FO238" i="17"/>
  <c r="CC238" i="17"/>
  <c r="FK238" i="17"/>
  <c r="FN238" i="17"/>
  <c r="FJ238" i="17"/>
  <c r="CE238" i="17"/>
  <c r="FI238" i="17"/>
  <c r="CJ238" i="17"/>
  <c r="CF238" i="17"/>
  <c r="AD296" i="17"/>
  <c r="DJ296" i="17" s="1"/>
  <c r="FM238" i="17"/>
  <c r="CI238" i="17"/>
  <c r="CH238" i="17"/>
  <c r="FP238" i="17"/>
  <c r="CG238" i="17"/>
  <c r="FH238" i="17"/>
  <c r="FL238" i="17"/>
  <c r="DN238" i="17"/>
  <c r="EY238" i="17"/>
  <c r="EJ238" i="17"/>
  <c r="EU238" i="17"/>
  <c r="EF238" i="17"/>
  <c r="EQ238" i="17"/>
  <c r="FA238" i="17"/>
  <c r="DX238" i="17"/>
  <c r="EA238" i="17"/>
  <c r="DJ238" i="17"/>
  <c r="DU238" i="17"/>
  <c r="DW238" i="17"/>
  <c r="FG238" i="17"/>
  <c r="DL238" i="17"/>
  <c r="DS238" i="17"/>
  <c r="DV238" i="17"/>
  <c r="EN238" i="17"/>
  <c r="FC238" i="17"/>
  <c r="ED238" i="17"/>
  <c r="EO238" i="17"/>
  <c r="DP238" i="17"/>
  <c r="EP238" i="17"/>
  <c r="FD238" i="17"/>
  <c r="EC238" i="17"/>
  <c r="DM238" i="17"/>
  <c r="EX238" i="17"/>
  <c r="ES238" i="17"/>
  <c r="EB238" i="17"/>
  <c r="FF238" i="17"/>
  <c r="EH238" i="17"/>
  <c r="EL238" i="17"/>
  <c r="EV238" i="17"/>
  <c r="DT238" i="17"/>
  <c r="DK238" i="17"/>
  <c r="DO238" i="17"/>
  <c r="DQ238" i="17"/>
  <c r="EE238" i="17"/>
  <c r="FE238" i="17"/>
  <c r="EW238" i="17"/>
  <c r="ET238" i="17"/>
  <c r="EK238" i="17"/>
  <c r="EZ238" i="17"/>
  <c r="FB238" i="17"/>
  <c r="DZ238" i="17"/>
  <c r="EG238" i="17"/>
  <c r="ER238" i="17"/>
  <c r="DR238" i="17"/>
  <c r="DY238" i="17"/>
  <c r="EI238" i="17"/>
  <c r="EM238" i="17"/>
  <c r="BI238" i="17"/>
  <c r="BD238" i="17"/>
  <c r="AP238" i="17"/>
  <c r="AQ238" i="17"/>
  <c r="AS238" i="17"/>
  <c r="BO238" i="17"/>
  <c r="AD238" i="17"/>
  <c r="AV238" i="17"/>
  <c r="AX238" i="17"/>
  <c r="BW238" i="17"/>
  <c r="BV238" i="17"/>
  <c r="AK238" i="17"/>
  <c r="AM238" i="17"/>
  <c r="BS238" i="17"/>
  <c r="AL238" i="17"/>
  <c r="BQ238" i="17"/>
  <c r="BN238" i="17"/>
  <c r="AU238" i="17"/>
  <c r="BJ238" i="17"/>
  <c r="BZ238" i="17"/>
  <c r="BG238" i="17"/>
  <c r="BR238" i="17"/>
  <c r="AF238" i="17"/>
  <c r="BB238" i="17"/>
  <c r="BK238" i="17"/>
  <c r="BY238" i="17"/>
  <c r="AO238" i="17"/>
  <c r="AW238" i="17"/>
  <c r="AE238" i="17"/>
  <c r="AI238" i="17"/>
  <c r="BU238" i="17"/>
  <c r="AJ238" i="17"/>
  <c r="BL238" i="17"/>
  <c r="AG238" i="17"/>
  <c r="AR238" i="17"/>
  <c r="BT238" i="17"/>
  <c r="BH238" i="17"/>
  <c r="AZ238" i="17"/>
  <c r="BM238" i="17"/>
  <c r="BF238" i="17"/>
  <c r="BC238" i="17"/>
  <c r="BA238" i="17"/>
  <c r="CB238" i="17"/>
  <c r="BE238" i="17"/>
  <c r="CA238" i="17"/>
  <c r="AT238" i="17"/>
  <c r="AY238" i="17"/>
  <c r="AH238" i="17"/>
  <c r="BX238" i="17"/>
  <c r="AN238" i="17"/>
  <c r="BP238" i="17"/>
  <c r="FC227" i="17"/>
  <c r="BS227" i="17"/>
  <c r="CD227" i="17"/>
  <c r="FI227" i="17"/>
  <c r="FP227" i="17"/>
  <c r="FG227" i="17"/>
  <c r="FN227" i="17"/>
  <c r="BX227" i="17"/>
  <c r="CE227" i="17"/>
  <c r="CA227" i="17"/>
  <c r="FJ227" i="17"/>
  <c r="CI227" i="17"/>
  <c r="BU227" i="17"/>
  <c r="CG227" i="17"/>
  <c r="FE227" i="17"/>
  <c r="EZ227" i="17"/>
  <c r="FD227" i="17"/>
  <c r="BY227" i="17"/>
  <c r="EW227" i="17"/>
  <c r="BZ227" i="17"/>
  <c r="CH227" i="17"/>
  <c r="CB227" i="17"/>
  <c r="FB227" i="17"/>
  <c r="EY227" i="17"/>
  <c r="FF227" i="17"/>
  <c r="FM227" i="17"/>
  <c r="BW227" i="17"/>
  <c r="FK227" i="17"/>
  <c r="CJ227" i="17"/>
  <c r="BR227" i="17"/>
  <c r="S296" i="17"/>
  <c r="CY296" i="17" s="1"/>
  <c r="EX227" i="17"/>
  <c r="FL227" i="17"/>
  <c r="BV227" i="17"/>
  <c r="BT227" i="17"/>
  <c r="FO227" i="17"/>
  <c r="CF227" i="17"/>
  <c r="FA227" i="17"/>
  <c r="FH227" i="17"/>
  <c r="CC227" i="17"/>
  <c r="CY227" i="17"/>
  <c r="EP227" i="17"/>
  <c r="EN227" i="17"/>
  <c r="DY227" i="17"/>
  <c r="DC227" i="17"/>
  <c r="DU227" i="17"/>
  <c r="DM227" i="17"/>
  <c r="EJ227" i="17"/>
  <c r="EF227" i="17"/>
  <c r="DP227" i="17"/>
  <c r="ED227" i="17"/>
  <c r="DE227" i="17"/>
  <c r="EE227" i="17"/>
  <c r="DN227" i="17"/>
  <c r="EV227" i="17"/>
  <c r="DW227" i="17"/>
  <c r="DG227" i="17"/>
  <c r="CZ227" i="17"/>
  <c r="EB227" i="17"/>
  <c r="DS227" i="17"/>
  <c r="DB227" i="17"/>
  <c r="EM227" i="17"/>
  <c r="EL227" i="17"/>
  <c r="EC227" i="17"/>
  <c r="EQ227" i="17"/>
  <c r="ER227" i="17"/>
  <c r="DJ227" i="17"/>
  <c r="DL227" i="17"/>
  <c r="EO227" i="17"/>
  <c r="EI227" i="17"/>
  <c r="EG227" i="17"/>
  <c r="DI227" i="17"/>
  <c r="DF227" i="17"/>
  <c r="DT227" i="17"/>
  <c r="DR227" i="17"/>
  <c r="ET227" i="17"/>
  <c r="DV227" i="17"/>
  <c r="DH227" i="17"/>
  <c r="EA227" i="17"/>
  <c r="DK227" i="17"/>
  <c r="DX227" i="17"/>
  <c r="DZ227" i="17"/>
  <c r="EH227" i="17"/>
  <c r="DO227" i="17"/>
  <c r="DQ227" i="17"/>
  <c r="EU227" i="17"/>
  <c r="EK227" i="17"/>
  <c r="ES227" i="17"/>
  <c r="DD227" i="17"/>
  <c r="DA227" i="17"/>
  <c r="BN227" i="17"/>
  <c r="AA227" i="17"/>
  <c r="BF227" i="17"/>
  <c r="AO227" i="17"/>
  <c r="X227" i="17"/>
  <c r="BD227" i="17"/>
  <c r="AU227" i="17"/>
  <c r="AV227" i="17"/>
  <c r="AM227" i="17"/>
  <c r="U227" i="17"/>
  <c r="AZ227" i="17"/>
  <c r="AP227" i="17"/>
  <c r="AG227" i="17"/>
  <c r="BI227" i="17"/>
  <c r="BK227" i="17"/>
  <c r="BH227" i="17"/>
  <c r="AY227" i="17"/>
  <c r="BJ227" i="17"/>
  <c r="AH227" i="17"/>
  <c r="AS227" i="17"/>
  <c r="S227" i="17"/>
  <c r="AE227" i="17"/>
  <c r="AR227" i="17"/>
  <c r="BG227" i="17"/>
  <c r="AB227" i="17"/>
  <c r="T227" i="17"/>
  <c r="BC227" i="17"/>
  <c r="AX227" i="17"/>
  <c r="AF227" i="17"/>
  <c r="BB227" i="17"/>
  <c r="Y227" i="17"/>
  <c r="AK227" i="17"/>
  <c r="V227" i="17"/>
  <c r="AQ227" i="17"/>
  <c r="Z227" i="17"/>
  <c r="AD227" i="17"/>
  <c r="AW227" i="17"/>
  <c r="AJ227" i="17"/>
  <c r="BA227" i="17"/>
  <c r="BO227" i="17"/>
  <c r="BL227" i="17"/>
  <c r="AL227" i="17"/>
  <c r="BE227" i="17"/>
  <c r="W227" i="17"/>
  <c r="BQ227" i="17"/>
  <c r="AI227" i="17"/>
  <c r="AN227" i="17"/>
  <c r="AT227" i="17"/>
  <c r="AC227" i="17"/>
  <c r="BP227" i="17"/>
  <c r="BM227" i="17"/>
  <c r="ES238" i="10"/>
  <c r="BH238" i="10"/>
  <c r="CH238" i="10"/>
  <c r="FJ238" i="10"/>
  <c r="CO238" i="10"/>
  <c r="EP238" i="10"/>
  <c r="EJ238" i="10"/>
  <c r="EB238" i="10"/>
  <c r="AZ238" i="10"/>
  <c r="EK238" i="10"/>
  <c r="EO238" i="10"/>
  <c r="BW238" i="10"/>
  <c r="CK238" i="10"/>
  <c r="FL238" i="10"/>
  <c r="CE238" i="10"/>
  <c r="FS238" i="10"/>
  <c r="BO238" i="10"/>
  <c r="DX238" i="10"/>
  <c r="BB238" i="10"/>
  <c r="FQ238" i="10"/>
  <c r="BC238" i="10"/>
  <c r="AN238" i="10"/>
  <c r="DY238" i="10"/>
  <c r="CD238" i="10"/>
  <c r="AY238" i="10"/>
  <c r="BT238" i="10"/>
  <c r="FG238" i="10"/>
  <c r="FU238" i="10"/>
  <c r="DU238" i="10"/>
  <c r="BA238" i="10"/>
  <c r="EN238" i="10"/>
  <c r="FE238" i="10"/>
  <c r="FP238" i="10"/>
  <c r="BK238" i="10"/>
  <c r="AP238" i="10"/>
  <c r="ER238" i="10"/>
  <c r="ET238" i="10"/>
  <c r="BZ238" i="10"/>
  <c r="FB238" i="10"/>
  <c r="BD238" i="10"/>
  <c r="FC238" i="10"/>
  <c r="AQ238" i="10"/>
  <c r="BF238" i="10"/>
  <c r="ED238" i="10"/>
  <c r="BY238" i="10"/>
  <c r="DR238" i="10"/>
  <c r="AX238" i="10"/>
  <c r="CA238" i="10"/>
  <c r="DS238" i="10"/>
  <c r="EV238" i="10"/>
  <c r="AS238" i="10"/>
  <c r="DP238" i="10"/>
  <c r="CF238" i="10"/>
  <c r="FA238" i="10"/>
  <c r="AM238" i="10"/>
  <c r="EG238" i="10"/>
  <c r="CN238" i="10"/>
  <c r="DO238" i="10"/>
  <c r="AI238" i="10"/>
  <c r="EC238" i="10"/>
  <c r="BR238" i="10"/>
  <c r="BV238" i="10"/>
  <c r="EX238" i="10"/>
  <c r="AL238" i="10"/>
  <c r="DZ238" i="10"/>
  <c r="AR238" i="10"/>
  <c r="FD238" i="10"/>
  <c r="FN238" i="10"/>
  <c r="BI238" i="10"/>
  <c r="CG238" i="10"/>
  <c r="BU238" i="10"/>
  <c r="EI238" i="10"/>
  <c r="EE238" i="10"/>
  <c r="AV238" i="10"/>
  <c r="EA238" i="10"/>
  <c r="FK238" i="10"/>
  <c r="FT238" i="10"/>
  <c r="BN238" i="10"/>
  <c r="DV238" i="10"/>
  <c r="EH238" i="10"/>
  <c r="CJ238" i="10"/>
  <c r="AU238" i="10"/>
  <c r="BS238" i="10"/>
  <c r="EM238" i="10"/>
  <c r="FR238" i="10"/>
  <c r="BP238" i="10"/>
  <c r="EZ238" i="10"/>
  <c r="FI238" i="10"/>
  <c r="AI296" i="10"/>
  <c r="DO296" i="10" s="1"/>
  <c r="EY238" i="10"/>
  <c r="BG238" i="10"/>
  <c r="DT238" i="10"/>
  <c r="DQ238" i="10"/>
  <c r="CI238" i="10"/>
  <c r="AO238" i="10"/>
  <c r="BL238" i="10"/>
  <c r="CB238" i="10"/>
  <c r="AT238" i="10"/>
  <c r="CC238" i="10"/>
  <c r="CM238" i="10"/>
  <c r="BJ238" i="10"/>
  <c r="EQ238" i="10"/>
  <c r="DW238" i="10"/>
  <c r="FO238" i="10"/>
  <c r="EF238" i="10"/>
  <c r="FF238" i="10"/>
  <c r="BQ238" i="10"/>
  <c r="CL238" i="10"/>
  <c r="EU238" i="10"/>
  <c r="BX238" i="10"/>
  <c r="AW238" i="10"/>
  <c r="AJ238" i="10"/>
  <c r="BM238" i="10"/>
  <c r="FH238" i="10"/>
  <c r="EL238" i="10"/>
  <c r="EW238" i="10"/>
  <c r="BE238" i="10"/>
  <c r="FM238" i="10"/>
  <c r="AK238" i="10"/>
  <c r="BZ41" i="9"/>
  <c r="D31" i="13"/>
  <c r="K63" i="13"/>
  <c r="BI63" i="13" s="1"/>
  <c r="I68" i="14"/>
  <c r="I168" i="14" s="1"/>
  <c r="BK296" i="17"/>
  <c r="EQ296" i="17" s="1"/>
  <c r="EQ271" i="17"/>
  <c r="FM271" i="17"/>
  <c r="FH271" i="17"/>
  <c r="FE271" i="17"/>
  <c r="EU271" i="17"/>
  <c r="EW271" i="17"/>
  <c r="FF271" i="17"/>
  <c r="ES271" i="17"/>
  <c r="EZ271" i="17"/>
  <c r="FO271" i="17"/>
  <c r="ER271" i="17"/>
  <c r="FP271" i="17"/>
  <c r="EV271" i="17"/>
  <c r="ET271" i="17"/>
  <c r="FB271" i="17"/>
  <c r="FI271" i="17"/>
  <c r="FA271" i="17"/>
  <c r="EX271" i="17"/>
  <c r="FL271" i="17"/>
  <c r="FD271" i="17"/>
  <c r="EY271" i="17"/>
  <c r="FJ271" i="17"/>
  <c r="FC271" i="17"/>
  <c r="FN271" i="17"/>
  <c r="FG271" i="17"/>
  <c r="FK271" i="17"/>
  <c r="CB271" i="17"/>
  <c r="BP271" i="17"/>
  <c r="BZ271" i="17"/>
  <c r="CC271" i="17"/>
  <c r="BS271" i="17"/>
  <c r="CG271" i="17"/>
  <c r="BK271" i="17"/>
  <c r="BW271" i="17"/>
  <c r="CE271" i="17"/>
  <c r="CJ271" i="17"/>
  <c r="BQ271" i="17"/>
  <c r="BT271" i="17"/>
  <c r="BL271" i="17"/>
  <c r="BN271" i="17"/>
  <c r="BM271" i="17"/>
  <c r="CD271" i="17"/>
  <c r="BR271" i="17"/>
  <c r="CH271" i="17"/>
  <c r="BX271" i="17"/>
  <c r="CI271" i="17"/>
  <c r="BV271" i="17"/>
  <c r="BY271" i="17"/>
  <c r="CF271" i="17"/>
  <c r="BO271" i="17"/>
  <c r="CA271" i="17"/>
  <c r="BU271" i="17"/>
  <c r="CI71" i="17"/>
  <c r="BK71" i="17"/>
  <c r="BK96" i="17"/>
  <c r="EQ96" i="17" s="1"/>
  <c r="BX71" i="17"/>
  <c r="CE71" i="17"/>
  <c r="BW71" i="17"/>
  <c r="BY71" i="17"/>
  <c r="BS71" i="17"/>
  <c r="BL71" i="17"/>
  <c r="CJ71" i="17"/>
  <c r="BT71" i="17"/>
  <c r="CG71" i="17"/>
  <c r="BQ71" i="17"/>
  <c r="CF71" i="17"/>
  <c r="BR71" i="17"/>
  <c r="BZ71" i="17"/>
  <c r="BU71" i="17"/>
  <c r="CD71" i="17"/>
  <c r="CH71" i="17"/>
  <c r="CA71" i="17"/>
  <c r="BO71" i="17"/>
  <c r="CB71" i="17"/>
  <c r="BN71" i="17"/>
  <c r="BP71" i="17"/>
  <c r="CC71" i="17"/>
  <c r="BV71" i="17"/>
  <c r="BM71" i="17"/>
  <c r="FF71" i="17"/>
  <c r="FL71" i="17"/>
  <c r="FG71" i="17"/>
  <c r="EX71" i="17"/>
  <c r="EQ71" i="17"/>
  <c r="FH71" i="17"/>
  <c r="ES71" i="17"/>
  <c r="FE71" i="17"/>
  <c r="EU71" i="17"/>
  <c r="FD71" i="17"/>
  <c r="EW71" i="17"/>
  <c r="FK71" i="17"/>
  <c r="EY71" i="17"/>
  <c r="FN71" i="17"/>
  <c r="FB71" i="17"/>
  <c r="FA71" i="17"/>
  <c r="FP71" i="17"/>
  <c r="EZ71" i="17"/>
  <c r="FO71" i="17"/>
  <c r="ET71" i="17"/>
  <c r="ER71" i="17"/>
  <c r="FJ71" i="17"/>
  <c r="EV71" i="17"/>
  <c r="FC71" i="17"/>
  <c r="FM71" i="17"/>
  <c r="FI71" i="17"/>
  <c r="BK196" i="17"/>
  <c r="EQ196" i="17" s="1"/>
  <c r="EU171" i="17"/>
  <c r="FB171" i="17"/>
  <c r="FE171" i="17"/>
  <c r="FA171" i="17"/>
  <c r="FP171" i="17"/>
  <c r="FC171" i="17"/>
  <c r="FJ171" i="17"/>
  <c r="FN171" i="17"/>
  <c r="EW171" i="17"/>
  <c r="ET171" i="17"/>
  <c r="ER171" i="17"/>
  <c r="EV171" i="17"/>
  <c r="EQ171" i="17"/>
  <c r="FK171" i="17"/>
  <c r="FL171" i="17"/>
  <c r="ES171" i="17"/>
  <c r="FO171" i="17"/>
  <c r="EZ171" i="17"/>
  <c r="EX171" i="17"/>
  <c r="FF171" i="17"/>
  <c r="EY171" i="17"/>
  <c r="FI171" i="17"/>
  <c r="FM171" i="17"/>
  <c r="FG171" i="17"/>
  <c r="FH171" i="17"/>
  <c r="FD171" i="17"/>
  <c r="BQ171" i="17"/>
  <c r="BW171" i="17"/>
  <c r="BK171" i="17"/>
  <c r="BX171" i="17"/>
  <c r="CH171" i="17"/>
  <c r="CB171" i="17"/>
  <c r="CE171" i="17"/>
  <c r="CG171" i="17"/>
  <c r="CJ171" i="17"/>
  <c r="BO171" i="17"/>
  <c r="BM171" i="17"/>
  <c r="CA171" i="17"/>
  <c r="CF171" i="17"/>
  <c r="BL171" i="17"/>
  <c r="BP171" i="17"/>
  <c r="CD171" i="17"/>
  <c r="BN171" i="17"/>
  <c r="BY171" i="17"/>
  <c r="BV171" i="17"/>
  <c r="BS171" i="17"/>
  <c r="BZ171" i="17"/>
  <c r="BU171" i="17"/>
  <c r="BT171" i="17"/>
  <c r="BR171" i="17"/>
  <c r="CC171" i="17"/>
  <c r="CI171" i="17"/>
  <c r="CB228" i="10"/>
  <c r="Y296" i="10"/>
  <c r="DE296" i="10" s="1"/>
  <c r="FK170" i="10"/>
  <c r="BO196" i="10"/>
  <c r="EU196" i="10" s="1"/>
  <c r="EV270" i="10"/>
  <c r="BO296" i="10"/>
  <c r="EU296" i="10" s="1"/>
  <c r="CN70" i="10"/>
  <c r="DL228" i="10"/>
  <c r="EK228" i="10"/>
  <c r="FI228" i="10"/>
  <c r="AC228" i="10"/>
  <c r="AL228" i="10"/>
  <c r="AX228" i="10"/>
  <c r="DJ228" i="10"/>
  <c r="EO228" i="10"/>
  <c r="FJ228" i="10"/>
  <c r="BL228" i="10"/>
  <c r="FK228" i="10"/>
  <c r="AN228" i="10"/>
  <c r="AR228" i="10"/>
  <c r="AZ228" i="10"/>
  <c r="FC228" i="10"/>
  <c r="DM228" i="10"/>
  <c r="BS228" i="10"/>
  <c r="EW228" i="10"/>
  <c r="FP228" i="10"/>
  <c r="FK70" i="10"/>
  <c r="BO96" i="10"/>
  <c r="EU96" i="10" s="1"/>
  <c r="AS228" i="10"/>
  <c r="ES228" i="10"/>
  <c r="EL228" i="10"/>
  <c r="CJ228" i="10"/>
  <c r="EF228" i="10"/>
  <c r="BJ228" i="10"/>
  <c r="DW228" i="10"/>
  <c r="CK228" i="10"/>
  <c r="AE228" i="10"/>
  <c r="EA228" i="10"/>
  <c r="EC228" i="10"/>
  <c r="CM228" i="10"/>
  <c r="BR170" i="10"/>
  <c r="CA170" i="10"/>
  <c r="DP228" i="10"/>
  <c r="BV228" i="10"/>
  <c r="EI228" i="10"/>
  <c r="AJ228" i="10"/>
  <c r="AG228" i="10"/>
  <c r="CL228" i="10"/>
  <c r="FQ228" i="10"/>
  <c r="FQ170" i="10"/>
  <c r="FB170" i="10"/>
  <c r="Y228" i="10"/>
  <c r="BC228" i="10"/>
  <c r="EB228" i="10"/>
  <c r="EY228" i="10"/>
  <c r="FD228" i="10"/>
  <c r="BG228" i="10"/>
  <c r="FJ270" i="10"/>
  <c r="AM228" i="10"/>
  <c r="DN228" i="10"/>
  <c r="DT228" i="10"/>
  <c r="DU228" i="10"/>
  <c r="EG228" i="10"/>
  <c r="FM228" i="10"/>
  <c r="EJ228" i="10"/>
  <c r="DO228" i="10"/>
  <c r="AB228" i="10"/>
  <c r="DZ228" i="10"/>
  <c r="AK228" i="10"/>
  <c r="AQ228" i="10"/>
  <c r="EV228" i="10"/>
  <c r="AI228" i="10"/>
  <c r="DY228" i="10"/>
  <c r="EZ228" i="10"/>
  <c r="ET228" i="10"/>
  <c r="DI228" i="10"/>
  <c r="BX228" i="10"/>
  <c r="FR228" i="10"/>
  <c r="CF228" i="10"/>
  <c r="CI228" i="10"/>
  <c r="DF228" i="10"/>
  <c r="DR228" i="10"/>
  <c r="BW228" i="10"/>
  <c r="AO228" i="10"/>
  <c r="BN228" i="10"/>
  <c r="EP228" i="10"/>
  <c r="EN228" i="10"/>
  <c r="ED228" i="10"/>
  <c r="EU228" i="10"/>
  <c r="EX228" i="10"/>
  <c r="BQ228" i="10"/>
  <c r="DS228" i="10"/>
  <c r="CA228" i="10"/>
  <c r="CO228" i="10"/>
  <c r="FN228" i="10"/>
  <c r="FH228" i="10"/>
  <c r="BR228" i="10"/>
  <c r="DQ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EE228" i="10"/>
  <c r="DG228" i="10"/>
  <c r="FS228" i="10"/>
  <c r="AY228" i="10"/>
  <c r="EH228" i="10"/>
  <c r="BE228" i="10"/>
  <c r="AH228" i="10"/>
  <c r="Z228" i="10"/>
  <c r="DE228" i="10"/>
  <c r="DX228" i="10"/>
  <c r="EM228" i="10"/>
  <c r="FE228" i="10"/>
  <c r="CC228" i="10"/>
  <c r="CH228" i="10"/>
  <c r="AU228" i="10"/>
  <c r="AW228" i="10"/>
  <c r="AD228" i="10"/>
  <c r="BA228" i="10"/>
  <c r="AV228" i="10"/>
  <c r="BH228" i="10"/>
  <c r="BF228" i="10"/>
  <c r="BU228" i="10"/>
  <c r="DV228" i="10"/>
  <c r="DH228" i="10"/>
  <c r="DK228" i="10"/>
  <c r="ER228" i="10"/>
  <c r="BP228" i="10"/>
  <c r="FU228" i="10"/>
  <c r="FL228" i="10"/>
  <c r="FF228" i="10"/>
  <c r="CK70" i="10"/>
  <c r="EZ70" i="10"/>
  <c r="BW170" i="10"/>
  <c r="EW170" i="10"/>
  <c r="BV70" i="10"/>
  <c r="FQ70" i="10"/>
  <c r="FM270" i="10"/>
  <c r="BO170" i="10"/>
  <c r="FG170" i="10"/>
  <c r="BR70" i="10"/>
  <c r="FN70" i="10"/>
  <c r="BS70" i="10"/>
  <c r="EV70" i="10"/>
  <c r="CD170" i="10"/>
  <c r="CE70" i="10"/>
  <c r="FP70" i="10"/>
  <c r="FD70" i="10"/>
  <c r="CG170" i="10"/>
  <c r="CM70" i="10"/>
  <c r="FM70" i="10"/>
  <c r="CL270" i="10"/>
  <c r="CD70" i="10"/>
  <c r="FR170" i="10"/>
  <c r="FM170" i="10"/>
  <c r="BP70" i="10"/>
  <c r="FH70" i="10"/>
  <c r="CD270" i="10"/>
  <c r="BT70" i="10"/>
  <c r="EY70" i="10"/>
  <c r="FO70" i="10"/>
  <c r="CL70" i="10"/>
  <c r="CG70" i="10"/>
  <c r="FA70" i="10"/>
  <c r="FT70" i="10"/>
  <c r="BX70" i="10"/>
  <c r="CJ70" i="10"/>
  <c r="FB70" i="10"/>
  <c r="BY170" i="10"/>
  <c r="FP170" i="10"/>
  <c r="FI170" i="10"/>
  <c r="BU270" i="10"/>
  <c r="CD228" i="10"/>
  <c r="BZ228" i="10"/>
  <c r="BP170" i="10"/>
  <c r="CI170" i="10"/>
  <c r="EY170" i="10"/>
  <c r="FS170" i="10"/>
  <c r="FR270" i="10"/>
  <c r="CG228" i="10"/>
  <c r="CE228" i="10"/>
  <c r="BY228" i="10"/>
  <c r="BX170" i="10"/>
  <c r="BU170" i="10"/>
  <c r="FO170" i="10"/>
  <c r="FD270" i="10"/>
  <c r="CK170" i="10"/>
  <c r="BQ170" i="10"/>
  <c r="FF170" i="10"/>
  <c r="BG19" i="13"/>
  <c r="CT51" i="13"/>
  <c r="CE270" i="10"/>
  <c r="EZ270" i="10"/>
  <c r="D71" i="10"/>
  <c r="S62" i="13"/>
  <c r="CC270" i="10"/>
  <c r="FP270" i="10"/>
  <c r="FO270" i="10"/>
  <c r="BQ73" i="9"/>
  <c r="G69" i="14" s="1"/>
  <c r="G169" i="14" s="1"/>
  <c r="I63" i="13"/>
  <c r="BG63" i="13" s="1"/>
  <c r="CO170" i="10"/>
  <c r="CC170" i="10"/>
  <c r="CM170" i="10"/>
  <c r="CE170" i="10"/>
  <c r="FH170" i="10"/>
  <c r="FU170" i="10"/>
  <c r="FJ170" i="10"/>
  <c r="BY70" i="10"/>
  <c r="BZ70" i="10"/>
  <c r="CI70" i="10"/>
  <c r="EX70" i="10"/>
  <c r="FR70" i="10"/>
  <c r="FE70" i="10"/>
  <c r="FL70" i="10"/>
  <c r="BT270" i="10"/>
  <c r="CI270" i="10"/>
  <c r="BP270" i="10"/>
  <c r="FC270" i="10"/>
  <c r="EU270" i="10"/>
  <c r="FS270" i="10"/>
  <c r="W98" i="10"/>
  <c r="DC98" i="10" s="1"/>
  <c r="I17" i="13"/>
  <c r="BG18" i="13" s="1"/>
  <c r="CG270" i="10"/>
  <c r="EY270" i="10"/>
  <c r="CB270" i="10"/>
  <c r="FT270" i="10"/>
  <c r="BZ170" i="10"/>
  <c r="BV170" i="10"/>
  <c r="CJ170" i="10"/>
  <c r="CN170" i="10"/>
  <c r="FT170" i="10"/>
  <c r="EZ170" i="10"/>
  <c r="EU170" i="10"/>
  <c r="BQ70" i="10"/>
  <c r="BW70" i="10"/>
  <c r="CA70" i="10"/>
  <c r="FF70" i="10"/>
  <c r="FU70" i="10"/>
  <c r="EU70" i="10"/>
  <c r="CF270" i="10"/>
  <c r="BX270" i="10"/>
  <c r="CA270" i="10"/>
  <c r="BZ270" i="10"/>
  <c r="FA270" i="10"/>
  <c r="FQ270" i="10"/>
  <c r="FF270" i="10"/>
  <c r="BR73" i="9"/>
  <c r="H69" i="14" s="1"/>
  <c r="H169" i="14" s="1"/>
  <c r="J63" i="13"/>
  <c r="BH63" i="13" s="1"/>
  <c r="D271" i="10"/>
  <c r="U62" i="13"/>
  <c r="FK270" i="10"/>
  <c r="FL270" i="10"/>
  <c r="BS270" i="10"/>
  <c r="FI270" i="10"/>
  <c r="BV270" i="10"/>
  <c r="CH270" i="10"/>
  <c r="FE270" i="10"/>
  <c r="EX270" i="10"/>
  <c r="CL170" i="10"/>
  <c r="CB170" i="10"/>
  <c r="CF170" i="10"/>
  <c r="EV170" i="10"/>
  <c r="EX170" i="10"/>
  <c r="FN170" i="10"/>
  <c r="FC170" i="10"/>
  <c r="D171" i="10"/>
  <c r="CO171" i="10" s="1"/>
  <c r="T62" i="13"/>
  <c r="CH70" i="10"/>
  <c r="CB70" i="10"/>
  <c r="BU70" i="10"/>
  <c r="FI70" i="10"/>
  <c r="EW70" i="10"/>
  <c r="FC70" i="10"/>
  <c r="CK270" i="10"/>
  <c r="CJ270" i="10"/>
  <c r="CN270" i="10"/>
  <c r="BY270" i="10"/>
  <c r="FB270" i="10"/>
  <c r="EW270" i="10"/>
  <c r="FN270" i="10"/>
  <c r="D227" i="10"/>
  <c r="U18" i="13"/>
  <c r="BO270" i="10"/>
  <c r="CO270" i="10"/>
  <c r="FG270" i="10"/>
  <c r="W198" i="10"/>
  <c r="DC198" i="10" s="1"/>
  <c r="J17" i="13"/>
  <c r="BS170" i="10"/>
  <c r="CH170" i="10"/>
  <c r="BT170" i="10"/>
  <c r="FL170" i="10"/>
  <c r="FD170" i="10"/>
  <c r="FA170" i="10"/>
  <c r="CO70" i="10"/>
  <c r="BO70" i="10"/>
  <c r="CF70" i="10"/>
  <c r="CC70" i="10"/>
  <c r="FJ70" i="10"/>
  <c r="FG70" i="10"/>
  <c r="BR270" i="10"/>
  <c r="CM270" i="10"/>
  <c r="BQ270" i="10"/>
  <c r="BW270" i="10"/>
  <c r="FU270" i="10"/>
  <c r="FH270" i="10"/>
  <c r="BU26" i="9"/>
  <c r="N18" i="13" s="1"/>
  <c r="X99" i="10"/>
  <c r="DD99" i="10" s="1"/>
  <c r="BW72" i="9"/>
  <c r="P64" i="13" s="1"/>
  <c r="BP299" i="10"/>
  <c r="EV299" i="10" s="1"/>
  <c r="BV26" i="9"/>
  <c r="O18" i="13" s="1"/>
  <c r="X199" i="10"/>
  <c r="DD199" i="10" s="1"/>
  <c r="BV72" i="9"/>
  <c r="O64" i="13" s="1"/>
  <c r="BP199" i="10"/>
  <c r="EV199" i="10" s="1"/>
  <c r="CF26" i="9"/>
  <c r="D226" i="17" s="1"/>
  <c r="W298" i="10"/>
  <c r="DC298" i="10" s="1"/>
  <c r="BU72" i="9"/>
  <c r="N64" i="13" s="1"/>
  <c r="BP99" i="10"/>
  <c r="EV99" i="10" s="1"/>
  <c r="BW26" i="9"/>
  <c r="P18" i="13" s="1"/>
  <c r="X299" i="10"/>
  <c r="DD299" i="10" s="1"/>
  <c r="BS73" i="9"/>
  <c r="BQ298" i="10"/>
  <c r="EV198" i="10"/>
  <c r="CE72" i="9"/>
  <c r="D172" i="17" s="1"/>
  <c r="BQ198" i="10"/>
  <c r="CF72" i="9"/>
  <c r="D272" i="17" s="1"/>
  <c r="CD72" i="9"/>
  <c r="D72" i="17" s="1"/>
  <c r="BQ98" i="10"/>
  <c r="EV298" i="10"/>
  <c r="EV98" i="10"/>
  <c r="V41" i="9"/>
  <c r="W40" i="9"/>
  <c r="CG71" i="9"/>
  <c r="BQ25" i="9"/>
  <c r="G21" i="14" s="1"/>
  <c r="G121" i="14" s="1"/>
  <c r="BR25" i="9"/>
  <c r="H21" i="14" s="1"/>
  <c r="H121" i="14" s="1"/>
  <c r="BS25" i="9"/>
  <c r="BP25" i="9"/>
  <c r="CC25" i="9" s="1"/>
  <c r="CC73" i="9"/>
  <c r="FI171" i="10" l="1"/>
  <c r="K16" i="13"/>
  <c r="BI17" i="13" s="1"/>
  <c r="I21" i="14"/>
  <c r="I121" i="14" s="1"/>
  <c r="CA42" i="9"/>
  <c r="E32" i="13"/>
  <c r="U32" i="13" s="1"/>
  <c r="CF41" i="9"/>
  <c r="D240" i="17"/>
  <c r="D240" i="10"/>
  <c r="FJ239" i="17"/>
  <c r="CF239" i="17"/>
  <c r="CJ239" i="17"/>
  <c r="FM239" i="17"/>
  <c r="CI239" i="17"/>
  <c r="FN239" i="17"/>
  <c r="FL239" i="17"/>
  <c r="FO239" i="17"/>
  <c r="FP239" i="17"/>
  <c r="FK239" i="17"/>
  <c r="CE239" i="17"/>
  <c r="CH239" i="17"/>
  <c r="AE296" i="17"/>
  <c r="DK296" i="17" s="1"/>
  <c r="CD239" i="17"/>
  <c r="FI239" i="17"/>
  <c r="CG239" i="17"/>
  <c r="DK239" i="17"/>
  <c r="EZ239" i="17"/>
  <c r="EK239" i="17"/>
  <c r="EG239" i="17"/>
  <c r="DO239" i="17"/>
  <c r="DY239" i="17"/>
  <c r="FB239" i="17"/>
  <c r="EB239" i="17"/>
  <c r="EV239" i="17"/>
  <c r="ER239" i="17"/>
  <c r="EY239" i="17"/>
  <c r="DQ239" i="17"/>
  <c r="DV239" i="17"/>
  <c r="DX239" i="17"/>
  <c r="FH239" i="17"/>
  <c r="EH239" i="17"/>
  <c r="EM239" i="17"/>
  <c r="EW239" i="17"/>
  <c r="DU239" i="17"/>
  <c r="FE239" i="17"/>
  <c r="DW239" i="17"/>
  <c r="EJ239" i="17"/>
  <c r="DP239" i="17"/>
  <c r="EL239" i="17"/>
  <c r="DN239" i="17"/>
  <c r="FA239" i="17"/>
  <c r="EU239" i="17"/>
  <c r="FG239" i="17"/>
  <c r="EF239" i="17"/>
  <c r="FD239" i="17"/>
  <c r="EQ239" i="17"/>
  <c r="DZ239" i="17"/>
  <c r="ET239" i="17"/>
  <c r="EX239" i="17"/>
  <c r="EA239" i="17"/>
  <c r="DS239" i="17"/>
  <c r="EO239" i="17"/>
  <c r="ED239" i="17"/>
  <c r="EE239" i="17"/>
  <c r="EP239" i="17"/>
  <c r="EC239" i="17"/>
  <c r="DM239" i="17"/>
  <c r="DT239" i="17"/>
  <c r="EN239" i="17"/>
  <c r="EI239" i="17"/>
  <c r="ES239" i="17"/>
  <c r="DL239" i="17"/>
  <c r="FF239" i="17"/>
  <c r="DR239" i="17"/>
  <c r="FC239" i="17"/>
  <c r="BN239" i="17"/>
  <c r="AM239" i="17"/>
  <c r="BR239" i="17"/>
  <c r="BK239" i="17"/>
  <c r="AR239" i="17"/>
  <c r="AJ239" i="17"/>
  <c r="BP239" i="17"/>
  <c r="AW239" i="17"/>
  <c r="BL239" i="17"/>
  <c r="BB239" i="17"/>
  <c r="AS239" i="17"/>
  <c r="BU239" i="17"/>
  <c r="BX239" i="17"/>
  <c r="BW239" i="17"/>
  <c r="AP239" i="17"/>
  <c r="BT239" i="17"/>
  <c r="BO239" i="17"/>
  <c r="BJ239" i="17"/>
  <c r="BV239" i="17"/>
  <c r="AT239" i="17"/>
  <c r="BE239" i="17"/>
  <c r="AE239" i="17"/>
  <c r="BS239" i="17"/>
  <c r="BC239" i="17"/>
  <c r="AX239" i="17"/>
  <c r="BI239" i="17"/>
  <c r="AV239" i="17"/>
  <c r="BA239" i="17"/>
  <c r="BM239" i="17"/>
  <c r="BG239" i="17"/>
  <c r="AQ239" i="17"/>
  <c r="CA239" i="17"/>
  <c r="AY239" i="17"/>
  <c r="AG239" i="17"/>
  <c r="BZ239" i="17"/>
  <c r="AL239" i="17"/>
  <c r="AN239" i="17"/>
  <c r="AF239" i="17"/>
  <c r="AK239" i="17"/>
  <c r="AH239" i="17"/>
  <c r="BH239" i="17"/>
  <c r="BD239" i="17"/>
  <c r="AI239" i="17"/>
  <c r="CB239" i="17"/>
  <c r="BY239" i="17"/>
  <c r="AZ239" i="17"/>
  <c r="AO239" i="17"/>
  <c r="BQ239" i="17"/>
  <c r="BF239" i="17"/>
  <c r="AU239" i="17"/>
  <c r="CC239" i="17"/>
  <c r="BY42" i="9"/>
  <c r="C32" i="13"/>
  <c r="AQ239" i="10"/>
  <c r="FQ239" i="10"/>
  <c r="CJ239" i="10"/>
  <c r="BB239" i="10"/>
  <c r="EM239" i="10"/>
  <c r="EW239" i="10"/>
  <c r="DR239" i="10"/>
  <c r="CH239" i="10"/>
  <c r="CI239" i="10"/>
  <c r="FF239" i="10"/>
  <c r="DY239" i="10"/>
  <c r="FH239" i="10"/>
  <c r="EU239" i="10"/>
  <c r="BH239" i="10"/>
  <c r="DQ239" i="10"/>
  <c r="FO239" i="10"/>
  <c r="FG239" i="10"/>
  <c r="BZ239" i="10"/>
  <c r="BM239" i="10"/>
  <c r="AU239" i="10"/>
  <c r="FB239" i="10"/>
  <c r="BR239" i="10"/>
  <c r="AO239" i="10"/>
  <c r="BK239" i="10"/>
  <c r="BP239" i="10"/>
  <c r="ED239" i="10"/>
  <c r="AX239" i="10"/>
  <c r="CF239" i="10"/>
  <c r="BN239" i="10"/>
  <c r="CM239" i="10"/>
  <c r="BQ239" i="10"/>
  <c r="DT239" i="10"/>
  <c r="CK239" i="10"/>
  <c r="DU239" i="10"/>
  <c r="EE239" i="10"/>
  <c r="FE239" i="10"/>
  <c r="AY239" i="10"/>
  <c r="CA239" i="10"/>
  <c r="BC239" i="10"/>
  <c r="AJ239" i="10"/>
  <c r="BU239" i="10"/>
  <c r="FJ239" i="10"/>
  <c r="AM239" i="10"/>
  <c r="BE239" i="10"/>
  <c r="EO239" i="10"/>
  <c r="FT239" i="10"/>
  <c r="BT239" i="10"/>
  <c r="CC239" i="10"/>
  <c r="AR239" i="10"/>
  <c r="EY239" i="10"/>
  <c r="DX239" i="10"/>
  <c r="BF239" i="10"/>
  <c r="DW239" i="10"/>
  <c r="BO239" i="10"/>
  <c r="AN239" i="10"/>
  <c r="EG239" i="10"/>
  <c r="CL239" i="10"/>
  <c r="AJ296" i="10"/>
  <c r="DP296" i="10" s="1"/>
  <c r="AZ239" i="10"/>
  <c r="FU239" i="10"/>
  <c r="BS239" i="10"/>
  <c r="DS239" i="10"/>
  <c r="AW239" i="10"/>
  <c r="FK239" i="10"/>
  <c r="EP239" i="10"/>
  <c r="EB239" i="10"/>
  <c r="FN239" i="10"/>
  <c r="BV239" i="10"/>
  <c r="FP239" i="10"/>
  <c r="FL239" i="10"/>
  <c r="CG239" i="10"/>
  <c r="BY239" i="10"/>
  <c r="EQ239" i="10"/>
  <c r="CE239" i="10"/>
  <c r="EJ239" i="10"/>
  <c r="BX239" i="10"/>
  <c r="BG239" i="10"/>
  <c r="FC239" i="10"/>
  <c r="EA239" i="10"/>
  <c r="AP239" i="10"/>
  <c r="FI239" i="10"/>
  <c r="BL239" i="10"/>
  <c r="EV239" i="10"/>
  <c r="AT239" i="10"/>
  <c r="CD239" i="10"/>
  <c r="DZ239" i="10"/>
  <c r="BD239" i="10"/>
  <c r="CO239" i="10"/>
  <c r="BA239" i="10"/>
  <c r="FD239" i="10"/>
  <c r="AK239" i="10"/>
  <c r="FA239" i="10"/>
  <c r="EH239" i="10"/>
  <c r="EZ239" i="10"/>
  <c r="EC239" i="10"/>
  <c r="FS239" i="10"/>
  <c r="EK239" i="10"/>
  <c r="CB239" i="10"/>
  <c r="BW239" i="10"/>
  <c r="EX239" i="10"/>
  <c r="DP239" i="10"/>
  <c r="EI239" i="10"/>
  <c r="FM239" i="10"/>
  <c r="EL239" i="10"/>
  <c r="DV239" i="10"/>
  <c r="EN239" i="10"/>
  <c r="BJ239" i="10"/>
  <c r="ES239" i="10"/>
  <c r="ER239" i="10"/>
  <c r="AV239" i="10"/>
  <c r="AL239" i="10"/>
  <c r="EF239" i="10"/>
  <c r="FR239" i="10"/>
  <c r="AS239" i="10"/>
  <c r="CN239" i="10"/>
  <c r="BI239" i="10"/>
  <c r="ET239" i="10"/>
  <c r="FI226" i="17"/>
  <c r="CF226" i="17"/>
  <c r="FE226" i="17"/>
  <c r="CJ226" i="17"/>
  <c r="FA226" i="17"/>
  <c r="EZ226" i="17"/>
  <c r="EY226" i="17"/>
  <c r="EW226" i="17"/>
  <c r="CA226" i="17"/>
  <c r="BR226" i="17"/>
  <c r="CI226" i="17"/>
  <c r="CH226" i="17"/>
  <c r="CG226" i="17"/>
  <c r="CB226" i="17"/>
  <c r="FF226" i="17"/>
  <c r="FP226" i="17"/>
  <c r="BY226" i="17"/>
  <c r="BX226" i="17"/>
  <c r="BS226" i="17"/>
  <c r="BZ226" i="17"/>
  <c r="FN226" i="17"/>
  <c r="FH226" i="17"/>
  <c r="EX226" i="17"/>
  <c r="BT226" i="17"/>
  <c r="BU226" i="17"/>
  <c r="CD226" i="17"/>
  <c r="FD226" i="17"/>
  <c r="R296" i="17"/>
  <c r="CX296" i="17" s="1"/>
  <c r="FB226" i="17"/>
  <c r="FO226" i="17"/>
  <c r="FJ226" i="17"/>
  <c r="BV226" i="17"/>
  <c r="FM226" i="17"/>
  <c r="CC226" i="17"/>
  <c r="FC226" i="17"/>
  <c r="BW226" i="17"/>
  <c r="FL226" i="17"/>
  <c r="BQ226" i="17"/>
  <c r="FK226" i="17"/>
  <c r="CE226" i="17"/>
  <c r="FG226" i="17"/>
  <c r="EV226" i="17"/>
  <c r="CX226" i="17"/>
  <c r="EM226" i="17"/>
  <c r="DO226" i="17"/>
  <c r="EI226" i="17"/>
  <c r="DL226" i="17"/>
  <c r="EE226" i="17"/>
  <c r="DX226" i="17"/>
  <c r="DB226" i="17"/>
  <c r="EO226" i="17"/>
  <c r="DT226" i="17"/>
  <c r="EC226" i="17"/>
  <c r="ES226" i="17"/>
  <c r="CZ226" i="17"/>
  <c r="EH226" i="17"/>
  <c r="DF226" i="17"/>
  <c r="EP226" i="17"/>
  <c r="EK226" i="17"/>
  <c r="DN226" i="17"/>
  <c r="DV226" i="17"/>
  <c r="CY226" i="17"/>
  <c r="DM226" i="17"/>
  <c r="DI226" i="17"/>
  <c r="EU226" i="17"/>
  <c r="EN226" i="17"/>
  <c r="EF226" i="17"/>
  <c r="DG226" i="17"/>
  <c r="EJ226" i="17"/>
  <c r="DH226" i="17"/>
  <c r="ER226" i="17"/>
  <c r="DS226" i="17"/>
  <c r="DJ226" i="17"/>
  <c r="DW226" i="17"/>
  <c r="DC226" i="17"/>
  <c r="DY226" i="17"/>
  <c r="DA226" i="17"/>
  <c r="DD226" i="17"/>
  <c r="DU226" i="17"/>
  <c r="DZ226" i="17"/>
  <c r="EB226" i="17"/>
  <c r="DR226" i="17"/>
  <c r="EG226" i="17"/>
  <c r="DK226" i="17"/>
  <c r="DP226" i="17"/>
  <c r="EL226" i="17"/>
  <c r="ED226" i="17"/>
  <c r="EQ226" i="17"/>
  <c r="EA226" i="17"/>
  <c r="DQ226" i="17"/>
  <c r="ET226" i="17"/>
  <c r="DE226" i="17"/>
  <c r="Z226" i="17"/>
  <c r="W226" i="17"/>
  <c r="BH226" i="17"/>
  <c r="AK226" i="17"/>
  <c r="S226" i="17"/>
  <c r="AX226" i="17"/>
  <c r="AL226" i="17"/>
  <c r="AP226" i="17"/>
  <c r="AC226" i="17"/>
  <c r="AV226" i="17"/>
  <c r="BE226" i="17"/>
  <c r="BB226" i="17"/>
  <c r="AN226" i="17"/>
  <c r="BI226" i="17"/>
  <c r="AG226" i="17"/>
  <c r="AR226" i="17"/>
  <c r="AT226" i="17"/>
  <c r="R226" i="17"/>
  <c r="AQ226" i="17"/>
  <c r="T226" i="17"/>
  <c r="AY226" i="17"/>
  <c r="AF226" i="17"/>
  <c r="AW226" i="17"/>
  <c r="BA226" i="17"/>
  <c r="AD226" i="17"/>
  <c r="AJ226" i="17"/>
  <c r="U226" i="17"/>
  <c r="BF226" i="17"/>
  <c r="AO226" i="17"/>
  <c r="BM226" i="17"/>
  <c r="BJ226" i="17"/>
  <c r="Y226" i="17"/>
  <c r="AA226" i="17"/>
  <c r="BG226" i="17"/>
  <c r="AI226" i="17"/>
  <c r="AE226" i="17"/>
  <c r="X226" i="17"/>
  <c r="BC226" i="17"/>
  <c r="AZ226" i="17"/>
  <c r="BN226" i="17"/>
  <c r="AU226" i="17"/>
  <c r="BK226" i="17"/>
  <c r="V226" i="17"/>
  <c r="AH226" i="17"/>
  <c r="BL226" i="17"/>
  <c r="AM226" i="17"/>
  <c r="AB226" i="17"/>
  <c r="BO226" i="17"/>
  <c r="BP226" i="17"/>
  <c r="BD226" i="17"/>
  <c r="AS226" i="17"/>
  <c r="BZ42" i="9"/>
  <c r="D32" i="13"/>
  <c r="K64" i="13"/>
  <c r="BI64" i="13" s="1"/>
  <c r="I69" i="14"/>
  <c r="I169" i="14" s="1"/>
  <c r="BL196" i="17"/>
  <c r="ER196" i="17" s="1"/>
  <c r="FD172" i="17"/>
  <c r="FF172" i="17"/>
  <c r="FK172" i="17"/>
  <c r="EX172" i="17"/>
  <c r="ES172" i="17"/>
  <c r="FB172" i="17"/>
  <c r="EV172" i="17"/>
  <c r="ER172" i="17"/>
  <c r="FO172" i="17"/>
  <c r="EW172" i="17"/>
  <c r="FC172" i="17"/>
  <c r="EU172" i="17"/>
  <c r="FL172" i="17"/>
  <c r="FM172" i="17"/>
  <c r="ET172" i="17"/>
  <c r="EY172" i="17"/>
  <c r="EZ172" i="17"/>
  <c r="FA172" i="17"/>
  <c r="FE172" i="17"/>
  <c r="FH172" i="17"/>
  <c r="FN172" i="17"/>
  <c r="FG172" i="17"/>
  <c r="FI172" i="17"/>
  <c r="FJ172" i="17"/>
  <c r="FP172" i="17"/>
  <c r="CC172" i="17"/>
  <c r="BP172" i="17"/>
  <c r="CF172" i="17"/>
  <c r="BY172" i="17"/>
  <c r="CH172" i="17"/>
  <c r="BL172" i="17"/>
  <c r="BR172" i="17"/>
  <c r="BX172" i="17"/>
  <c r="CI172" i="17"/>
  <c r="CD172" i="17"/>
  <c r="CJ172" i="17"/>
  <c r="CA172" i="17"/>
  <c r="BS172" i="17"/>
  <c r="BO172" i="17"/>
  <c r="BZ172" i="17"/>
  <c r="BT172" i="17"/>
  <c r="CB172" i="17"/>
  <c r="BM172" i="17"/>
  <c r="BQ172" i="17"/>
  <c r="BV172" i="17"/>
  <c r="BN172" i="17"/>
  <c r="BW172" i="17"/>
  <c r="CG172" i="17"/>
  <c r="CE172" i="17"/>
  <c r="BU172" i="17"/>
  <c r="BL296" i="17"/>
  <c r="ER296" i="17" s="1"/>
  <c r="FI272" i="17"/>
  <c r="FN272" i="17"/>
  <c r="ER272" i="17"/>
  <c r="FF272" i="17"/>
  <c r="EV272" i="17"/>
  <c r="FJ272" i="17"/>
  <c r="ET272" i="17"/>
  <c r="FA272" i="17"/>
  <c r="ES272" i="17"/>
  <c r="EZ272" i="17"/>
  <c r="EY272" i="17"/>
  <c r="FD272" i="17"/>
  <c r="FK272" i="17"/>
  <c r="FL272" i="17"/>
  <c r="FG272" i="17"/>
  <c r="FC272" i="17"/>
  <c r="FH272" i="17"/>
  <c r="FO272" i="17"/>
  <c r="FB272" i="17"/>
  <c r="EX272" i="17"/>
  <c r="FM272" i="17"/>
  <c r="EW272" i="17"/>
  <c r="EU272" i="17"/>
  <c r="FP272" i="17"/>
  <c r="FE272" i="17"/>
  <c r="BQ272" i="17"/>
  <c r="BO272" i="17"/>
  <c r="BY272" i="17"/>
  <c r="BL272" i="17"/>
  <c r="BX272" i="17"/>
  <c r="CF272" i="17"/>
  <c r="BN272" i="17"/>
  <c r="BM272" i="17"/>
  <c r="BR272" i="17"/>
  <c r="CI272" i="17"/>
  <c r="BS272" i="17"/>
  <c r="BU272" i="17"/>
  <c r="BW272" i="17"/>
  <c r="CE272" i="17"/>
  <c r="CC272" i="17"/>
  <c r="CJ272" i="17"/>
  <c r="CA272" i="17"/>
  <c r="CD272" i="17"/>
  <c r="BZ272" i="17"/>
  <c r="BT272" i="17"/>
  <c r="CH272" i="17"/>
  <c r="BV272" i="17"/>
  <c r="BP272" i="17"/>
  <c r="CB272" i="17"/>
  <c r="CG272" i="17"/>
  <c r="CJ72" i="17"/>
  <c r="CF72" i="17"/>
  <c r="BL96" i="17"/>
  <c r="ER96" i="17" s="1"/>
  <c r="BL72" i="17"/>
  <c r="BT72" i="17"/>
  <c r="CH72" i="17"/>
  <c r="BU72" i="17"/>
  <c r="BR72" i="17"/>
  <c r="CG72" i="17"/>
  <c r="BY72" i="17"/>
  <c r="BX72" i="17"/>
  <c r="BZ72" i="17"/>
  <c r="BM72" i="17"/>
  <c r="BV72" i="17"/>
  <c r="BQ72" i="17"/>
  <c r="CI72" i="17"/>
  <c r="BO72" i="17"/>
  <c r="CA72" i="17"/>
  <c r="BN72" i="17"/>
  <c r="CD72" i="17"/>
  <c r="CE72" i="17"/>
  <c r="CB72" i="17"/>
  <c r="BP72" i="17"/>
  <c r="CC72" i="17"/>
  <c r="BW72" i="17"/>
  <c r="BS72" i="17"/>
  <c r="FL72" i="17"/>
  <c r="ER72" i="17"/>
  <c r="FH72" i="17"/>
  <c r="FG72" i="17"/>
  <c r="EY72" i="17"/>
  <c r="FM72" i="17"/>
  <c r="ET72" i="17"/>
  <c r="FI72" i="17"/>
  <c r="EX72" i="17"/>
  <c r="EZ72" i="17"/>
  <c r="EV72" i="17"/>
  <c r="FP72" i="17"/>
  <c r="EU72" i="17"/>
  <c r="FD72" i="17"/>
  <c r="FN72" i="17"/>
  <c r="FJ72" i="17"/>
  <c r="FO72" i="17"/>
  <c r="FA72" i="17"/>
  <c r="ES72" i="17"/>
  <c r="FB72" i="17"/>
  <c r="FC72" i="17"/>
  <c r="FK72" i="17"/>
  <c r="FF72" i="17"/>
  <c r="FE72" i="17"/>
  <c r="EW72" i="17"/>
  <c r="BZ227" i="10"/>
  <c r="X296" i="10"/>
  <c r="DD296" i="10" s="1"/>
  <c r="FH171" i="10"/>
  <c r="BP196" i="10"/>
  <c r="EV196" i="10" s="1"/>
  <c r="FL271" i="10"/>
  <c r="BP296" i="10"/>
  <c r="EV296" i="10" s="1"/>
  <c r="EJ227" i="10"/>
  <c r="CF171" i="10"/>
  <c r="FQ171" i="10"/>
  <c r="CB171" i="10"/>
  <c r="EX171" i="10"/>
  <c r="CL171" i="10"/>
  <c r="BW171" i="10"/>
  <c r="CN171" i="10"/>
  <c r="FM171" i="10"/>
  <c r="CF271" i="10"/>
  <c r="FB171" i="10"/>
  <c r="CE171" i="10"/>
  <c r="EY171" i="10"/>
  <c r="BY171" i="10"/>
  <c r="EW171" i="10"/>
  <c r="CA171" i="10"/>
  <c r="FT171" i="10"/>
  <c r="FA71" i="10"/>
  <c r="BP96" i="10"/>
  <c r="EV96" i="10" s="1"/>
  <c r="EY71" i="10"/>
  <c r="BS271" i="10"/>
  <c r="CM171" i="10"/>
  <c r="FF171" i="10"/>
  <c r="FA171" i="10"/>
  <c r="BZ171" i="10"/>
  <c r="FU171" i="10"/>
  <c r="BE227" i="10"/>
  <c r="FC227" i="10"/>
  <c r="CF71" i="10"/>
  <c r="BR227" i="10"/>
  <c r="FP227" i="10"/>
  <c r="BS71" i="10"/>
  <c r="DT227" i="10"/>
  <c r="AS227" i="10"/>
  <c r="BI227" i="10"/>
  <c r="AF227" i="10"/>
  <c r="BJ227" i="10"/>
  <c r="FU271" i="10"/>
  <c r="CO227" i="10"/>
  <c r="BV171" i="10"/>
  <c r="FC171" i="10"/>
  <c r="FP171" i="10"/>
  <c r="AT227" i="10"/>
  <c r="CE227" i="10"/>
  <c r="BQ71" i="10"/>
  <c r="FQ71" i="10"/>
  <c r="CN71" i="10"/>
  <c r="FB71" i="10"/>
  <c r="FS71" i="10"/>
  <c r="EZ271" i="10"/>
  <c r="CG71" i="10"/>
  <c r="FF71" i="10"/>
  <c r="FP71" i="10"/>
  <c r="FO271" i="10"/>
  <c r="BP171" i="10"/>
  <c r="BS171" i="10"/>
  <c r="FK171" i="10"/>
  <c r="BQ171" i="10"/>
  <c r="CC171" i="10"/>
  <c r="CH171" i="10"/>
  <c r="FE171" i="10"/>
  <c r="FD171" i="10"/>
  <c r="FG171" i="10"/>
  <c r="BT171" i="10"/>
  <c r="BU171" i="10"/>
  <c r="CK171" i="10"/>
  <c r="FL171" i="10"/>
  <c r="FS171" i="10"/>
  <c r="FO171" i="10"/>
  <c r="DU227" i="10"/>
  <c r="FT227" i="10"/>
  <c r="BX171" i="10"/>
  <c r="CJ171" i="10"/>
  <c r="BR171" i="10"/>
  <c r="FN171" i="10"/>
  <c r="FJ171" i="10"/>
  <c r="EZ171" i="10"/>
  <c r="CD171" i="10"/>
  <c r="CI171" i="10"/>
  <c r="CG171" i="10"/>
  <c r="FR171" i="10"/>
  <c r="EV171" i="10"/>
  <c r="AX227" i="10"/>
  <c r="EA227" i="10"/>
  <c r="BN227" i="10"/>
  <c r="BV227" i="10"/>
  <c r="X227" i="10"/>
  <c r="AM227" i="10"/>
  <c r="AO227" i="10"/>
  <c r="DQ227" i="10"/>
  <c r="BF227" i="10"/>
  <c r="ET227" i="10"/>
  <c r="EQ227" i="10"/>
  <c r="BO227" i="10"/>
  <c r="DZ227" i="10"/>
  <c r="DH227" i="10"/>
  <c r="FB227" i="10"/>
  <c r="BW227" i="10"/>
  <c r="FN227" i="10"/>
  <c r="CM227" i="10"/>
  <c r="CI227" i="10"/>
  <c r="BU71" i="10"/>
  <c r="FN71" i="10"/>
  <c r="FI71" i="10"/>
  <c r="CB271" i="10"/>
  <c r="FT271" i="10"/>
  <c r="AU227" i="10"/>
  <c r="BA227" i="10"/>
  <c r="AY227" i="10"/>
  <c r="AC227" i="10"/>
  <c r="BU227" i="10"/>
  <c r="EP227" i="10"/>
  <c r="BL227" i="10"/>
  <c r="EM227" i="10"/>
  <c r="DN227" i="10"/>
  <c r="EY227" i="10"/>
  <c r="EK227" i="10"/>
  <c r="AQ227" i="10"/>
  <c r="CA227" i="10"/>
  <c r="FE227" i="10"/>
  <c r="CG227" i="10"/>
  <c r="FK227" i="10"/>
  <c r="FG227" i="10"/>
  <c r="BK227" i="10"/>
  <c r="AN227" i="10"/>
  <c r="AA227" i="10"/>
  <c r="DL227" i="10"/>
  <c r="ES227" i="10"/>
  <c r="FR227" i="10"/>
  <c r="CK71" i="10"/>
  <c r="AR227" i="10"/>
  <c r="AB227" i="10"/>
  <c r="EC227" i="10"/>
  <c r="DR227" i="10"/>
  <c r="BX227" i="10"/>
  <c r="CL227" i="10"/>
  <c r="CL71" i="10"/>
  <c r="CD71" i="10"/>
  <c r="FM71" i="10"/>
  <c r="BV271" i="10"/>
  <c r="FH271" i="10"/>
  <c r="DM227" i="10"/>
  <c r="AZ227" i="10"/>
  <c r="AJ227" i="10"/>
  <c r="BG227" i="10"/>
  <c r="BM227" i="10"/>
  <c r="BH227" i="10"/>
  <c r="EE227" i="10"/>
  <c r="EU227" i="10"/>
  <c r="DE227" i="10"/>
  <c r="ED227" i="10"/>
  <c r="DJ227" i="10"/>
  <c r="EF227" i="10"/>
  <c r="EL227" i="10"/>
  <c r="FU227" i="10"/>
  <c r="CN227" i="10"/>
  <c r="FD227" i="10"/>
  <c r="FF227" i="10"/>
  <c r="FI227" i="10"/>
  <c r="AG227" i="10"/>
  <c r="AV227" i="10"/>
  <c r="DK227" i="10"/>
  <c r="BP227" i="10"/>
  <c r="FM227" i="10"/>
  <c r="CD227" i="10"/>
  <c r="FR71" i="10"/>
  <c r="BC227" i="10"/>
  <c r="EZ227" i="10"/>
  <c r="EI227" i="10"/>
  <c r="DX227" i="10"/>
  <c r="FL227" i="10"/>
  <c r="CH227" i="10"/>
  <c r="CC71" i="10"/>
  <c r="BU271" i="10"/>
  <c r="DS227" i="10"/>
  <c r="DY227" i="10"/>
  <c r="Z227" i="10"/>
  <c r="AP227" i="10"/>
  <c r="AE227" i="10"/>
  <c r="DO227" i="10"/>
  <c r="EX227" i="10"/>
  <c r="DW227" i="10"/>
  <c r="DV227" i="10"/>
  <c r="FA227" i="10"/>
  <c r="EG227" i="10"/>
  <c r="DF227" i="10"/>
  <c r="EV227" i="10"/>
  <c r="CB227" i="10"/>
  <c r="FH227" i="10"/>
  <c r="FS227" i="10"/>
  <c r="FO227" i="10"/>
  <c r="FQ227" i="10"/>
  <c r="BB227" i="10"/>
  <c r="BD227" i="10"/>
  <c r="DP227" i="10"/>
  <c r="EW227" i="10"/>
  <c r="FJ227" i="10"/>
  <c r="BY227" i="10"/>
  <c r="CM71" i="10"/>
  <c r="FO71" i="10"/>
  <c r="AK227" i="10"/>
  <c r="AL227" i="10"/>
  <c r="EH227" i="10"/>
  <c r="DI227" i="10"/>
  <c r="DD227" i="10"/>
  <c r="CJ227" i="10"/>
  <c r="BT71" i="10"/>
  <c r="EX71" i="10"/>
  <c r="FA271" i="10"/>
  <c r="BW71" i="10"/>
  <c r="CB71" i="10"/>
  <c r="FH71" i="10"/>
  <c r="BT271" i="10"/>
  <c r="FE271" i="10"/>
  <c r="BQ227" i="10"/>
  <c r="EO227" i="10"/>
  <c r="Y227" i="10"/>
  <c r="AW227" i="10"/>
  <c r="BT227" i="10"/>
  <c r="EN227" i="10"/>
  <c r="AD227" i="10"/>
  <c r="AH227" i="10"/>
  <c r="EB227" i="10"/>
  <c r="ER227" i="10"/>
  <c r="DG227" i="10"/>
  <c r="AI227" i="10"/>
  <c r="BS227" i="10"/>
  <c r="CK227" i="10"/>
  <c r="CF227" i="10"/>
  <c r="CC227" i="10"/>
  <c r="BH18" i="13"/>
  <c r="CT52" i="13"/>
  <c r="BQ271" i="10"/>
  <c r="CH271" i="10"/>
  <c r="CO271" i="10"/>
  <c r="FI271" i="10"/>
  <c r="FP271" i="10"/>
  <c r="D226" i="10"/>
  <c r="U17" i="13"/>
  <c r="T63" i="13"/>
  <c r="BX71" i="10"/>
  <c r="BP71" i="10"/>
  <c r="CJ71" i="10"/>
  <c r="EV71" i="10"/>
  <c r="EW71" i="10"/>
  <c r="FT71" i="10"/>
  <c r="FJ71" i="10"/>
  <c r="CE271" i="10"/>
  <c r="BR271" i="10"/>
  <c r="BX271" i="10"/>
  <c r="EX271" i="10"/>
  <c r="FD271" i="10"/>
  <c r="FM271" i="10"/>
  <c r="D272" i="10"/>
  <c r="U63" i="13"/>
  <c r="BR74" i="9"/>
  <c r="H70" i="14" s="1"/>
  <c r="H170" i="14" s="1"/>
  <c r="J64" i="13"/>
  <c r="BH64" i="13" s="1"/>
  <c r="S63" i="13"/>
  <c r="D72" i="10"/>
  <c r="BX72" i="10" s="1"/>
  <c r="CN271" i="10"/>
  <c r="FQ271" i="10"/>
  <c r="BZ71" i="10"/>
  <c r="CE71" i="10"/>
  <c r="CO71" i="10"/>
  <c r="EZ71" i="10"/>
  <c r="FG71" i="10"/>
  <c r="FK71" i="10"/>
  <c r="CL271" i="10"/>
  <c r="CM271" i="10"/>
  <c r="CJ271" i="10"/>
  <c r="CA271" i="10"/>
  <c r="EY271" i="10"/>
  <c r="FF271" i="10"/>
  <c r="FK271" i="10"/>
  <c r="BZ271" i="10"/>
  <c r="BQ74" i="9"/>
  <c r="G70" i="14" s="1"/>
  <c r="G170" i="14" s="1"/>
  <c r="I64" i="13"/>
  <c r="BG64" i="13" s="1"/>
  <c r="BY71" i="10"/>
  <c r="CI71" i="10"/>
  <c r="CH71" i="10"/>
  <c r="FD71" i="10"/>
  <c r="FL71" i="10"/>
  <c r="FU71" i="10"/>
  <c r="BW271" i="10"/>
  <c r="CK271" i="10"/>
  <c r="BP271" i="10"/>
  <c r="CI271" i="10"/>
  <c r="FJ271" i="10"/>
  <c r="FR271" i="10"/>
  <c r="FS271" i="10"/>
  <c r="V98" i="10"/>
  <c r="DB98" i="10" s="1"/>
  <c r="I16" i="13"/>
  <c r="BG17" i="13" s="1"/>
  <c r="D172" i="10"/>
  <c r="FB271" i="10"/>
  <c r="CG271" i="10"/>
  <c r="EW271" i="10"/>
  <c r="FC271" i="10"/>
  <c r="V198" i="10"/>
  <c r="DB198" i="10" s="1"/>
  <c r="J16" i="13"/>
  <c r="BH17" i="13" s="1"/>
  <c r="BR71" i="10"/>
  <c r="CA71" i="10"/>
  <c r="BV71" i="10"/>
  <c r="FE71" i="10"/>
  <c r="FC71" i="10"/>
  <c r="CD271" i="10"/>
  <c r="CC271" i="10"/>
  <c r="BY271" i="10"/>
  <c r="FN271" i="10"/>
  <c r="FG271" i="10"/>
  <c r="EV271" i="10"/>
  <c r="BW73" i="9"/>
  <c r="P65" i="13" s="1"/>
  <c r="BQ299" i="10"/>
  <c r="EW299" i="10" s="1"/>
  <c r="BW25" i="9"/>
  <c r="P17" i="13" s="1"/>
  <c r="W299" i="10"/>
  <c r="DC299" i="10" s="1"/>
  <c r="BU73" i="9"/>
  <c r="N65" i="13" s="1"/>
  <c r="BQ99" i="10"/>
  <c r="EW99" i="10" s="1"/>
  <c r="BV25" i="9"/>
  <c r="O17" i="13" s="1"/>
  <c r="W199" i="10"/>
  <c r="DC199" i="10" s="1"/>
  <c r="BU25" i="9"/>
  <c r="N17" i="13" s="1"/>
  <c r="W99" i="10"/>
  <c r="DC99" i="10" s="1"/>
  <c r="BV73" i="9"/>
  <c r="O65" i="13" s="1"/>
  <c r="BQ199" i="10"/>
  <c r="EW199" i="10" s="1"/>
  <c r="CF25" i="9"/>
  <c r="D225" i="17" s="1"/>
  <c r="V298" i="10"/>
  <c r="DB298" i="10" s="1"/>
  <c r="BS74" i="9"/>
  <c r="BR298" i="10"/>
  <c r="EW98" i="10"/>
  <c r="CF73" i="9"/>
  <c r="D273" i="17" s="1"/>
  <c r="CE73" i="9"/>
  <c r="D173" i="17" s="1"/>
  <c r="BR198" i="10"/>
  <c r="EW198" i="10"/>
  <c r="CD73" i="9"/>
  <c r="D73" i="17" s="1"/>
  <c r="BR98" i="10"/>
  <c r="EW298" i="10"/>
  <c r="V42" i="9"/>
  <c r="W41" i="9"/>
  <c r="CE41" i="9"/>
  <c r="D141" i="17" s="1"/>
  <c r="CD41" i="9"/>
  <c r="D41" i="17" s="1"/>
  <c r="CG72" i="9"/>
  <c r="BP24" i="9"/>
  <c r="CC24" i="9" s="1"/>
  <c r="BS24" i="9"/>
  <c r="CC74" i="9"/>
  <c r="BR24" i="9"/>
  <c r="H20" i="14" s="1"/>
  <c r="H120" i="14" s="1"/>
  <c r="BQ24" i="9"/>
  <c r="G20" i="14" s="1"/>
  <c r="G120" i="14" s="1"/>
  <c r="K15" i="13" l="1"/>
  <c r="BI16" i="13" s="1"/>
  <c r="I20" i="14"/>
  <c r="I120" i="14" s="1"/>
  <c r="FM225" i="17"/>
  <c r="EY225" i="17"/>
  <c r="EV225" i="17"/>
  <c r="FL225" i="17"/>
  <c r="CA225" i="17"/>
  <c r="BU225" i="17"/>
  <c r="BR225" i="17"/>
  <c r="BQ225" i="17"/>
  <c r="CG225" i="17"/>
  <c r="FF225" i="17"/>
  <c r="CF225" i="17"/>
  <c r="FN225" i="17"/>
  <c r="CB225" i="17"/>
  <c r="FG225" i="17"/>
  <c r="BT225" i="17"/>
  <c r="FH225" i="17"/>
  <c r="EW225" i="17"/>
  <c r="BS225" i="17"/>
  <c r="FK225" i="17"/>
  <c r="BW225" i="17"/>
  <c r="BV225" i="17"/>
  <c r="CI225" i="17"/>
  <c r="FE225" i="17"/>
  <c r="FB225" i="17"/>
  <c r="FO225" i="17"/>
  <c r="EX225" i="17"/>
  <c r="EZ225" i="17"/>
  <c r="CE225" i="17"/>
  <c r="BY225" i="17"/>
  <c r="CJ225" i="17"/>
  <c r="BX225" i="17"/>
  <c r="FC225" i="17"/>
  <c r="FJ225" i="17"/>
  <c r="FI225" i="17"/>
  <c r="FD225" i="17"/>
  <c r="BP225" i="17"/>
  <c r="FP225" i="17"/>
  <c r="CC225" i="17"/>
  <c r="CH225" i="17"/>
  <c r="EU225" i="17"/>
  <c r="FA225" i="17"/>
  <c r="BZ225" i="17"/>
  <c r="Q296" i="17"/>
  <c r="CW296" i="17" s="1"/>
  <c r="CD225" i="17"/>
  <c r="DN225" i="17"/>
  <c r="ED225" i="17"/>
  <c r="EN225" i="17"/>
  <c r="EL225" i="17"/>
  <c r="DS225" i="17"/>
  <c r="DK225" i="17"/>
  <c r="EH225" i="17"/>
  <c r="DA225" i="17"/>
  <c r="DW225" i="17"/>
  <c r="CW225" i="17"/>
  <c r="EC225" i="17"/>
  <c r="DH225" i="17"/>
  <c r="EM225" i="17"/>
  <c r="DG225" i="17"/>
  <c r="DE225" i="17"/>
  <c r="DI225" i="17"/>
  <c r="EA225" i="17"/>
  <c r="EO225" i="17"/>
  <c r="DQ225" i="17"/>
  <c r="DO225" i="17"/>
  <c r="DD225" i="17"/>
  <c r="EK225" i="17"/>
  <c r="DL225" i="17"/>
  <c r="EF225" i="17"/>
  <c r="EJ225" i="17"/>
  <c r="CY225" i="17"/>
  <c r="EG225" i="17"/>
  <c r="DT225" i="17"/>
  <c r="ES225" i="17"/>
  <c r="DF225" i="17"/>
  <c r="EQ225" i="17"/>
  <c r="DR225" i="17"/>
  <c r="DV225" i="17"/>
  <c r="DP225" i="17"/>
  <c r="ER225" i="17"/>
  <c r="DJ225" i="17"/>
  <c r="EE225" i="17"/>
  <c r="DU225" i="17"/>
  <c r="CX225" i="17"/>
  <c r="DB225" i="17"/>
  <c r="DX225" i="17"/>
  <c r="CZ225" i="17"/>
  <c r="DC225" i="17"/>
  <c r="ET225" i="17"/>
  <c r="EP225" i="17"/>
  <c r="DZ225" i="17"/>
  <c r="EB225" i="17"/>
  <c r="DM225" i="17"/>
  <c r="EI225" i="17"/>
  <c r="DY225" i="17"/>
  <c r="BA225" i="17"/>
  <c r="AH225" i="17"/>
  <c r="AW225" i="17"/>
  <c r="AD225" i="17"/>
  <c r="W225" i="17"/>
  <c r="AK225" i="17"/>
  <c r="BF225" i="17"/>
  <c r="BD225" i="17"/>
  <c r="AZ225" i="17"/>
  <c r="BH225" i="17"/>
  <c r="AF225" i="17"/>
  <c r="BM225" i="17"/>
  <c r="T225" i="17"/>
  <c r="AT225" i="17"/>
  <c r="BE225" i="17"/>
  <c r="S225" i="17"/>
  <c r="AX225" i="17"/>
  <c r="BG225" i="17"/>
  <c r="X225" i="17"/>
  <c r="R225" i="17"/>
  <c r="AV225" i="17"/>
  <c r="AM225" i="17"/>
  <c r="BB225" i="17"/>
  <c r="AY225" i="17"/>
  <c r="AC225" i="17"/>
  <c r="AI225" i="17"/>
  <c r="AO225" i="17"/>
  <c r="BI225" i="17"/>
  <c r="Y225" i="17"/>
  <c r="AQ225" i="17"/>
  <c r="AP225" i="17"/>
  <c r="AN225" i="17"/>
  <c r="BJ225" i="17"/>
  <c r="AB225" i="17"/>
  <c r="AJ225" i="17"/>
  <c r="AU225" i="17"/>
  <c r="V225" i="17"/>
  <c r="AS225" i="17"/>
  <c r="Q225" i="17"/>
  <c r="AE225" i="17"/>
  <c r="BL225" i="17"/>
  <c r="Z225" i="17"/>
  <c r="AG225" i="17"/>
  <c r="BK225" i="17"/>
  <c r="BN225" i="17"/>
  <c r="U225" i="17"/>
  <c r="BO225" i="17"/>
  <c r="AR225" i="17"/>
  <c r="AA225" i="17"/>
  <c r="AL225" i="17"/>
  <c r="BC225" i="17"/>
  <c r="BZ43" i="9"/>
  <c r="D33" i="13"/>
  <c r="CE42" i="9"/>
  <c r="EC240" i="10"/>
  <c r="EY240" i="10"/>
  <c r="FI240" i="10"/>
  <c r="DX240" i="10"/>
  <c r="FP240" i="10"/>
  <c r="AY240" i="10"/>
  <c r="EP240" i="10"/>
  <c r="EB240" i="10"/>
  <c r="DQ240" i="10"/>
  <c r="DS240" i="10"/>
  <c r="BO240" i="10"/>
  <c r="FN240" i="10"/>
  <c r="EH240" i="10"/>
  <c r="ER240" i="10"/>
  <c r="CO240" i="10"/>
  <c r="DR240" i="10"/>
  <c r="FT240" i="10"/>
  <c r="BQ240" i="10"/>
  <c r="EG240" i="10"/>
  <c r="ES240" i="10"/>
  <c r="AQ240" i="10"/>
  <c r="BJ240" i="10"/>
  <c r="FK240" i="10"/>
  <c r="BB240" i="10"/>
  <c r="AK240" i="10"/>
  <c r="DV240" i="10"/>
  <c r="CM240" i="10"/>
  <c r="BI240" i="10"/>
  <c r="BM240" i="10"/>
  <c r="EQ240" i="10"/>
  <c r="CH240" i="10"/>
  <c r="DY240" i="10"/>
  <c r="FU240" i="10"/>
  <c r="EA240" i="10"/>
  <c r="CK240" i="10"/>
  <c r="FR240" i="10"/>
  <c r="DU240" i="10"/>
  <c r="AT240" i="10"/>
  <c r="AP240" i="10"/>
  <c r="EO240" i="10"/>
  <c r="AX240" i="10"/>
  <c r="AS240" i="10"/>
  <c r="BY240" i="10"/>
  <c r="FD240" i="10"/>
  <c r="DW240" i="10"/>
  <c r="BV240" i="10"/>
  <c r="CG240" i="10"/>
  <c r="EF240" i="10"/>
  <c r="AV240" i="10"/>
  <c r="BH240" i="10"/>
  <c r="BG240" i="10"/>
  <c r="DZ240" i="10"/>
  <c r="BF240" i="10"/>
  <c r="FM240" i="10"/>
  <c r="BK240" i="10"/>
  <c r="FO240" i="10"/>
  <c r="CN240" i="10"/>
  <c r="BX240" i="10"/>
  <c r="EV240" i="10"/>
  <c r="ED240" i="10"/>
  <c r="BC240" i="10"/>
  <c r="FE240" i="10"/>
  <c r="BU240" i="10"/>
  <c r="CF240" i="10"/>
  <c r="AL240" i="10"/>
  <c r="FQ240" i="10"/>
  <c r="FH240" i="10"/>
  <c r="AM240" i="10"/>
  <c r="CA240" i="10"/>
  <c r="FF240" i="10"/>
  <c r="EK240" i="10"/>
  <c r="EI240" i="10"/>
  <c r="EW240" i="10"/>
  <c r="FB240" i="10"/>
  <c r="BL240" i="10"/>
  <c r="FG240" i="10"/>
  <c r="FS240" i="10"/>
  <c r="AZ240" i="10"/>
  <c r="ET240" i="10"/>
  <c r="CL240" i="10"/>
  <c r="CE240" i="10"/>
  <c r="BP240" i="10"/>
  <c r="EZ240" i="10"/>
  <c r="CD240" i="10"/>
  <c r="AN240" i="10"/>
  <c r="FJ240" i="10"/>
  <c r="AK296" i="10"/>
  <c r="DQ296" i="10" s="1"/>
  <c r="CJ240" i="10"/>
  <c r="EX240" i="10"/>
  <c r="BS240" i="10"/>
  <c r="AR240" i="10"/>
  <c r="BR240" i="10"/>
  <c r="BZ240" i="10"/>
  <c r="BT240" i="10"/>
  <c r="EN240" i="10"/>
  <c r="EJ240" i="10"/>
  <c r="AW240" i="10"/>
  <c r="AO240" i="10"/>
  <c r="BN240" i="10"/>
  <c r="CB240" i="10"/>
  <c r="EU240" i="10"/>
  <c r="BE240" i="10"/>
  <c r="CI240" i="10"/>
  <c r="FL240" i="10"/>
  <c r="AU240" i="10"/>
  <c r="DT240" i="10"/>
  <c r="EM240" i="10"/>
  <c r="BW240" i="10"/>
  <c r="EE240" i="10"/>
  <c r="EL240" i="10"/>
  <c r="CC240" i="10"/>
  <c r="FA240" i="10"/>
  <c r="BD240" i="10"/>
  <c r="BA240" i="10"/>
  <c r="FC240" i="10"/>
  <c r="AG196" i="17"/>
  <c r="DM196" i="17" s="1"/>
  <c r="EY141" i="17"/>
  <c r="CH141" i="17"/>
  <c r="BN141" i="17"/>
  <c r="FP141" i="17"/>
  <c r="FH141" i="17"/>
  <c r="ET141" i="17"/>
  <c r="CC141" i="17"/>
  <c r="FI141" i="17"/>
  <c r="BR141" i="17"/>
  <c r="FO141" i="17"/>
  <c r="CJ141" i="17"/>
  <c r="BT141" i="17"/>
  <c r="FA141" i="17"/>
  <c r="FJ141" i="17"/>
  <c r="CD141" i="17"/>
  <c r="CI141" i="17"/>
  <c r="BU141" i="17"/>
  <c r="CA141" i="17"/>
  <c r="ES141" i="17"/>
  <c r="FF141" i="17"/>
  <c r="FB141" i="17"/>
  <c r="BS141" i="17"/>
  <c r="FE141" i="17"/>
  <c r="BQ141" i="17"/>
  <c r="CF141" i="17"/>
  <c r="FC141" i="17"/>
  <c r="BO141" i="17"/>
  <c r="BV141" i="17"/>
  <c r="EX141" i="17"/>
  <c r="FM141" i="17"/>
  <c r="FL141" i="17"/>
  <c r="BP141" i="17"/>
  <c r="BW141" i="17"/>
  <c r="FG141" i="17"/>
  <c r="CG141" i="17"/>
  <c r="EU141" i="17"/>
  <c r="BY141" i="17"/>
  <c r="CE141" i="17"/>
  <c r="CB141" i="17"/>
  <c r="EW141" i="17"/>
  <c r="FD141" i="17"/>
  <c r="FK141" i="17"/>
  <c r="FN141" i="17"/>
  <c r="EV141" i="17"/>
  <c r="EZ141" i="17"/>
  <c r="BX141" i="17"/>
  <c r="BZ141" i="17"/>
  <c r="EP141" i="17"/>
  <c r="ER141" i="17"/>
  <c r="DY141" i="17"/>
  <c r="DP141" i="17"/>
  <c r="DW141" i="17"/>
  <c r="EL141" i="17"/>
  <c r="EA141" i="17"/>
  <c r="EF141" i="17"/>
  <c r="DM141" i="17"/>
  <c r="EJ141" i="17"/>
  <c r="DS141" i="17"/>
  <c r="DR141" i="17"/>
  <c r="DN141" i="17"/>
  <c r="DQ141" i="17"/>
  <c r="DX141" i="17"/>
  <c r="EN141" i="17"/>
  <c r="DO141" i="17"/>
  <c r="EM141" i="17"/>
  <c r="EH141" i="17"/>
  <c r="EK141" i="17"/>
  <c r="DV141" i="17"/>
  <c r="DT141" i="17"/>
  <c r="DZ141" i="17"/>
  <c r="ED141" i="17"/>
  <c r="EE141" i="17"/>
  <c r="EO141" i="17"/>
  <c r="EC141" i="17"/>
  <c r="EI141" i="17"/>
  <c r="DU141" i="17"/>
  <c r="EQ141" i="17"/>
  <c r="EG141" i="17"/>
  <c r="EB141" i="17"/>
  <c r="AT141" i="17"/>
  <c r="BA141" i="17"/>
  <c r="BF141" i="17"/>
  <c r="AM141" i="17"/>
  <c r="AX141" i="17"/>
  <c r="BG141" i="17"/>
  <c r="BI141" i="17"/>
  <c r="BD141" i="17"/>
  <c r="AS141" i="17"/>
  <c r="BC141" i="17"/>
  <c r="AG141" i="17"/>
  <c r="BM141" i="17"/>
  <c r="AK141" i="17"/>
  <c r="BL141" i="17"/>
  <c r="AR141" i="17"/>
  <c r="AH141" i="17"/>
  <c r="BH141" i="17"/>
  <c r="BE141" i="17"/>
  <c r="AO141" i="17"/>
  <c r="BB141" i="17"/>
  <c r="BJ141" i="17"/>
  <c r="AP141" i="17"/>
  <c r="AJ141" i="17"/>
  <c r="AW141" i="17"/>
  <c r="AV141" i="17"/>
  <c r="AZ141" i="17"/>
  <c r="AU141" i="17"/>
  <c r="AL141" i="17"/>
  <c r="AI141" i="17"/>
  <c r="BK141" i="17"/>
  <c r="AQ141" i="17"/>
  <c r="AN141" i="17"/>
  <c r="AY141" i="17"/>
  <c r="FO240" i="17"/>
  <c r="CJ240" i="17"/>
  <c r="FK240" i="17"/>
  <c r="CG240" i="17"/>
  <c r="CE240" i="17"/>
  <c r="FN240" i="17"/>
  <c r="CI240" i="17"/>
  <c r="FL240" i="17"/>
  <c r="FP240" i="17"/>
  <c r="FJ240" i="17"/>
  <c r="FM240" i="17"/>
  <c r="CH240" i="17"/>
  <c r="AF296" i="17"/>
  <c r="DL296" i="17" s="1"/>
  <c r="CF240" i="17"/>
  <c r="DP240" i="17"/>
  <c r="EW240" i="17"/>
  <c r="DL240" i="17"/>
  <c r="DZ240" i="17"/>
  <c r="FA240" i="17"/>
  <c r="EL240" i="17"/>
  <c r="ES240" i="17"/>
  <c r="FC240" i="17"/>
  <c r="EH240" i="17"/>
  <c r="EC240" i="17"/>
  <c r="DR240" i="17"/>
  <c r="ER240" i="17"/>
  <c r="ED240" i="17"/>
  <c r="FB240" i="17"/>
  <c r="ET240" i="17"/>
  <c r="EN240" i="17"/>
  <c r="DV240" i="17"/>
  <c r="FF240" i="17"/>
  <c r="DS240" i="17"/>
  <c r="EK240" i="17"/>
  <c r="EE240" i="17"/>
  <c r="EF240" i="17"/>
  <c r="EY240" i="17"/>
  <c r="EJ240" i="17"/>
  <c r="FG240" i="17"/>
  <c r="EA240" i="17"/>
  <c r="EI240" i="17"/>
  <c r="EX240" i="17"/>
  <c r="DX240" i="17"/>
  <c r="DQ240" i="17"/>
  <c r="FE240" i="17"/>
  <c r="EM240" i="17"/>
  <c r="DO240" i="17"/>
  <c r="EZ240" i="17"/>
  <c r="EU240" i="17"/>
  <c r="DW240" i="17"/>
  <c r="FI240" i="17"/>
  <c r="DN240" i="17"/>
  <c r="FH240" i="17"/>
  <c r="DU240" i="17"/>
  <c r="DM240" i="17"/>
  <c r="EP240" i="17"/>
  <c r="EQ240" i="17"/>
  <c r="EB240" i="17"/>
  <c r="EV240" i="17"/>
  <c r="FD240" i="17"/>
  <c r="DY240" i="17"/>
  <c r="EO240" i="17"/>
  <c r="EG240" i="17"/>
  <c r="DT240" i="17"/>
  <c r="AN240" i="17"/>
  <c r="BS240" i="17"/>
  <c r="BK240" i="17"/>
  <c r="BB240" i="17"/>
  <c r="AK240" i="17"/>
  <c r="AL240" i="17"/>
  <c r="BF240" i="17"/>
  <c r="BQ240" i="17"/>
  <c r="BN240" i="17"/>
  <c r="BM240" i="17"/>
  <c r="BY240" i="17"/>
  <c r="AY240" i="17"/>
  <c r="BU240" i="17"/>
  <c r="AW240" i="17"/>
  <c r="BL240" i="17"/>
  <c r="AS240" i="17"/>
  <c r="BO240" i="17"/>
  <c r="CB240" i="17"/>
  <c r="AX240" i="17"/>
  <c r="AZ240" i="17"/>
  <c r="BE240" i="17"/>
  <c r="AH240" i="17"/>
  <c r="BD240" i="17"/>
  <c r="BV240" i="17"/>
  <c r="BX240" i="17"/>
  <c r="BJ240" i="17"/>
  <c r="BP240" i="17"/>
  <c r="AF240" i="17"/>
  <c r="AR240" i="17"/>
  <c r="BI240" i="17"/>
  <c r="BT240" i="17"/>
  <c r="CA240" i="17"/>
  <c r="AM240" i="17"/>
  <c r="AQ240" i="17"/>
  <c r="BW240" i="17"/>
  <c r="AU240" i="17"/>
  <c r="BH240" i="17"/>
  <c r="AI240" i="17"/>
  <c r="BC240" i="17"/>
  <c r="AT240" i="17"/>
  <c r="AO240" i="17"/>
  <c r="AG240" i="17"/>
  <c r="BG240" i="17"/>
  <c r="BZ240" i="17"/>
  <c r="AV240" i="17"/>
  <c r="BR240" i="17"/>
  <c r="CC240" i="17"/>
  <c r="BA240" i="17"/>
  <c r="AJ240" i="17"/>
  <c r="CD240" i="17"/>
  <c r="AP240" i="17"/>
  <c r="BE41" i="17"/>
  <c r="AG96" i="17"/>
  <c r="DM96" i="17" s="1"/>
  <c r="CD41" i="17"/>
  <c r="BZ41" i="17"/>
  <c r="AM41" i="17"/>
  <c r="AT41" i="17"/>
  <c r="BM41" i="17"/>
  <c r="BU41" i="17"/>
  <c r="AS41" i="17"/>
  <c r="AH41" i="17"/>
  <c r="BQ41" i="17"/>
  <c r="AO41" i="17"/>
  <c r="BS41" i="17"/>
  <c r="BC41" i="17"/>
  <c r="CC41" i="17"/>
  <c r="AG41" i="17"/>
  <c r="CA41" i="17"/>
  <c r="BA41" i="17"/>
  <c r="BN41" i="17"/>
  <c r="AU41" i="17"/>
  <c r="CE41" i="17"/>
  <c r="BI41" i="17"/>
  <c r="CH41" i="17"/>
  <c r="BR41" i="17"/>
  <c r="AV41" i="17"/>
  <c r="AP41" i="17"/>
  <c r="BF41" i="17"/>
  <c r="CG41" i="17"/>
  <c r="BB41" i="17"/>
  <c r="BH41" i="17"/>
  <c r="BX41" i="17"/>
  <c r="CJ41" i="17"/>
  <c r="AK41" i="17"/>
  <c r="BY41" i="17"/>
  <c r="CB41" i="17"/>
  <c r="CI41" i="17"/>
  <c r="BO41" i="17"/>
  <c r="AR41" i="17"/>
  <c r="BG41" i="17"/>
  <c r="AL41" i="17"/>
  <c r="BV41" i="17"/>
  <c r="BJ41" i="17"/>
  <c r="AN41" i="17"/>
  <c r="AW41" i="17"/>
  <c r="BP41" i="17"/>
  <c r="AI41" i="17"/>
  <c r="AX41" i="17"/>
  <c r="BK41" i="17"/>
  <c r="AZ41" i="17"/>
  <c r="BD41" i="17"/>
  <c r="BT41" i="17"/>
  <c r="BW41" i="17"/>
  <c r="CF41" i="17"/>
  <c r="AQ41" i="17"/>
  <c r="BL41" i="17"/>
  <c r="AY41" i="17"/>
  <c r="AJ41" i="17"/>
  <c r="FJ41" i="17"/>
  <c r="FD41" i="17"/>
  <c r="EG41" i="17"/>
  <c r="DT41" i="17"/>
  <c r="FN41" i="17"/>
  <c r="EQ41" i="17"/>
  <c r="EW41" i="17"/>
  <c r="EB41" i="17"/>
  <c r="FI41" i="17"/>
  <c r="EH41" i="17"/>
  <c r="DO41" i="17"/>
  <c r="DM41" i="17"/>
  <c r="ED41" i="17"/>
  <c r="EC41" i="17"/>
  <c r="FG41" i="17"/>
  <c r="EV41" i="17"/>
  <c r="FH41" i="17"/>
  <c r="FP41" i="17"/>
  <c r="EA41" i="17"/>
  <c r="DP41" i="17"/>
  <c r="EX41" i="17"/>
  <c r="FA41" i="17"/>
  <c r="ET41" i="17"/>
  <c r="DW41" i="17"/>
  <c r="EO41" i="17"/>
  <c r="EF41" i="17"/>
  <c r="DY41" i="17"/>
  <c r="FL41" i="17"/>
  <c r="FK41" i="17"/>
  <c r="EM41" i="17"/>
  <c r="DS41" i="17"/>
  <c r="EK41" i="17"/>
  <c r="ES41" i="17"/>
  <c r="FE41" i="17"/>
  <c r="EZ41" i="17"/>
  <c r="EU41" i="17"/>
  <c r="DV41" i="17"/>
  <c r="FM41" i="17"/>
  <c r="DX41" i="17"/>
  <c r="EP41" i="17"/>
  <c r="FF41" i="17"/>
  <c r="FO41" i="17"/>
  <c r="EJ41" i="17"/>
  <c r="EE41" i="17"/>
  <c r="DR41" i="17"/>
  <c r="DZ41" i="17"/>
  <c r="DQ41" i="17"/>
  <c r="EL41" i="17"/>
  <c r="ER41" i="17"/>
  <c r="EI41" i="17"/>
  <c r="EN41" i="17"/>
  <c r="EY41" i="17"/>
  <c r="FB41" i="17"/>
  <c r="DN41" i="17"/>
  <c r="FC41" i="17"/>
  <c r="DU41" i="17"/>
  <c r="BY43" i="9"/>
  <c r="C33" i="13"/>
  <c r="S33" i="13" s="1"/>
  <c r="CD42" i="9"/>
  <c r="D241" i="17"/>
  <c r="D241" i="10"/>
  <c r="CA43" i="9"/>
  <c r="E33" i="13"/>
  <c r="U33" i="13" s="1"/>
  <c r="CF42" i="9"/>
  <c r="K65" i="13"/>
  <c r="BI65" i="13" s="1"/>
  <c r="I70" i="14"/>
  <c r="I170" i="14" s="1"/>
  <c r="BM296" i="17"/>
  <c r="ES296" i="17" s="1"/>
  <c r="FJ273" i="17"/>
  <c r="EW273" i="17"/>
  <c r="FO273" i="17"/>
  <c r="ES273" i="17"/>
  <c r="FG273" i="17"/>
  <c r="EY273" i="17"/>
  <c r="FD273" i="17"/>
  <c r="FP273" i="17"/>
  <c r="FA273" i="17"/>
  <c r="ET273" i="17"/>
  <c r="EX273" i="17"/>
  <c r="FL273" i="17"/>
  <c r="EV273" i="17"/>
  <c r="FH273" i="17"/>
  <c r="FB273" i="17"/>
  <c r="FE273" i="17"/>
  <c r="FI273" i="17"/>
  <c r="FM273" i="17"/>
  <c r="FF273" i="17"/>
  <c r="FN273" i="17"/>
  <c r="EU273" i="17"/>
  <c r="EZ273" i="17"/>
  <c r="FK273" i="17"/>
  <c r="FC273" i="17"/>
  <c r="CD273" i="17"/>
  <c r="BZ273" i="17"/>
  <c r="CG273" i="17"/>
  <c r="CI273" i="17"/>
  <c r="BR273" i="17"/>
  <c r="CB273" i="17"/>
  <c r="BU273" i="17"/>
  <c r="BY273" i="17"/>
  <c r="CE273" i="17"/>
  <c r="BX273" i="17"/>
  <c r="CJ273" i="17"/>
  <c r="BT273" i="17"/>
  <c r="BO273" i="17"/>
  <c r="BV273" i="17"/>
  <c r="BS273" i="17"/>
  <c r="BM273" i="17"/>
  <c r="BP273" i="17"/>
  <c r="CA273" i="17"/>
  <c r="CF273" i="17"/>
  <c r="BN273" i="17"/>
  <c r="CH273" i="17"/>
  <c r="BQ273" i="17"/>
  <c r="CC273" i="17"/>
  <c r="BW273" i="17"/>
  <c r="BM73" i="17"/>
  <c r="BM96" i="17"/>
  <c r="ES96" i="17" s="1"/>
  <c r="BS73" i="17"/>
  <c r="CH73" i="17"/>
  <c r="BT73" i="17"/>
  <c r="BV73" i="17"/>
  <c r="BU73" i="17"/>
  <c r="CB73" i="17"/>
  <c r="BY73" i="17"/>
  <c r="CA73" i="17"/>
  <c r="BN73" i="17"/>
  <c r="BZ73" i="17"/>
  <c r="CG73" i="17"/>
  <c r="CI73" i="17"/>
  <c r="CC73" i="17"/>
  <c r="BO73" i="17"/>
  <c r="BR73" i="17"/>
  <c r="BQ73" i="17"/>
  <c r="CD73" i="17"/>
  <c r="CF73" i="17"/>
  <c r="CJ73" i="17"/>
  <c r="CE73" i="17"/>
  <c r="BW73" i="17"/>
  <c r="BP73" i="17"/>
  <c r="BX73" i="17"/>
  <c r="ES73" i="17"/>
  <c r="FI73" i="17"/>
  <c r="FH73" i="17"/>
  <c r="EZ73" i="17"/>
  <c r="FJ73" i="17"/>
  <c r="FN73" i="17"/>
  <c r="EU73" i="17"/>
  <c r="EW73" i="17"/>
  <c r="FA73" i="17"/>
  <c r="EV73" i="17"/>
  <c r="FG73" i="17"/>
  <c r="FC73" i="17"/>
  <c r="FE73" i="17"/>
  <c r="FK73" i="17"/>
  <c r="EX73" i="17"/>
  <c r="FM73" i="17"/>
  <c r="FL73" i="17"/>
  <c r="FD73" i="17"/>
  <c r="FP73" i="17"/>
  <c r="ET73" i="17"/>
  <c r="FB73" i="17"/>
  <c r="FO73" i="17"/>
  <c r="EY73" i="17"/>
  <c r="FF73" i="17"/>
  <c r="BM196" i="17"/>
  <c r="ES196" i="17" s="1"/>
  <c r="EW173" i="17"/>
  <c r="FG173" i="17"/>
  <c r="FL173" i="17"/>
  <c r="FD173" i="17"/>
  <c r="ES173" i="17"/>
  <c r="EY173" i="17"/>
  <c r="EV173" i="17"/>
  <c r="ET173" i="17"/>
  <c r="EX173" i="17"/>
  <c r="FC173" i="17"/>
  <c r="FE173" i="17"/>
  <c r="FP173" i="17"/>
  <c r="EU173" i="17"/>
  <c r="FH173" i="17"/>
  <c r="FA173" i="17"/>
  <c r="FB173" i="17"/>
  <c r="FK173" i="17"/>
  <c r="FF173" i="17"/>
  <c r="FI173" i="17"/>
  <c r="FJ173" i="17"/>
  <c r="FM173" i="17"/>
  <c r="FN173" i="17"/>
  <c r="FO173" i="17"/>
  <c r="EZ173" i="17"/>
  <c r="BS173" i="17"/>
  <c r="BZ173" i="17"/>
  <c r="CD173" i="17"/>
  <c r="BM173" i="17"/>
  <c r="CJ173" i="17"/>
  <c r="CG173" i="17"/>
  <c r="CI173" i="17"/>
  <c r="BQ173" i="17"/>
  <c r="BY173" i="17"/>
  <c r="BX173" i="17"/>
  <c r="BP173" i="17"/>
  <c r="BO173" i="17"/>
  <c r="BU173" i="17"/>
  <c r="BT173" i="17"/>
  <c r="CC173" i="17"/>
  <c r="CH173" i="17"/>
  <c r="BN173" i="17"/>
  <c r="CE173" i="17"/>
  <c r="CF173" i="17"/>
  <c r="BV173" i="17"/>
  <c r="BR173" i="17"/>
  <c r="CB173" i="17"/>
  <c r="BW173" i="17"/>
  <c r="CA173" i="17"/>
  <c r="FO172" i="10"/>
  <c r="BQ196" i="10"/>
  <c r="EW196" i="10" s="1"/>
  <c r="FD226" i="10"/>
  <c r="W296" i="10"/>
  <c r="DC296" i="10" s="1"/>
  <c r="FR272" i="10"/>
  <c r="BQ296" i="10"/>
  <c r="EW296" i="10" s="1"/>
  <c r="FI72" i="10"/>
  <c r="BQ96" i="10"/>
  <c r="EW96" i="10" s="1"/>
  <c r="FO226" i="10"/>
  <c r="EM226" i="10"/>
  <c r="AT226" i="10"/>
  <c r="BW172" i="10"/>
  <c r="CN72" i="10"/>
  <c r="EW72" i="10"/>
  <c r="FB72" i="10"/>
  <c r="FO72" i="10"/>
  <c r="FQ72" i="10"/>
  <c r="BY172" i="10"/>
  <c r="AQ226" i="10"/>
  <c r="CA226" i="10"/>
  <c r="CG172" i="10"/>
  <c r="BE226" i="10"/>
  <c r="BY226" i="10"/>
  <c r="CF272" i="10"/>
  <c r="EZ226" i="10"/>
  <c r="FS172" i="10"/>
  <c r="FB172" i="10"/>
  <c r="EZ172" i="10"/>
  <c r="FM272" i="10"/>
  <c r="BU226" i="10"/>
  <c r="BZ72" i="10"/>
  <c r="FD272" i="10"/>
  <c r="BR226" i="10"/>
  <c r="CO172" i="10"/>
  <c r="CL172" i="10"/>
  <c r="FH172" i="10"/>
  <c r="BQ172" i="10"/>
  <c r="FI172" i="10"/>
  <c r="FP172" i="10"/>
  <c r="EZ272" i="10"/>
  <c r="DT226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DK226" i="10"/>
  <c r="CN172" i="10"/>
  <c r="BT172" i="10"/>
  <c r="CI172" i="10"/>
  <c r="FC172" i="10"/>
  <c r="FL172" i="10"/>
  <c r="EY172" i="10"/>
  <c r="CD272" i="10"/>
  <c r="FS272" i="10"/>
  <c r="BP226" i="10"/>
  <c r="DD226" i="10"/>
  <c r="DE226" i="10"/>
  <c r="BX226" i="10"/>
  <c r="BV272" i="10"/>
  <c r="CA172" i="10"/>
  <c r="BZ272" i="10"/>
  <c r="BU172" i="10"/>
  <c r="FK172" i="10"/>
  <c r="FN172" i="10"/>
  <c r="BT272" i="10"/>
  <c r="DH226" i="10"/>
  <c r="BR172" i="10"/>
  <c r="CC172" i="10"/>
  <c r="CH172" i="10"/>
  <c r="FD172" i="10"/>
  <c r="FA172" i="10"/>
  <c r="FG172" i="10"/>
  <c r="CB272" i="10"/>
  <c r="EO226" i="10"/>
  <c r="DR226" i="10"/>
  <c r="ER226" i="10"/>
  <c r="FB226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BA226" i="10"/>
  <c r="EK226" i="10"/>
  <c r="AP226" i="10"/>
  <c r="BZ226" i="10"/>
  <c r="CO272" i="10"/>
  <c r="CN272" i="10"/>
  <c r="FA272" i="10"/>
  <c r="FK272" i="10"/>
  <c r="BB226" i="10"/>
  <c r="BJ226" i="10"/>
  <c r="AI226" i="10"/>
  <c r="DX226" i="10"/>
  <c r="EV226" i="10"/>
  <c r="DG226" i="10"/>
  <c r="FN226" i="10"/>
  <c r="CM226" i="10"/>
  <c r="FL226" i="10"/>
  <c r="BS272" i="10"/>
  <c r="CL272" i="10"/>
  <c r="FQ272" i="10"/>
  <c r="AB226" i="10"/>
  <c r="AN226" i="10"/>
  <c r="BL226" i="10"/>
  <c r="ET226" i="10"/>
  <c r="EL226" i="10"/>
  <c r="EU226" i="10"/>
  <c r="FC226" i="10"/>
  <c r="FK226" i="10"/>
  <c r="BU272" i="10"/>
  <c r="EW272" i="10"/>
  <c r="EX272" i="10"/>
  <c r="AA226" i="10"/>
  <c r="X226" i="10"/>
  <c r="AX226" i="10"/>
  <c r="AK226" i="10"/>
  <c r="DO226" i="10"/>
  <c r="DV226" i="10"/>
  <c r="FA226" i="10"/>
  <c r="BW226" i="10"/>
  <c r="CJ226" i="10"/>
  <c r="CG272" i="10"/>
  <c r="FP272" i="10"/>
  <c r="FT272" i="10"/>
  <c r="BT226" i="10"/>
  <c r="DP226" i="10"/>
  <c r="AR226" i="10"/>
  <c r="AC226" i="10"/>
  <c r="DY226" i="10"/>
  <c r="EW226" i="10"/>
  <c r="CB226" i="10"/>
  <c r="CL226" i="10"/>
  <c r="FH226" i="10"/>
  <c r="CT53" i="13"/>
  <c r="D41" i="10"/>
  <c r="S32" i="13"/>
  <c r="BY72" i="10"/>
  <c r="EY72" i="10"/>
  <c r="FS72" i="10"/>
  <c r="D73" i="10"/>
  <c r="FG73" i="10" s="1"/>
  <c r="S64" i="13"/>
  <c r="CO72" i="10"/>
  <c r="CD72" i="10"/>
  <c r="CK72" i="10"/>
  <c r="FD72" i="10"/>
  <c r="FC72" i="10"/>
  <c r="FR72" i="10"/>
  <c r="U98" i="10"/>
  <c r="DA98" i="10" s="1"/>
  <c r="I15" i="13"/>
  <c r="BG16" i="13" s="1"/>
  <c r="D141" i="10"/>
  <c r="T32" i="13"/>
  <c r="BR72" i="10"/>
  <c r="BQ72" i="10"/>
  <c r="BW72" i="10"/>
  <c r="FK72" i="10"/>
  <c r="FU72" i="10"/>
  <c r="EZ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ED226" i="10"/>
  <c r="DZ226" i="10"/>
  <c r="AH226" i="10"/>
  <c r="EP226" i="10"/>
  <c r="DQ226" i="10"/>
  <c r="EJ226" i="10"/>
  <c r="CE226" i="10"/>
  <c r="CC226" i="10"/>
  <c r="FF226" i="10"/>
  <c r="FU226" i="10"/>
  <c r="FQ226" i="10"/>
  <c r="BR75" i="9"/>
  <c r="H71" i="14" s="1"/>
  <c r="H171" i="14" s="1"/>
  <c r="J65" i="13"/>
  <c r="BH65" i="13" s="1"/>
  <c r="CE72" i="10"/>
  <c r="CL72" i="10"/>
  <c r="FH72" i="10"/>
  <c r="D173" i="10"/>
  <c r="T64" i="13"/>
  <c r="CF72" i="10"/>
  <c r="CH72" i="10"/>
  <c r="BU72" i="10"/>
  <c r="FM72" i="10"/>
  <c r="FJ72" i="10"/>
  <c r="FP72" i="10"/>
  <c r="CE272" i="10"/>
  <c r="BW272" i="10"/>
  <c r="CC272" i="10"/>
  <c r="EY272" i="10"/>
  <c r="FF272" i="10"/>
  <c r="FB272" i="10"/>
  <c r="AY226" i="10"/>
  <c r="AL226" i="10"/>
  <c r="DN226" i="10"/>
  <c r="BM226" i="10"/>
  <c r="BD226" i="10"/>
  <c r="AU226" i="10"/>
  <c r="DM226" i="10"/>
  <c r="AZ226" i="10"/>
  <c r="ES226" i="10"/>
  <c r="EB226" i="10"/>
  <c r="DF226" i="10"/>
  <c r="BN226" i="10"/>
  <c r="BI226" i="10"/>
  <c r="CF226" i="10"/>
  <c r="BV226" i="10"/>
  <c r="CN226" i="10"/>
  <c r="CI226" i="10"/>
  <c r="CG226" i="10"/>
  <c r="BQ75" i="9"/>
  <c r="G71" i="14" s="1"/>
  <c r="G171" i="14" s="1"/>
  <c r="I65" i="13"/>
  <c r="BG65" i="13" s="1"/>
  <c r="U198" i="10"/>
  <c r="DA198" i="10" s="1"/>
  <c r="J15" i="13"/>
  <c r="BH16" i="13" s="1"/>
  <c r="CG72" i="10"/>
  <c r="FL72" i="10"/>
  <c r="D273" i="10"/>
  <c r="U64" i="13"/>
  <c r="BV72" i="10"/>
  <c r="BT72" i="10"/>
  <c r="CI72" i="10"/>
  <c r="FN72" i="10"/>
  <c r="FT72" i="10"/>
  <c r="FA72" i="10"/>
  <c r="CI272" i="10"/>
  <c r="BR272" i="10"/>
  <c r="BY272" i="10"/>
  <c r="FI272" i="10"/>
  <c r="FU272" i="10"/>
  <c r="FJ272" i="10"/>
  <c r="AD226" i="10"/>
  <c r="EH226" i="10"/>
  <c r="DW226" i="10"/>
  <c r="EY226" i="10"/>
  <c r="BQ226" i="10"/>
  <c r="BS226" i="10"/>
  <c r="EN226" i="10"/>
  <c r="Y226" i="10"/>
  <c r="EG226" i="10"/>
  <c r="DJ226" i="10"/>
  <c r="EI226" i="10"/>
  <c r="DC226" i="10"/>
  <c r="EE226" i="10"/>
  <c r="CH226" i="10"/>
  <c r="CK226" i="10"/>
  <c r="FI226" i="10"/>
  <c r="FG226" i="10"/>
  <c r="CO226" i="10"/>
  <c r="CJ72" i="10"/>
  <c r="FF72" i="10"/>
  <c r="CA72" i="10"/>
  <c r="EX72" i="10"/>
  <c r="CM72" i="10"/>
  <c r="BS72" i="10"/>
  <c r="CB72" i="10"/>
  <c r="CC72" i="10"/>
  <c r="FG72" i="10"/>
  <c r="FE72" i="10"/>
  <c r="BQ272" i="10"/>
  <c r="BX272" i="10"/>
  <c r="CJ272" i="10"/>
  <c r="FN272" i="10"/>
  <c r="FG272" i="10"/>
  <c r="D225" i="10"/>
  <c r="U16" i="13"/>
  <c r="AM226" i="10"/>
  <c r="DS226" i="10"/>
  <c r="EF226" i="10"/>
  <c r="BF226" i="10"/>
  <c r="BK226" i="10"/>
  <c r="DL226" i="10"/>
  <c r="EC226" i="10"/>
  <c r="Z226" i="10"/>
  <c r="DI226" i="10"/>
  <c r="EA226" i="10"/>
  <c r="DU226" i="10"/>
  <c r="AE226" i="10"/>
  <c r="AG226" i="10"/>
  <c r="FJ226" i="10"/>
  <c r="FE226" i="10"/>
  <c r="CD226" i="10"/>
  <c r="FP226" i="10"/>
  <c r="T33" i="13"/>
  <c r="BU74" i="9"/>
  <c r="N66" i="13" s="1"/>
  <c r="BR99" i="10"/>
  <c r="EX99" i="10" s="1"/>
  <c r="BW24" i="9"/>
  <c r="P16" i="13" s="1"/>
  <c r="V299" i="10"/>
  <c r="DB299" i="10" s="1"/>
  <c r="BV24" i="9"/>
  <c r="O16" i="13" s="1"/>
  <c r="V199" i="10"/>
  <c r="DB199" i="10" s="1"/>
  <c r="CF24" i="9"/>
  <c r="D224" i="17" s="1"/>
  <c r="U298" i="10"/>
  <c r="DA298" i="10" s="1"/>
  <c r="BV74" i="9"/>
  <c r="O66" i="13" s="1"/>
  <c r="BR199" i="10"/>
  <c r="EX199" i="10" s="1"/>
  <c r="BW74" i="9"/>
  <c r="P66" i="13" s="1"/>
  <c r="BR299" i="10"/>
  <c r="EX299" i="10" s="1"/>
  <c r="BU24" i="9"/>
  <c r="N16" i="13" s="1"/>
  <c r="V99" i="10"/>
  <c r="DB99" i="10" s="1"/>
  <c r="BS75" i="9"/>
  <c r="BS298" i="10"/>
  <c r="EX198" i="10"/>
  <c r="EX298" i="10"/>
  <c r="CF74" i="9"/>
  <c r="D274" i="17" s="1"/>
  <c r="EX98" i="10"/>
  <c r="CD74" i="9"/>
  <c r="D74" i="17" s="1"/>
  <c r="BS98" i="10"/>
  <c r="CE74" i="9"/>
  <c r="D174" i="17" s="1"/>
  <c r="BS198" i="10"/>
  <c r="CG41" i="9"/>
  <c r="CD40" i="9"/>
  <c r="D40" i="17" s="1"/>
  <c r="CE40" i="9"/>
  <c r="D140" i="17" s="1"/>
  <c r="V43" i="9"/>
  <c r="W42" i="9"/>
  <c r="CG73" i="9"/>
  <c r="BS23" i="9"/>
  <c r="BQ23" i="9"/>
  <c r="G19" i="14" s="1"/>
  <c r="G119" i="14" s="1"/>
  <c r="CC75" i="9"/>
  <c r="BR23" i="9"/>
  <c r="H19" i="14" s="1"/>
  <c r="H119" i="14" s="1"/>
  <c r="BP23" i="9"/>
  <c r="CC23" i="9" s="1"/>
  <c r="K14" i="13" l="1"/>
  <c r="I19" i="14"/>
  <c r="I119" i="14" s="1"/>
  <c r="BV140" i="17"/>
  <c r="BY140" i="17"/>
  <c r="BN140" i="17"/>
  <c r="FG140" i="17"/>
  <c r="FC140" i="17"/>
  <c r="CJ140" i="17"/>
  <c r="FB140" i="17"/>
  <c r="FI140" i="17"/>
  <c r="FH140" i="17"/>
  <c r="FP140" i="17"/>
  <c r="BP140" i="17"/>
  <c r="FL140" i="17"/>
  <c r="FJ140" i="17"/>
  <c r="CC140" i="17"/>
  <c r="EY140" i="17"/>
  <c r="EV140" i="17"/>
  <c r="FD140" i="17"/>
  <c r="FO140" i="17"/>
  <c r="EU140" i="17"/>
  <c r="BM140" i="17"/>
  <c r="CE140" i="17"/>
  <c r="ET140" i="17"/>
  <c r="BW140" i="17"/>
  <c r="CG140" i="17"/>
  <c r="BQ140" i="17"/>
  <c r="ER140" i="17"/>
  <c r="BU140" i="17"/>
  <c r="CB140" i="17"/>
  <c r="CF140" i="17"/>
  <c r="FK140" i="17"/>
  <c r="FA140" i="17"/>
  <c r="CD140" i="17"/>
  <c r="CH140" i="17"/>
  <c r="EX140" i="17"/>
  <c r="EZ140" i="17"/>
  <c r="BO140" i="17"/>
  <c r="FE140" i="17"/>
  <c r="FN140" i="17"/>
  <c r="BX140" i="17"/>
  <c r="ES140" i="17"/>
  <c r="FM140" i="17"/>
  <c r="BT140" i="17"/>
  <c r="EW140" i="17"/>
  <c r="BS140" i="17"/>
  <c r="FF140" i="17"/>
  <c r="BR140" i="17"/>
  <c r="CA140" i="17"/>
  <c r="AF196" i="17"/>
  <c r="DL196" i="17" s="1"/>
  <c r="BZ140" i="17"/>
  <c r="CI140" i="17"/>
  <c r="DX140" i="17"/>
  <c r="EI140" i="17"/>
  <c r="DR140" i="17"/>
  <c r="DO140" i="17"/>
  <c r="EO140" i="17"/>
  <c r="EQ140" i="17"/>
  <c r="DZ140" i="17"/>
  <c r="EE140" i="17"/>
  <c r="DV140" i="17"/>
  <c r="DW140" i="17"/>
  <c r="EM140" i="17"/>
  <c r="DQ140" i="17"/>
  <c r="DM140" i="17"/>
  <c r="DL140" i="17"/>
  <c r="DP140" i="17"/>
  <c r="EK140" i="17"/>
  <c r="EF140" i="17"/>
  <c r="EG140" i="17"/>
  <c r="EA140" i="17"/>
  <c r="DU140" i="17"/>
  <c r="DY140" i="17"/>
  <c r="EP140" i="17"/>
  <c r="EJ140" i="17"/>
  <c r="EN140" i="17"/>
  <c r="DS140" i="17"/>
  <c r="DN140" i="17"/>
  <c r="ED140" i="17"/>
  <c r="EH140" i="17"/>
  <c r="DT140" i="17"/>
  <c r="EB140" i="17"/>
  <c r="EC140" i="17"/>
  <c r="EL140" i="17"/>
  <c r="BE140" i="17"/>
  <c r="AL140" i="17"/>
  <c r="AZ140" i="17"/>
  <c r="BF140" i="17"/>
  <c r="BC140" i="17"/>
  <c r="BB140" i="17"/>
  <c r="AS140" i="17"/>
  <c r="BL140" i="17"/>
  <c r="AW140" i="17"/>
  <c r="AF140" i="17"/>
  <c r="AJ140" i="17"/>
  <c r="BH140" i="17"/>
  <c r="AR140" i="17"/>
  <c r="BK140" i="17"/>
  <c r="AH140" i="17"/>
  <c r="AK140" i="17"/>
  <c r="BI140" i="17"/>
  <c r="AI140" i="17"/>
  <c r="AT140" i="17"/>
  <c r="BG140" i="17"/>
  <c r="AY140" i="17"/>
  <c r="AO140" i="17"/>
  <c r="AU140" i="17"/>
  <c r="AX140" i="17"/>
  <c r="BJ140" i="17"/>
  <c r="AN140" i="17"/>
  <c r="BA140" i="17"/>
  <c r="AG140" i="17"/>
  <c r="AP140" i="17"/>
  <c r="BD140" i="17"/>
  <c r="AV140" i="17"/>
  <c r="AQ140" i="17"/>
  <c r="AM140" i="17"/>
  <c r="FO224" i="17"/>
  <c r="FN224" i="17"/>
  <c r="BU224" i="17"/>
  <c r="FF224" i="17"/>
  <c r="BZ224" i="17"/>
  <c r="CB224" i="17"/>
  <c r="FK224" i="17"/>
  <c r="FJ224" i="17"/>
  <c r="CD224" i="17"/>
  <c r="FM224" i="17"/>
  <c r="EU224" i="17"/>
  <c r="BP224" i="17"/>
  <c r="FA224" i="17"/>
  <c r="EW224" i="17"/>
  <c r="CF224" i="17"/>
  <c r="FC224" i="17"/>
  <c r="BW224" i="17"/>
  <c r="BX224" i="17"/>
  <c r="CH224" i="17"/>
  <c r="BV224" i="17"/>
  <c r="FE224" i="17"/>
  <c r="BO224" i="17"/>
  <c r="ET224" i="17"/>
  <c r="CI224" i="17"/>
  <c r="FL224" i="17"/>
  <c r="BY224" i="17"/>
  <c r="CA224" i="17"/>
  <c r="FP224" i="17"/>
  <c r="FI224" i="17"/>
  <c r="CE224" i="17"/>
  <c r="EX224" i="17"/>
  <c r="FH224" i="17"/>
  <c r="CC224" i="17"/>
  <c r="BS224" i="17"/>
  <c r="BR224" i="17"/>
  <c r="FB224" i="17"/>
  <c r="FD224" i="17"/>
  <c r="BQ224" i="17"/>
  <c r="CJ224" i="17"/>
  <c r="EY224" i="17"/>
  <c r="BT224" i="17"/>
  <c r="EV224" i="17"/>
  <c r="P296" i="17"/>
  <c r="CV296" i="17" s="1"/>
  <c r="CG224" i="17"/>
  <c r="FG224" i="17"/>
  <c r="EZ224" i="17"/>
  <c r="DV224" i="17"/>
  <c r="DM224" i="17"/>
  <c r="CV224" i="17"/>
  <c r="EG224" i="17"/>
  <c r="DR224" i="17"/>
  <c r="EC224" i="17"/>
  <c r="DJ224" i="17"/>
  <c r="CZ224" i="17"/>
  <c r="EM224" i="17"/>
  <c r="EK224" i="17"/>
  <c r="DB224" i="17"/>
  <c r="ES224" i="17"/>
  <c r="CX224" i="17"/>
  <c r="DS224" i="17"/>
  <c r="ER224" i="17"/>
  <c r="DC224" i="17"/>
  <c r="DY224" i="17"/>
  <c r="ED224" i="17"/>
  <c r="DD224" i="17"/>
  <c r="EQ224" i="17"/>
  <c r="DK224" i="17"/>
  <c r="EI224" i="17"/>
  <c r="DL224" i="17"/>
  <c r="DN224" i="17"/>
  <c r="EF224" i="17"/>
  <c r="EH224" i="17"/>
  <c r="DF224" i="17"/>
  <c r="DQ224" i="17"/>
  <c r="DP224" i="17"/>
  <c r="EA224" i="17"/>
  <c r="EB224" i="17"/>
  <c r="DG224" i="17"/>
  <c r="DE224" i="17"/>
  <c r="DA224" i="17"/>
  <c r="DW224" i="17"/>
  <c r="DO224" i="17"/>
  <c r="EJ224" i="17"/>
  <c r="DH224" i="17"/>
  <c r="EN224" i="17"/>
  <c r="DI224" i="17"/>
  <c r="EP224" i="17"/>
  <c r="DZ224" i="17"/>
  <c r="DT224" i="17"/>
  <c r="DX224" i="17"/>
  <c r="EO224" i="17"/>
  <c r="CY224" i="17"/>
  <c r="DU224" i="17"/>
  <c r="EE224" i="17"/>
  <c r="EL224" i="17"/>
  <c r="CW224" i="17"/>
  <c r="BC224" i="17"/>
  <c r="BK224" i="17"/>
  <c r="X224" i="17"/>
  <c r="AG224" i="17"/>
  <c r="AC224" i="17"/>
  <c r="AX224" i="17"/>
  <c r="P224" i="17"/>
  <c r="AH224" i="17"/>
  <c r="AS224" i="17"/>
  <c r="AN224" i="17"/>
  <c r="AD224" i="17"/>
  <c r="BI224" i="17"/>
  <c r="W224" i="17"/>
  <c r="AI224" i="17"/>
  <c r="AU224" i="17"/>
  <c r="AY224" i="17"/>
  <c r="BG224" i="17"/>
  <c r="AR224" i="17"/>
  <c r="S224" i="17"/>
  <c r="AJ224" i="17"/>
  <c r="AO224" i="17"/>
  <c r="BD224" i="17"/>
  <c r="AW224" i="17"/>
  <c r="AZ224" i="17"/>
  <c r="AV224" i="17"/>
  <c r="AL224" i="17"/>
  <c r="AP224" i="17"/>
  <c r="BA224" i="17"/>
  <c r="Y224" i="17"/>
  <c r="AT224" i="17"/>
  <c r="BE224" i="17"/>
  <c r="Q224" i="17"/>
  <c r="U224" i="17"/>
  <c r="AE224" i="17"/>
  <c r="V224" i="17"/>
  <c r="AB224" i="17"/>
  <c r="BL224" i="17"/>
  <c r="R224" i="17"/>
  <c r="AM224" i="17"/>
  <c r="BF224" i="17"/>
  <c r="BH224" i="17"/>
  <c r="AA224" i="17"/>
  <c r="Z224" i="17"/>
  <c r="T224" i="17"/>
  <c r="AF224" i="17"/>
  <c r="BJ224" i="17"/>
  <c r="BM224" i="17"/>
  <c r="BN224" i="17"/>
  <c r="BB224" i="17"/>
  <c r="AK224" i="17"/>
  <c r="AQ224" i="17"/>
  <c r="CA44" i="9"/>
  <c r="E34" i="13"/>
  <c r="U34" i="13" s="1"/>
  <c r="CF43" i="9"/>
  <c r="D142" i="17"/>
  <c r="D142" i="10"/>
  <c r="AF96" i="17"/>
  <c r="DL96" i="17" s="1"/>
  <c r="BD40" i="17"/>
  <c r="AF40" i="17"/>
  <c r="BB40" i="17"/>
  <c r="AO40" i="17"/>
  <c r="CG40" i="17"/>
  <c r="BA40" i="17"/>
  <c r="AL40" i="17"/>
  <c r="AZ40" i="17"/>
  <c r="BE40" i="17"/>
  <c r="AR40" i="17"/>
  <c r="AN40" i="17"/>
  <c r="BQ40" i="17"/>
  <c r="CB40" i="17"/>
  <c r="AT40" i="17"/>
  <c r="CD40" i="17"/>
  <c r="BH40" i="17"/>
  <c r="BY40" i="17"/>
  <c r="BM40" i="17"/>
  <c r="BZ40" i="17"/>
  <c r="CC40" i="17"/>
  <c r="AM40" i="17"/>
  <c r="AG40" i="17"/>
  <c r="AS40" i="17"/>
  <c r="BL40" i="17"/>
  <c r="BP40" i="17"/>
  <c r="BT40" i="17"/>
  <c r="CF40" i="17"/>
  <c r="BR40" i="17"/>
  <c r="AU40" i="17"/>
  <c r="AV40" i="17"/>
  <c r="BV40" i="17"/>
  <c r="CJ40" i="17"/>
  <c r="BF40" i="17"/>
  <c r="AH40" i="17"/>
  <c r="CI40" i="17"/>
  <c r="BK40" i="17"/>
  <c r="BN40" i="17"/>
  <c r="AI40" i="17"/>
  <c r="AQ40" i="17"/>
  <c r="CE40" i="17"/>
  <c r="BJ40" i="17"/>
  <c r="BS40" i="17"/>
  <c r="BO40" i="17"/>
  <c r="AX40" i="17"/>
  <c r="BG40" i="17"/>
  <c r="BW40" i="17"/>
  <c r="AP40" i="17"/>
  <c r="AK40" i="17"/>
  <c r="CA40" i="17"/>
  <c r="BC40" i="17"/>
  <c r="BU40" i="17"/>
  <c r="BI40" i="17"/>
  <c r="AJ40" i="17"/>
  <c r="BX40" i="17"/>
  <c r="CH40" i="17"/>
  <c r="AY40" i="17"/>
  <c r="AW40" i="17"/>
  <c r="EP40" i="17"/>
  <c r="EC40" i="17"/>
  <c r="FC40" i="17"/>
  <c r="FM40" i="17"/>
  <c r="EB40" i="17"/>
  <c r="EA40" i="17"/>
  <c r="FH40" i="17"/>
  <c r="DS40" i="17"/>
  <c r="EG40" i="17"/>
  <c r="FF40" i="17"/>
  <c r="DN40" i="17"/>
  <c r="FD40" i="17"/>
  <c r="DL40" i="17"/>
  <c r="FL40" i="17"/>
  <c r="DR40" i="17"/>
  <c r="FJ40" i="17"/>
  <c r="DO40" i="17"/>
  <c r="EM40" i="17"/>
  <c r="DW40" i="17"/>
  <c r="EY40" i="17"/>
  <c r="EZ40" i="17"/>
  <c r="FN40" i="17"/>
  <c r="EE40" i="17"/>
  <c r="DQ40" i="17"/>
  <c r="EL40" i="17"/>
  <c r="EF40" i="17"/>
  <c r="FG40" i="17"/>
  <c r="FO40" i="17"/>
  <c r="DY40" i="17"/>
  <c r="DP40" i="17"/>
  <c r="EK40" i="17"/>
  <c r="ER40" i="17"/>
  <c r="DZ40" i="17"/>
  <c r="ES40" i="17"/>
  <c r="FP40" i="17"/>
  <c r="FE40" i="17"/>
  <c r="EI40" i="17"/>
  <c r="EH40" i="17"/>
  <c r="EU40" i="17"/>
  <c r="EV40" i="17"/>
  <c r="DT40" i="17"/>
  <c r="EW40" i="17"/>
  <c r="FK40" i="17"/>
  <c r="EX40" i="17"/>
  <c r="DM40" i="17"/>
  <c r="EN40" i="17"/>
  <c r="ED40" i="17"/>
  <c r="FI40" i="17"/>
  <c r="EO40" i="17"/>
  <c r="DX40" i="17"/>
  <c r="FB40" i="17"/>
  <c r="EQ40" i="17"/>
  <c r="EJ40" i="17"/>
  <c r="FA40" i="17"/>
  <c r="ET40" i="17"/>
  <c r="DU40" i="17"/>
  <c r="DV40" i="17"/>
  <c r="AO241" i="10"/>
  <c r="FR241" i="10"/>
  <c r="EV241" i="10"/>
  <c r="ES241" i="10"/>
  <c r="AP241" i="10"/>
  <c r="CO241" i="10"/>
  <c r="BM241" i="10"/>
  <c r="FQ241" i="10"/>
  <c r="CD241" i="10"/>
  <c r="CB241" i="10"/>
  <c r="FG241" i="10"/>
  <c r="CI241" i="10"/>
  <c r="FB241" i="10"/>
  <c r="EK241" i="10"/>
  <c r="EW241" i="10"/>
  <c r="BB241" i="10"/>
  <c r="BX241" i="10"/>
  <c r="EA241" i="10"/>
  <c r="BN241" i="10"/>
  <c r="FF241" i="10"/>
  <c r="EP241" i="10"/>
  <c r="BK241" i="10"/>
  <c r="DS241" i="10"/>
  <c r="FU241" i="10"/>
  <c r="BC241" i="10"/>
  <c r="BZ241" i="10"/>
  <c r="EL241" i="10"/>
  <c r="CN241" i="10"/>
  <c r="AL241" i="10"/>
  <c r="EB241" i="10"/>
  <c r="BE241" i="10"/>
  <c r="CM241" i="10"/>
  <c r="CJ241" i="10"/>
  <c r="EZ241" i="10"/>
  <c r="EX241" i="10"/>
  <c r="BF241" i="10"/>
  <c r="EC241" i="10"/>
  <c r="DR241" i="10"/>
  <c r="BG241" i="10"/>
  <c r="CG241" i="10"/>
  <c r="AW241" i="10"/>
  <c r="BT241" i="10"/>
  <c r="CE241" i="10"/>
  <c r="ED241" i="10"/>
  <c r="FM241" i="10"/>
  <c r="FO241" i="10"/>
  <c r="DU241" i="10"/>
  <c r="BJ241" i="10"/>
  <c r="FL241" i="10"/>
  <c r="AX241" i="10"/>
  <c r="DV241" i="10"/>
  <c r="CL241" i="10"/>
  <c r="AM241" i="10"/>
  <c r="ER241" i="10"/>
  <c r="AZ241" i="10"/>
  <c r="AT241" i="10"/>
  <c r="EH241" i="10"/>
  <c r="CC241" i="10"/>
  <c r="BS241" i="10"/>
  <c r="AL296" i="10"/>
  <c r="DR296" i="10" s="1"/>
  <c r="BY241" i="10"/>
  <c r="BQ241" i="10"/>
  <c r="EO241" i="10"/>
  <c r="DY241" i="10"/>
  <c r="CF241" i="10"/>
  <c r="BH241" i="10"/>
  <c r="DZ241" i="10"/>
  <c r="FT241" i="10"/>
  <c r="AR241" i="10"/>
  <c r="FP241" i="10"/>
  <c r="BI241" i="10"/>
  <c r="FC241" i="10"/>
  <c r="AV241" i="10"/>
  <c r="BO241" i="10"/>
  <c r="DW241" i="10"/>
  <c r="DT241" i="10"/>
  <c r="BD241" i="10"/>
  <c r="EI241" i="10"/>
  <c r="FE241" i="10"/>
  <c r="CK241" i="10"/>
  <c r="BR241" i="10"/>
  <c r="EY241" i="10"/>
  <c r="DX241" i="10"/>
  <c r="AU241" i="10"/>
  <c r="AS241" i="10"/>
  <c r="FI241" i="10"/>
  <c r="FJ241" i="10"/>
  <c r="BV241" i="10"/>
  <c r="BL241" i="10"/>
  <c r="AN241" i="10"/>
  <c r="BP241" i="10"/>
  <c r="FD241" i="10"/>
  <c r="EJ241" i="10"/>
  <c r="BA241" i="10"/>
  <c r="FH241" i="10"/>
  <c r="CA241" i="10"/>
  <c r="FA241" i="10"/>
  <c r="EE241" i="10"/>
  <c r="ET241" i="10"/>
  <c r="AQ241" i="10"/>
  <c r="EU241" i="10"/>
  <c r="EG241" i="10"/>
  <c r="EQ241" i="10"/>
  <c r="FN241" i="10"/>
  <c r="EM241" i="10"/>
  <c r="BU241" i="10"/>
  <c r="AY241" i="10"/>
  <c r="FS241" i="10"/>
  <c r="EN241" i="10"/>
  <c r="BW241" i="10"/>
  <c r="FK241" i="10"/>
  <c r="CH241" i="10"/>
  <c r="EF241" i="10"/>
  <c r="BY44" i="9"/>
  <c r="C34" i="13"/>
  <c r="S34" i="13" s="1"/>
  <c r="CD43" i="9"/>
  <c r="D242" i="17"/>
  <c r="D242" i="10"/>
  <c r="CG241" i="17"/>
  <c r="CJ241" i="17"/>
  <c r="AG296" i="17"/>
  <c r="DM296" i="17" s="1"/>
  <c r="CH241" i="17"/>
  <c r="FP241" i="17"/>
  <c r="CI241" i="17"/>
  <c r="FO241" i="17"/>
  <c r="FL241" i="17"/>
  <c r="FK241" i="17"/>
  <c r="CF241" i="17"/>
  <c r="FM241" i="17"/>
  <c r="FN241" i="17"/>
  <c r="EM241" i="17"/>
  <c r="FB241" i="17"/>
  <c r="ED241" i="17"/>
  <c r="DM241" i="17"/>
  <c r="EI241" i="17"/>
  <c r="FD241" i="17"/>
  <c r="ET241" i="17"/>
  <c r="EX241" i="17"/>
  <c r="EA241" i="17"/>
  <c r="DQ241" i="17"/>
  <c r="ER241" i="17"/>
  <c r="DS241" i="17"/>
  <c r="EC241" i="17"/>
  <c r="EF241" i="17"/>
  <c r="EV241" i="17"/>
  <c r="FJ241" i="17"/>
  <c r="DO241" i="17"/>
  <c r="EU241" i="17"/>
  <c r="EO241" i="17"/>
  <c r="DW241" i="17"/>
  <c r="FG241" i="17"/>
  <c r="FA241" i="17"/>
  <c r="FH241" i="17"/>
  <c r="EB241" i="17"/>
  <c r="DX241" i="17"/>
  <c r="EW241" i="17"/>
  <c r="EK241" i="17"/>
  <c r="DU241" i="17"/>
  <c r="DN241" i="17"/>
  <c r="FF241" i="17"/>
  <c r="ES241" i="17"/>
  <c r="DZ241" i="17"/>
  <c r="EZ241" i="17"/>
  <c r="FI241" i="17"/>
  <c r="DT241" i="17"/>
  <c r="FE241" i="17"/>
  <c r="EP241" i="17"/>
  <c r="DV241" i="17"/>
  <c r="FC241" i="17"/>
  <c r="EJ241" i="17"/>
  <c r="DR241" i="17"/>
  <c r="EN241" i="17"/>
  <c r="DY241" i="17"/>
  <c r="EL241" i="17"/>
  <c r="EE241" i="17"/>
  <c r="EY241" i="17"/>
  <c r="EH241" i="17"/>
  <c r="EQ241" i="17"/>
  <c r="EG241" i="17"/>
  <c r="DP241" i="17"/>
  <c r="AO241" i="17"/>
  <c r="BT241" i="17"/>
  <c r="BG241" i="17"/>
  <c r="BE241" i="17"/>
  <c r="BW241" i="17"/>
  <c r="AP241" i="17"/>
  <c r="BK241" i="17"/>
  <c r="BV241" i="17"/>
  <c r="BL241" i="17"/>
  <c r="AX241" i="17"/>
  <c r="BM241" i="17"/>
  <c r="AT241" i="17"/>
  <c r="BC241" i="17"/>
  <c r="AV241" i="17"/>
  <c r="BR241" i="17"/>
  <c r="CC241" i="17"/>
  <c r="AY241" i="17"/>
  <c r="AJ241" i="17"/>
  <c r="BA241" i="17"/>
  <c r="BF241" i="17"/>
  <c r="BD241" i="17"/>
  <c r="AU241" i="17"/>
  <c r="AR241" i="17"/>
  <c r="BX241" i="17"/>
  <c r="BI241" i="17"/>
  <c r="AS241" i="17"/>
  <c r="BJ241" i="17"/>
  <c r="BU241" i="17"/>
  <c r="AN241" i="17"/>
  <c r="AH241" i="17"/>
  <c r="BQ241" i="17"/>
  <c r="BP241" i="17"/>
  <c r="BN241" i="17"/>
  <c r="BZ241" i="17"/>
  <c r="AZ241" i="17"/>
  <c r="AL241" i="17"/>
  <c r="AM241" i="17"/>
  <c r="BO241" i="17"/>
  <c r="AG241" i="17"/>
  <c r="AI241" i="17"/>
  <c r="CB241" i="17"/>
  <c r="BY241" i="17"/>
  <c r="CE241" i="17"/>
  <c r="BB241" i="17"/>
  <c r="BS241" i="17"/>
  <c r="AW241" i="17"/>
  <c r="AQ241" i="17"/>
  <c r="BH241" i="17"/>
  <c r="CD241" i="17"/>
  <c r="CA241" i="17"/>
  <c r="AK241" i="17"/>
  <c r="BZ44" i="9"/>
  <c r="D34" i="13"/>
  <c r="T34" i="13" s="1"/>
  <c r="CE43" i="9"/>
  <c r="D42" i="17"/>
  <c r="D42" i="10"/>
  <c r="CG42" i="9"/>
  <c r="K66" i="13"/>
  <c r="BI66" i="13" s="1"/>
  <c r="I71" i="14"/>
  <c r="I171" i="14" s="1"/>
  <c r="BN296" i="17"/>
  <c r="ET296" i="17" s="1"/>
  <c r="ET274" i="17"/>
  <c r="EX274" i="17"/>
  <c r="FP274" i="17"/>
  <c r="FH274" i="17"/>
  <c r="FK274" i="17"/>
  <c r="EZ274" i="17"/>
  <c r="FG274" i="17"/>
  <c r="FL274" i="17"/>
  <c r="FD274" i="17"/>
  <c r="EY274" i="17"/>
  <c r="FM274" i="17"/>
  <c r="FJ274" i="17"/>
  <c r="FB274" i="17"/>
  <c r="EU274" i="17"/>
  <c r="FN274" i="17"/>
  <c r="EW274" i="17"/>
  <c r="FE274" i="17"/>
  <c r="FC274" i="17"/>
  <c r="FF274" i="17"/>
  <c r="FA274" i="17"/>
  <c r="FO274" i="17"/>
  <c r="EV274" i="17"/>
  <c r="FI274" i="17"/>
  <c r="BS274" i="17"/>
  <c r="CC274" i="17"/>
  <c r="BT274" i="17"/>
  <c r="BZ274" i="17"/>
  <c r="BV274" i="17"/>
  <c r="CA274" i="17"/>
  <c r="BU274" i="17"/>
  <c r="CG274" i="17"/>
  <c r="BQ274" i="17"/>
  <c r="CH274" i="17"/>
  <c r="BW274" i="17"/>
  <c r="BY274" i="17"/>
  <c r="CE274" i="17"/>
  <c r="CF274" i="17"/>
  <c r="CB274" i="17"/>
  <c r="CJ274" i="17"/>
  <c r="BN274" i="17"/>
  <c r="BP274" i="17"/>
  <c r="BO274" i="17"/>
  <c r="BX274" i="17"/>
  <c r="BR274" i="17"/>
  <c r="CI274" i="17"/>
  <c r="CD274" i="17"/>
  <c r="BN196" i="17"/>
  <c r="ET196" i="17" s="1"/>
  <c r="FE174" i="17"/>
  <c r="FM174" i="17"/>
  <c r="ET174" i="17"/>
  <c r="EZ174" i="17"/>
  <c r="FD174" i="17"/>
  <c r="EW174" i="17"/>
  <c r="EU174" i="17"/>
  <c r="EX174" i="17"/>
  <c r="EY174" i="17"/>
  <c r="FF174" i="17"/>
  <c r="FH174" i="17"/>
  <c r="FN174" i="17"/>
  <c r="FO174" i="17"/>
  <c r="FC174" i="17"/>
  <c r="FB174" i="17"/>
  <c r="FI174" i="17"/>
  <c r="FK174" i="17"/>
  <c r="EV174" i="17"/>
  <c r="FL174" i="17"/>
  <c r="FJ174" i="17"/>
  <c r="FP174" i="17"/>
  <c r="FA174" i="17"/>
  <c r="FG174" i="17"/>
  <c r="CH174" i="17"/>
  <c r="BT174" i="17"/>
  <c r="BN174" i="17"/>
  <c r="CA174" i="17"/>
  <c r="BR174" i="17"/>
  <c r="BZ174" i="17"/>
  <c r="CJ174" i="17"/>
  <c r="CE174" i="17"/>
  <c r="BS174" i="17"/>
  <c r="CC174" i="17"/>
  <c r="BX174" i="17"/>
  <c r="CG174" i="17"/>
  <c r="CF174" i="17"/>
  <c r="BW174" i="17"/>
  <c r="BY174" i="17"/>
  <c r="CD174" i="17"/>
  <c r="CI174" i="17"/>
  <c r="BU174" i="17"/>
  <c r="BQ174" i="17"/>
  <c r="BP174" i="17"/>
  <c r="BV174" i="17"/>
  <c r="BO174" i="17"/>
  <c r="CB174" i="17"/>
  <c r="BZ74" i="17"/>
  <c r="BN74" i="17"/>
  <c r="BN96" i="17"/>
  <c r="ET96" i="17" s="1"/>
  <c r="CI74" i="17"/>
  <c r="CB74" i="17"/>
  <c r="CJ74" i="17"/>
  <c r="BO74" i="17"/>
  <c r="CH74" i="17"/>
  <c r="BT74" i="17"/>
  <c r="BV74" i="17"/>
  <c r="BW74" i="17"/>
  <c r="CA74" i="17"/>
  <c r="CC74" i="17"/>
  <c r="BP74" i="17"/>
  <c r="CG74" i="17"/>
  <c r="BU74" i="17"/>
  <c r="CD74" i="17"/>
  <c r="CE74" i="17"/>
  <c r="BS74" i="17"/>
  <c r="BQ74" i="17"/>
  <c r="BY74" i="17"/>
  <c r="BX74" i="17"/>
  <c r="BR74" i="17"/>
  <c r="CF74" i="17"/>
  <c r="FI74" i="17"/>
  <c r="ET74" i="17"/>
  <c r="FA74" i="17"/>
  <c r="FK74" i="17"/>
  <c r="FO74" i="17"/>
  <c r="FJ74" i="17"/>
  <c r="EV74" i="17"/>
  <c r="FB74" i="17"/>
  <c r="EX74" i="17"/>
  <c r="EZ74" i="17"/>
  <c r="EW74" i="17"/>
  <c r="FD74" i="17"/>
  <c r="FL74" i="17"/>
  <c r="EY74" i="17"/>
  <c r="EU74" i="17"/>
  <c r="FM74" i="17"/>
  <c r="FH74" i="17"/>
  <c r="FE74" i="17"/>
  <c r="FP74" i="17"/>
  <c r="FF74" i="17"/>
  <c r="FG74" i="17"/>
  <c r="FC74" i="17"/>
  <c r="FN74" i="17"/>
  <c r="CK225" i="10"/>
  <c r="V296" i="10"/>
  <c r="DB296" i="10" s="1"/>
  <c r="EZ173" i="10"/>
  <c r="BR196" i="10"/>
  <c r="EX196" i="10" s="1"/>
  <c r="FJ273" i="10"/>
  <c r="BR296" i="10"/>
  <c r="EX296" i="10" s="1"/>
  <c r="EY141" i="10"/>
  <c r="AL196" i="10"/>
  <c r="DR196" i="10" s="1"/>
  <c r="CL73" i="10"/>
  <c r="DQ225" i="10"/>
  <c r="EW141" i="10"/>
  <c r="FA273" i="10"/>
  <c r="FD225" i="10"/>
  <c r="BP141" i="10"/>
  <c r="FH73" i="10"/>
  <c r="BR96" i="10"/>
  <c r="EX96" i="10" s="1"/>
  <c r="CG273" i="10"/>
  <c r="FS273" i="10"/>
  <c r="FF73" i="10"/>
  <c r="CC141" i="10"/>
  <c r="FA41" i="10"/>
  <c r="AL96" i="10"/>
  <c r="DR96" i="10" s="1"/>
  <c r="AU225" i="10"/>
  <c r="FR141" i="10"/>
  <c r="DX225" i="10"/>
  <c r="FG141" i="10"/>
  <c r="FP73" i="10"/>
  <c r="BU141" i="10"/>
  <c r="CG73" i="10"/>
  <c r="BV173" i="10"/>
  <c r="FE225" i="10"/>
  <c r="EK41" i="10"/>
  <c r="CD73" i="10"/>
  <c r="FF173" i="10"/>
  <c r="FG225" i="10"/>
  <c r="BI141" i="10"/>
  <c r="FH273" i="10"/>
  <c r="EO41" i="10"/>
  <c r="FT273" i="10"/>
  <c r="CO41" i="10"/>
  <c r="CJ273" i="10"/>
  <c r="CL273" i="10"/>
  <c r="CC273" i="10"/>
  <c r="ER41" i="10"/>
  <c r="CC73" i="10"/>
  <c r="FG273" i="10"/>
  <c r="DV141" i="10"/>
  <c r="AM41" i="10"/>
  <c r="FM41" i="10"/>
  <c r="DT225" i="10"/>
  <c r="FK225" i="10"/>
  <c r="CK41" i="10"/>
  <c r="BJ41" i="10"/>
  <c r="DX41" i="10"/>
  <c r="ES41" i="10"/>
  <c r="FI41" i="10"/>
  <c r="CA41" i="10"/>
  <c r="EM41" i="10"/>
  <c r="BQ41" i="10"/>
  <c r="BF41" i="10"/>
  <c r="CM173" i="10"/>
  <c r="EN225" i="10"/>
  <c r="FA225" i="10"/>
  <c r="CB41" i="10"/>
  <c r="EW41" i="10"/>
  <c r="FL41" i="10"/>
  <c r="EG41" i="10"/>
  <c r="BD41" i="10"/>
  <c r="FJ73" i="10"/>
  <c r="CH173" i="10"/>
  <c r="CN273" i="10"/>
  <c r="FK273" i="10"/>
  <c r="AV225" i="10"/>
  <c r="EK225" i="10"/>
  <c r="DZ141" i="10"/>
  <c r="BH41" i="10"/>
  <c r="BI41" i="10"/>
  <c r="EC41" i="10"/>
  <c r="EA41" i="10"/>
  <c r="FT41" i="10"/>
  <c r="FN41" i="10"/>
  <c r="BU41" i="10"/>
  <c r="ED41" i="10"/>
  <c r="CD41" i="10"/>
  <c r="EF41" i="10"/>
  <c r="BW41" i="10"/>
  <c r="FA173" i="10"/>
  <c r="EG225" i="10"/>
  <c r="EA225" i="10"/>
  <c r="AO41" i="10"/>
  <c r="CH41" i="10"/>
  <c r="FR41" i="10"/>
  <c r="CL41" i="10"/>
  <c r="CF41" i="10"/>
  <c r="CM41" i="10"/>
  <c r="BS73" i="10"/>
  <c r="FS73" i="10"/>
  <c r="FL173" i="10"/>
  <c r="BZ273" i="10"/>
  <c r="AQ225" i="10"/>
  <c r="AF225" i="10"/>
  <c r="AN141" i="10"/>
  <c r="BE41" i="10"/>
  <c r="BL41" i="10"/>
  <c r="EJ41" i="10"/>
  <c r="FP41" i="10"/>
  <c r="BX41" i="10"/>
  <c r="CC41" i="10"/>
  <c r="FD41" i="10"/>
  <c r="DT41" i="10"/>
  <c r="CJ41" i="10"/>
  <c r="DV41" i="10"/>
  <c r="BS41" i="10"/>
  <c r="AL41" i="10"/>
  <c r="AS41" i="10"/>
  <c r="FO41" i="10"/>
  <c r="FE41" i="10"/>
  <c r="DZ41" i="10"/>
  <c r="DW41" i="10"/>
  <c r="FC41" i="10"/>
  <c r="BN41" i="10"/>
  <c r="BR41" i="10"/>
  <c r="FB41" i="10"/>
  <c r="BK41" i="10"/>
  <c r="AQ41" i="10"/>
  <c r="EQ41" i="10"/>
  <c r="AZ41" i="10"/>
  <c r="EN41" i="10"/>
  <c r="BM41" i="10"/>
  <c r="AN41" i="10"/>
  <c r="FS41" i="10"/>
  <c r="EE41" i="10"/>
  <c r="AT41" i="10"/>
  <c r="CE41" i="10"/>
  <c r="DR41" i="10"/>
  <c r="BR141" i="10"/>
  <c r="CE141" i="10"/>
  <c r="FK41" i="10"/>
  <c r="BB41" i="10"/>
  <c r="BO41" i="10"/>
  <c r="AY41" i="10"/>
  <c r="BA41" i="10"/>
  <c r="FJ41" i="10"/>
  <c r="ET41" i="10"/>
  <c r="EP41" i="10"/>
  <c r="EL41" i="10"/>
  <c r="FF41" i="10"/>
  <c r="EV41" i="10"/>
  <c r="BG41" i="10"/>
  <c r="AP41" i="10"/>
  <c r="BP41" i="10"/>
  <c r="BZ41" i="10"/>
  <c r="FG41" i="10"/>
  <c r="AW41" i="10"/>
  <c r="EB41" i="10"/>
  <c r="FH41" i="10"/>
  <c r="AU41" i="10"/>
  <c r="AV41" i="10"/>
  <c r="CN41" i="10"/>
  <c r="EZ41" i="10"/>
  <c r="CG41" i="10"/>
  <c r="EH41" i="10"/>
  <c r="DU41" i="10"/>
  <c r="EI41" i="10"/>
  <c r="DS41" i="10"/>
  <c r="CB73" i="10"/>
  <c r="FA73" i="10"/>
  <c r="V225" i="10"/>
  <c r="DE225" i="10"/>
  <c r="EV141" i="10"/>
  <c r="CG141" i="10"/>
  <c r="BT41" i="10"/>
  <c r="CI41" i="10"/>
  <c r="BY41" i="10"/>
  <c r="EX41" i="10"/>
  <c r="BC41" i="10"/>
  <c r="FU41" i="10"/>
  <c r="EY41" i="10"/>
  <c r="FQ41" i="10"/>
  <c r="EU41" i="10"/>
  <c r="AR41" i="10"/>
  <c r="DY41" i="10"/>
  <c r="BV41" i="10"/>
  <c r="AX41" i="10"/>
  <c r="FJ173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DL225" i="10"/>
  <c r="AC225" i="10"/>
  <c r="BB225" i="10"/>
  <c r="AJ225" i="10"/>
  <c r="BS225" i="10"/>
  <c r="W225" i="10"/>
  <c r="EC225" i="10"/>
  <c r="DV225" i="10"/>
  <c r="EE225" i="10"/>
  <c r="EX225" i="10"/>
  <c r="DD225" i="10"/>
  <c r="DB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DU225" i="10"/>
  <c r="BJ225" i="10"/>
  <c r="BI225" i="10"/>
  <c r="Y225" i="10"/>
  <c r="AL225" i="10"/>
  <c r="BT225" i="10"/>
  <c r="DM225" i="10"/>
  <c r="EU225" i="10"/>
  <c r="DZ225" i="10"/>
  <c r="EW225" i="10"/>
  <c r="AD225" i="10"/>
  <c r="EI225" i="10"/>
  <c r="FB225" i="10"/>
  <c r="CI225" i="10"/>
  <c r="BZ225" i="10"/>
  <c r="CO225" i="10"/>
  <c r="CL225" i="10"/>
  <c r="FP225" i="10"/>
  <c r="BY173" i="10"/>
  <c r="FD173" i="10"/>
  <c r="BG225" i="10"/>
  <c r="AA225" i="10"/>
  <c r="EJ225" i="10"/>
  <c r="EO225" i="10"/>
  <c r="DP225" i="10"/>
  <c r="CD225" i="10"/>
  <c r="FJ225" i="10"/>
  <c r="CD173" i="10"/>
  <c r="BT273" i="10"/>
  <c r="AB225" i="10"/>
  <c r="AK225" i="10"/>
  <c r="DO225" i="10"/>
  <c r="AO225" i="10"/>
  <c r="BX225" i="10"/>
  <c r="CA225" i="10"/>
  <c r="BZ173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DW225" i="10"/>
  <c r="BD225" i="10"/>
  <c r="EM225" i="10"/>
  <c r="DS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DK225" i="10"/>
  <c r="BF225" i="10"/>
  <c r="DY225" i="10"/>
  <c r="FU225" i="10"/>
  <c r="BU173" i="10"/>
  <c r="FS173" i="10"/>
  <c r="BR273" i="10"/>
  <c r="EZ273" i="10"/>
  <c r="EL225" i="10"/>
  <c r="AR225" i="10"/>
  <c r="AN225" i="10"/>
  <c r="EH225" i="10"/>
  <c r="FO225" i="10"/>
  <c r="BS173" i="10"/>
  <c r="FI173" i="10"/>
  <c r="CH273" i="10"/>
  <c r="FL273" i="10"/>
  <c r="BK225" i="10"/>
  <c r="BE225" i="10"/>
  <c r="DR225" i="10"/>
  <c r="BM225" i="10"/>
  <c r="AG225" i="10"/>
  <c r="BV225" i="10"/>
  <c r="FN225" i="10"/>
  <c r="FI225" i="10"/>
  <c r="CC225" i="10"/>
  <c r="CE173" i="10"/>
  <c r="AS225" i="10"/>
  <c r="DG225" i="10"/>
  <c r="DC225" i="10"/>
  <c r="DF225" i="10"/>
  <c r="CG225" i="10"/>
  <c r="FM225" i="10"/>
  <c r="CN173" i="10"/>
  <c r="FK173" i="10"/>
  <c r="EY173" i="10"/>
  <c r="CO273" i="10"/>
  <c r="FD273" i="10"/>
  <c r="FF273" i="10"/>
  <c r="BC225" i="10"/>
  <c r="AM225" i="10"/>
  <c r="AY225" i="10"/>
  <c r="BH225" i="10"/>
  <c r="ED225" i="10"/>
  <c r="FL225" i="10"/>
  <c r="FS225" i="10"/>
  <c r="CI173" i="10"/>
  <c r="BX173" i="10"/>
  <c r="FT173" i="10"/>
  <c r="FO173" i="10"/>
  <c r="CM273" i="10"/>
  <c r="BV273" i="10"/>
  <c r="FN273" i="10"/>
  <c r="FB273" i="10"/>
  <c r="BA225" i="10"/>
  <c r="EP225" i="10"/>
  <c r="AI225" i="10"/>
  <c r="AX225" i="10"/>
  <c r="DN225" i="10"/>
  <c r="ES225" i="10"/>
  <c r="DH225" i="10"/>
  <c r="BQ225" i="10"/>
  <c r="CH225" i="10"/>
  <c r="CF173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EB225" i="10"/>
  <c r="BP225" i="10"/>
  <c r="AZ225" i="10"/>
  <c r="X225" i="10"/>
  <c r="BR225" i="10"/>
  <c r="EF225" i="10"/>
  <c r="ER225" i="10"/>
  <c r="DI225" i="10"/>
  <c r="DJ225" i="10"/>
  <c r="EQ225" i="10"/>
  <c r="EZ225" i="10"/>
  <c r="FT225" i="10"/>
  <c r="FC225" i="10"/>
  <c r="BW225" i="10"/>
  <c r="FR225" i="10"/>
  <c r="BI15" i="13"/>
  <c r="CT54" i="13"/>
  <c r="D74" i="10"/>
  <c r="CH74" i="10" s="1"/>
  <c r="S65" i="13"/>
  <c r="BL141" i="10"/>
  <c r="DS141" i="10"/>
  <c r="AV141" i="10"/>
  <c r="BV141" i="10"/>
  <c r="CO141" i="10"/>
  <c r="D140" i="10"/>
  <c r="T31" i="13"/>
  <c r="FO73" i="10"/>
  <c r="D274" i="10"/>
  <c r="U65" i="13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T65" i="13"/>
  <c r="T198" i="10"/>
  <c r="CZ198" i="10" s="1"/>
  <c r="J14" i="13"/>
  <c r="D40" i="10"/>
  <c r="AV40" i="10" s="1"/>
  <c r="S31" i="13"/>
  <c r="CH73" i="10"/>
  <c r="BU73" i="10"/>
  <c r="CM73" i="10"/>
  <c r="FU73" i="10"/>
  <c r="FM73" i="10"/>
  <c r="FQ73" i="10"/>
  <c r="BH141" i="10"/>
  <c r="AU141" i="10"/>
  <c r="D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BQ76" i="9"/>
  <c r="G72" i="14" s="1"/>
  <c r="G172" i="14" s="1"/>
  <c r="I66" i="13"/>
  <c r="BG66" i="13" s="1"/>
  <c r="BR76" i="9"/>
  <c r="H72" i="14" s="1"/>
  <c r="H172" i="14" s="1"/>
  <c r="J66" i="13"/>
  <c r="BH66" i="13" s="1"/>
  <c r="AP141" i="10"/>
  <c r="DY141" i="10"/>
  <c r="BZ141" i="10"/>
  <c r="FO141" i="10"/>
  <c r="BX73" i="10"/>
  <c r="EY73" i="10"/>
  <c r="EB141" i="10"/>
  <c r="DR141" i="10"/>
  <c r="CH141" i="10"/>
  <c r="CF141" i="10"/>
  <c r="FP141" i="10"/>
  <c r="T98" i="10"/>
  <c r="CZ98" i="10" s="1"/>
  <c r="I14" i="13"/>
  <c r="CN73" i="10"/>
  <c r="CK73" i="10"/>
  <c r="CE73" i="10"/>
  <c r="EX73" i="10"/>
  <c r="FT73" i="10"/>
  <c r="FN73" i="10"/>
  <c r="AW141" i="10"/>
  <c r="BM141" i="10"/>
  <c r="EI141" i="10"/>
  <c r="ER141" i="10"/>
  <c r="EO141" i="10"/>
  <c r="BF141" i="10"/>
  <c r="EP141" i="10"/>
  <c r="AO141" i="10"/>
  <c r="AY141" i="10"/>
  <c r="CJ141" i="10"/>
  <c r="CA141" i="10"/>
  <c r="CN141" i="10"/>
  <c r="FA141" i="10"/>
  <c r="FK141" i="10"/>
  <c r="AS141" i="10"/>
  <c r="BK141" i="10"/>
  <c r="FL141" i="10"/>
  <c r="CO73" i="10"/>
  <c r="FI73" i="10"/>
  <c r="BT73" i="10"/>
  <c r="FD73" i="10"/>
  <c r="EG141" i="10"/>
  <c r="EH141" i="10"/>
  <c r="EK141" i="10"/>
  <c r="BS141" i="10"/>
  <c r="FT141" i="10"/>
  <c r="BR73" i="10"/>
  <c r="BY73" i="10"/>
  <c r="CJ73" i="10"/>
  <c r="FB73" i="10"/>
  <c r="FK73" i="10"/>
  <c r="EZ73" i="10"/>
  <c r="D174" i="10"/>
  <c r="D224" i="10"/>
  <c r="U15" i="13"/>
  <c r="AM141" i="10"/>
  <c r="AZ141" i="10"/>
  <c r="EF141" i="10"/>
  <c r="EM141" i="10"/>
  <c r="EA141" i="10"/>
  <c r="BO141" i="10"/>
  <c r="EU141" i="10"/>
  <c r="AR141" i="10"/>
  <c r="EX141" i="10"/>
  <c r="BT141" i="10"/>
  <c r="CI141" i="10"/>
  <c r="FJ141" i="10"/>
  <c r="FU141" i="10"/>
  <c r="FS141" i="10"/>
  <c r="AL141" i="10"/>
  <c r="CM141" i="10"/>
  <c r="CI73" i="10"/>
  <c r="FC73" i="10"/>
  <c r="BZ73" i="10"/>
  <c r="BV73" i="10"/>
  <c r="FR73" i="10"/>
  <c r="BQ141" i="10"/>
  <c r="DT141" i="10"/>
  <c r="AQ141" i="10"/>
  <c r="FC141" i="10"/>
  <c r="CA73" i="10"/>
  <c r="BW73" i="10"/>
  <c r="CF73" i="10"/>
  <c r="FE73" i="10"/>
  <c r="FL73" i="10"/>
  <c r="AT141" i="10"/>
  <c r="EJ141" i="10"/>
  <c r="ES141" i="10"/>
  <c r="AX141" i="10"/>
  <c r="EQ141" i="10"/>
  <c r="DW141" i="10"/>
  <c r="DX141" i="10"/>
  <c r="BC141" i="10"/>
  <c r="CB141" i="10"/>
  <c r="CL141" i="10"/>
  <c r="BW141" i="10"/>
  <c r="BY141" i="10"/>
  <c r="FE141" i="10"/>
  <c r="BW75" i="9"/>
  <c r="P67" i="13" s="1"/>
  <c r="BS299" i="10"/>
  <c r="EY299" i="10" s="1"/>
  <c r="BV75" i="9"/>
  <c r="O67" i="13" s="1"/>
  <c r="BS199" i="10"/>
  <c r="EY199" i="10" s="1"/>
  <c r="BW23" i="9"/>
  <c r="P15" i="13" s="1"/>
  <c r="U299" i="10"/>
  <c r="DA299" i="10" s="1"/>
  <c r="BU75" i="9"/>
  <c r="N67" i="13" s="1"/>
  <c r="BS99" i="10"/>
  <c r="EY99" i="10" s="1"/>
  <c r="BZ40" i="10"/>
  <c r="BV23" i="9"/>
  <c r="O15" i="13" s="1"/>
  <c r="U199" i="10"/>
  <c r="DA199" i="10" s="1"/>
  <c r="CF23" i="9"/>
  <c r="D223" i="17" s="1"/>
  <c r="T298" i="10"/>
  <c r="CZ298" i="10" s="1"/>
  <c r="BU23" i="9"/>
  <c r="N15" i="13" s="1"/>
  <c r="U99" i="10"/>
  <c r="DA99" i="10" s="1"/>
  <c r="BS76" i="9"/>
  <c r="BT298" i="10"/>
  <c r="CE75" i="9"/>
  <c r="D175" i="17" s="1"/>
  <c r="BT198" i="10"/>
  <c r="CF75" i="9"/>
  <c r="D275" i="17" s="1"/>
  <c r="EY298" i="10"/>
  <c r="CD75" i="9"/>
  <c r="D75" i="17" s="1"/>
  <c r="BT98" i="10"/>
  <c r="EY98" i="10"/>
  <c r="EY198" i="10"/>
  <c r="CG40" i="9"/>
  <c r="V44" i="9"/>
  <c r="W43" i="9"/>
  <c r="CE39" i="9"/>
  <c r="D139" i="17" s="1"/>
  <c r="CD39" i="9"/>
  <c r="CG74" i="9"/>
  <c r="BP22" i="9"/>
  <c r="CC22" i="9" s="1"/>
  <c r="BQ22" i="9"/>
  <c r="G18" i="14" s="1"/>
  <c r="G118" i="14" s="1"/>
  <c r="CC76" i="9"/>
  <c r="BR22" i="9"/>
  <c r="H18" i="14" s="1"/>
  <c r="H118" i="14" s="1"/>
  <c r="BS22" i="9"/>
  <c r="K13" i="13" l="1"/>
  <c r="I18" i="14"/>
  <c r="I118" i="14" s="1"/>
  <c r="AY40" i="10"/>
  <c r="FP223" i="17"/>
  <c r="BO223" i="17"/>
  <c r="FB223" i="17"/>
  <c r="EW223" i="17"/>
  <c r="BZ223" i="17"/>
  <c r="BY223" i="17"/>
  <c r="BN223" i="17"/>
  <c r="O296" i="17"/>
  <c r="CU296" i="17" s="1"/>
  <c r="CC223" i="17"/>
  <c r="CE223" i="17"/>
  <c r="CD223" i="17"/>
  <c r="CB223" i="17"/>
  <c r="CF223" i="17"/>
  <c r="BX223" i="17"/>
  <c r="BW223" i="17"/>
  <c r="BR223" i="17"/>
  <c r="CA223" i="17"/>
  <c r="FN223" i="17"/>
  <c r="FG223" i="17"/>
  <c r="FI223" i="17"/>
  <c r="FK223" i="17"/>
  <c r="ET223" i="17"/>
  <c r="CH223" i="17"/>
  <c r="EY223" i="17"/>
  <c r="EZ223" i="17"/>
  <c r="EU223" i="17"/>
  <c r="CJ223" i="17"/>
  <c r="BQ223" i="17"/>
  <c r="FO223" i="17"/>
  <c r="BU223" i="17"/>
  <c r="BV223" i="17"/>
  <c r="BT223" i="17"/>
  <c r="BS223" i="17"/>
  <c r="BP223" i="17"/>
  <c r="FL223" i="17"/>
  <c r="FF223" i="17"/>
  <c r="FE223" i="17"/>
  <c r="FC223" i="17"/>
  <c r="FJ223" i="17"/>
  <c r="FH223" i="17"/>
  <c r="FM223" i="17"/>
  <c r="ES223" i="17"/>
  <c r="CG223" i="17"/>
  <c r="FA223" i="17"/>
  <c r="EX223" i="17"/>
  <c r="EV223" i="17"/>
  <c r="CI223" i="17"/>
  <c r="FD223" i="17"/>
  <c r="DU223" i="17"/>
  <c r="DL223" i="17"/>
  <c r="CY223" i="17"/>
  <c r="EF223" i="17"/>
  <c r="DI223" i="17"/>
  <c r="EB223" i="17"/>
  <c r="EL223" i="17"/>
  <c r="DQ223" i="17"/>
  <c r="EJ223" i="17"/>
  <c r="CU223" i="17"/>
  <c r="DZ223" i="17"/>
  <c r="DH223" i="17"/>
  <c r="EH223" i="17"/>
  <c r="DK223" i="17"/>
  <c r="DR223" i="17"/>
  <c r="EC223" i="17"/>
  <c r="DS223" i="17"/>
  <c r="DB223" i="17"/>
  <c r="EM223" i="17"/>
  <c r="DV223" i="17"/>
  <c r="DX223" i="17"/>
  <c r="DJ223" i="17"/>
  <c r="ED223" i="17"/>
  <c r="CW223" i="17"/>
  <c r="DT223" i="17"/>
  <c r="DF223" i="17"/>
  <c r="DM223" i="17"/>
  <c r="EQ223" i="17"/>
  <c r="DW223" i="17"/>
  <c r="DC223" i="17"/>
  <c r="EO223" i="17"/>
  <c r="CV223" i="17"/>
  <c r="CZ223" i="17"/>
  <c r="EN223" i="17"/>
  <c r="EA223" i="17"/>
  <c r="DP223" i="17"/>
  <c r="DY223" i="17"/>
  <c r="DN223" i="17"/>
  <c r="ER223" i="17"/>
  <c r="EG223" i="17"/>
  <c r="EP223" i="17"/>
  <c r="EE223" i="17"/>
  <c r="DD223" i="17"/>
  <c r="DG223" i="17"/>
  <c r="CX223" i="17"/>
  <c r="EI223" i="17"/>
  <c r="DA223" i="17"/>
  <c r="EK223" i="17"/>
  <c r="DE223" i="17"/>
  <c r="DO223" i="17"/>
  <c r="AU223" i="17"/>
  <c r="BK223" i="17"/>
  <c r="AH223" i="17"/>
  <c r="AS223" i="17"/>
  <c r="BD223" i="17"/>
  <c r="AT223" i="17"/>
  <c r="AB223" i="17"/>
  <c r="U223" i="17"/>
  <c r="AW223" i="17"/>
  <c r="AQ223" i="17"/>
  <c r="O223" i="17"/>
  <c r="AG223" i="17"/>
  <c r="AR223" i="17"/>
  <c r="AI223" i="17"/>
  <c r="BC223" i="17"/>
  <c r="AM223" i="17"/>
  <c r="BG223" i="17"/>
  <c r="AY223" i="17"/>
  <c r="AX223" i="17"/>
  <c r="T223" i="17"/>
  <c r="BF223" i="17"/>
  <c r="AA223" i="17"/>
  <c r="AV223" i="17"/>
  <c r="AL223" i="17"/>
  <c r="BH223" i="17"/>
  <c r="BJ223" i="17"/>
  <c r="V223" i="17"/>
  <c r="X223" i="17"/>
  <c r="Z223" i="17"/>
  <c r="W223" i="17"/>
  <c r="BB223" i="17"/>
  <c r="AF223" i="17"/>
  <c r="AK223" i="17"/>
  <c r="AO223" i="17"/>
  <c r="AZ223" i="17"/>
  <c r="AN223" i="17"/>
  <c r="Q223" i="17"/>
  <c r="AC223" i="17"/>
  <c r="AD223" i="17"/>
  <c r="R223" i="17"/>
  <c r="BE223" i="17"/>
  <c r="P223" i="17"/>
  <c r="AJ223" i="17"/>
  <c r="AP223" i="17"/>
  <c r="BL223" i="17"/>
  <c r="S223" i="17"/>
  <c r="BM223" i="17"/>
  <c r="Y223" i="17"/>
  <c r="BA223" i="17"/>
  <c r="AE223" i="17"/>
  <c r="BI223" i="17"/>
  <c r="DT42" i="10"/>
  <c r="EC42" i="10"/>
  <c r="AW42" i="10"/>
  <c r="BC42" i="10"/>
  <c r="FH42" i="10"/>
  <c r="FC42" i="10"/>
  <c r="EP42" i="10"/>
  <c r="EH42" i="10"/>
  <c r="EU42" i="10"/>
  <c r="CB42" i="10"/>
  <c r="BI42" i="10"/>
  <c r="AN42" i="10"/>
  <c r="CM42" i="10"/>
  <c r="EE42" i="10"/>
  <c r="BJ42" i="10"/>
  <c r="FT42" i="10"/>
  <c r="CI42" i="10"/>
  <c r="CD42" i="10"/>
  <c r="DV42" i="10"/>
  <c r="FM42" i="10"/>
  <c r="AT42" i="10"/>
  <c r="FE42" i="10"/>
  <c r="AQ42" i="10"/>
  <c r="FG42" i="10"/>
  <c r="DY42" i="10"/>
  <c r="EA42" i="10"/>
  <c r="FK42" i="10"/>
  <c r="BY42" i="10"/>
  <c r="CF42" i="10"/>
  <c r="BB42" i="10"/>
  <c r="BO42" i="10"/>
  <c r="DW42" i="10"/>
  <c r="DX42" i="10"/>
  <c r="CL42" i="10"/>
  <c r="AY42" i="10"/>
  <c r="EO42" i="10"/>
  <c r="EK42" i="10"/>
  <c r="EF42" i="10"/>
  <c r="ES42" i="10"/>
  <c r="EM42" i="10"/>
  <c r="DU42" i="10"/>
  <c r="AM42" i="10"/>
  <c r="BA42" i="10"/>
  <c r="FP42" i="10"/>
  <c r="FQ42" i="10"/>
  <c r="CO42" i="10"/>
  <c r="ER42" i="10"/>
  <c r="FU42" i="10"/>
  <c r="FB42" i="10"/>
  <c r="BT42" i="10"/>
  <c r="EN42" i="10"/>
  <c r="EG42" i="10"/>
  <c r="BW42" i="10"/>
  <c r="FS42" i="10"/>
  <c r="CE42" i="10"/>
  <c r="AM96" i="10"/>
  <c r="DS96" i="10" s="1"/>
  <c r="BD42" i="10"/>
  <c r="CJ42" i="10"/>
  <c r="BQ42" i="10"/>
  <c r="BG42" i="10"/>
  <c r="DS42" i="10"/>
  <c r="EZ42" i="10"/>
  <c r="CK42" i="10"/>
  <c r="AS42" i="10"/>
  <c r="FL42" i="10"/>
  <c r="BP42" i="10"/>
  <c r="EL42" i="10"/>
  <c r="FD42" i="10"/>
  <c r="CA42" i="10"/>
  <c r="FI42" i="10"/>
  <c r="EI42" i="10"/>
  <c r="FO42" i="10"/>
  <c r="FN42" i="10"/>
  <c r="EJ42" i="10"/>
  <c r="BM42" i="10"/>
  <c r="FF42" i="10"/>
  <c r="DZ42" i="10"/>
  <c r="CC42" i="10"/>
  <c r="CN42" i="10"/>
  <c r="EQ42" i="10"/>
  <c r="AZ42" i="10"/>
  <c r="EY42" i="10"/>
  <c r="BU42" i="10"/>
  <c r="ET42" i="10"/>
  <c r="AP42" i="10"/>
  <c r="BL42" i="10"/>
  <c r="AU42" i="10"/>
  <c r="BS42" i="10"/>
  <c r="BZ42" i="10"/>
  <c r="FJ42" i="10"/>
  <c r="FR42" i="10"/>
  <c r="BF42" i="10"/>
  <c r="EB42" i="10"/>
  <c r="BR42" i="10"/>
  <c r="CH42" i="10"/>
  <c r="EW42" i="10"/>
  <c r="BV42" i="10"/>
  <c r="CG42" i="10"/>
  <c r="BH42" i="10"/>
  <c r="BK42" i="10"/>
  <c r="AX42" i="10"/>
  <c r="BE42" i="10"/>
  <c r="BX42" i="10"/>
  <c r="AO42" i="10"/>
  <c r="EX42" i="10"/>
  <c r="BN42" i="10"/>
  <c r="ED42" i="10"/>
  <c r="AR42" i="10"/>
  <c r="FA42" i="10"/>
  <c r="AV42" i="10"/>
  <c r="EV42" i="10"/>
  <c r="D43" i="17"/>
  <c r="D43" i="10"/>
  <c r="CG43" i="9"/>
  <c r="BQ142" i="10"/>
  <c r="EV142" i="10"/>
  <c r="AX142" i="10"/>
  <c r="DU142" i="10"/>
  <c r="AU142" i="10"/>
  <c r="EY142" i="10"/>
  <c r="FI142" i="10"/>
  <c r="EG142" i="10"/>
  <c r="BB142" i="10"/>
  <c r="CA142" i="10"/>
  <c r="EC142" i="10"/>
  <c r="EP142" i="10"/>
  <c r="CK142" i="10"/>
  <c r="ES142" i="10"/>
  <c r="BF142" i="10"/>
  <c r="EF142" i="10"/>
  <c r="BL142" i="10"/>
  <c r="CN142" i="10"/>
  <c r="BK142" i="10"/>
  <c r="EM142" i="10"/>
  <c r="EO142" i="10"/>
  <c r="EZ142" i="10"/>
  <c r="AQ142" i="10"/>
  <c r="FJ142" i="10"/>
  <c r="BA142" i="10"/>
  <c r="BP142" i="10"/>
  <c r="CL142" i="10"/>
  <c r="FU142" i="10"/>
  <c r="CE142" i="10"/>
  <c r="FA142" i="10"/>
  <c r="AS142" i="10"/>
  <c r="BU142" i="10"/>
  <c r="AV142" i="10"/>
  <c r="EI142" i="10"/>
  <c r="BW142" i="10"/>
  <c r="FO142" i="10"/>
  <c r="EB142" i="10"/>
  <c r="AZ142" i="10"/>
  <c r="CI142" i="10"/>
  <c r="BC142" i="10"/>
  <c r="ED142" i="10"/>
  <c r="EX142" i="10"/>
  <c r="FG142" i="10"/>
  <c r="FE142" i="10"/>
  <c r="DZ142" i="10"/>
  <c r="FN142" i="10"/>
  <c r="EN142" i="10"/>
  <c r="FM142" i="10"/>
  <c r="EH142" i="10"/>
  <c r="DV142" i="10"/>
  <c r="BX142" i="10"/>
  <c r="AM196" i="10"/>
  <c r="DS196" i="10" s="1"/>
  <c r="EU142" i="10"/>
  <c r="BZ142" i="10"/>
  <c r="BH142" i="10"/>
  <c r="BN142" i="10"/>
  <c r="DX142" i="10"/>
  <c r="CO142" i="10"/>
  <c r="DY142" i="10"/>
  <c r="EL142" i="10"/>
  <c r="CH142" i="10"/>
  <c r="BR142" i="10"/>
  <c r="ER142" i="10"/>
  <c r="CM142" i="10"/>
  <c r="FQ142" i="10"/>
  <c r="AN142" i="10"/>
  <c r="DW142" i="10"/>
  <c r="CB142" i="10"/>
  <c r="FF142" i="10"/>
  <c r="FD142" i="10"/>
  <c r="BJ142" i="10"/>
  <c r="AW142" i="10"/>
  <c r="BT142" i="10"/>
  <c r="FR142" i="10"/>
  <c r="EJ142" i="10"/>
  <c r="FK142" i="10"/>
  <c r="BO142" i="10"/>
  <c r="EA142" i="10"/>
  <c r="CJ142" i="10"/>
  <c r="CF142" i="10"/>
  <c r="AP142" i="10"/>
  <c r="DT142" i="10"/>
  <c r="AY142" i="10"/>
  <c r="FP142" i="10"/>
  <c r="FH142" i="10"/>
  <c r="BS142" i="10"/>
  <c r="FC142" i="10"/>
  <c r="BE142" i="10"/>
  <c r="AO142" i="10"/>
  <c r="CC142" i="10"/>
  <c r="BI142" i="10"/>
  <c r="EQ142" i="10"/>
  <c r="BV142" i="10"/>
  <c r="FB142" i="10"/>
  <c r="BM142" i="10"/>
  <c r="FS142" i="10"/>
  <c r="EW142" i="10"/>
  <c r="BD142" i="10"/>
  <c r="BY142" i="10"/>
  <c r="AT142" i="10"/>
  <c r="ET142" i="10"/>
  <c r="BG142" i="10"/>
  <c r="CG142" i="10"/>
  <c r="CD142" i="10"/>
  <c r="DS142" i="10"/>
  <c r="AR142" i="10"/>
  <c r="FT142" i="10"/>
  <c r="EE142" i="10"/>
  <c r="FL142" i="10"/>
  <c r="EK142" i="10"/>
  <c r="AM142" i="10"/>
  <c r="AH42" i="17"/>
  <c r="AH96" i="17"/>
  <c r="DN96" i="17" s="1"/>
  <c r="BF42" i="17"/>
  <c r="AN42" i="17"/>
  <c r="CA42" i="17"/>
  <c r="BO42" i="17"/>
  <c r="AP42" i="17"/>
  <c r="AV42" i="17"/>
  <c r="CF42" i="17"/>
  <c r="AI42" i="17"/>
  <c r="AT42" i="17"/>
  <c r="BN42" i="17"/>
  <c r="CD42" i="17"/>
  <c r="AQ42" i="17"/>
  <c r="BR42" i="17"/>
  <c r="BC42" i="17"/>
  <c r="BG42" i="17"/>
  <c r="CE42" i="17"/>
  <c r="CH42" i="17"/>
  <c r="BT42" i="17"/>
  <c r="BD42" i="17"/>
  <c r="BJ42" i="17"/>
  <c r="BV42" i="17"/>
  <c r="CI42" i="17"/>
  <c r="BS42" i="17"/>
  <c r="CB42" i="17"/>
  <c r="BB42" i="17"/>
  <c r="AU42" i="17"/>
  <c r="BW42" i="17"/>
  <c r="BY42" i="17"/>
  <c r="AX42" i="17"/>
  <c r="BH42" i="17"/>
  <c r="BL42" i="17"/>
  <c r="CJ42" i="17"/>
  <c r="AS42" i="17"/>
  <c r="AK42" i="17"/>
  <c r="AO42" i="17"/>
  <c r="BZ42" i="17"/>
  <c r="BM42" i="17"/>
  <c r="AZ42" i="17"/>
  <c r="BQ42" i="17"/>
  <c r="BK42" i="17"/>
  <c r="AJ42" i="17"/>
  <c r="AL42" i="17"/>
  <c r="AY42" i="17"/>
  <c r="CC42" i="17"/>
  <c r="BI42" i="17"/>
  <c r="AR42" i="17"/>
  <c r="AM42" i="17"/>
  <c r="BA42" i="17"/>
  <c r="BE42" i="17"/>
  <c r="BU42" i="17"/>
  <c r="AW42" i="17"/>
  <c r="BX42" i="17"/>
  <c r="CG42" i="17"/>
  <c r="BP42" i="17"/>
  <c r="FF42" i="17"/>
  <c r="DP42" i="17"/>
  <c r="EE42" i="17"/>
  <c r="ER42" i="17"/>
  <c r="EC42" i="17"/>
  <c r="FO42" i="17"/>
  <c r="DN42" i="17"/>
  <c r="DU42" i="17"/>
  <c r="ED42" i="17"/>
  <c r="EI42" i="17"/>
  <c r="FE42" i="17"/>
  <c r="FJ42" i="17"/>
  <c r="EW42" i="17"/>
  <c r="EX42" i="17"/>
  <c r="DR42" i="17"/>
  <c r="DT42" i="17"/>
  <c r="FL42" i="17"/>
  <c r="EA42" i="17"/>
  <c r="EZ42" i="17"/>
  <c r="EL42" i="17"/>
  <c r="DQ42" i="17"/>
  <c r="FC42" i="17"/>
  <c r="FA42" i="17"/>
  <c r="DO42" i="17"/>
  <c r="DX42" i="17"/>
  <c r="EK42" i="17"/>
  <c r="EN42" i="17"/>
  <c r="DV42" i="17"/>
  <c r="EH42" i="17"/>
  <c r="FH42" i="17"/>
  <c r="EO42" i="17"/>
  <c r="EY42" i="17"/>
  <c r="FP42" i="17"/>
  <c r="EG42" i="17"/>
  <c r="EV42" i="17"/>
  <c r="DZ42" i="17"/>
  <c r="EF42" i="17"/>
  <c r="FM42" i="17"/>
  <c r="ES42" i="17"/>
  <c r="FI42" i="17"/>
  <c r="DW42" i="17"/>
  <c r="EQ42" i="17"/>
  <c r="EP42" i="17"/>
  <c r="FG42" i="17"/>
  <c r="ET42" i="17"/>
  <c r="FK42" i="17"/>
  <c r="FD42" i="17"/>
  <c r="EU42" i="17"/>
  <c r="EB42" i="17"/>
  <c r="FB42" i="17"/>
  <c r="EJ42" i="17"/>
  <c r="DS42" i="17"/>
  <c r="DY42" i="17"/>
  <c r="FN42" i="17"/>
  <c r="EM42" i="17"/>
  <c r="S30" i="13"/>
  <c r="D39" i="17"/>
  <c r="BY45" i="9"/>
  <c r="C35" i="13"/>
  <c r="S35" i="13" s="1"/>
  <c r="CD44" i="9"/>
  <c r="D243" i="17"/>
  <c r="D243" i="10"/>
  <c r="FN242" i="17"/>
  <c r="CG242" i="17"/>
  <c r="FL242" i="17"/>
  <c r="AH296" i="17"/>
  <c r="DN296" i="17" s="1"/>
  <c r="CH242" i="17"/>
  <c r="CI242" i="17"/>
  <c r="CJ242" i="17"/>
  <c r="FP242" i="17"/>
  <c r="FM242" i="17"/>
  <c r="FO242" i="17"/>
  <c r="EJ242" i="17"/>
  <c r="EB242" i="17"/>
  <c r="DR242" i="17"/>
  <c r="EE242" i="17"/>
  <c r="FE242" i="17"/>
  <c r="EU242" i="17"/>
  <c r="EN242" i="17"/>
  <c r="DN242" i="17"/>
  <c r="FC242" i="17"/>
  <c r="EY242" i="17"/>
  <c r="ES242" i="17"/>
  <c r="FB242" i="17"/>
  <c r="FI242" i="17"/>
  <c r="EC242" i="17"/>
  <c r="EA242" i="17"/>
  <c r="FA242" i="17"/>
  <c r="EF242" i="17"/>
  <c r="EL242" i="17"/>
  <c r="EP242" i="17"/>
  <c r="DV242" i="17"/>
  <c r="EM242" i="17"/>
  <c r="FF242" i="17"/>
  <c r="ET242" i="17"/>
  <c r="EX242" i="17"/>
  <c r="EV242" i="17"/>
  <c r="FJ242" i="17"/>
  <c r="FH242" i="17"/>
  <c r="DS242" i="17"/>
  <c r="EO242" i="17"/>
  <c r="EH242" i="17"/>
  <c r="EW242" i="17"/>
  <c r="ER242" i="17"/>
  <c r="EQ242" i="17"/>
  <c r="EG242" i="17"/>
  <c r="ED242" i="17"/>
  <c r="DP242" i="17"/>
  <c r="DX242" i="17"/>
  <c r="EK242" i="17"/>
  <c r="EI242" i="17"/>
  <c r="DT242" i="17"/>
  <c r="EZ242" i="17"/>
  <c r="FD242" i="17"/>
  <c r="DU242" i="17"/>
  <c r="DO242" i="17"/>
  <c r="FG242" i="17"/>
  <c r="DQ242" i="17"/>
  <c r="FK242" i="17"/>
  <c r="DW242" i="17"/>
  <c r="DY242" i="17"/>
  <c r="DZ242" i="17"/>
  <c r="BU242" i="17"/>
  <c r="AM242" i="17"/>
  <c r="BJ242" i="17"/>
  <c r="AJ242" i="17"/>
  <c r="BW242" i="17"/>
  <c r="BR242" i="17"/>
  <c r="BN242" i="17"/>
  <c r="AT242" i="17"/>
  <c r="BG242" i="17"/>
  <c r="BA242" i="17"/>
  <c r="AP242" i="17"/>
  <c r="AW242" i="17"/>
  <c r="AN242" i="17"/>
  <c r="BK242" i="17"/>
  <c r="BB242" i="17"/>
  <c r="BE242" i="17"/>
  <c r="AV242" i="17"/>
  <c r="CA242" i="17"/>
  <c r="CC242" i="17"/>
  <c r="AO242" i="17"/>
  <c r="AQ242" i="17"/>
  <c r="BL242" i="17"/>
  <c r="BM242" i="17"/>
  <c r="AY242" i="17"/>
  <c r="AU242" i="17"/>
  <c r="BD242" i="17"/>
  <c r="BH242" i="17"/>
  <c r="AH242" i="17"/>
  <c r="AK242" i="17"/>
  <c r="BO242" i="17"/>
  <c r="BX242" i="17"/>
  <c r="AS242" i="17"/>
  <c r="AI242" i="17"/>
  <c r="BQ242" i="17"/>
  <c r="BY242" i="17"/>
  <c r="BS242" i="17"/>
  <c r="BP242" i="17"/>
  <c r="CD242" i="17"/>
  <c r="AZ242" i="17"/>
  <c r="BV242" i="17"/>
  <c r="BF242" i="17"/>
  <c r="BZ242" i="17"/>
  <c r="BT242" i="17"/>
  <c r="CE242" i="17"/>
  <c r="AL242" i="17"/>
  <c r="BC242" i="17"/>
  <c r="AR242" i="17"/>
  <c r="BI242" i="17"/>
  <c r="CB242" i="17"/>
  <c r="CF242" i="17"/>
  <c r="AX242" i="17"/>
  <c r="CA45" i="9"/>
  <c r="E35" i="13"/>
  <c r="U35" i="13" s="1"/>
  <c r="CF44" i="9"/>
  <c r="BZ45" i="9"/>
  <c r="D35" i="13"/>
  <c r="T35" i="13" s="1"/>
  <c r="CE44" i="9"/>
  <c r="BR142" i="17"/>
  <c r="CI142" i="17"/>
  <c r="FH142" i="17"/>
  <c r="AH196" i="17"/>
  <c r="DN196" i="17" s="1"/>
  <c r="CG142" i="17"/>
  <c r="FE142" i="17"/>
  <c r="BP142" i="17"/>
  <c r="CE142" i="17"/>
  <c r="CB142" i="17"/>
  <c r="CC142" i="17"/>
  <c r="CA142" i="17"/>
  <c r="BV142" i="17"/>
  <c r="FJ142" i="17"/>
  <c r="FI142" i="17"/>
  <c r="FN142" i="17"/>
  <c r="BY142" i="17"/>
  <c r="EW142" i="17"/>
  <c r="FL142" i="17"/>
  <c r="BW142" i="17"/>
  <c r="FP142" i="17"/>
  <c r="FG142" i="17"/>
  <c r="FA142" i="17"/>
  <c r="CH142" i="17"/>
  <c r="BT142" i="17"/>
  <c r="BS142" i="17"/>
  <c r="FF142" i="17"/>
  <c r="CF142" i="17"/>
  <c r="BO142" i="17"/>
  <c r="CD142" i="17"/>
  <c r="FO142" i="17"/>
  <c r="EU142" i="17"/>
  <c r="EX142" i="17"/>
  <c r="BX142" i="17"/>
  <c r="FC142" i="17"/>
  <c r="FB142" i="17"/>
  <c r="BU142" i="17"/>
  <c r="BQ142" i="17"/>
  <c r="FK142" i="17"/>
  <c r="ET142" i="17"/>
  <c r="BZ142" i="17"/>
  <c r="EZ142" i="17"/>
  <c r="FM142" i="17"/>
  <c r="EY142" i="17"/>
  <c r="CJ142" i="17"/>
  <c r="FD142" i="17"/>
  <c r="EV142" i="17"/>
  <c r="EQ142" i="17"/>
  <c r="ES142" i="17"/>
  <c r="DS142" i="17"/>
  <c r="EM142" i="17"/>
  <c r="DR142" i="17"/>
  <c r="DZ142" i="17"/>
  <c r="EK142" i="17"/>
  <c r="DT142" i="17"/>
  <c r="DX142" i="17"/>
  <c r="EG142" i="17"/>
  <c r="DN142" i="17"/>
  <c r="EO142" i="17"/>
  <c r="DO142" i="17"/>
  <c r="EB142" i="17"/>
  <c r="DY142" i="17"/>
  <c r="DQ142" i="17"/>
  <c r="EH142" i="17"/>
  <c r="EP142" i="17"/>
  <c r="EA142" i="17"/>
  <c r="EC142" i="17"/>
  <c r="DV142" i="17"/>
  <c r="EI142" i="17"/>
  <c r="EF142" i="17"/>
  <c r="DW142" i="17"/>
  <c r="ED142" i="17"/>
  <c r="ER142" i="17"/>
  <c r="EN142" i="17"/>
  <c r="EJ142" i="17"/>
  <c r="DU142" i="17"/>
  <c r="DP142" i="17"/>
  <c r="EL142" i="17"/>
  <c r="EE142" i="17"/>
  <c r="BH142" i="17"/>
  <c r="AU142" i="17"/>
  <c r="BN142" i="17"/>
  <c r="BE142" i="17"/>
  <c r="BD142" i="17"/>
  <c r="AH142" i="17"/>
  <c r="AY142" i="17"/>
  <c r="AL142" i="17"/>
  <c r="BM142" i="17"/>
  <c r="AT142" i="17"/>
  <c r="BB142" i="17"/>
  <c r="AN142" i="17"/>
  <c r="BJ142" i="17"/>
  <c r="BG142" i="17"/>
  <c r="AX142" i="17"/>
  <c r="AM142" i="17"/>
  <c r="AO142" i="17"/>
  <c r="AV142" i="17"/>
  <c r="AS142" i="17"/>
  <c r="BC142" i="17"/>
  <c r="BI142" i="17"/>
  <c r="AJ142" i="17"/>
  <c r="AI142" i="17"/>
  <c r="AW142" i="17"/>
  <c r="AZ142" i="17"/>
  <c r="BF142" i="17"/>
  <c r="AQ142" i="17"/>
  <c r="AK142" i="17"/>
  <c r="BL142" i="17"/>
  <c r="AR142" i="17"/>
  <c r="BK142" i="17"/>
  <c r="BA142" i="17"/>
  <c r="AP142" i="17"/>
  <c r="ET139" i="17"/>
  <c r="BZ139" i="17"/>
  <c r="EW139" i="17"/>
  <c r="BR139" i="17"/>
  <c r="EU139" i="17"/>
  <c r="BS139" i="17"/>
  <c r="CJ139" i="17"/>
  <c r="BT139" i="17"/>
  <c r="FL139" i="17"/>
  <c r="FK139" i="17"/>
  <c r="FN139" i="17"/>
  <c r="ES139" i="17"/>
  <c r="FP139" i="17"/>
  <c r="CD139" i="17"/>
  <c r="FG139" i="17"/>
  <c r="BU139" i="17"/>
  <c r="CI139" i="17"/>
  <c r="BL139" i="17"/>
  <c r="FC139" i="17"/>
  <c r="FM139" i="17"/>
  <c r="AE196" i="17"/>
  <c r="DK196" i="17" s="1"/>
  <c r="CE139" i="17"/>
  <c r="FH139" i="17"/>
  <c r="BV139" i="17"/>
  <c r="EY139" i="17"/>
  <c r="BM139" i="17"/>
  <c r="BX139" i="17"/>
  <c r="CB139" i="17"/>
  <c r="CA139" i="17"/>
  <c r="BW139" i="17"/>
  <c r="BN139" i="17"/>
  <c r="FJ139" i="17"/>
  <c r="FB139" i="17"/>
  <c r="BQ139" i="17"/>
  <c r="EZ139" i="17"/>
  <c r="FD139" i="17"/>
  <c r="FE139" i="17"/>
  <c r="FF139" i="17"/>
  <c r="FA139" i="17"/>
  <c r="CC139" i="17"/>
  <c r="CF139" i="17"/>
  <c r="EX139" i="17"/>
  <c r="BO139" i="17"/>
  <c r="FO139" i="17"/>
  <c r="EV139" i="17"/>
  <c r="CG139" i="17"/>
  <c r="CH139" i="17"/>
  <c r="FI139" i="17"/>
  <c r="EQ139" i="17"/>
  <c r="BP139" i="17"/>
  <c r="ER139" i="17"/>
  <c r="BY139" i="17"/>
  <c r="EP139" i="17"/>
  <c r="DV139" i="17"/>
  <c r="EL139" i="17"/>
  <c r="DU139" i="17"/>
  <c r="DY139" i="17"/>
  <c r="ED139" i="17"/>
  <c r="DK139" i="17"/>
  <c r="EH139" i="17"/>
  <c r="DO139" i="17"/>
  <c r="DL139" i="17"/>
  <c r="EJ139" i="17"/>
  <c r="DW139" i="17"/>
  <c r="DN139" i="17"/>
  <c r="DQ139" i="17"/>
  <c r="DP139" i="17"/>
  <c r="EN139" i="17"/>
  <c r="EE139" i="17"/>
  <c r="EC139" i="17"/>
  <c r="EI139" i="17"/>
  <c r="EG139" i="17"/>
  <c r="EA139" i="17"/>
  <c r="DM139" i="17"/>
  <c r="DT139" i="17"/>
  <c r="DR139" i="17"/>
  <c r="EM139" i="17"/>
  <c r="EB139" i="17"/>
  <c r="DZ139" i="17"/>
  <c r="DS139" i="17"/>
  <c r="EK139" i="17"/>
  <c r="EF139" i="17"/>
  <c r="DX139" i="17"/>
  <c r="EO139" i="17"/>
  <c r="AE139" i="17"/>
  <c r="AR139" i="17"/>
  <c r="BA139" i="17"/>
  <c r="BD139" i="17"/>
  <c r="BE139" i="17"/>
  <c r="BB139" i="17"/>
  <c r="AY139" i="17"/>
  <c r="BK139" i="17"/>
  <c r="BG139" i="17"/>
  <c r="AK139" i="17"/>
  <c r="AI139" i="17"/>
  <c r="BJ139" i="17"/>
  <c r="AV139" i="17"/>
  <c r="AQ139" i="17"/>
  <c r="AZ139" i="17"/>
  <c r="BH139" i="17"/>
  <c r="AN139" i="17"/>
  <c r="AL139" i="17"/>
  <c r="AH139" i="17"/>
  <c r="AW139" i="17"/>
  <c r="AO139" i="17"/>
  <c r="BI139" i="17"/>
  <c r="AP139" i="17"/>
  <c r="AM139" i="17"/>
  <c r="AJ139" i="17"/>
  <c r="AT139" i="17"/>
  <c r="BC139" i="17"/>
  <c r="AG139" i="17"/>
  <c r="AX139" i="17"/>
  <c r="AU139" i="17"/>
  <c r="AF139" i="17"/>
  <c r="BF139" i="17"/>
  <c r="AS139" i="17"/>
  <c r="D143" i="17"/>
  <c r="D143" i="10"/>
  <c r="BK242" i="10"/>
  <c r="FJ242" i="10"/>
  <c r="BD242" i="10"/>
  <c r="FC242" i="10"/>
  <c r="CO242" i="10"/>
  <c r="BS242" i="10"/>
  <c r="CA242" i="10"/>
  <c r="FF242" i="10"/>
  <c r="FS242" i="10"/>
  <c r="CJ242" i="10"/>
  <c r="BM242" i="10"/>
  <c r="CD242" i="10"/>
  <c r="DS242" i="10"/>
  <c r="CH242" i="10"/>
  <c r="EV242" i="10"/>
  <c r="BG242" i="10"/>
  <c r="EO242" i="10"/>
  <c r="BB242" i="10"/>
  <c r="FR242" i="10"/>
  <c r="FE242" i="10"/>
  <c r="BA242" i="10"/>
  <c r="CC242" i="10"/>
  <c r="CI242" i="10"/>
  <c r="CL242" i="10"/>
  <c r="EW242" i="10"/>
  <c r="AQ242" i="10"/>
  <c r="DV242" i="10"/>
  <c r="AR242" i="10"/>
  <c r="EK242" i="10"/>
  <c r="FB242" i="10"/>
  <c r="FH242" i="10"/>
  <c r="BU242" i="10"/>
  <c r="BW242" i="10"/>
  <c r="CK242" i="10"/>
  <c r="FA242" i="10"/>
  <c r="CF242" i="10"/>
  <c r="AP242" i="10"/>
  <c r="AM242" i="10"/>
  <c r="FM242" i="10"/>
  <c r="FN242" i="10"/>
  <c r="ED242" i="10"/>
  <c r="BH242" i="10"/>
  <c r="DW242" i="10"/>
  <c r="EX242" i="10"/>
  <c r="AY242" i="10"/>
  <c r="FQ242" i="10"/>
  <c r="BT242" i="10"/>
  <c r="BR242" i="10"/>
  <c r="EP242" i="10"/>
  <c r="DX242" i="10"/>
  <c r="AX242" i="10"/>
  <c r="EZ242" i="10"/>
  <c r="EH242" i="10"/>
  <c r="BY242" i="10"/>
  <c r="BF242" i="10"/>
  <c r="EQ242" i="10"/>
  <c r="DZ242" i="10"/>
  <c r="BQ242" i="10"/>
  <c r="FT242" i="10"/>
  <c r="AO242" i="10"/>
  <c r="ER242" i="10"/>
  <c r="BN242" i="10"/>
  <c r="AW242" i="10"/>
  <c r="BE242" i="10"/>
  <c r="AM296" i="10"/>
  <c r="DS296" i="10" s="1"/>
  <c r="FO242" i="10"/>
  <c r="EY242" i="10"/>
  <c r="BX242" i="10"/>
  <c r="BV242" i="10"/>
  <c r="FG242" i="10"/>
  <c r="FI242" i="10"/>
  <c r="BI242" i="10"/>
  <c r="EG242" i="10"/>
  <c r="EL242" i="10"/>
  <c r="DY242" i="10"/>
  <c r="CB242" i="10"/>
  <c r="EJ242" i="10"/>
  <c r="EN242" i="10"/>
  <c r="AN242" i="10"/>
  <c r="AU242" i="10"/>
  <c r="ET242" i="10"/>
  <c r="AT242" i="10"/>
  <c r="DT242" i="10"/>
  <c r="CN242" i="10"/>
  <c r="BJ242" i="10"/>
  <c r="FK242" i="10"/>
  <c r="EE242" i="10"/>
  <c r="FD242" i="10"/>
  <c r="AZ242" i="10"/>
  <c r="AS242" i="10"/>
  <c r="BP242" i="10"/>
  <c r="AV242" i="10"/>
  <c r="CE242" i="10"/>
  <c r="BO242" i="10"/>
  <c r="CM242" i="10"/>
  <c r="FU242" i="10"/>
  <c r="EF242" i="10"/>
  <c r="EI242" i="10"/>
  <c r="CG242" i="10"/>
  <c r="FL242" i="10"/>
  <c r="FP242" i="10"/>
  <c r="EM242" i="10"/>
  <c r="ES242" i="10"/>
  <c r="BZ242" i="10"/>
  <c r="EB242" i="10"/>
  <c r="BC242" i="10"/>
  <c r="BL242" i="10"/>
  <c r="EU242" i="10"/>
  <c r="DU242" i="10"/>
  <c r="EC242" i="10"/>
  <c r="EA242" i="10"/>
  <c r="K67" i="13"/>
  <c r="I72" i="14"/>
  <c r="I172" i="14" s="1"/>
  <c r="BO75" i="17"/>
  <c r="BO96" i="17"/>
  <c r="EU96" i="17" s="1"/>
  <c r="CE75" i="17"/>
  <c r="CC75" i="17"/>
  <c r="BP75" i="17"/>
  <c r="CJ75" i="17"/>
  <c r="CA75" i="17"/>
  <c r="BX75" i="17"/>
  <c r="CI75" i="17"/>
  <c r="BU75" i="17"/>
  <c r="CB75" i="17"/>
  <c r="BW75" i="17"/>
  <c r="CH75" i="17"/>
  <c r="CD75" i="17"/>
  <c r="BY75" i="17"/>
  <c r="BS75" i="17"/>
  <c r="CG75" i="17"/>
  <c r="BV75" i="17"/>
  <c r="BQ75" i="17"/>
  <c r="BR75" i="17"/>
  <c r="BT75" i="17"/>
  <c r="BZ75" i="17"/>
  <c r="CF75" i="17"/>
  <c r="FP75" i="17"/>
  <c r="FL75" i="17"/>
  <c r="FJ75" i="17"/>
  <c r="FB75" i="17"/>
  <c r="EW75" i="17"/>
  <c r="FK75" i="17"/>
  <c r="EU75" i="17"/>
  <c r="FO75" i="17"/>
  <c r="FA75" i="17"/>
  <c r="FH75" i="17"/>
  <c r="FC75" i="17"/>
  <c r="EY75" i="17"/>
  <c r="EV75" i="17"/>
  <c r="FN75" i="17"/>
  <c r="FG75" i="17"/>
  <c r="FM75" i="17"/>
  <c r="EZ75" i="17"/>
  <c r="FI75" i="17"/>
  <c r="FF75" i="17"/>
  <c r="FE75" i="17"/>
  <c r="EX75" i="17"/>
  <c r="FD75" i="17"/>
  <c r="BO296" i="17"/>
  <c r="EU296" i="17" s="1"/>
  <c r="EU275" i="17"/>
  <c r="FI275" i="17"/>
  <c r="EY275" i="17"/>
  <c r="FL275" i="17"/>
  <c r="FJ275" i="17"/>
  <c r="FF275" i="17"/>
  <c r="FH275" i="17"/>
  <c r="FK275" i="17"/>
  <c r="FC275" i="17"/>
  <c r="FP275" i="17"/>
  <c r="EV275" i="17"/>
  <c r="FN275" i="17"/>
  <c r="FM275" i="17"/>
  <c r="FE275" i="17"/>
  <c r="EX275" i="17"/>
  <c r="FA275" i="17"/>
  <c r="FG275" i="17"/>
  <c r="FD275" i="17"/>
  <c r="EZ275" i="17"/>
  <c r="FO275" i="17"/>
  <c r="EW275" i="17"/>
  <c r="FB275" i="17"/>
  <c r="CG275" i="17"/>
  <c r="BR275" i="17"/>
  <c r="CB275" i="17"/>
  <c r="BT275" i="17"/>
  <c r="BU275" i="17"/>
  <c r="BO275" i="17"/>
  <c r="CF275" i="17"/>
  <c r="BV275" i="17"/>
  <c r="BZ275" i="17"/>
  <c r="CH275" i="17"/>
  <c r="CD275" i="17"/>
  <c r="CI275" i="17"/>
  <c r="BP275" i="17"/>
  <c r="BW275" i="17"/>
  <c r="BQ275" i="17"/>
  <c r="CA275" i="17"/>
  <c r="CC275" i="17"/>
  <c r="BX275" i="17"/>
  <c r="BY275" i="17"/>
  <c r="CE275" i="17"/>
  <c r="CJ275" i="17"/>
  <c r="BS275" i="17"/>
  <c r="BO196" i="17"/>
  <c r="EU196" i="17" s="1"/>
  <c r="FN175" i="17"/>
  <c r="EU175" i="17"/>
  <c r="EX175" i="17"/>
  <c r="FG175" i="17"/>
  <c r="FA175" i="17"/>
  <c r="EV175" i="17"/>
  <c r="EZ175" i="17"/>
  <c r="EY175" i="17"/>
  <c r="FF175" i="17"/>
  <c r="FI175" i="17"/>
  <c r="FE175" i="17"/>
  <c r="FM175" i="17"/>
  <c r="FB175" i="17"/>
  <c r="FH175" i="17"/>
  <c r="FP175" i="17"/>
  <c r="FD175" i="17"/>
  <c r="FO175" i="17"/>
  <c r="EW175" i="17"/>
  <c r="FL175" i="17"/>
  <c r="FJ175" i="17"/>
  <c r="FK175" i="17"/>
  <c r="FC175" i="17"/>
  <c r="CI175" i="17"/>
  <c r="BO175" i="17"/>
  <c r="CB175" i="17"/>
  <c r="CF175" i="17"/>
  <c r="CA175" i="17"/>
  <c r="BU175" i="17"/>
  <c r="BS175" i="17"/>
  <c r="CJ175" i="17"/>
  <c r="CD175" i="17"/>
  <c r="CH175" i="17"/>
  <c r="CC175" i="17"/>
  <c r="CE175" i="17"/>
  <c r="BZ175" i="17"/>
  <c r="BP175" i="17"/>
  <c r="BT175" i="17"/>
  <c r="BY175" i="17"/>
  <c r="BQ175" i="17"/>
  <c r="BW175" i="17"/>
  <c r="CG175" i="17"/>
  <c r="BX175" i="17"/>
  <c r="BV175" i="17"/>
  <c r="BR175" i="17"/>
  <c r="FP174" i="10"/>
  <c r="BS196" i="10"/>
  <c r="EY196" i="10" s="1"/>
  <c r="FC274" i="10"/>
  <c r="BS296" i="10"/>
  <c r="EY296" i="10" s="1"/>
  <c r="FN140" i="10"/>
  <c r="AK196" i="10"/>
  <c r="DQ196" i="10" s="1"/>
  <c r="FM224" i="10"/>
  <c r="U296" i="10"/>
  <c r="DA296" i="10" s="1"/>
  <c r="DX224" i="10"/>
  <c r="AC224" i="10"/>
  <c r="AW224" i="10"/>
  <c r="AE224" i="10"/>
  <c r="DH224" i="10"/>
  <c r="EZ224" i="10"/>
  <c r="FA224" i="10"/>
  <c r="FS224" i="10"/>
  <c r="Y224" i="10"/>
  <c r="DL224" i="10"/>
  <c r="BR224" i="10"/>
  <c r="CF274" i="10"/>
  <c r="FC224" i="10"/>
  <c r="DU224" i="10"/>
  <c r="EM224" i="10"/>
  <c r="DZ224" i="10"/>
  <c r="FQ224" i="10"/>
  <c r="Z224" i="10"/>
  <c r="DC224" i="10"/>
  <c r="FF224" i="10"/>
  <c r="BH224" i="10"/>
  <c r="DJ224" i="10"/>
  <c r="BL224" i="10"/>
  <c r="FL224" i="10"/>
  <c r="X224" i="10"/>
  <c r="BS224" i="10"/>
  <c r="EY224" i="10"/>
  <c r="CC274" i="10"/>
  <c r="FI274" i="10"/>
  <c r="FC74" i="10"/>
  <c r="BS96" i="10"/>
  <c r="EY96" i="10" s="1"/>
  <c r="AO40" i="10"/>
  <c r="AK96" i="10"/>
  <c r="DQ96" i="10" s="1"/>
  <c r="CG174" i="10"/>
  <c r="AQ40" i="10"/>
  <c r="CO274" i="10"/>
  <c r="EY174" i="10"/>
  <c r="ED40" i="10"/>
  <c r="FG74" i="10"/>
  <c r="CG140" i="10"/>
  <c r="EB40" i="10"/>
  <c r="CC174" i="10"/>
  <c r="DU140" i="10"/>
  <c r="FR274" i="10"/>
  <c r="CN174" i="10"/>
  <c r="BX40" i="10"/>
  <c r="EH140" i="10"/>
  <c r="FD274" i="10"/>
  <c r="FR174" i="10"/>
  <c r="CM40" i="10"/>
  <c r="BY140" i="10"/>
  <c r="BV74" i="10"/>
  <c r="CL140" i="10"/>
  <c r="FQ74" i="10"/>
  <c r="DX140" i="10"/>
  <c r="FB74" i="10"/>
  <c r="CF140" i="10"/>
  <c r="BX74" i="10"/>
  <c r="FF74" i="10"/>
  <c r="FK74" i="10"/>
  <c r="EO40" i="10"/>
  <c r="BW40" i="10"/>
  <c r="AR140" i="10"/>
  <c r="FJ140" i="10"/>
  <c r="FU74" i="10"/>
  <c r="FP74" i="10"/>
  <c r="BY74" i="10"/>
  <c r="CM74" i="10"/>
  <c r="AW40" i="10"/>
  <c r="BC140" i="10"/>
  <c r="BS74" i="10"/>
  <c r="EZ74" i="10"/>
  <c r="EI40" i="10"/>
  <c r="DY140" i="10"/>
  <c r="BD140" i="10"/>
  <c r="EX140" i="10"/>
  <c r="CA74" i="10"/>
  <c r="DV140" i="10"/>
  <c r="CM140" i="10"/>
  <c r="DT40" i="10"/>
  <c r="CO74" i="10"/>
  <c r="FN74" i="10"/>
  <c r="AZ40" i="10"/>
  <c r="FG40" i="10"/>
  <c r="AO140" i="10"/>
  <c r="AW140" i="10"/>
  <c r="CJ74" i="10"/>
  <c r="CL74" i="10"/>
  <c r="BW74" i="10"/>
  <c r="FH74" i="10"/>
  <c r="FA74" i="10"/>
  <c r="FS74" i="10"/>
  <c r="BZ74" i="10"/>
  <c r="CF74" i="10"/>
  <c r="CE74" i="10"/>
  <c r="FL74" i="10"/>
  <c r="FI74" i="10"/>
  <c r="AZ224" i="10"/>
  <c r="EQ224" i="10"/>
  <c r="DK224" i="10"/>
  <c r="ET224" i="10"/>
  <c r="BP224" i="10"/>
  <c r="CK224" i="10"/>
  <c r="BZ224" i="10"/>
  <c r="AT140" i="10"/>
  <c r="AN140" i="10"/>
  <c r="BU140" i="10"/>
  <c r="EY140" i="10"/>
  <c r="CC74" i="10"/>
  <c r="AI224" i="10"/>
  <c r="EG224" i="10"/>
  <c r="BX224" i="10"/>
  <c r="CD224" i="10"/>
  <c r="FT74" i="10"/>
  <c r="EL224" i="10"/>
  <c r="BJ140" i="10"/>
  <c r="FH140" i="10"/>
  <c r="BU74" i="10"/>
  <c r="CK74" i="10"/>
  <c r="FM74" i="10"/>
  <c r="FD74" i="10"/>
  <c r="FJ74" i="10"/>
  <c r="EB224" i="10"/>
  <c r="AH224" i="10"/>
  <c r="DG224" i="10"/>
  <c r="CB74" i="10"/>
  <c r="CI74" i="10"/>
  <c r="CN74" i="10"/>
  <c r="FO74" i="10"/>
  <c r="FR74" i="10"/>
  <c r="AA224" i="10"/>
  <c r="AX224" i="10"/>
  <c r="DN224" i="10"/>
  <c r="EC224" i="10"/>
  <c r="FH224" i="10"/>
  <c r="CM224" i="10"/>
  <c r="EP140" i="10"/>
  <c r="CD74" i="10"/>
  <c r="BT74" i="10"/>
  <c r="CG74" i="10"/>
  <c r="EY74" i="10"/>
  <c r="FE74" i="10"/>
  <c r="FQ174" i="10"/>
  <c r="BN224" i="10"/>
  <c r="AJ224" i="10"/>
  <c r="BO224" i="10"/>
  <c r="DP224" i="10"/>
  <c r="BG224" i="10"/>
  <c r="CG224" i="10"/>
  <c r="FB224" i="10"/>
  <c r="EJ140" i="10"/>
  <c r="BA140" i="10"/>
  <c r="CI140" i="10"/>
  <c r="EZ140" i="10"/>
  <c r="AT40" i="10"/>
  <c r="BR40" i="10"/>
  <c r="FN40" i="10"/>
  <c r="FK40" i="10"/>
  <c r="CK40" i="10"/>
  <c r="EL40" i="10"/>
  <c r="AU40" i="10"/>
  <c r="BI40" i="10"/>
  <c r="ET40" i="10"/>
  <c r="AX40" i="10"/>
  <c r="BS40" i="10"/>
  <c r="DX40" i="10"/>
  <c r="CJ40" i="10"/>
  <c r="CH40" i="10"/>
  <c r="BD40" i="10"/>
  <c r="EQ40" i="10"/>
  <c r="FP40" i="10"/>
  <c r="EV40" i="10"/>
  <c r="ER40" i="10"/>
  <c r="FA40" i="10"/>
  <c r="BL40" i="10"/>
  <c r="BC40" i="10"/>
  <c r="FE40" i="10"/>
  <c r="AQ224" i="10"/>
  <c r="DT224" i="10"/>
  <c r="AO224" i="10"/>
  <c r="AR224" i="10"/>
  <c r="BK224" i="10"/>
  <c r="DV224" i="10"/>
  <c r="DY224" i="10"/>
  <c r="BJ224" i="10"/>
  <c r="DR224" i="10"/>
  <c r="DD224" i="10"/>
  <c r="DI224" i="10"/>
  <c r="EI224" i="10"/>
  <c r="EP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ES40" i="10"/>
  <c r="DZ40" i="10"/>
  <c r="EA40" i="10"/>
  <c r="FF40" i="10"/>
  <c r="EU40" i="10"/>
  <c r="BF40" i="10"/>
  <c r="BM40" i="10"/>
  <c r="BV40" i="10"/>
  <c r="BJ40" i="10"/>
  <c r="AS224" i="10"/>
  <c r="BD224" i="10"/>
  <c r="AB224" i="10"/>
  <c r="W224" i="10"/>
  <c r="BF224" i="10"/>
  <c r="EO224" i="10"/>
  <c r="DE224" i="10"/>
  <c r="EF224" i="10"/>
  <c r="ER224" i="10"/>
  <c r="EX224" i="10"/>
  <c r="DW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EJ224" i="10"/>
  <c r="AL224" i="10"/>
  <c r="BC224" i="10"/>
  <c r="EK224" i="10"/>
  <c r="DO224" i="10"/>
  <c r="DM224" i="10"/>
  <c r="EA224" i="10"/>
  <c r="EH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DR40" i="10"/>
  <c r="BA40" i="10"/>
  <c r="EX40" i="10"/>
  <c r="DY40" i="10"/>
  <c r="EZ40" i="10"/>
  <c r="BY40" i="10"/>
  <c r="FQ40" i="10"/>
  <c r="FD40" i="10"/>
  <c r="EC40" i="10"/>
  <c r="FS40" i="10"/>
  <c r="CL40" i="10"/>
  <c r="AK40" i="10"/>
  <c r="AR40" i="10"/>
  <c r="AL40" i="10"/>
  <c r="EY40" i="10"/>
  <c r="EG40" i="10"/>
  <c r="EW40" i="10"/>
  <c r="FJ40" i="10"/>
  <c r="DQ40" i="10"/>
  <c r="BP40" i="10"/>
  <c r="DU40" i="10"/>
  <c r="BT40" i="10"/>
  <c r="AS40" i="10"/>
  <c r="AP40" i="10"/>
  <c r="FR40" i="10"/>
  <c r="DW40" i="10"/>
  <c r="DS40" i="10"/>
  <c r="FI40" i="10"/>
  <c r="FM40" i="10"/>
  <c r="EE40" i="10"/>
  <c r="BU40" i="10"/>
  <c r="EF40" i="10"/>
  <c r="BQ40" i="10"/>
  <c r="AK224" i="10"/>
  <c r="AD224" i="10"/>
  <c r="BQ224" i="10"/>
  <c r="U224" i="10"/>
  <c r="AP224" i="10"/>
  <c r="AM224" i="10"/>
  <c r="DQ224" i="10"/>
  <c r="EW224" i="10"/>
  <c r="EE224" i="10"/>
  <c r="DF224" i="10"/>
  <c r="EU224" i="10"/>
  <c r="EN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EM40" i="10"/>
  <c r="EH40" i="10"/>
  <c r="BO40" i="10"/>
  <c r="BN40" i="10"/>
  <c r="BK40" i="10"/>
  <c r="EJ40" i="10"/>
  <c r="FT40" i="10"/>
  <c r="EN40" i="10"/>
  <c r="CF40" i="10"/>
  <c r="BB40" i="10"/>
  <c r="CI40" i="10"/>
  <c r="FC40" i="10"/>
  <c r="DV40" i="10"/>
  <c r="CG40" i="10"/>
  <c r="CD40" i="10"/>
  <c r="AN40" i="10"/>
  <c r="EP40" i="10"/>
  <c r="FB40" i="10"/>
  <c r="AM40" i="10"/>
  <c r="FU40" i="10"/>
  <c r="EK40" i="10"/>
  <c r="FL40" i="10"/>
  <c r="FO40" i="10"/>
  <c r="FH40" i="10"/>
  <c r="CE40" i="10"/>
  <c r="CN40" i="10"/>
  <c r="AV224" i="10"/>
  <c r="DB224" i="10"/>
  <c r="AG224" i="10"/>
  <c r="AU224" i="10"/>
  <c r="BA224" i="10"/>
  <c r="AY224" i="10"/>
  <c r="BI224" i="10"/>
  <c r="AT224" i="10"/>
  <c r="EV224" i="10"/>
  <c r="DS224" i="10"/>
  <c r="ED224" i="10"/>
  <c r="DA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CG274" i="10"/>
  <c r="CN274" i="10"/>
  <c r="CB274" i="10"/>
  <c r="FH274" i="10"/>
  <c r="FP274" i="10"/>
  <c r="FK274" i="10"/>
  <c r="CA174" i="10"/>
  <c r="CF174" i="10"/>
  <c r="BV174" i="10"/>
  <c r="FM174" i="10"/>
  <c r="FE174" i="10"/>
  <c r="FA174" i="10"/>
  <c r="BY274" i="10"/>
  <c r="CJ274" i="10"/>
  <c r="CE274" i="10"/>
  <c r="FJ274" i="10"/>
  <c r="FB274" i="10"/>
  <c r="FS274" i="10"/>
  <c r="BT174" i="10"/>
  <c r="BX174" i="10"/>
  <c r="CH174" i="10"/>
  <c r="FN174" i="10"/>
  <c r="FS174" i="10"/>
  <c r="FI174" i="10"/>
  <c r="BL140" i="10"/>
  <c r="DR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BT274" i="10"/>
  <c r="EY274" i="10"/>
  <c r="CO174" i="10"/>
  <c r="FU174" i="10"/>
  <c r="BZ274" i="10"/>
  <c r="BU274" i="10"/>
  <c r="CD274" i="10"/>
  <c r="FF274" i="10"/>
  <c r="FQ274" i="10"/>
  <c r="FT274" i="10"/>
  <c r="CJ174" i="10"/>
  <c r="CK174" i="10"/>
  <c r="FC174" i="10"/>
  <c r="FD174" i="10"/>
  <c r="FO174" i="10"/>
  <c r="EL140" i="10"/>
  <c r="AL140" i="10"/>
  <c r="DT140" i="10"/>
  <c r="EU140" i="10"/>
  <c r="EN140" i="10"/>
  <c r="BE140" i="10"/>
  <c r="DQ140" i="10"/>
  <c r="BF140" i="10"/>
  <c r="CC140" i="10"/>
  <c r="FM140" i="10"/>
  <c r="CH140" i="10"/>
  <c r="BX140" i="10"/>
  <c r="FC140" i="10"/>
  <c r="FR140" i="10"/>
  <c r="CA274" i="10"/>
  <c r="FL274" i="10"/>
  <c r="BS174" i="10"/>
  <c r="FG174" i="10"/>
  <c r="CI274" i="10"/>
  <c r="CL274" i="10"/>
  <c r="FE274" i="10"/>
  <c r="BU174" i="10"/>
  <c r="FF174" i="10"/>
  <c r="BS274" i="10"/>
  <c r="CK274" i="10"/>
  <c r="FM274" i="10"/>
  <c r="FN274" i="10"/>
  <c r="FO274" i="10"/>
  <c r="CB174" i="10"/>
  <c r="CI174" i="10"/>
  <c r="CL174" i="10"/>
  <c r="FJ174" i="10"/>
  <c r="FK1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CM274" i="10"/>
  <c r="FG274" i="10"/>
  <c r="CE174" i="10"/>
  <c r="CH274" i="10"/>
  <c r="EZ274" i="10"/>
  <c r="CD174" i="10"/>
  <c r="CM174" i="10"/>
  <c r="FT174" i="10"/>
  <c r="EZ174" i="10"/>
  <c r="BW274" i="10"/>
  <c r="BX274" i="10"/>
  <c r="BV274" i="10"/>
  <c r="FU274" i="10"/>
  <c r="FA274" i="10"/>
  <c r="BW174" i="10"/>
  <c r="BY174" i="10"/>
  <c r="BZ174" i="10"/>
  <c r="FB174" i="10"/>
  <c r="FL174" i="10"/>
  <c r="EG140" i="10"/>
  <c r="AY140" i="10"/>
  <c r="BI140" i="10"/>
  <c r="ES140" i="10"/>
  <c r="DS140" i="10"/>
  <c r="DW140" i="10"/>
  <c r="AQ140" i="10"/>
  <c r="AP140" i="10"/>
  <c r="BS140" i="10"/>
  <c r="FQ140" i="10"/>
  <c r="CD140" i="10"/>
  <c r="FA140" i="10"/>
  <c r="FU140" i="10"/>
  <c r="BI67" i="13"/>
  <c r="BG15" i="13"/>
  <c r="BH15" i="13"/>
  <c r="BI14" i="13"/>
  <c r="CT55" i="13"/>
  <c r="BQ77" i="9"/>
  <c r="I67" i="13"/>
  <c r="D275" i="10"/>
  <c r="U66" i="13"/>
  <c r="D223" i="10"/>
  <c r="CJ223" i="10" s="1"/>
  <c r="U14" i="13"/>
  <c r="S198" i="10"/>
  <c r="CY198" i="10" s="1"/>
  <c r="J13" i="13"/>
  <c r="BH14" i="13" s="1"/>
  <c r="S98" i="10"/>
  <c r="CY98" i="10" s="1"/>
  <c r="I13" i="13"/>
  <c r="D75" i="10"/>
  <c r="S66" i="13"/>
  <c r="D175" i="10"/>
  <c r="T66" i="13"/>
  <c r="D139" i="10"/>
  <c r="T30" i="13"/>
  <c r="BR77" i="9"/>
  <c r="H73" i="14" s="1"/>
  <c r="H173" i="14" s="1"/>
  <c r="J67" i="13"/>
  <c r="BU22" i="9"/>
  <c r="N14" i="13" s="1"/>
  <c r="T99" i="10"/>
  <c r="CZ99" i="10" s="1"/>
  <c r="BV22" i="9"/>
  <c r="O14" i="13" s="1"/>
  <c r="T199" i="10"/>
  <c r="CZ199" i="10" s="1"/>
  <c r="CG39" i="9"/>
  <c r="D39" i="10"/>
  <c r="AJ96" i="10" s="1"/>
  <c r="DP96" i="10" s="1"/>
  <c r="BW22" i="9"/>
  <c r="P14" i="13" s="1"/>
  <c r="T299" i="10"/>
  <c r="CZ299" i="10" s="1"/>
  <c r="BV76" i="9"/>
  <c r="O68" i="13" s="1"/>
  <c r="BT199" i="10"/>
  <c r="EZ199" i="10" s="1"/>
  <c r="BU76" i="9"/>
  <c r="N68" i="13" s="1"/>
  <c r="BT99" i="10"/>
  <c r="EZ99" i="10" s="1"/>
  <c r="CF22" i="9"/>
  <c r="D222" i="17" s="1"/>
  <c r="S298" i="10"/>
  <c r="CY298" i="10" s="1"/>
  <c r="BW76" i="9"/>
  <c r="P68" i="13" s="1"/>
  <c r="BT299" i="10"/>
  <c r="EZ299" i="10" s="1"/>
  <c r="BS77" i="9"/>
  <c r="BU298" i="10"/>
  <c r="CF76" i="9"/>
  <c r="D276" i="17" s="1"/>
  <c r="EZ98" i="10"/>
  <c r="EZ198" i="10"/>
  <c r="CE76" i="9"/>
  <c r="D176" i="17" s="1"/>
  <c r="BU198" i="10"/>
  <c r="CD76" i="9"/>
  <c r="D76" i="17" s="1"/>
  <c r="BU98" i="10"/>
  <c r="EZ298" i="10"/>
  <c r="CD38" i="9"/>
  <c r="D38" i="17" s="1"/>
  <c r="CE38" i="9"/>
  <c r="D138" i="17" s="1"/>
  <c r="V45" i="9"/>
  <c r="W44" i="9"/>
  <c r="CG75" i="9"/>
  <c r="BS21" i="9"/>
  <c r="BR21" i="9"/>
  <c r="H17" i="14" s="1"/>
  <c r="H117" i="14" s="1"/>
  <c r="CC77" i="9"/>
  <c r="BQ21" i="9"/>
  <c r="G17" i="14" s="1"/>
  <c r="G117" i="14" s="1"/>
  <c r="BP21" i="9"/>
  <c r="CC21" i="9" s="1"/>
  <c r="K12" i="13" l="1"/>
  <c r="I17" i="14"/>
  <c r="I117" i="14" s="1"/>
  <c r="EX143" i="17"/>
  <c r="FC143" i="17"/>
  <c r="FL143" i="17"/>
  <c r="BW143" i="17"/>
  <c r="FN143" i="17"/>
  <c r="FM143" i="17"/>
  <c r="FE143" i="17"/>
  <c r="BX143" i="17"/>
  <c r="EV143" i="17"/>
  <c r="CE143" i="17"/>
  <c r="FF143" i="17"/>
  <c r="FB143" i="17"/>
  <c r="CC143" i="17"/>
  <c r="FJ143" i="17"/>
  <c r="CB143" i="17"/>
  <c r="EU143" i="17"/>
  <c r="CD143" i="17"/>
  <c r="BV143" i="17"/>
  <c r="BT143" i="17"/>
  <c r="FD143" i="17"/>
  <c r="CI143" i="17"/>
  <c r="FH143" i="17"/>
  <c r="BR143" i="17"/>
  <c r="CG143" i="17"/>
  <c r="CF143" i="17"/>
  <c r="BP143" i="17"/>
  <c r="FI143" i="17"/>
  <c r="CH143" i="17"/>
  <c r="BQ143" i="17"/>
  <c r="FA143" i="17"/>
  <c r="BZ143" i="17"/>
  <c r="BU143" i="17"/>
  <c r="AI196" i="17"/>
  <c r="DO196" i="17" s="1"/>
  <c r="CA143" i="17"/>
  <c r="EZ143" i="17"/>
  <c r="FO143" i="17"/>
  <c r="BY143" i="17"/>
  <c r="EW143" i="17"/>
  <c r="BS143" i="17"/>
  <c r="FG143" i="17"/>
  <c r="FK143" i="17"/>
  <c r="CJ143" i="17"/>
  <c r="FP143" i="17"/>
  <c r="EY143" i="17"/>
  <c r="DS143" i="17"/>
  <c r="DY143" i="17"/>
  <c r="ER143" i="17"/>
  <c r="ET143" i="17"/>
  <c r="EP143" i="17"/>
  <c r="DT143" i="17"/>
  <c r="DP143" i="17"/>
  <c r="EH143" i="17"/>
  <c r="DO143" i="17"/>
  <c r="EN143" i="17"/>
  <c r="EC143" i="17"/>
  <c r="DZ143" i="17"/>
  <c r="EA143" i="17"/>
  <c r="EL143" i="17"/>
  <c r="DU143" i="17"/>
  <c r="DR143" i="17"/>
  <c r="EI143" i="17"/>
  <c r="EG143" i="17"/>
  <c r="DV143" i="17"/>
  <c r="EM143" i="17"/>
  <c r="EJ143" i="17"/>
  <c r="EB143" i="17"/>
  <c r="ED143" i="17"/>
  <c r="DQ143" i="17"/>
  <c r="EK143" i="17"/>
  <c r="DX143" i="17"/>
  <c r="EE143" i="17"/>
  <c r="ES143" i="17"/>
  <c r="EF143" i="17"/>
  <c r="EO143" i="17"/>
  <c r="EQ143" i="17"/>
  <c r="DW143" i="17"/>
  <c r="BH143" i="17"/>
  <c r="AO143" i="17"/>
  <c r="AV143" i="17"/>
  <c r="BN143" i="17"/>
  <c r="BK143" i="17"/>
  <c r="BO143" i="17"/>
  <c r="AM143" i="17"/>
  <c r="BE143" i="17"/>
  <c r="BC143" i="17"/>
  <c r="BI143" i="17"/>
  <c r="AU143" i="17"/>
  <c r="AI143" i="17"/>
  <c r="AZ143" i="17"/>
  <c r="BF143" i="17"/>
  <c r="BM143" i="17"/>
  <c r="AQ143" i="17"/>
  <c r="AY143" i="17"/>
  <c r="BD143" i="17"/>
  <c r="BJ143" i="17"/>
  <c r="AS143" i="17"/>
  <c r="AP143" i="17"/>
  <c r="AW143" i="17"/>
  <c r="AL143" i="17"/>
  <c r="AN143" i="17"/>
  <c r="AX143" i="17"/>
  <c r="BA143" i="17"/>
  <c r="BL143" i="17"/>
  <c r="BB143" i="17"/>
  <c r="AK143" i="17"/>
  <c r="AT143" i="17"/>
  <c r="AJ143" i="17"/>
  <c r="BG143" i="17"/>
  <c r="AR143" i="17"/>
  <c r="D144" i="17"/>
  <c r="D144" i="10"/>
  <c r="FO243" i="17"/>
  <c r="CH243" i="17"/>
  <c r="CJ243" i="17"/>
  <c r="AI296" i="17"/>
  <c r="DO296" i="17" s="1"/>
  <c r="FN243" i="17"/>
  <c r="FM243" i="17"/>
  <c r="FP243" i="17"/>
  <c r="CI243" i="17"/>
  <c r="EO243" i="17"/>
  <c r="DS243" i="17"/>
  <c r="EF243" i="17"/>
  <c r="EV243" i="17"/>
  <c r="DO243" i="17"/>
  <c r="EK243" i="17"/>
  <c r="FF243" i="17"/>
  <c r="EC243" i="17"/>
  <c r="EZ243" i="17"/>
  <c r="FD243" i="17"/>
  <c r="DU243" i="17"/>
  <c r="EE243" i="17"/>
  <c r="FE243" i="17"/>
  <c r="EN243" i="17"/>
  <c r="FH243" i="17"/>
  <c r="FC243" i="17"/>
  <c r="EY243" i="17"/>
  <c r="EL243" i="17"/>
  <c r="FA243" i="17"/>
  <c r="DY243" i="17"/>
  <c r="DV243" i="17"/>
  <c r="DT243" i="17"/>
  <c r="FJ243" i="17"/>
  <c r="EU243" i="17"/>
  <c r="EX243" i="17"/>
  <c r="DZ243" i="17"/>
  <c r="EB243" i="17"/>
  <c r="FL243" i="17"/>
  <c r="DQ243" i="17"/>
  <c r="EW243" i="17"/>
  <c r="DX243" i="17"/>
  <c r="EM243" i="17"/>
  <c r="EA243" i="17"/>
  <c r="EI243" i="17"/>
  <c r="ED243" i="17"/>
  <c r="EQ243" i="17"/>
  <c r="DW243" i="17"/>
  <c r="FI243" i="17"/>
  <c r="DP243" i="17"/>
  <c r="FG243" i="17"/>
  <c r="DR243" i="17"/>
  <c r="EG243" i="17"/>
  <c r="FK243" i="17"/>
  <c r="ES243" i="17"/>
  <c r="EJ243" i="17"/>
  <c r="FB243" i="17"/>
  <c r="ER243" i="17"/>
  <c r="EH243" i="17"/>
  <c r="ET243" i="17"/>
  <c r="EP243" i="17"/>
  <c r="AT243" i="17"/>
  <c r="BS243" i="17"/>
  <c r="BE243" i="17"/>
  <c r="BR243" i="17"/>
  <c r="BZ243" i="17"/>
  <c r="BI243" i="17"/>
  <c r="AL243" i="17"/>
  <c r="BL243" i="17"/>
  <c r="BC243" i="17"/>
  <c r="AK243" i="17"/>
  <c r="BG243" i="17"/>
  <c r="BP243" i="17"/>
  <c r="AJ243" i="17"/>
  <c r="BV243" i="17"/>
  <c r="BN243" i="17"/>
  <c r="BO243" i="17"/>
  <c r="AV243" i="17"/>
  <c r="AX243" i="17"/>
  <c r="AO243" i="17"/>
  <c r="BQ243" i="17"/>
  <c r="AU243" i="17"/>
  <c r="BW243" i="17"/>
  <c r="BF243" i="17"/>
  <c r="AW243" i="17"/>
  <c r="CA243" i="17"/>
  <c r="AP243" i="17"/>
  <c r="AR243" i="17"/>
  <c r="BX243" i="17"/>
  <c r="AQ243" i="17"/>
  <c r="AZ243" i="17"/>
  <c r="BT243" i="17"/>
  <c r="BK243" i="17"/>
  <c r="AI243" i="17"/>
  <c r="BA243" i="17"/>
  <c r="BY243" i="17"/>
  <c r="CB243" i="17"/>
  <c r="CD243" i="17"/>
  <c r="BB243" i="17"/>
  <c r="BM243" i="17"/>
  <c r="AN243" i="17"/>
  <c r="CE243" i="17"/>
  <c r="BH243" i="17"/>
  <c r="BU243" i="17"/>
  <c r="AY243" i="17"/>
  <c r="CC243" i="17"/>
  <c r="CG243" i="17"/>
  <c r="AS243" i="17"/>
  <c r="AM243" i="17"/>
  <c r="BJ243" i="17"/>
  <c r="CF243" i="17"/>
  <c r="BD243" i="17"/>
  <c r="D44" i="17"/>
  <c r="CG44" i="9"/>
  <c r="D44" i="10"/>
  <c r="CA38" i="17"/>
  <c r="AD96" i="17"/>
  <c r="DJ96" i="17" s="1"/>
  <c r="BB38" i="17"/>
  <c r="AD38" i="17"/>
  <c r="BZ38" i="17"/>
  <c r="BX38" i="17"/>
  <c r="CH38" i="17"/>
  <c r="BN38" i="17"/>
  <c r="AE38" i="17"/>
  <c r="BF38" i="17"/>
  <c r="CE38" i="17"/>
  <c r="BO38" i="17"/>
  <c r="AY38" i="17"/>
  <c r="CJ38" i="17"/>
  <c r="AJ38" i="17"/>
  <c r="CB38" i="17"/>
  <c r="AM38" i="17"/>
  <c r="BR38" i="17"/>
  <c r="AP38" i="17"/>
  <c r="AQ38" i="17"/>
  <c r="BC38" i="17"/>
  <c r="BJ38" i="17"/>
  <c r="AL38" i="17"/>
  <c r="BP38" i="17"/>
  <c r="AS38" i="17"/>
  <c r="BK38" i="17"/>
  <c r="AX38" i="17"/>
  <c r="CD38" i="17"/>
  <c r="AR38" i="17"/>
  <c r="AZ38" i="17"/>
  <c r="BW38" i="17"/>
  <c r="CI38" i="17"/>
  <c r="BE38" i="17"/>
  <c r="BG38" i="17"/>
  <c r="BD38" i="17"/>
  <c r="AH38" i="17"/>
  <c r="AU38" i="17"/>
  <c r="BL38" i="17"/>
  <c r="BQ38" i="17"/>
  <c r="BU38" i="17"/>
  <c r="BT38" i="17"/>
  <c r="CG38" i="17"/>
  <c r="BH38" i="17"/>
  <c r="CF38" i="17"/>
  <c r="BI38" i="17"/>
  <c r="BA38" i="17"/>
  <c r="AF38" i="17"/>
  <c r="BV38" i="17"/>
  <c r="AI38" i="17"/>
  <c r="BY38" i="17"/>
  <c r="BM38" i="17"/>
  <c r="CC38" i="17"/>
  <c r="AN38" i="17"/>
  <c r="AV38" i="17"/>
  <c r="AK38" i="17"/>
  <c r="AT38" i="17"/>
  <c r="BS38" i="17"/>
  <c r="AO38" i="17"/>
  <c r="AW38" i="17"/>
  <c r="AG38" i="17"/>
  <c r="FF38" i="17"/>
  <c r="DQ38" i="17"/>
  <c r="EZ38" i="17"/>
  <c r="ES38" i="17"/>
  <c r="FK38" i="17"/>
  <c r="EA38" i="17"/>
  <c r="EN38" i="17"/>
  <c r="DY38" i="17"/>
  <c r="EE38" i="17"/>
  <c r="DJ38" i="17"/>
  <c r="DL38" i="17"/>
  <c r="FA38" i="17"/>
  <c r="DZ38" i="17"/>
  <c r="ET38" i="17"/>
  <c r="DW38" i="17"/>
  <c r="EK38" i="17"/>
  <c r="EO38" i="17"/>
  <c r="EU38" i="17"/>
  <c r="DK38" i="17"/>
  <c r="ER38" i="17"/>
  <c r="DV38" i="17"/>
  <c r="FH38" i="17"/>
  <c r="FE38" i="17"/>
  <c r="FJ38" i="17"/>
  <c r="EJ38" i="17"/>
  <c r="ED38" i="17"/>
  <c r="EH38" i="17"/>
  <c r="DX38" i="17"/>
  <c r="FB38" i="17"/>
  <c r="FC38" i="17"/>
  <c r="FI38" i="17"/>
  <c r="FO38" i="17"/>
  <c r="DR38" i="17"/>
  <c r="FM38" i="17"/>
  <c r="DN38" i="17"/>
  <c r="FD38" i="17"/>
  <c r="EI38" i="17"/>
  <c r="DU38" i="17"/>
  <c r="EP38" i="17"/>
  <c r="EX38" i="17"/>
  <c r="FN38" i="17"/>
  <c r="EC38" i="17"/>
  <c r="DP38" i="17"/>
  <c r="EQ38" i="17"/>
  <c r="FP38" i="17"/>
  <c r="FL38" i="17"/>
  <c r="DO38" i="17"/>
  <c r="DS38" i="17"/>
  <c r="EV38" i="17"/>
  <c r="DM38" i="17"/>
  <c r="EW38" i="17"/>
  <c r="DT38" i="17"/>
  <c r="EG38" i="17"/>
  <c r="EY38" i="17"/>
  <c r="EL38" i="17"/>
  <c r="EF38" i="17"/>
  <c r="EB38" i="17"/>
  <c r="FG38" i="17"/>
  <c r="EM38" i="17"/>
  <c r="BZ46" i="9"/>
  <c r="D36" i="13"/>
  <c r="T36" i="13" s="1"/>
  <c r="CE45" i="9"/>
  <c r="CA46" i="9"/>
  <c r="E36" i="13"/>
  <c r="U36" i="13" s="1"/>
  <c r="CF45" i="9"/>
  <c r="AI96" i="17"/>
  <c r="DO96" i="17" s="1"/>
  <c r="BG43" i="17"/>
  <c r="BP43" i="17"/>
  <c r="BS43" i="17"/>
  <c r="AQ43" i="17"/>
  <c r="AW43" i="17"/>
  <c r="BW43" i="17"/>
  <c r="BE43" i="17"/>
  <c r="AR43" i="17"/>
  <c r="BK43" i="17"/>
  <c r="CB43" i="17"/>
  <c r="AV43" i="17"/>
  <c r="BC43" i="17"/>
  <c r="BO43" i="17"/>
  <c r="AP43" i="17"/>
  <c r="CJ43" i="17"/>
  <c r="BZ43" i="17"/>
  <c r="AU43" i="17"/>
  <c r="CC43" i="17"/>
  <c r="CG43" i="17"/>
  <c r="AO43" i="17"/>
  <c r="BH43" i="17"/>
  <c r="CI43" i="17"/>
  <c r="BD43" i="17"/>
  <c r="BU43" i="17"/>
  <c r="CE43" i="17"/>
  <c r="CF43" i="17"/>
  <c r="AI43" i="17"/>
  <c r="AJ43" i="17"/>
  <c r="BT43" i="17"/>
  <c r="BJ43" i="17"/>
  <c r="BX43" i="17"/>
  <c r="AX43" i="17"/>
  <c r="BY43" i="17"/>
  <c r="AM43" i="17"/>
  <c r="CD43" i="17"/>
  <c r="BA43" i="17"/>
  <c r="AK43" i="17"/>
  <c r="BB43" i="17"/>
  <c r="BV43" i="17"/>
  <c r="AT43" i="17"/>
  <c r="BN43" i="17"/>
  <c r="CH43" i="17"/>
  <c r="BI43" i="17"/>
  <c r="AS43" i="17"/>
  <c r="AZ43" i="17"/>
  <c r="BM43" i="17"/>
  <c r="AL43" i="17"/>
  <c r="CA43" i="17"/>
  <c r="AN43" i="17"/>
  <c r="BF43" i="17"/>
  <c r="AY43" i="17"/>
  <c r="BL43" i="17"/>
  <c r="BR43" i="17"/>
  <c r="BQ43" i="17"/>
  <c r="FF43" i="17"/>
  <c r="EY43" i="17"/>
  <c r="EF43" i="17"/>
  <c r="DO43" i="17"/>
  <c r="EJ43" i="17"/>
  <c r="DQ43" i="17"/>
  <c r="FL43" i="17"/>
  <c r="EE43" i="17"/>
  <c r="ES43" i="17"/>
  <c r="DV43" i="17"/>
  <c r="ED43" i="17"/>
  <c r="FK43" i="17"/>
  <c r="FP43" i="17"/>
  <c r="FO43" i="17"/>
  <c r="FE43" i="17"/>
  <c r="FA43" i="17"/>
  <c r="EU43" i="17"/>
  <c r="DP43" i="17"/>
  <c r="EH43" i="17"/>
  <c r="EO43" i="17"/>
  <c r="DW43" i="17"/>
  <c r="FJ43" i="17"/>
  <c r="DS43" i="17"/>
  <c r="EN43" i="17"/>
  <c r="DX43" i="17"/>
  <c r="EP43" i="17"/>
  <c r="DZ43" i="17"/>
  <c r="EM43" i="17"/>
  <c r="FC43" i="17"/>
  <c r="DY43" i="17"/>
  <c r="EW43" i="17"/>
  <c r="DT43" i="17"/>
  <c r="EB43" i="17"/>
  <c r="FI43" i="17"/>
  <c r="DU43" i="17"/>
  <c r="ET43" i="17"/>
  <c r="FD43" i="17"/>
  <c r="EL43" i="17"/>
  <c r="EA43" i="17"/>
  <c r="EK43" i="17"/>
  <c r="FM43" i="17"/>
  <c r="EX43" i="17"/>
  <c r="EI43" i="17"/>
  <c r="EC43" i="17"/>
  <c r="FG43" i="17"/>
  <c r="FH43" i="17"/>
  <c r="DR43" i="17"/>
  <c r="ER43" i="17"/>
  <c r="EV43" i="17"/>
  <c r="EQ43" i="17"/>
  <c r="EG43" i="17"/>
  <c r="FN43" i="17"/>
  <c r="EZ43" i="17"/>
  <c r="FB43" i="17"/>
  <c r="BM222" i="17"/>
  <c r="FE222" i="17"/>
  <c r="EY222" i="17"/>
  <c r="EW222" i="17"/>
  <c r="FK222" i="17"/>
  <c r="CF222" i="17"/>
  <c r="CD222" i="17"/>
  <c r="EZ222" i="17"/>
  <c r="ES222" i="17"/>
  <c r="FG222" i="17"/>
  <c r="CG222" i="17"/>
  <c r="BR222" i="17"/>
  <c r="BQ222" i="17"/>
  <c r="BX222" i="17"/>
  <c r="FI222" i="17"/>
  <c r="FP222" i="17"/>
  <c r="CJ222" i="17"/>
  <c r="FH222" i="17"/>
  <c r="EU222" i="17"/>
  <c r="BV222" i="17"/>
  <c r="BW222" i="17"/>
  <c r="BT222" i="17"/>
  <c r="BN222" i="17"/>
  <c r="FB222" i="17"/>
  <c r="BO222" i="17"/>
  <c r="FJ222" i="17"/>
  <c r="FF222" i="17"/>
  <c r="FN222" i="17"/>
  <c r="BZ222" i="17"/>
  <c r="CC222" i="17"/>
  <c r="BU222" i="17"/>
  <c r="EX222" i="17"/>
  <c r="FO222" i="17"/>
  <c r="CE222" i="17"/>
  <c r="ER222" i="17"/>
  <c r="N296" i="17"/>
  <c r="CT296" i="17" s="1"/>
  <c r="CI222" i="17"/>
  <c r="BY222" i="17"/>
  <c r="FM222" i="17"/>
  <c r="BS222" i="17"/>
  <c r="CB222" i="17"/>
  <c r="EV222" i="17"/>
  <c r="FC222" i="17"/>
  <c r="FL222" i="17"/>
  <c r="CA222" i="17"/>
  <c r="CH222" i="17"/>
  <c r="FA222" i="17"/>
  <c r="FD222" i="17"/>
  <c r="ET222" i="17"/>
  <c r="BP222" i="17"/>
  <c r="EK222" i="17"/>
  <c r="EA222" i="17"/>
  <c r="CX222" i="17"/>
  <c r="EE222" i="17"/>
  <c r="DP222" i="17"/>
  <c r="CT222" i="17"/>
  <c r="DH222" i="17"/>
  <c r="DT222" i="17"/>
  <c r="DK222" i="17"/>
  <c r="EI222" i="17"/>
  <c r="EH222" i="17"/>
  <c r="EC222" i="17"/>
  <c r="EG222" i="17"/>
  <c r="DJ222" i="17"/>
  <c r="CV222" i="17"/>
  <c r="DC222" i="17"/>
  <c r="DF222" i="17"/>
  <c r="CU222" i="17"/>
  <c r="DX222" i="17"/>
  <c r="EL222" i="17"/>
  <c r="DW222" i="17"/>
  <c r="DN222" i="17"/>
  <c r="CW222" i="17"/>
  <c r="DZ222" i="17"/>
  <c r="DI222" i="17"/>
  <c r="DV222" i="17"/>
  <c r="CZ222" i="17"/>
  <c r="DE222" i="17"/>
  <c r="EJ222" i="17"/>
  <c r="DQ222" i="17"/>
  <c r="EB222" i="17"/>
  <c r="EP222" i="17"/>
  <c r="EN222" i="17"/>
  <c r="DO222" i="17"/>
  <c r="DU222" i="17"/>
  <c r="DM222" i="17"/>
  <c r="DL222" i="17"/>
  <c r="EQ222" i="17"/>
  <c r="DR222" i="17"/>
  <c r="EO222" i="17"/>
  <c r="EF222" i="17"/>
  <c r="DD222" i="17"/>
  <c r="DA222" i="17"/>
  <c r="DS222" i="17"/>
  <c r="EM222" i="17"/>
  <c r="DG222" i="17"/>
  <c r="DB222" i="17"/>
  <c r="DY222" i="17"/>
  <c r="ED222" i="17"/>
  <c r="CY222" i="17"/>
  <c r="V222" i="17"/>
  <c r="AS222" i="17"/>
  <c r="AE222" i="17"/>
  <c r="S222" i="17"/>
  <c r="AY222" i="17"/>
  <c r="Q222" i="17"/>
  <c r="AK222" i="17"/>
  <c r="W222" i="17"/>
  <c r="AA222" i="17"/>
  <c r="AW222" i="17"/>
  <c r="BE222" i="17"/>
  <c r="AC222" i="17"/>
  <c r="AN222" i="17"/>
  <c r="Z222" i="17"/>
  <c r="AQ222" i="17"/>
  <c r="AM222" i="17"/>
  <c r="P222" i="17"/>
  <c r="BI222" i="17"/>
  <c r="O222" i="17"/>
  <c r="BA222" i="17"/>
  <c r="AX222" i="17"/>
  <c r="AT222" i="17"/>
  <c r="AJ222" i="17"/>
  <c r="AV222" i="17"/>
  <c r="N222" i="17"/>
  <c r="AF222" i="17"/>
  <c r="BG222" i="17"/>
  <c r="U222" i="17"/>
  <c r="AR222" i="17"/>
  <c r="BC222" i="17"/>
  <c r="AP222" i="17"/>
  <c r="AB222" i="17"/>
  <c r="BD222" i="17"/>
  <c r="AG222" i="17"/>
  <c r="T222" i="17"/>
  <c r="BJ222" i="17"/>
  <c r="AH222" i="17"/>
  <c r="BB222" i="17"/>
  <c r="AL222" i="17"/>
  <c r="AU222" i="17"/>
  <c r="BF222" i="17"/>
  <c r="Y222" i="17"/>
  <c r="BL222" i="17"/>
  <c r="X222" i="17"/>
  <c r="AZ222" i="17"/>
  <c r="AO222" i="17"/>
  <c r="BK222" i="17"/>
  <c r="AD222" i="17"/>
  <c r="BH222" i="17"/>
  <c r="AI222" i="17"/>
  <c r="R222" i="17"/>
  <c r="D244" i="17"/>
  <c r="D244" i="10"/>
  <c r="BC39" i="17"/>
  <c r="AE96" i="17"/>
  <c r="DK96" i="17" s="1"/>
  <c r="BL39" i="17"/>
  <c r="BY39" i="17"/>
  <c r="AY39" i="17"/>
  <c r="CE39" i="17"/>
  <c r="BO39" i="17"/>
  <c r="BS39" i="17"/>
  <c r="BQ39" i="17"/>
  <c r="BA39" i="17"/>
  <c r="AN39" i="17"/>
  <c r="CF39" i="17"/>
  <c r="BP39" i="17"/>
  <c r="AS39" i="17"/>
  <c r="AE39" i="17"/>
  <c r="AF39" i="17"/>
  <c r="AM39" i="17"/>
  <c r="BG39" i="17"/>
  <c r="BD39" i="17"/>
  <c r="AQ39" i="17"/>
  <c r="CC39" i="17"/>
  <c r="BX39" i="17"/>
  <c r="AZ39" i="17"/>
  <c r="AK39" i="17"/>
  <c r="CB39" i="17"/>
  <c r="CA39" i="17"/>
  <c r="AR39" i="17"/>
  <c r="BK39" i="17"/>
  <c r="CJ39" i="17"/>
  <c r="BT39" i="17"/>
  <c r="AT39" i="17"/>
  <c r="BH39" i="17"/>
  <c r="BV39" i="17"/>
  <c r="CD39" i="17"/>
  <c r="BE39" i="17"/>
  <c r="AG39" i="17"/>
  <c r="BM39" i="17"/>
  <c r="BR39" i="17"/>
  <c r="AU39" i="17"/>
  <c r="BF39" i="17"/>
  <c r="BJ39" i="17"/>
  <c r="AW39" i="17"/>
  <c r="AV39" i="17"/>
  <c r="BW39" i="17"/>
  <c r="BU39" i="17"/>
  <c r="AI39" i="17"/>
  <c r="BZ39" i="17"/>
  <c r="CG39" i="17"/>
  <c r="AX39" i="17"/>
  <c r="CI39" i="17"/>
  <c r="BN39" i="17"/>
  <c r="AO39" i="17"/>
  <c r="AJ39" i="17"/>
  <c r="AP39" i="17"/>
  <c r="AL39" i="17"/>
  <c r="CH39" i="17"/>
  <c r="BI39" i="17"/>
  <c r="BB39" i="17"/>
  <c r="AH39" i="17"/>
  <c r="DK39" i="17"/>
  <c r="FG39" i="17"/>
  <c r="EF39" i="17"/>
  <c r="DM39" i="17"/>
  <c r="EO39" i="17"/>
  <c r="FB39" i="17"/>
  <c r="ET39" i="17"/>
  <c r="FE39" i="17"/>
  <c r="EB39" i="17"/>
  <c r="DZ39" i="17"/>
  <c r="DR39" i="17"/>
  <c r="FI39" i="17"/>
  <c r="EA39" i="17"/>
  <c r="EZ39" i="17"/>
  <c r="EJ39" i="17"/>
  <c r="FC39" i="17"/>
  <c r="EM39" i="17"/>
  <c r="EH39" i="17"/>
  <c r="FK39" i="17"/>
  <c r="EK39" i="17"/>
  <c r="DO39" i="17"/>
  <c r="DY39" i="17"/>
  <c r="EN39" i="17"/>
  <c r="FO39" i="17"/>
  <c r="FM39" i="17"/>
  <c r="ED39" i="17"/>
  <c r="EG39" i="17"/>
  <c r="EP39" i="17"/>
  <c r="DS39" i="17"/>
  <c r="EE39" i="17"/>
  <c r="EI39" i="17"/>
  <c r="EV39" i="17"/>
  <c r="EX39" i="17"/>
  <c r="ER39" i="17"/>
  <c r="FD39" i="17"/>
  <c r="DW39" i="17"/>
  <c r="EC39" i="17"/>
  <c r="DQ39" i="17"/>
  <c r="FF39" i="17"/>
  <c r="FN39" i="17"/>
  <c r="DX39" i="17"/>
  <c r="DT39" i="17"/>
  <c r="DN39" i="17"/>
  <c r="EY39" i="17"/>
  <c r="FJ39" i="17"/>
  <c r="DP39" i="17"/>
  <c r="EU39" i="17"/>
  <c r="FA39" i="17"/>
  <c r="EW39" i="17"/>
  <c r="FL39" i="17"/>
  <c r="FH39" i="17"/>
  <c r="ES39" i="17"/>
  <c r="EL39" i="17"/>
  <c r="FP39" i="17"/>
  <c r="DV39" i="17"/>
  <c r="EQ39" i="17"/>
  <c r="DL39" i="17"/>
  <c r="DU39" i="17"/>
  <c r="CH138" i="17"/>
  <c r="EU138" i="17"/>
  <c r="CE138" i="17"/>
  <c r="BZ138" i="17"/>
  <c r="BW138" i="17"/>
  <c r="BO138" i="17"/>
  <c r="FH138" i="17"/>
  <c r="BV138" i="17"/>
  <c r="BP138" i="17"/>
  <c r="ET138" i="17"/>
  <c r="FA138" i="17"/>
  <c r="FK138" i="17"/>
  <c r="ES138" i="17"/>
  <c r="FO138" i="17"/>
  <c r="FB138" i="17"/>
  <c r="ER138" i="17"/>
  <c r="FI138" i="17"/>
  <c r="EX138" i="17"/>
  <c r="BM138" i="17"/>
  <c r="EW138" i="17"/>
  <c r="BL138" i="17"/>
  <c r="CI138" i="17"/>
  <c r="FJ138" i="17"/>
  <c r="FC138" i="17"/>
  <c r="EZ138" i="17"/>
  <c r="CF138" i="17"/>
  <c r="EP138" i="17"/>
  <c r="AD196" i="17"/>
  <c r="DJ196" i="17" s="1"/>
  <c r="CJ138" i="17"/>
  <c r="FL138" i="17"/>
  <c r="CA138" i="17"/>
  <c r="EY138" i="17"/>
  <c r="EQ138" i="17"/>
  <c r="FP138" i="17"/>
  <c r="FG138" i="17"/>
  <c r="FN138" i="17"/>
  <c r="FM138" i="17"/>
  <c r="FD138" i="17"/>
  <c r="BY138" i="17"/>
  <c r="CC138" i="17"/>
  <c r="BS138" i="17"/>
  <c r="BT138" i="17"/>
  <c r="CD138" i="17"/>
  <c r="CG138" i="17"/>
  <c r="BR138" i="17"/>
  <c r="FF138" i="17"/>
  <c r="FE138" i="17"/>
  <c r="EV138" i="17"/>
  <c r="BN138" i="17"/>
  <c r="CB138" i="17"/>
  <c r="BX138" i="17"/>
  <c r="BQ138" i="17"/>
  <c r="BU138" i="17"/>
  <c r="BK138" i="17"/>
  <c r="EM138" i="17"/>
  <c r="DU138" i="17"/>
  <c r="DK138" i="17"/>
  <c r="EI138" i="17"/>
  <c r="DJ138" i="17"/>
  <c r="EK138" i="17"/>
  <c r="EC138" i="17"/>
  <c r="DV138" i="17"/>
  <c r="EG138" i="17"/>
  <c r="DM138" i="17"/>
  <c r="DX138" i="17"/>
  <c r="DO138" i="17"/>
  <c r="DT138" i="17"/>
  <c r="DP138" i="17"/>
  <c r="DN138" i="17"/>
  <c r="EO138" i="17"/>
  <c r="DQ138" i="17"/>
  <c r="EA138" i="17"/>
  <c r="DY138" i="17"/>
  <c r="DR138" i="17"/>
  <c r="ED138" i="17"/>
  <c r="EE138" i="17"/>
  <c r="DL138" i="17"/>
  <c r="EB138" i="17"/>
  <c r="EF138" i="17"/>
  <c r="EL138" i="17"/>
  <c r="DW138" i="17"/>
  <c r="DS138" i="17"/>
  <c r="DZ138" i="17"/>
  <c r="EH138" i="17"/>
  <c r="EN138" i="17"/>
  <c r="EJ138" i="17"/>
  <c r="AZ138" i="17"/>
  <c r="BF138" i="17"/>
  <c r="AJ138" i="17"/>
  <c r="AQ138" i="17"/>
  <c r="AH138" i="17"/>
  <c r="BA138" i="17"/>
  <c r="AD138" i="17"/>
  <c r="BD138" i="17"/>
  <c r="BC138" i="17"/>
  <c r="BJ138" i="17"/>
  <c r="AU138" i="17"/>
  <c r="BI138" i="17"/>
  <c r="AP138" i="17"/>
  <c r="AX138" i="17"/>
  <c r="AI138" i="17"/>
  <c r="BE138" i="17"/>
  <c r="AV138" i="17"/>
  <c r="AG138" i="17"/>
  <c r="AT138" i="17"/>
  <c r="AY138" i="17"/>
  <c r="AN138" i="17"/>
  <c r="AM138" i="17"/>
  <c r="BH138" i="17"/>
  <c r="AO138" i="17"/>
  <c r="AL138" i="17"/>
  <c r="AE138" i="17"/>
  <c r="AS138" i="17"/>
  <c r="AW138" i="17"/>
  <c r="BB138" i="17"/>
  <c r="AR138" i="17"/>
  <c r="BG138" i="17"/>
  <c r="AF138" i="17"/>
  <c r="AK138" i="17"/>
  <c r="FN43" i="10"/>
  <c r="FO43" i="10"/>
  <c r="BD43" i="10"/>
  <c r="BA43" i="10"/>
  <c r="BF43" i="10"/>
  <c r="BI43" i="10"/>
  <c r="CO43" i="10"/>
  <c r="EV43" i="10"/>
  <c r="FE43" i="10"/>
  <c r="DU43" i="10"/>
  <c r="EM43" i="10"/>
  <c r="CE43" i="10"/>
  <c r="FM43" i="10"/>
  <c r="BL43" i="10"/>
  <c r="FL43" i="10"/>
  <c r="EH43" i="10"/>
  <c r="AN43" i="10"/>
  <c r="CK43" i="10"/>
  <c r="EC43" i="10"/>
  <c r="FD43" i="10"/>
  <c r="BW43" i="10"/>
  <c r="EJ43" i="10"/>
  <c r="BZ43" i="10"/>
  <c r="CM43" i="10"/>
  <c r="DY43" i="10"/>
  <c r="AR43" i="10"/>
  <c r="BX43" i="10"/>
  <c r="BU43" i="10"/>
  <c r="DT43" i="10"/>
  <c r="BP43" i="10"/>
  <c r="BN43" i="10"/>
  <c r="EX43" i="10"/>
  <c r="FP43" i="10"/>
  <c r="FK43" i="10"/>
  <c r="AQ43" i="10"/>
  <c r="FQ43" i="10"/>
  <c r="AP43" i="10"/>
  <c r="FA43" i="10"/>
  <c r="CD43" i="10"/>
  <c r="AT43" i="10"/>
  <c r="BJ43" i="10"/>
  <c r="FH43" i="10"/>
  <c r="FF43" i="10"/>
  <c r="EI43" i="10"/>
  <c r="BS43" i="10"/>
  <c r="CJ43" i="10"/>
  <c r="EY43" i="10"/>
  <c r="AV43" i="10"/>
  <c r="BR43" i="10"/>
  <c r="FS43" i="10"/>
  <c r="EA43" i="10"/>
  <c r="EB43" i="10"/>
  <c r="FT43" i="10"/>
  <c r="FC43" i="10"/>
  <c r="BG43" i="10"/>
  <c r="FJ43" i="10"/>
  <c r="CH43" i="10"/>
  <c r="BV43" i="10"/>
  <c r="ES43" i="10"/>
  <c r="CA43" i="10"/>
  <c r="FI43" i="10"/>
  <c r="DW43" i="10"/>
  <c r="AU43" i="10"/>
  <c r="EF43" i="10"/>
  <c r="BO43" i="10"/>
  <c r="BC43" i="10"/>
  <c r="DV43" i="10"/>
  <c r="AY43" i="10"/>
  <c r="DZ43" i="10"/>
  <c r="EO43" i="10"/>
  <c r="CL43" i="10"/>
  <c r="ET43" i="10"/>
  <c r="ED43" i="10"/>
  <c r="AZ43" i="10"/>
  <c r="EZ43" i="10"/>
  <c r="EQ43" i="10"/>
  <c r="BE43" i="10"/>
  <c r="AN96" i="10"/>
  <c r="DT96" i="10" s="1"/>
  <c r="EW43" i="10"/>
  <c r="FU43" i="10"/>
  <c r="FB43" i="10"/>
  <c r="FR43" i="10"/>
  <c r="BT43" i="10"/>
  <c r="EG43" i="10"/>
  <c r="EE43" i="10"/>
  <c r="EL43" i="10"/>
  <c r="AO43" i="10"/>
  <c r="CI43" i="10"/>
  <c r="EU43" i="10"/>
  <c r="BK43" i="10"/>
  <c r="FG43" i="10"/>
  <c r="BQ43" i="10"/>
  <c r="ER43" i="10"/>
  <c r="BH43" i="10"/>
  <c r="CB43" i="10"/>
  <c r="AX43" i="10"/>
  <c r="CF43" i="10"/>
  <c r="BY43" i="10"/>
  <c r="EK43" i="10"/>
  <c r="DX43" i="10"/>
  <c r="CG43" i="10"/>
  <c r="AW43" i="10"/>
  <c r="CN43" i="10"/>
  <c r="EN43" i="10"/>
  <c r="EP43" i="10"/>
  <c r="CC43" i="10"/>
  <c r="BM43" i="10"/>
  <c r="AS43" i="10"/>
  <c r="BB43" i="10"/>
  <c r="BR143" i="10"/>
  <c r="BH143" i="10"/>
  <c r="FA143" i="10"/>
  <c r="CO143" i="10"/>
  <c r="DV143" i="10"/>
  <c r="ET143" i="10"/>
  <c r="BF143" i="10"/>
  <c r="FQ143" i="10"/>
  <c r="DW143" i="10"/>
  <c r="AX143" i="10"/>
  <c r="CF143" i="10"/>
  <c r="FI143" i="10"/>
  <c r="AY143" i="10"/>
  <c r="DX143" i="10"/>
  <c r="AP143" i="10"/>
  <c r="CL143" i="10"/>
  <c r="FU143" i="10"/>
  <c r="DT143" i="10"/>
  <c r="ES143" i="10"/>
  <c r="BJ143" i="10"/>
  <c r="BE143" i="10"/>
  <c r="CB143" i="10"/>
  <c r="FJ143" i="10"/>
  <c r="EY143" i="10"/>
  <c r="AR143" i="10"/>
  <c r="FG143" i="10"/>
  <c r="AT143" i="10"/>
  <c r="BA143" i="10"/>
  <c r="CI143" i="10"/>
  <c r="EE143" i="10"/>
  <c r="FC143" i="10"/>
  <c r="BK143" i="10"/>
  <c r="CK143" i="10"/>
  <c r="ED143" i="10"/>
  <c r="FB143" i="10"/>
  <c r="BV143" i="10"/>
  <c r="EK143" i="10"/>
  <c r="EB143" i="10"/>
  <c r="CG143" i="10"/>
  <c r="AV143" i="10"/>
  <c r="AZ143" i="10"/>
  <c r="EU143" i="10"/>
  <c r="EX143" i="10"/>
  <c r="CJ143" i="10"/>
  <c r="BU143" i="10"/>
  <c r="FK143" i="10"/>
  <c r="BB143" i="10"/>
  <c r="BZ143" i="10"/>
  <c r="BO143" i="10"/>
  <c r="FM143" i="10"/>
  <c r="DY143" i="10"/>
  <c r="EP143" i="10"/>
  <c r="FO143" i="10"/>
  <c r="EA143" i="10"/>
  <c r="FH143" i="10"/>
  <c r="EO143" i="10"/>
  <c r="FT143" i="10"/>
  <c r="EL143" i="10"/>
  <c r="BQ143" i="10"/>
  <c r="BW143" i="10"/>
  <c r="DU143" i="10"/>
  <c r="BM143" i="10"/>
  <c r="FR143" i="10"/>
  <c r="BN143" i="10"/>
  <c r="DZ143" i="10"/>
  <c r="EH143" i="10"/>
  <c r="AU143" i="10"/>
  <c r="CE143" i="10"/>
  <c r="AS143" i="10"/>
  <c r="BT143" i="10"/>
  <c r="AO143" i="10"/>
  <c r="EM143" i="10"/>
  <c r="BY143" i="10"/>
  <c r="BP143" i="10"/>
  <c r="EG143" i="10"/>
  <c r="EI143" i="10"/>
  <c r="BD143" i="10"/>
  <c r="CC143" i="10"/>
  <c r="FP143" i="10"/>
  <c r="AN196" i="10"/>
  <c r="DT196" i="10" s="1"/>
  <c r="CD143" i="10"/>
  <c r="BI143" i="10"/>
  <c r="EQ143" i="10"/>
  <c r="FL143" i="10"/>
  <c r="EV143" i="10"/>
  <c r="EZ143" i="10"/>
  <c r="AN143" i="10"/>
  <c r="CM143" i="10"/>
  <c r="CN143" i="10"/>
  <c r="ER143" i="10"/>
  <c r="BL143" i="10"/>
  <c r="CH143" i="10"/>
  <c r="EJ143" i="10"/>
  <c r="BX143" i="10"/>
  <c r="EF143" i="10"/>
  <c r="EC143" i="10"/>
  <c r="FD143" i="10"/>
  <c r="EN143" i="10"/>
  <c r="EW143" i="10"/>
  <c r="AQ143" i="10"/>
  <c r="BC143" i="10"/>
  <c r="FS143" i="10"/>
  <c r="FE143" i="10"/>
  <c r="BS143" i="10"/>
  <c r="CA143" i="10"/>
  <c r="AW143" i="10"/>
  <c r="FN143" i="10"/>
  <c r="BG143" i="10"/>
  <c r="FF143" i="10"/>
  <c r="CO243" i="10"/>
  <c r="FU243" i="10"/>
  <c r="EO243" i="10"/>
  <c r="AT243" i="10"/>
  <c r="FQ243" i="10"/>
  <c r="FO243" i="10"/>
  <c r="AW243" i="10"/>
  <c r="EV243" i="10"/>
  <c r="FF243" i="10"/>
  <c r="EN243" i="10"/>
  <c r="EJ243" i="10"/>
  <c r="FS243" i="10"/>
  <c r="BO243" i="10"/>
  <c r="CI243" i="10"/>
  <c r="AO243" i="10"/>
  <c r="FR243" i="10"/>
  <c r="BB243" i="10"/>
  <c r="AS243" i="10"/>
  <c r="FJ243" i="10"/>
  <c r="FT243" i="10"/>
  <c r="BI243" i="10"/>
  <c r="DY243" i="10"/>
  <c r="BU243" i="10"/>
  <c r="EI243" i="10"/>
  <c r="EW243" i="10"/>
  <c r="CN243" i="10"/>
  <c r="CD243" i="10"/>
  <c r="FL243" i="10"/>
  <c r="EA243" i="10"/>
  <c r="CH243" i="10"/>
  <c r="DZ243" i="10"/>
  <c r="AY243" i="10"/>
  <c r="FP243" i="10"/>
  <c r="FB243" i="10"/>
  <c r="BK243" i="10"/>
  <c r="BG243" i="10"/>
  <c r="CG243" i="10"/>
  <c r="CF243" i="10"/>
  <c r="BH243" i="10"/>
  <c r="BF243" i="10"/>
  <c r="AP243" i="10"/>
  <c r="BE243" i="10"/>
  <c r="EL243" i="10"/>
  <c r="AX243" i="10"/>
  <c r="DU243" i="10"/>
  <c r="ED243" i="10"/>
  <c r="DX243" i="10"/>
  <c r="FH243" i="10"/>
  <c r="EH243" i="10"/>
  <c r="BT243" i="10"/>
  <c r="FG243" i="10"/>
  <c r="BV243" i="10"/>
  <c r="CB243" i="10"/>
  <c r="FE243" i="10"/>
  <c r="AQ243" i="10"/>
  <c r="AV243" i="10"/>
  <c r="AN296" i="10"/>
  <c r="DT296" i="10" s="1"/>
  <c r="FC243" i="10"/>
  <c r="AU243" i="10"/>
  <c r="BN243" i="10"/>
  <c r="BD243" i="10"/>
  <c r="BX243" i="10"/>
  <c r="BZ243" i="10"/>
  <c r="BJ243" i="10"/>
  <c r="AZ243" i="10"/>
  <c r="FD243" i="10"/>
  <c r="ES243" i="10"/>
  <c r="AR243" i="10"/>
  <c r="BL243" i="10"/>
  <c r="CL243" i="10"/>
  <c r="BC243" i="10"/>
  <c r="BY243" i="10"/>
  <c r="EQ243" i="10"/>
  <c r="CA243" i="10"/>
  <c r="FI243" i="10"/>
  <c r="EU243" i="10"/>
  <c r="EX243" i="10"/>
  <c r="EP243" i="10"/>
  <c r="BR243" i="10"/>
  <c r="BM243" i="10"/>
  <c r="BA243" i="10"/>
  <c r="AN243" i="10"/>
  <c r="ER243" i="10"/>
  <c r="BQ243" i="10"/>
  <c r="EF243" i="10"/>
  <c r="BP243" i="10"/>
  <c r="EC243" i="10"/>
  <c r="EG243" i="10"/>
  <c r="FM243" i="10"/>
  <c r="EZ243" i="10"/>
  <c r="CK243" i="10"/>
  <c r="CE243" i="10"/>
  <c r="CM243" i="10"/>
  <c r="CC243" i="10"/>
  <c r="FN243" i="10"/>
  <c r="ET243" i="10"/>
  <c r="FA243" i="10"/>
  <c r="DV243" i="10"/>
  <c r="FK243" i="10"/>
  <c r="DW243" i="10"/>
  <c r="BW243" i="10"/>
  <c r="EE243" i="10"/>
  <c r="EM243" i="10"/>
  <c r="EY243" i="10"/>
  <c r="BS243" i="10"/>
  <c r="DT243" i="10"/>
  <c r="EB243" i="10"/>
  <c r="EK243" i="10"/>
  <c r="CJ243" i="10"/>
  <c r="BY46" i="9"/>
  <c r="C36" i="13"/>
  <c r="CD45" i="9"/>
  <c r="K68" i="13"/>
  <c r="BI68" i="13" s="1"/>
  <c r="I73" i="14"/>
  <c r="I173" i="14" s="1"/>
  <c r="CD77" i="9"/>
  <c r="D77" i="17" s="1"/>
  <c r="BQ96" i="17" s="1"/>
  <c r="EW96" i="17" s="1"/>
  <c r="G73" i="14"/>
  <c r="G173" i="14" s="1"/>
  <c r="CJ76" i="17"/>
  <c r="BP96" i="17"/>
  <c r="EV96" i="17" s="1"/>
  <c r="BP76" i="17"/>
  <c r="BX76" i="17"/>
  <c r="CC76" i="17"/>
  <c r="BV76" i="17"/>
  <c r="CB76" i="17"/>
  <c r="CD76" i="17"/>
  <c r="BQ76" i="17"/>
  <c r="BY76" i="17"/>
  <c r="BW76" i="17"/>
  <c r="CE76" i="17"/>
  <c r="CF76" i="17"/>
  <c r="BR76" i="17"/>
  <c r="BT76" i="17"/>
  <c r="CA76" i="17"/>
  <c r="BU76" i="17"/>
  <c r="BZ76" i="17"/>
  <c r="CH76" i="17"/>
  <c r="BS76" i="17"/>
  <c r="CG76" i="17"/>
  <c r="CI76" i="17"/>
  <c r="FL76" i="17"/>
  <c r="FK76" i="17"/>
  <c r="EV76" i="17"/>
  <c r="EX76" i="17"/>
  <c r="FC76" i="17"/>
  <c r="FM76" i="17"/>
  <c r="FD76" i="17"/>
  <c r="FP76" i="17"/>
  <c r="FB76" i="17"/>
  <c r="EY76" i="17"/>
  <c r="FE76" i="17"/>
  <c r="EW76" i="17"/>
  <c r="FH76" i="17"/>
  <c r="EZ76" i="17"/>
  <c r="FO76" i="17"/>
  <c r="FI76" i="17"/>
  <c r="FG76" i="17"/>
  <c r="FF76" i="17"/>
  <c r="FJ76" i="17"/>
  <c r="FA76" i="17"/>
  <c r="FN76" i="17"/>
  <c r="BY77" i="17"/>
  <c r="CE77" i="17"/>
  <c r="BR77" i="17"/>
  <c r="BS77" i="17"/>
  <c r="BT77" i="17"/>
  <c r="CB77" i="17"/>
  <c r="CA77" i="17"/>
  <c r="BU77" i="17"/>
  <c r="FN77" i="17"/>
  <c r="FJ77" i="17"/>
  <c r="FE77" i="17"/>
  <c r="FO77" i="17"/>
  <c r="FG77" i="17"/>
  <c r="FF77" i="17"/>
  <c r="FP77" i="17"/>
  <c r="BP296" i="17"/>
  <c r="EV296" i="17" s="1"/>
  <c r="EZ276" i="17"/>
  <c r="EV276" i="17"/>
  <c r="FM276" i="17"/>
  <c r="FJ276" i="17"/>
  <c r="FB276" i="17"/>
  <c r="FI276" i="17"/>
  <c r="EX276" i="17"/>
  <c r="FD276" i="17"/>
  <c r="FC276" i="17"/>
  <c r="EW276" i="17"/>
  <c r="FO276" i="17"/>
  <c r="FG276" i="17"/>
  <c r="FE276" i="17"/>
  <c r="FF276" i="17"/>
  <c r="FP276" i="17"/>
  <c r="EY276" i="17"/>
  <c r="FH276" i="17"/>
  <c r="FA276" i="17"/>
  <c r="FL276" i="17"/>
  <c r="FN276" i="17"/>
  <c r="FK276" i="17"/>
  <c r="BX276" i="17"/>
  <c r="CE276" i="17"/>
  <c r="CH276" i="17"/>
  <c r="CG276" i="17"/>
  <c r="BU276" i="17"/>
  <c r="BV276" i="17"/>
  <c r="CJ276" i="17"/>
  <c r="BP276" i="17"/>
  <c r="CD276" i="17"/>
  <c r="CI276" i="17"/>
  <c r="BS276" i="17"/>
  <c r="CA276" i="17"/>
  <c r="BQ276" i="17"/>
  <c r="BW276" i="17"/>
  <c r="CC276" i="17"/>
  <c r="CB276" i="17"/>
  <c r="BR276" i="17"/>
  <c r="BY276" i="17"/>
  <c r="CF276" i="17"/>
  <c r="BZ276" i="17"/>
  <c r="BT276" i="17"/>
  <c r="BP196" i="17"/>
  <c r="EV196" i="17" s="1"/>
  <c r="FB176" i="17"/>
  <c r="EW176" i="17"/>
  <c r="FF176" i="17"/>
  <c r="EZ176" i="17"/>
  <c r="FG176" i="17"/>
  <c r="FJ176" i="17"/>
  <c r="FO176" i="17"/>
  <c r="EY176" i="17"/>
  <c r="EV176" i="17"/>
  <c r="FA176" i="17"/>
  <c r="FH176" i="17"/>
  <c r="EX176" i="17"/>
  <c r="FP176" i="17"/>
  <c r="FC176" i="17"/>
  <c r="FM176" i="17"/>
  <c r="FK176" i="17"/>
  <c r="FD176" i="17"/>
  <c r="FE176" i="17"/>
  <c r="FL176" i="17"/>
  <c r="FI176" i="17"/>
  <c r="FN176" i="17"/>
  <c r="CJ176" i="17"/>
  <c r="BP176" i="17"/>
  <c r="BV176" i="17"/>
  <c r="CG176" i="17"/>
  <c r="CB176" i="17"/>
  <c r="BT176" i="17"/>
  <c r="CC176" i="17"/>
  <c r="BZ176" i="17"/>
  <c r="BX176" i="17"/>
  <c r="BU176" i="17"/>
  <c r="CE176" i="17"/>
  <c r="CI176" i="17"/>
  <c r="BS176" i="17"/>
  <c r="CH176" i="17"/>
  <c r="BW176" i="17"/>
  <c r="CD176" i="17"/>
  <c r="BR176" i="17"/>
  <c r="CA176" i="17"/>
  <c r="CF176" i="17"/>
  <c r="BQ176" i="17"/>
  <c r="BY176" i="17"/>
  <c r="FS175" i="10"/>
  <c r="BT196" i="10"/>
  <c r="EZ196" i="10" s="1"/>
  <c r="FT223" i="10"/>
  <c r="FJ139" i="10"/>
  <c r="AJ196" i="10"/>
  <c r="DP196" i="10" s="1"/>
  <c r="FU275" i="10"/>
  <c r="BT296" i="10"/>
  <c r="EZ296" i="10" s="1"/>
  <c r="FG223" i="10"/>
  <c r="T296" i="10"/>
  <c r="CZ296" i="10" s="1"/>
  <c r="AL223" i="10"/>
  <c r="CB175" i="10"/>
  <c r="CC175" i="10"/>
  <c r="U223" i="10"/>
  <c r="FI175" i="10"/>
  <c r="AI223" i="10"/>
  <c r="DI223" i="10"/>
  <c r="FQ175" i="10"/>
  <c r="FN223" i="10"/>
  <c r="CL175" i="10"/>
  <c r="DM223" i="10"/>
  <c r="BX223" i="10"/>
  <c r="DE223" i="10"/>
  <c r="EX223" i="10"/>
  <c r="BM139" i="10"/>
  <c r="FP223" i="10"/>
  <c r="FM75" i="10"/>
  <c r="BT96" i="10"/>
  <c r="EZ96" i="10" s="1"/>
  <c r="FK275" i="10"/>
  <c r="EU223" i="10"/>
  <c r="CK75" i="10"/>
  <c r="EO139" i="10"/>
  <c r="BX139" i="10"/>
  <c r="FM175" i="10"/>
  <c r="AK223" i="10"/>
  <c r="DV223" i="10"/>
  <c r="DT139" i="10"/>
  <c r="CI139" i="10"/>
  <c r="EY139" i="10"/>
  <c r="CF75" i="10"/>
  <c r="CF275" i="10"/>
  <c r="AR139" i="10"/>
  <c r="EJ139" i="10"/>
  <c r="BS139" i="10"/>
  <c r="AN139" i="10"/>
  <c r="FF75" i="10"/>
  <c r="BY275" i="10"/>
  <c r="EH139" i="10"/>
  <c r="BA139" i="10"/>
  <c r="CA139" i="10"/>
  <c r="FS75" i="10"/>
  <c r="CE275" i="10"/>
  <c r="DY139" i="10"/>
  <c r="BH139" i="10"/>
  <c r="CD139" i="10"/>
  <c r="FQ275" i="10"/>
  <c r="EB139" i="10"/>
  <c r="BP139" i="10"/>
  <c r="BC139" i="10"/>
  <c r="FS139" i="10"/>
  <c r="BL139" i="10"/>
  <c r="CF139" i="10"/>
  <c r="CG75" i="10"/>
  <c r="ET139" i="10"/>
  <c r="DU139" i="10"/>
  <c r="EV139" i="10"/>
  <c r="FR139" i="10"/>
  <c r="BT275" i="10"/>
  <c r="BW75" i="10"/>
  <c r="CM75" i="10"/>
  <c r="CO75" i="10"/>
  <c r="FN75" i="10"/>
  <c r="FC75" i="10"/>
  <c r="FU75" i="10"/>
  <c r="CN275" i="10"/>
  <c r="CI275" i="10"/>
  <c r="CM275" i="10"/>
  <c r="FL275" i="10"/>
  <c r="FJ275" i="10"/>
  <c r="FF275" i="10"/>
  <c r="FU175" i="10"/>
  <c r="CB75" i="10"/>
  <c r="CE75" i="10"/>
  <c r="CL75" i="10"/>
  <c r="FO75" i="10"/>
  <c r="FK75" i="10"/>
  <c r="BZ275" i="10"/>
  <c r="CL275" i="10"/>
  <c r="CB275" i="10"/>
  <c r="FP275" i="10"/>
  <c r="FG275" i="10"/>
  <c r="FN275" i="10"/>
  <c r="BG223" i="10"/>
  <c r="BL223" i="10"/>
  <c r="DC223" i="10"/>
  <c r="CE223" i="10"/>
  <c r="BY223" i="10"/>
  <c r="BF139" i="10"/>
  <c r="ER139" i="10"/>
  <c r="AQ139" i="10"/>
  <c r="EN139" i="10"/>
  <c r="CG139" i="10"/>
  <c r="BW139" i="10"/>
  <c r="EX139" i="10"/>
  <c r="FI75" i="10"/>
  <c r="BX75" i="10"/>
  <c r="FJ75" i="10"/>
  <c r="CK275" i="10"/>
  <c r="EZ275" i="10"/>
  <c r="FO275" i="10"/>
  <c r="EJ223" i="10"/>
  <c r="CG223" i="10"/>
  <c r="CD175" i="10"/>
  <c r="BV75" i="10"/>
  <c r="CD75" i="10"/>
  <c r="CN75" i="10"/>
  <c r="EZ75" i="10"/>
  <c r="FG75" i="10"/>
  <c r="FT75" i="10"/>
  <c r="CJ275" i="10"/>
  <c r="CH275" i="10"/>
  <c r="FR275" i="10"/>
  <c r="FH275" i="10"/>
  <c r="FE275" i="10"/>
  <c r="AP223" i="10"/>
  <c r="DJ223" i="10"/>
  <c r="ES223" i="10"/>
  <c r="FB223" i="10"/>
  <c r="BK139" i="10"/>
  <c r="DS139" i="10"/>
  <c r="BD139" i="10"/>
  <c r="EL139" i="10"/>
  <c r="FL139" i="10"/>
  <c r="FA139" i="10"/>
  <c r="CA75" i="10"/>
  <c r="FD75" i="10"/>
  <c r="BX275" i="10"/>
  <c r="FC275" i="10"/>
  <c r="CJ75" i="10"/>
  <c r="EW223" i="10"/>
  <c r="CI75" i="10"/>
  <c r="FR75" i="10"/>
  <c r="CG275" i="10"/>
  <c r="BU275" i="10"/>
  <c r="FT275" i="10"/>
  <c r="FM275" i="10"/>
  <c r="DU223" i="10"/>
  <c r="ET223" i="10"/>
  <c r="DR139" i="10"/>
  <c r="EA139" i="10"/>
  <c r="AM139" i="10"/>
  <c r="BE139" i="10"/>
  <c r="CC139" i="10"/>
  <c r="FM139" i="10"/>
  <c r="BY75" i="10"/>
  <c r="FQ75" i="10"/>
  <c r="CD275" i="10"/>
  <c r="FA275" i="10"/>
  <c r="FP75" i="10"/>
  <c r="FL75" i="10"/>
  <c r="BW275" i="10"/>
  <c r="FB275" i="10"/>
  <c r="BN223" i="10"/>
  <c r="CN175" i="10"/>
  <c r="BU75" i="10"/>
  <c r="CH75" i="10"/>
  <c r="FA75" i="10"/>
  <c r="FE75" i="10"/>
  <c r="CC275" i="10"/>
  <c r="FS275" i="10"/>
  <c r="DO223" i="10"/>
  <c r="CD223" i="10"/>
  <c r="CM175" i="10"/>
  <c r="BT75" i="10"/>
  <c r="CC75" i="10"/>
  <c r="BZ75" i="10"/>
  <c r="FB75" i="10"/>
  <c r="FH75" i="10"/>
  <c r="BV275" i="10"/>
  <c r="CO275" i="10"/>
  <c r="CA275" i="10"/>
  <c r="FD275" i="10"/>
  <c r="FI275" i="10"/>
  <c r="Y223" i="10"/>
  <c r="DL223" i="10"/>
  <c r="EM223" i="10"/>
  <c r="EY223" i="10"/>
  <c r="AU139" i="10"/>
  <c r="DQ139" i="10"/>
  <c r="BB139" i="10"/>
  <c r="AZ139" i="10"/>
  <c r="BV139" i="10"/>
  <c r="EW139" i="10"/>
  <c r="BH67" i="13"/>
  <c r="BG67" i="13"/>
  <c r="BI13" i="13"/>
  <c r="BG14" i="13"/>
  <c r="CT56" i="13"/>
  <c r="R198" i="10"/>
  <c r="CX198" i="10" s="1"/>
  <c r="J12" i="13"/>
  <c r="BY175" i="10"/>
  <c r="CK175" i="10"/>
  <c r="FF175" i="10"/>
  <c r="FD175" i="10"/>
  <c r="FB175" i="10"/>
  <c r="D222" i="10"/>
  <c r="U13" i="13"/>
  <c r="DS223" i="10"/>
  <c r="AO223" i="10"/>
  <c r="AJ223" i="10"/>
  <c r="BC223" i="10"/>
  <c r="AR223" i="10"/>
  <c r="AY223" i="10"/>
  <c r="BR223" i="10"/>
  <c r="DA223" i="10"/>
  <c r="EI223" i="10"/>
  <c r="EH223" i="10"/>
  <c r="EG223" i="10"/>
  <c r="EB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D76" i="10"/>
  <c r="FT76" i="10" s="1"/>
  <c r="S67" i="13"/>
  <c r="CO175" i="10"/>
  <c r="BT175" i="10"/>
  <c r="FL175" i="10"/>
  <c r="FP175" i="10"/>
  <c r="FJ175" i="10"/>
  <c r="AQ223" i="10"/>
  <c r="DK223" i="10"/>
  <c r="BD223" i="10"/>
  <c r="T223" i="10"/>
  <c r="BM223" i="10"/>
  <c r="EK223" i="10"/>
  <c r="AG223" i="10"/>
  <c r="Z223" i="10"/>
  <c r="DT223" i="10"/>
  <c r="DD223" i="10"/>
  <c r="AB223" i="10"/>
  <c r="DR223" i="10"/>
  <c r="D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D38" i="10"/>
  <c r="S29" i="13"/>
  <c r="BR78" i="9"/>
  <c r="H74" i="14" s="1"/>
  <c r="H174" i="14" s="1"/>
  <c r="J68" i="13"/>
  <c r="BH68" i="13" s="1"/>
  <c r="FN175" i="10"/>
  <c r="AX223" i="10"/>
  <c r="AT223" i="10"/>
  <c r="X223" i="10"/>
  <c r="DZ223" i="10"/>
  <c r="FR223" i="10"/>
  <c r="CC223" i="10"/>
  <c r="CH175" i="10"/>
  <c r="CG175" i="10"/>
  <c r="CI175" i="10"/>
  <c r="FG175" i="10"/>
  <c r="FT175" i="10"/>
  <c r="FC175" i="10"/>
  <c r="D176" i="10"/>
  <c r="T67" i="13"/>
  <c r="AU223" i="10"/>
  <c r="EF223" i="10"/>
  <c r="AA223" i="10"/>
  <c r="BJ223" i="10"/>
  <c r="BA223" i="10"/>
  <c r="EQ223" i="10"/>
  <c r="EE223" i="10"/>
  <c r="BH223" i="10"/>
  <c r="CZ223" i="10"/>
  <c r="DH223" i="10"/>
  <c r="DF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AO139" i="10"/>
  <c r="BT139" i="10"/>
  <c r="CK139" i="10"/>
  <c r="BR139" i="10"/>
  <c r="CE139" i="10"/>
  <c r="EZ139" i="10"/>
  <c r="FK139" i="10"/>
  <c r="FG139" i="10"/>
  <c r="BQ78" i="9"/>
  <c r="I68" i="13"/>
  <c r="D276" i="10"/>
  <c r="CA276" i="10" s="1"/>
  <c r="U67" i="13"/>
  <c r="CA175" i="10"/>
  <c r="FE175" i="10"/>
  <c r="EP223" i="10"/>
  <c r="BQ223" i="10"/>
  <c r="W223" i="10"/>
  <c r="DP223" i="10"/>
  <c r="BF223" i="10"/>
  <c r="CO223" i="10"/>
  <c r="FO223" i="10"/>
  <c r="BX175" i="10"/>
  <c r="CF175" i="10"/>
  <c r="BV175" i="10"/>
  <c r="EZ175" i="10"/>
  <c r="FH175" i="10"/>
  <c r="FK175" i="10"/>
  <c r="V223" i="10"/>
  <c r="BI223" i="10"/>
  <c r="EA223" i="10"/>
  <c r="BE223" i="10"/>
  <c r="AV223" i="10"/>
  <c r="AC223" i="10"/>
  <c r="EL223" i="10"/>
  <c r="DQ223" i="10"/>
  <c r="DG223" i="10"/>
  <c r="EN223" i="10"/>
  <c r="E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DV139" i="10"/>
  <c r="AT139" i="10"/>
  <c r="AP139" i="10"/>
  <c r="AV139" i="10"/>
  <c r="FC139" i="10"/>
  <c r="BU139" i="10"/>
  <c r="BZ139" i="10"/>
  <c r="CM139" i="10"/>
  <c r="FU139" i="10"/>
  <c r="FB139" i="10"/>
  <c r="FO139" i="10"/>
  <c r="R98" i="10"/>
  <c r="CX98" i="10" s="1"/>
  <c r="I12" i="13"/>
  <c r="BU175" i="10"/>
  <c r="BW175" i="10"/>
  <c r="FR175" i="10"/>
  <c r="AW223" i="10"/>
  <c r="ED223" i="10"/>
  <c r="DY223" i="10"/>
  <c r="DW223" i="10"/>
  <c r="EZ223" i="10"/>
  <c r="FC223" i="10"/>
  <c r="D138" i="10"/>
  <c r="BG138" i="10" s="1"/>
  <c r="T29" i="13"/>
  <c r="CE175" i="10"/>
  <c r="BZ175" i="10"/>
  <c r="CJ175" i="10"/>
  <c r="FO175" i="10"/>
  <c r="FA175" i="10"/>
  <c r="BP223" i="10"/>
  <c r="AN223" i="10"/>
  <c r="AZ223" i="10"/>
  <c r="AH223" i="10"/>
  <c r="BB223" i="10"/>
  <c r="AF223" i="10"/>
  <c r="AS223" i="10"/>
  <c r="EO223" i="10"/>
  <c r="EV223" i="10"/>
  <c r="ER223" i="10"/>
  <c r="DX223" i="10"/>
  <c r="DN223" i="10"/>
  <c r="BO223" i="10"/>
  <c r="BV223" i="10"/>
  <c r="BS223" i="10"/>
  <c r="FL223" i="10"/>
  <c r="FJ223" i="10"/>
  <c r="AX139" i="10"/>
  <c r="DW139" i="10"/>
  <c r="EM139" i="10"/>
  <c r="EP139" i="10"/>
  <c r="AY139" i="10"/>
  <c r="DX139" i="10"/>
  <c r="DP139" i="10"/>
  <c r="BI139" i="10"/>
  <c r="CB139" i="10"/>
  <c r="FD139" i="10"/>
  <c r="CH139" i="10"/>
  <c r="FQ139" i="10"/>
  <c r="FE139" i="10"/>
  <c r="CF21" i="9"/>
  <c r="D221" i="17" s="1"/>
  <c r="R298" i="10"/>
  <c r="CX298" i="10" s="1"/>
  <c r="BV21" i="9"/>
  <c r="O13" i="13" s="1"/>
  <c r="S199" i="10"/>
  <c r="CY199" i="10" s="1"/>
  <c r="BW21" i="9"/>
  <c r="P13" i="13" s="1"/>
  <c r="S299" i="10"/>
  <c r="CY299" i="10" s="1"/>
  <c r="BV77" i="9"/>
  <c r="O69" i="13" s="1"/>
  <c r="BU199" i="10"/>
  <c r="FA199" i="10" s="1"/>
  <c r="BI39" i="10"/>
  <c r="CK39" i="10"/>
  <c r="EY39" i="10"/>
  <c r="BU39" i="10"/>
  <c r="AN39" i="10"/>
  <c r="BN39" i="10"/>
  <c r="AX39" i="10"/>
  <c r="DQ39" i="10"/>
  <c r="EA39" i="10"/>
  <c r="FD39" i="10"/>
  <c r="FJ39" i="10"/>
  <c r="EE39" i="10"/>
  <c r="EC39" i="10"/>
  <c r="DR39" i="10"/>
  <c r="EG39" i="10"/>
  <c r="BB39" i="10"/>
  <c r="BV39" i="10"/>
  <c r="AV39" i="10"/>
  <c r="DW39" i="10"/>
  <c r="FN39" i="10"/>
  <c r="FR39" i="10"/>
  <c r="EQ39" i="10"/>
  <c r="FE39" i="10"/>
  <c r="EM39" i="10"/>
  <c r="FA39" i="10"/>
  <c r="BL39" i="10"/>
  <c r="BD39" i="10"/>
  <c r="BP39" i="10"/>
  <c r="CM39" i="10"/>
  <c r="BE39" i="10"/>
  <c r="EZ39" i="10"/>
  <c r="DS39" i="10"/>
  <c r="FT39" i="10"/>
  <c r="BK39" i="10"/>
  <c r="BT39" i="10"/>
  <c r="EK39" i="10"/>
  <c r="ET39" i="10"/>
  <c r="DZ39" i="10"/>
  <c r="FC39" i="10"/>
  <c r="FS39" i="10"/>
  <c r="FI39" i="10"/>
  <c r="CJ39" i="10"/>
  <c r="CE39" i="10"/>
  <c r="FU39" i="10"/>
  <c r="EN39" i="10"/>
  <c r="DP39" i="10"/>
  <c r="EO39" i="10"/>
  <c r="FH39" i="10"/>
  <c r="EF39" i="10"/>
  <c r="ED39" i="10"/>
  <c r="EB39" i="10"/>
  <c r="FO39" i="10"/>
  <c r="DY39" i="10"/>
  <c r="EV39" i="10"/>
  <c r="DX39" i="10"/>
  <c r="CD39" i="10"/>
  <c r="ES39" i="10"/>
  <c r="EW39" i="10"/>
  <c r="DV39" i="10"/>
  <c r="EH39" i="10"/>
  <c r="ER39" i="10"/>
  <c r="FP39" i="10"/>
  <c r="EL39" i="10"/>
  <c r="DU39" i="10"/>
  <c r="EU39" i="10"/>
  <c r="EX39" i="10"/>
  <c r="FQ39" i="10"/>
  <c r="FM39" i="10"/>
  <c r="EJ39" i="10"/>
  <c r="DT39" i="10"/>
  <c r="AU39" i="10"/>
  <c r="AY39" i="10"/>
  <c r="EP39" i="10"/>
  <c r="AP39" i="10"/>
  <c r="BM39" i="10"/>
  <c r="AR39" i="10"/>
  <c r="CH39" i="10"/>
  <c r="EI39" i="10"/>
  <c r="FL39" i="10"/>
  <c r="CA39" i="10"/>
  <c r="AQ39" i="10"/>
  <c r="AL39" i="10"/>
  <c r="BG39" i="10"/>
  <c r="BR39" i="10"/>
  <c r="FF39" i="10"/>
  <c r="FG39" i="10"/>
  <c r="FB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FK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 s="1"/>
  <c r="BU299" i="10"/>
  <c r="FA299" i="10" s="1"/>
  <c r="BU77" i="9"/>
  <c r="N69" i="13" s="1"/>
  <c r="BU99" i="10"/>
  <c r="FA99" i="10" s="1"/>
  <c r="BU21" i="9"/>
  <c r="N13" i="13" s="1"/>
  <c r="S99" i="10"/>
  <c r="CY99" i="10" s="1"/>
  <c r="BS78" i="9"/>
  <c r="BV298" i="10"/>
  <c r="BV98" i="10"/>
  <c r="FA198" i="10"/>
  <c r="CF77" i="9"/>
  <c r="D277" i="17" s="1"/>
  <c r="CE77" i="9"/>
  <c r="D177" i="17" s="1"/>
  <c r="BV198" i="10"/>
  <c r="FA298" i="10"/>
  <c r="FA98" i="10"/>
  <c r="CG38" i="9"/>
  <c r="V46" i="9"/>
  <c r="W45" i="9"/>
  <c r="CE37" i="9"/>
  <c r="D137" i="17" s="1"/>
  <c r="CD37" i="9"/>
  <c r="D37" i="17" s="1"/>
  <c r="CG76" i="9"/>
  <c r="BP20" i="9"/>
  <c r="CC20" i="9" s="1"/>
  <c r="BQ20" i="9"/>
  <c r="G16" i="14" s="1"/>
  <c r="G116" i="14" s="1"/>
  <c r="BR20" i="9"/>
  <c r="H16" i="14" s="1"/>
  <c r="H116" i="14" s="1"/>
  <c r="CC78" i="9"/>
  <c r="BS20" i="9"/>
  <c r="EK138" i="10" l="1"/>
  <c r="FA77" i="17"/>
  <c r="FH77" i="17"/>
  <c r="FD77" i="17"/>
  <c r="BV77" i="17"/>
  <c r="BW77" i="17"/>
  <c r="BQ77" i="17"/>
  <c r="K11" i="13"/>
  <c r="I16" i="14"/>
  <c r="I116" i="14" s="1"/>
  <c r="BY47" i="9"/>
  <c r="C37" i="13"/>
  <c r="S37" i="13" s="1"/>
  <c r="CD46" i="9"/>
  <c r="FT244" i="10"/>
  <c r="BN244" i="10"/>
  <c r="AP244" i="10"/>
  <c r="FD244" i="10"/>
  <c r="FG244" i="10"/>
  <c r="EL244" i="10"/>
  <c r="EN244" i="10"/>
  <c r="CF244" i="10"/>
  <c r="ES244" i="10"/>
  <c r="EQ244" i="10"/>
  <c r="BR244" i="10"/>
  <c r="FA244" i="10"/>
  <c r="EV244" i="10"/>
  <c r="AZ244" i="10"/>
  <c r="CE244" i="10"/>
  <c r="DW244" i="10"/>
  <c r="BJ244" i="10"/>
  <c r="FM244" i="10"/>
  <c r="BH244" i="10"/>
  <c r="EM244" i="10"/>
  <c r="EZ244" i="10"/>
  <c r="FP244" i="10"/>
  <c r="BS244" i="10"/>
  <c r="FL244" i="10"/>
  <c r="DU244" i="10"/>
  <c r="AX244" i="10"/>
  <c r="EP244" i="10"/>
  <c r="ER244" i="10"/>
  <c r="EU244" i="10"/>
  <c r="BE244" i="10"/>
  <c r="BU244" i="10"/>
  <c r="CN244" i="10"/>
  <c r="FQ244" i="10"/>
  <c r="FH244" i="10"/>
  <c r="EJ244" i="10"/>
  <c r="CB244" i="10"/>
  <c r="FF244" i="10"/>
  <c r="BF244" i="10"/>
  <c r="DV244" i="10"/>
  <c r="FO244" i="10"/>
  <c r="BP244" i="10"/>
  <c r="BB244" i="10"/>
  <c r="EW244" i="10"/>
  <c r="EH244" i="10"/>
  <c r="BC244" i="10"/>
  <c r="EF244" i="10"/>
  <c r="CK244" i="10"/>
  <c r="EI244" i="10"/>
  <c r="AV244" i="10"/>
  <c r="CI244" i="10"/>
  <c r="FC244" i="10"/>
  <c r="AO296" i="10"/>
  <c r="DU296" i="10" s="1"/>
  <c r="EC244" i="10"/>
  <c r="FI244" i="10"/>
  <c r="BY244" i="10"/>
  <c r="CA244" i="10"/>
  <c r="FB244" i="10"/>
  <c r="CJ244" i="10"/>
  <c r="ET244" i="10"/>
  <c r="EO244" i="10"/>
  <c r="EG244" i="10"/>
  <c r="BI244" i="10"/>
  <c r="AS244" i="10"/>
  <c r="BM244" i="10"/>
  <c r="BV244" i="10"/>
  <c r="EE244" i="10"/>
  <c r="FS244" i="10"/>
  <c r="BX244" i="10"/>
  <c r="CM244" i="10"/>
  <c r="FJ244" i="10"/>
  <c r="FE244" i="10"/>
  <c r="BL244" i="10"/>
  <c r="EY244" i="10"/>
  <c r="CG244" i="10"/>
  <c r="BT244" i="10"/>
  <c r="CC244" i="10"/>
  <c r="AW244" i="10"/>
  <c r="BQ244" i="10"/>
  <c r="BK244" i="10"/>
  <c r="BZ244" i="10"/>
  <c r="CH244" i="10"/>
  <c r="EB244" i="10"/>
  <c r="DY244" i="10"/>
  <c r="AT244" i="10"/>
  <c r="BA244" i="10"/>
  <c r="FU244" i="10"/>
  <c r="BG244" i="10"/>
  <c r="CO244" i="10"/>
  <c r="AQ244" i="10"/>
  <c r="FK244" i="10"/>
  <c r="CL244" i="10"/>
  <c r="FR244" i="10"/>
  <c r="CD244" i="10"/>
  <c r="AR244" i="10"/>
  <c r="BO244" i="10"/>
  <c r="BW244" i="10"/>
  <c r="AY244" i="10"/>
  <c r="FN244" i="10"/>
  <c r="EA244" i="10"/>
  <c r="EK244" i="10"/>
  <c r="EX244" i="10"/>
  <c r="ED244" i="10"/>
  <c r="AU244" i="10"/>
  <c r="BD244" i="10"/>
  <c r="DX244" i="10"/>
  <c r="AO244" i="10"/>
  <c r="DZ244" i="10"/>
  <c r="BZ47" i="9"/>
  <c r="D37" i="13"/>
  <c r="T37" i="13" s="1"/>
  <c r="CE46" i="9"/>
  <c r="BA37" i="17"/>
  <c r="AC96" i="17"/>
  <c r="DI96" i="17" s="1"/>
  <c r="AC37" i="17"/>
  <c r="AQ37" i="17"/>
  <c r="AW37" i="17"/>
  <c r="CC37" i="17"/>
  <c r="CA37" i="17"/>
  <c r="AX37" i="17"/>
  <c r="BV37" i="17"/>
  <c r="BW37" i="17"/>
  <c r="BY37" i="17"/>
  <c r="BN37" i="17"/>
  <c r="AP37" i="17"/>
  <c r="AI37" i="17"/>
  <c r="BL37" i="17"/>
  <c r="AL37" i="17"/>
  <c r="BE37" i="17"/>
  <c r="BJ37" i="17"/>
  <c r="BZ37" i="17"/>
  <c r="CH37" i="17"/>
  <c r="AD37" i="17"/>
  <c r="BI37" i="17"/>
  <c r="BM37" i="17"/>
  <c r="BO37" i="17"/>
  <c r="BQ37" i="17"/>
  <c r="BB37" i="17"/>
  <c r="AO37" i="17"/>
  <c r="AK37" i="17"/>
  <c r="AY37" i="17"/>
  <c r="CD37" i="17"/>
  <c r="BT37" i="17"/>
  <c r="CG37" i="17"/>
  <c r="AM37" i="17"/>
  <c r="BX37" i="17"/>
  <c r="CE37" i="17"/>
  <c r="AV37" i="17"/>
  <c r="AF37" i="17"/>
  <c r="BP37" i="17"/>
  <c r="BD37" i="17"/>
  <c r="AH37" i="17"/>
  <c r="BG37" i="17"/>
  <c r="AN37" i="17"/>
  <c r="CI37" i="17"/>
  <c r="AG37" i="17"/>
  <c r="AU37" i="17"/>
  <c r="BF37" i="17"/>
  <c r="CB37" i="17"/>
  <c r="CF37" i="17"/>
  <c r="BU37" i="17"/>
  <c r="BH37" i="17"/>
  <c r="AZ37" i="17"/>
  <c r="AJ37" i="17"/>
  <c r="BR37" i="17"/>
  <c r="AR37" i="17"/>
  <c r="AE37" i="17"/>
  <c r="AT37" i="17"/>
  <c r="CJ37" i="17"/>
  <c r="BK37" i="17"/>
  <c r="AS37" i="17"/>
  <c r="BS37" i="17"/>
  <c r="BC37" i="17"/>
  <c r="DY37" i="17"/>
  <c r="EZ37" i="17"/>
  <c r="DX37" i="17"/>
  <c r="DP37" i="17"/>
  <c r="ED37" i="17"/>
  <c r="FF37" i="17"/>
  <c r="DI37" i="17"/>
  <c r="EM37" i="17"/>
  <c r="ES37" i="17"/>
  <c r="DK37" i="17"/>
  <c r="FE37" i="17"/>
  <c r="FN37" i="17"/>
  <c r="DZ37" i="17"/>
  <c r="DQ37" i="17"/>
  <c r="FG37" i="17"/>
  <c r="DV37" i="17"/>
  <c r="EC37" i="17"/>
  <c r="EN37" i="17"/>
  <c r="EJ37" i="17"/>
  <c r="EU37" i="17"/>
  <c r="ET37" i="17"/>
  <c r="FO37" i="17"/>
  <c r="FK37" i="17"/>
  <c r="DU37" i="17"/>
  <c r="EE37" i="17"/>
  <c r="EA37" i="17"/>
  <c r="FH37" i="17"/>
  <c r="FL37" i="17"/>
  <c r="EO37" i="17"/>
  <c r="FP37" i="17"/>
  <c r="FJ37" i="17"/>
  <c r="EW37" i="17"/>
  <c r="EF37" i="17"/>
  <c r="EQ37" i="17"/>
  <c r="FI37" i="17"/>
  <c r="FD37" i="17"/>
  <c r="DO37" i="17"/>
  <c r="EG37" i="17"/>
  <c r="EH37" i="17"/>
  <c r="DT37" i="17"/>
  <c r="EY37" i="17"/>
  <c r="EP37" i="17"/>
  <c r="DJ37" i="17"/>
  <c r="DW37" i="17"/>
  <c r="DR37" i="17"/>
  <c r="EX37" i="17"/>
  <c r="EL37" i="17"/>
  <c r="DS37" i="17"/>
  <c r="FM37" i="17"/>
  <c r="DN37" i="17"/>
  <c r="EI37" i="17"/>
  <c r="DM37" i="17"/>
  <c r="FC37" i="17"/>
  <c r="EK37" i="17"/>
  <c r="DL37" i="17"/>
  <c r="FA37" i="17"/>
  <c r="FB37" i="17"/>
  <c r="EB37" i="17"/>
  <c r="ER37" i="17"/>
  <c r="EV37" i="17"/>
  <c r="CI144" i="17"/>
  <c r="FC144" i="17"/>
  <c r="BZ144" i="17"/>
  <c r="BU144" i="17"/>
  <c r="BY144" i="17"/>
  <c r="CG144" i="17"/>
  <c r="FG144" i="17"/>
  <c r="BR144" i="17"/>
  <c r="CJ144" i="17"/>
  <c r="BX144" i="17"/>
  <c r="FP144" i="17"/>
  <c r="FD144" i="17"/>
  <c r="FB144" i="17"/>
  <c r="FA144" i="17"/>
  <c r="EY144" i="17"/>
  <c r="FJ144" i="17"/>
  <c r="EV144" i="17"/>
  <c r="FH144" i="17"/>
  <c r="FO144" i="17"/>
  <c r="CF144" i="17"/>
  <c r="CC144" i="17"/>
  <c r="CA144" i="17"/>
  <c r="EZ144" i="17"/>
  <c r="AJ196" i="17"/>
  <c r="DP196" i="17" s="1"/>
  <c r="BS144" i="17"/>
  <c r="CB144" i="17"/>
  <c r="FL144" i="17"/>
  <c r="FI144" i="17"/>
  <c r="BT144" i="17"/>
  <c r="BV144" i="17"/>
  <c r="FM144" i="17"/>
  <c r="CE144" i="17"/>
  <c r="BQ144" i="17"/>
  <c r="BW144" i="17"/>
  <c r="FK144" i="17"/>
  <c r="CD144" i="17"/>
  <c r="EX144" i="17"/>
  <c r="EW144" i="17"/>
  <c r="FF144" i="17"/>
  <c r="CH144" i="17"/>
  <c r="FE144" i="17"/>
  <c r="FN144" i="17"/>
  <c r="DT144" i="17"/>
  <c r="EA144" i="17"/>
  <c r="DV144" i="17"/>
  <c r="ED144" i="17"/>
  <c r="EI144" i="17"/>
  <c r="ES144" i="17"/>
  <c r="EU144" i="17"/>
  <c r="EB144" i="17"/>
  <c r="EM144" i="17"/>
  <c r="DU144" i="17"/>
  <c r="EQ144" i="17"/>
  <c r="EO144" i="17"/>
  <c r="DQ144" i="17"/>
  <c r="DP144" i="17"/>
  <c r="DS144" i="17"/>
  <c r="DZ144" i="17"/>
  <c r="EF144" i="17"/>
  <c r="ET144" i="17"/>
  <c r="EH144" i="17"/>
  <c r="DR144" i="17"/>
  <c r="EN144" i="17"/>
  <c r="EL144" i="17"/>
  <c r="EG144" i="17"/>
  <c r="EE144" i="17"/>
  <c r="DX144" i="17"/>
  <c r="EC144" i="17"/>
  <c r="EK144" i="17"/>
  <c r="EJ144" i="17"/>
  <c r="DW144" i="17"/>
  <c r="ER144" i="17"/>
  <c r="EP144" i="17"/>
  <c r="DY144" i="17"/>
  <c r="BG144" i="17"/>
  <c r="AJ144" i="17"/>
  <c r="AP144" i="17"/>
  <c r="BP144" i="17"/>
  <c r="AN144" i="17"/>
  <c r="BJ144" i="17"/>
  <c r="BL144" i="17"/>
  <c r="BD144" i="17"/>
  <c r="AW144" i="17"/>
  <c r="BO144" i="17"/>
  <c r="BI144" i="17"/>
  <c r="AV144" i="17"/>
  <c r="BF144" i="17"/>
  <c r="BA144" i="17"/>
  <c r="BN144" i="17"/>
  <c r="AZ144" i="17"/>
  <c r="AO144" i="17"/>
  <c r="BH144" i="17"/>
  <c r="AS144" i="17"/>
  <c r="AK144" i="17"/>
  <c r="AU144" i="17"/>
  <c r="AR144" i="17"/>
  <c r="BE144" i="17"/>
  <c r="AY144" i="17"/>
  <c r="BB144" i="17"/>
  <c r="AT144" i="17"/>
  <c r="AQ144" i="17"/>
  <c r="AX144" i="17"/>
  <c r="AL144" i="17"/>
  <c r="BK144" i="17"/>
  <c r="BM144" i="17"/>
  <c r="BC144" i="17"/>
  <c r="AM144" i="17"/>
  <c r="CD137" i="17"/>
  <c r="FA137" i="17"/>
  <c r="EP137" i="17"/>
  <c r="BK137" i="17"/>
  <c r="FP137" i="17"/>
  <c r="ER137" i="17"/>
  <c r="EX137" i="17"/>
  <c r="FC137" i="17"/>
  <c r="CA137" i="17"/>
  <c r="FF137" i="17"/>
  <c r="EZ137" i="17"/>
  <c r="EU137" i="17"/>
  <c r="BW137" i="17"/>
  <c r="BQ137" i="17"/>
  <c r="FJ137" i="17"/>
  <c r="CH137" i="17"/>
  <c r="EY137" i="17"/>
  <c r="CE137" i="17"/>
  <c r="CG137" i="17"/>
  <c r="BS137" i="17"/>
  <c r="BR137" i="17"/>
  <c r="EQ137" i="17"/>
  <c r="CI137" i="17"/>
  <c r="BP137" i="17"/>
  <c r="AC196" i="17"/>
  <c r="DI196" i="17" s="1"/>
  <c r="EO137" i="17"/>
  <c r="FL137" i="17"/>
  <c r="CB137" i="17"/>
  <c r="BZ137" i="17"/>
  <c r="BO137" i="17"/>
  <c r="FI137" i="17"/>
  <c r="FM137" i="17"/>
  <c r="CC137" i="17"/>
  <c r="FD137" i="17"/>
  <c r="BT137" i="17"/>
  <c r="FB137" i="17"/>
  <c r="BV137" i="17"/>
  <c r="ES137" i="17"/>
  <c r="BX137" i="17"/>
  <c r="BU137" i="17"/>
  <c r="BL137" i="17"/>
  <c r="ET137" i="17"/>
  <c r="BY137" i="17"/>
  <c r="EV137" i="17"/>
  <c r="BJ137" i="17"/>
  <c r="EW137" i="17"/>
  <c r="FG137" i="17"/>
  <c r="FN137" i="17"/>
  <c r="BM137" i="17"/>
  <c r="FK137" i="17"/>
  <c r="CF137" i="17"/>
  <c r="FH137" i="17"/>
  <c r="FE137" i="17"/>
  <c r="FO137" i="17"/>
  <c r="CJ137" i="17"/>
  <c r="BN137" i="17"/>
  <c r="DW137" i="17"/>
  <c r="EB137" i="17"/>
  <c r="EL137" i="17"/>
  <c r="EH137" i="17"/>
  <c r="DT137" i="17"/>
  <c r="DI137" i="17"/>
  <c r="DO137" i="17"/>
  <c r="DL137" i="17"/>
  <c r="EJ137" i="17"/>
  <c r="DU137" i="17"/>
  <c r="EF137" i="17"/>
  <c r="DM137" i="17"/>
  <c r="EN137" i="17"/>
  <c r="DN137" i="17"/>
  <c r="DJ137" i="17"/>
  <c r="DS137" i="17"/>
  <c r="DR137" i="17"/>
  <c r="EK137" i="17"/>
  <c r="DX137" i="17"/>
  <c r="DQ137" i="17"/>
  <c r="EE137" i="17"/>
  <c r="DV137" i="17"/>
  <c r="DY137" i="17"/>
  <c r="DZ137" i="17"/>
  <c r="DK137" i="17"/>
  <c r="EA137" i="17"/>
  <c r="EG137" i="17"/>
  <c r="DP137" i="17"/>
  <c r="EC137" i="17"/>
  <c r="ED137" i="17"/>
  <c r="EM137" i="17"/>
  <c r="EI137" i="17"/>
  <c r="BB137" i="17"/>
  <c r="BI137" i="17"/>
  <c r="AT137" i="17"/>
  <c r="BE137" i="17"/>
  <c r="AI137" i="17"/>
  <c r="AG137" i="17"/>
  <c r="BC137" i="17"/>
  <c r="AC137" i="17"/>
  <c r="BH137" i="17"/>
  <c r="AZ137" i="17"/>
  <c r="AY137" i="17"/>
  <c r="AW137" i="17"/>
  <c r="AP137" i="17"/>
  <c r="AO137" i="17"/>
  <c r="AK137" i="17"/>
  <c r="AS137" i="17"/>
  <c r="BD137" i="17"/>
  <c r="AR137" i="17"/>
  <c r="AL137" i="17"/>
  <c r="AJ137" i="17"/>
  <c r="AQ137" i="17"/>
  <c r="AE137" i="17"/>
  <c r="AX137" i="17"/>
  <c r="BG137" i="17"/>
  <c r="AD137" i="17"/>
  <c r="BF137" i="17"/>
  <c r="BA137" i="17"/>
  <c r="AF137" i="17"/>
  <c r="AM137" i="17"/>
  <c r="AV137" i="17"/>
  <c r="AN137" i="17"/>
  <c r="AH137" i="17"/>
  <c r="AU137" i="17"/>
  <c r="FB77" i="17"/>
  <c r="FI77" i="17"/>
  <c r="FC77" i="17"/>
  <c r="EW77" i="17"/>
  <c r="EY77" i="17"/>
  <c r="CJ77" i="17"/>
  <c r="CH77" i="17"/>
  <c r="BX77" i="17"/>
  <c r="CD77" i="17"/>
  <c r="CC77" i="17"/>
  <c r="S36" i="13"/>
  <c r="D45" i="17"/>
  <c r="D45" i="10"/>
  <c r="CG45" i="9"/>
  <c r="D145" i="17"/>
  <c r="D145" i="10"/>
  <c r="AJ96" i="17"/>
  <c r="DP96" i="17" s="1"/>
  <c r="CG44" i="17"/>
  <c r="AJ44" i="17"/>
  <c r="BH44" i="17"/>
  <c r="AV44" i="17"/>
  <c r="CH44" i="17"/>
  <c r="AS44" i="17"/>
  <c r="CC44" i="17"/>
  <c r="BI44" i="17"/>
  <c r="AX44" i="17"/>
  <c r="BV44" i="17"/>
  <c r="BL44" i="17"/>
  <c r="CJ44" i="17"/>
  <c r="BF44" i="17"/>
  <c r="AK44" i="17"/>
  <c r="CD44" i="17"/>
  <c r="BD44" i="17"/>
  <c r="BT44" i="17"/>
  <c r="BX44" i="17"/>
  <c r="BQ44" i="17"/>
  <c r="AP44" i="17"/>
  <c r="AR44" i="17"/>
  <c r="BU44" i="17"/>
  <c r="BE44" i="17"/>
  <c r="AW44" i="17"/>
  <c r="BP44" i="17"/>
  <c r="CF44" i="17"/>
  <c r="BK44" i="17"/>
  <c r="AY44" i="17"/>
  <c r="CE44" i="17"/>
  <c r="BZ44" i="17"/>
  <c r="BS44" i="17"/>
  <c r="AU44" i="17"/>
  <c r="BM44" i="17"/>
  <c r="CA44" i="17"/>
  <c r="CI44" i="17"/>
  <c r="BJ44" i="17"/>
  <c r="AN44" i="17"/>
  <c r="BA44" i="17"/>
  <c r="CB44" i="17"/>
  <c r="BN44" i="17"/>
  <c r="BO44" i="17"/>
  <c r="BC44" i="17"/>
  <c r="BG44" i="17"/>
  <c r="BR44" i="17"/>
  <c r="BW44" i="17"/>
  <c r="BY44" i="17"/>
  <c r="AL44" i="17"/>
  <c r="AT44" i="17"/>
  <c r="AQ44" i="17"/>
  <c r="AZ44" i="17"/>
  <c r="AO44" i="17"/>
  <c r="BB44" i="17"/>
  <c r="AM44" i="17"/>
  <c r="FG44" i="17"/>
  <c r="EE44" i="17"/>
  <c r="DW44" i="17"/>
  <c r="EZ44" i="17"/>
  <c r="FL44" i="17"/>
  <c r="DR44" i="17"/>
  <c r="ET44" i="17"/>
  <c r="DP44" i="17"/>
  <c r="EK44" i="17"/>
  <c r="EG44" i="17"/>
  <c r="EF44" i="17"/>
  <c r="EQ44" i="17"/>
  <c r="FB44" i="17"/>
  <c r="DY44" i="17"/>
  <c r="EU44" i="17"/>
  <c r="EN44" i="17"/>
  <c r="ED44" i="17"/>
  <c r="EI44" i="17"/>
  <c r="EX44" i="17"/>
  <c r="FO44" i="17"/>
  <c r="EP44" i="17"/>
  <c r="FP44" i="17"/>
  <c r="DT44" i="17"/>
  <c r="EJ44" i="17"/>
  <c r="EO44" i="17"/>
  <c r="EV44" i="17"/>
  <c r="FE44" i="17"/>
  <c r="ES44" i="17"/>
  <c r="DZ44" i="17"/>
  <c r="EM44" i="17"/>
  <c r="EL44" i="17"/>
  <c r="FK44" i="17"/>
  <c r="DX44" i="17"/>
  <c r="EY44" i="17"/>
  <c r="FM44" i="17"/>
  <c r="FH44" i="17"/>
  <c r="EH44" i="17"/>
  <c r="FF44" i="17"/>
  <c r="DS44" i="17"/>
  <c r="EA44" i="17"/>
  <c r="FA44" i="17"/>
  <c r="FD44" i="17"/>
  <c r="EC44" i="17"/>
  <c r="FJ44" i="17"/>
  <c r="EW44" i="17"/>
  <c r="DQ44" i="17"/>
  <c r="FC44" i="17"/>
  <c r="ER44" i="17"/>
  <c r="FI44" i="17"/>
  <c r="EB44" i="17"/>
  <c r="DV44" i="17"/>
  <c r="FN44" i="17"/>
  <c r="DU44" i="17"/>
  <c r="EX44" i="10"/>
  <c r="FD44" i="10"/>
  <c r="FM44" i="10"/>
  <c r="DV44" i="10"/>
  <c r="EF44" i="10"/>
  <c r="FI44" i="10"/>
  <c r="BN44" i="10"/>
  <c r="AZ44" i="10"/>
  <c r="EI44" i="10"/>
  <c r="BG44" i="10"/>
  <c r="EJ44" i="10"/>
  <c r="BP44" i="10"/>
  <c r="EY44" i="10"/>
  <c r="EO44" i="10"/>
  <c r="AT44" i="10"/>
  <c r="EW44" i="10"/>
  <c r="BZ44" i="10"/>
  <c r="CO44" i="10"/>
  <c r="AO44" i="10"/>
  <c r="EV44" i="10"/>
  <c r="EB44" i="10"/>
  <c r="DY44" i="10"/>
  <c r="FG44" i="10"/>
  <c r="BH44" i="10"/>
  <c r="BX44" i="10"/>
  <c r="EG44" i="10"/>
  <c r="FA44" i="10"/>
  <c r="CK44" i="10"/>
  <c r="FC44" i="10"/>
  <c r="FO44" i="10"/>
  <c r="CH44" i="10"/>
  <c r="CD44" i="10"/>
  <c r="AP44" i="10"/>
  <c r="CB44" i="10"/>
  <c r="EH44" i="10"/>
  <c r="CE44" i="10"/>
  <c r="EC44" i="10"/>
  <c r="FT44" i="10"/>
  <c r="BL44" i="10"/>
  <c r="BI44" i="10"/>
  <c r="AR44" i="10"/>
  <c r="FR44" i="10"/>
  <c r="BV44" i="10"/>
  <c r="CM44" i="10"/>
  <c r="FF44" i="10"/>
  <c r="CJ44" i="10"/>
  <c r="BK44" i="10"/>
  <c r="AX44" i="10"/>
  <c r="FH44" i="10"/>
  <c r="BD44" i="10"/>
  <c r="DX44" i="10"/>
  <c r="BR44" i="10"/>
  <c r="FE44" i="10"/>
  <c r="EQ44" i="10"/>
  <c r="EL44" i="10"/>
  <c r="AO96" i="10"/>
  <c r="DU96" i="10" s="1"/>
  <c r="CF44" i="10"/>
  <c r="EU44" i="10"/>
  <c r="BF44" i="10"/>
  <c r="DW44" i="10"/>
  <c r="BO44" i="10"/>
  <c r="EA44" i="10"/>
  <c r="EK44" i="10"/>
  <c r="BS44" i="10"/>
  <c r="AQ44" i="10"/>
  <c r="EN44" i="10"/>
  <c r="ED44" i="10"/>
  <c r="BJ44" i="10"/>
  <c r="ET44" i="10"/>
  <c r="FB44" i="10"/>
  <c r="DZ44" i="10"/>
  <c r="CG44" i="10"/>
  <c r="AS44" i="10"/>
  <c r="AV44" i="10"/>
  <c r="BQ44" i="10"/>
  <c r="EP44" i="10"/>
  <c r="BC44" i="10"/>
  <c r="AW44" i="10"/>
  <c r="BM44" i="10"/>
  <c r="FU44" i="10"/>
  <c r="BY44" i="10"/>
  <c r="FS44" i="10"/>
  <c r="CA44" i="10"/>
  <c r="FK44" i="10"/>
  <c r="CN44" i="10"/>
  <c r="FN44" i="10"/>
  <c r="DU44" i="10"/>
  <c r="CL44" i="10"/>
  <c r="FL44" i="10"/>
  <c r="CI44" i="10"/>
  <c r="AU44" i="10"/>
  <c r="BT44" i="10"/>
  <c r="BA44" i="10"/>
  <c r="BE44" i="10"/>
  <c r="EZ44" i="10"/>
  <c r="FQ44" i="10"/>
  <c r="EM44" i="10"/>
  <c r="BU44" i="10"/>
  <c r="FP44" i="10"/>
  <c r="BB44" i="10"/>
  <c r="ES44" i="10"/>
  <c r="BW44" i="10"/>
  <c r="FJ44" i="10"/>
  <c r="ER44" i="10"/>
  <c r="CC44" i="10"/>
  <c r="AY44" i="10"/>
  <c r="EE44" i="10"/>
  <c r="ES144" i="10"/>
  <c r="CM144" i="10"/>
  <c r="AY144" i="10"/>
  <c r="FO144" i="10"/>
  <c r="EU144" i="10"/>
  <c r="CC144" i="10"/>
  <c r="EM144" i="10"/>
  <c r="CD144" i="10"/>
  <c r="DW144" i="10"/>
  <c r="FF144" i="10"/>
  <c r="EG144" i="10"/>
  <c r="FD144" i="10"/>
  <c r="EK144" i="10"/>
  <c r="BC144" i="10"/>
  <c r="BX144" i="10"/>
  <c r="BT144" i="10"/>
  <c r="EO144" i="10"/>
  <c r="CI144" i="10"/>
  <c r="FL144" i="10"/>
  <c r="FS144" i="10"/>
  <c r="EI144" i="10"/>
  <c r="BG144" i="10"/>
  <c r="CB144" i="10"/>
  <c r="AW144" i="10"/>
  <c r="ET144" i="10"/>
  <c r="FA144" i="10"/>
  <c r="FC144" i="10"/>
  <c r="FP144" i="10"/>
  <c r="BL144" i="10"/>
  <c r="AR144" i="10"/>
  <c r="CA144" i="10"/>
  <c r="AS144" i="10"/>
  <c r="AQ144" i="10"/>
  <c r="BQ144" i="10"/>
  <c r="CO144" i="10"/>
  <c r="CH144" i="10"/>
  <c r="DZ144" i="10"/>
  <c r="CL144" i="10"/>
  <c r="AP144" i="10"/>
  <c r="BB144" i="10"/>
  <c r="EL144" i="10"/>
  <c r="CK144" i="10"/>
  <c r="BI144" i="10"/>
  <c r="AT144" i="10"/>
  <c r="BU144" i="10"/>
  <c r="BM144" i="10"/>
  <c r="EQ144" i="10"/>
  <c r="EW144" i="10"/>
  <c r="FK144" i="10"/>
  <c r="BS144" i="10"/>
  <c r="EZ144" i="10"/>
  <c r="FG144" i="10"/>
  <c r="DU144" i="10"/>
  <c r="FI144" i="10"/>
  <c r="BA144" i="10"/>
  <c r="EC144" i="10"/>
  <c r="AO196" i="10"/>
  <c r="DU196" i="10" s="1"/>
  <c r="BP144" i="10"/>
  <c r="EJ144" i="10"/>
  <c r="BV144" i="10"/>
  <c r="DV144" i="10"/>
  <c r="ED144" i="10"/>
  <c r="AV144" i="10"/>
  <c r="EP144" i="10"/>
  <c r="FJ144" i="10"/>
  <c r="EF144" i="10"/>
  <c r="FT144" i="10"/>
  <c r="EH144" i="10"/>
  <c r="BF144" i="10"/>
  <c r="CJ144" i="10"/>
  <c r="DX144" i="10"/>
  <c r="EX144" i="10"/>
  <c r="FE144" i="10"/>
  <c r="AZ144" i="10"/>
  <c r="BH144" i="10"/>
  <c r="BZ144" i="10"/>
  <c r="FQ144" i="10"/>
  <c r="AX144" i="10"/>
  <c r="AO144" i="10"/>
  <c r="CF144" i="10"/>
  <c r="FU144" i="10"/>
  <c r="BR144" i="10"/>
  <c r="BD144" i="10"/>
  <c r="AU144" i="10"/>
  <c r="DY144" i="10"/>
  <c r="EN144" i="10"/>
  <c r="EV144" i="10"/>
  <c r="FM144" i="10"/>
  <c r="ER144" i="10"/>
  <c r="BJ144" i="10"/>
  <c r="EE144" i="10"/>
  <c r="FR144" i="10"/>
  <c r="FH144" i="10"/>
  <c r="CN144" i="10"/>
  <c r="EA144" i="10"/>
  <c r="BO144" i="10"/>
  <c r="BK144" i="10"/>
  <c r="BN144" i="10"/>
  <c r="FB144" i="10"/>
  <c r="BE144" i="10"/>
  <c r="BY144" i="10"/>
  <c r="CG144" i="10"/>
  <c r="EY144" i="10"/>
  <c r="BW144" i="10"/>
  <c r="FN144" i="10"/>
  <c r="EB144" i="10"/>
  <c r="CE144" i="10"/>
  <c r="CO138" i="10"/>
  <c r="FP244" i="17"/>
  <c r="FN244" i="17"/>
  <c r="AJ296" i="17"/>
  <c r="DP296" i="17" s="1"/>
  <c r="FO244" i="17"/>
  <c r="CJ244" i="17"/>
  <c r="CI244" i="17"/>
  <c r="DT244" i="17"/>
  <c r="ED244" i="17"/>
  <c r="EP244" i="17"/>
  <c r="EG244" i="17"/>
  <c r="DP244" i="17"/>
  <c r="FA244" i="17"/>
  <c r="FG244" i="17"/>
  <c r="FE244" i="17"/>
  <c r="EL244" i="17"/>
  <c r="EW244" i="17"/>
  <c r="FD244" i="17"/>
  <c r="EE244" i="17"/>
  <c r="EY244" i="17"/>
  <c r="EC244" i="17"/>
  <c r="FM244" i="17"/>
  <c r="DY244" i="17"/>
  <c r="EB244" i="17"/>
  <c r="DU244" i="17"/>
  <c r="EJ244" i="17"/>
  <c r="FK244" i="17"/>
  <c r="FC244" i="17"/>
  <c r="FF244" i="17"/>
  <c r="DZ244" i="17"/>
  <c r="DX244" i="17"/>
  <c r="EI244" i="17"/>
  <c r="DS244" i="17"/>
  <c r="EU244" i="17"/>
  <c r="EV244" i="17"/>
  <c r="EZ244" i="17"/>
  <c r="ER244" i="17"/>
  <c r="FB244" i="17"/>
  <c r="FJ244" i="17"/>
  <c r="DW244" i="17"/>
  <c r="EK244" i="17"/>
  <c r="DQ244" i="17"/>
  <c r="ET244" i="17"/>
  <c r="FH244" i="17"/>
  <c r="EQ244" i="17"/>
  <c r="EA244" i="17"/>
  <c r="EX244" i="17"/>
  <c r="EN244" i="17"/>
  <c r="EO244" i="17"/>
  <c r="ES244" i="17"/>
  <c r="FI244" i="17"/>
  <c r="EH244" i="17"/>
  <c r="EM244" i="17"/>
  <c r="DV244" i="17"/>
  <c r="DR244" i="17"/>
  <c r="FL244" i="17"/>
  <c r="EF244" i="17"/>
  <c r="AR244" i="17"/>
  <c r="BW244" i="17"/>
  <c r="BO244" i="17"/>
  <c r="BB244" i="17"/>
  <c r="BR244" i="17"/>
  <c r="AJ244" i="17"/>
  <c r="AX244" i="17"/>
  <c r="CC244" i="17"/>
  <c r="CE244" i="17"/>
  <c r="AS244" i="17"/>
  <c r="BN244" i="17"/>
  <c r="AK244" i="17"/>
  <c r="BF244" i="17"/>
  <c r="CA244" i="17"/>
  <c r="BJ244" i="17"/>
  <c r="BL244" i="17"/>
  <c r="CF244" i="17"/>
  <c r="AM244" i="17"/>
  <c r="BG244" i="17"/>
  <c r="BY244" i="17"/>
  <c r="BT244" i="17"/>
  <c r="BA244" i="17"/>
  <c r="BP244" i="17"/>
  <c r="AO244" i="17"/>
  <c r="AY244" i="17"/>
  <c r="BU244" i="17"/>
  <c r="BM244" i="17"/>
  <c r="BD244" i="17"/>
  <c r="BI244" i="17"/>
  <c r="BX244" i="17"/>
  <c r="BH244" i="17"/>
  <c r="BZ244" i="17"/>
  <c r="CB244" i="17"/>
  <c r="AW244" i="17"/>
  <c r="BS244" i="17"/>
  <c r="AP244" i="17"/>
  <c r="AV244" i="17"/>
  <c r="AL244" i="17"/>
  <c r="BQ244" i="17"/>
  <c r="AQ244" i="17"/>
  <c r="AU244" i="17"/>
  <c r="BC244" i="17"/>
  <c r="BK244" i="17"/>
  <c r="CD244" i="17"/>
  <c r="BE244" i="17"/>
  <c r="BV244" i="17"/>
  <c r="AN244" i="17"/>
  <c r="AZ244" i="17"/>
  <c r="CH244" i="17"/>
  <c r="AT244" i="17"/>
  <c r="CG244" i="17"/>
  <c r="CA47" i="9"/>
  <c r="E37" i="13"/>
  <c r="U37" i="13" s="1"/>
  <c r="CF46" i="9"/>
  <c r="FM221" i="17"/>
  <c r="FP221" i="17"/>
  <c r="FE221" i="17"/>
  <c r="BN221" i="17"/>
  <c r="ES221" i="17"/>
  <c r="FN221" i="17"/>
  <c r="CH221" i="17"/>
  <c r="CJ221" i="17"/>
  <c r="BQ221" i="17"/>
  <c r="FD221" i="17"/>
  <c r="FF221" i="17"/>
  <c r="FJ221" i="17"/>
  <c r="EX221" i="17"/>
  <c r="FA221" i="17"/>
  <c r="CG221" i="17"/>
  <c r="BR221" i="17"/>
  <c r="EZ221" i="17"/>
  <c r="CB221" i="17"/>
  <c r="CC221" i="17"/>
  <c r="FO221" i="17"/>
  <c r="BO221" i="17"/>
  <c r="BT221" i="17"/>
  <c r="BW221" i="17"/>
  <c r="CD221" i="17"/>
  <c r="BX221" i="17"/>
  <c r="BY221" i="17"/>
  <c r="EV221" i="17"/>
  <c r="EW221" i="17"/>
  <c r="BP221" i="17"/>
  <c r="FI221" i="17"/>
  <c r="FL221" i="17"/>
  <c r="FG221" i="17"/>
  <c r="BZ221" i="17"/>
  <c r="BL221" i="17"/>
  <c r="ET221" i="17"/>
  <c r="BU221" i="17"/>
  <c r="M296" i="17"/>
  <c r="CS296" i="17" s="1"/>
  <c r="CI221" i="17"/>
  <c r="BV221" i="17"/>
  <c r="ER221" i="17"/>
  <c r="FC221" i="17"/>
  <c r="EY221" i="17"/>
  <c r="EQ221" i="17"/>
  <c r="BM221" i="17"/>
  <c r="CF221" i="17"/>
  <c r="FK221" i="17"/>
  <c r="CA221" i="17"/>
  <c r="CE221" i="17"/>
  <c r="BS221" i="17"/>
  <c r="FB221" i="17"/>
  <c r="EU221" i="17"/>
  <c r="FH221" i="17"/>
  <c r="ED221" i="17"/>
  <c r="EJ221" i="17"/>
  <c r="CW221" i="17"/>
  <c r="DZ221" i="17"/>
  <c r="DS221" i="17"/>
  <c r="DG221" i="17"/>
  <c r="CS221" i="17"/>
  <c r="EH221" i="17"/>
  <c r="DO221" i="17"/>
  <c r="DJ221" i="17"/>
  <c r="EB221" i="17"/>
  <c r="EF221" i="17"/>
  <c r="EA221" i="17"/>
  <c r="EO221" i="17"/>
  <c r="DC221" i="17"/>
  <c r="DA221" i="17"/>
  <c r="EM221" i="17"/>
  <c r="DN221" i="17"/>
  <c r="DE221" i="17"/>
  <c r="CT221" i="17"/>
  <c r="CX221" i="17"/>
  <c r="DL221" i="17"/>
  <c r="CY221" i="17"/>
  <c r="EN221" i="17"/>
  <c r="DH221" i="17"/>
  <c r="DD221" i="17"/>
  <c r="DI221" i="17"/>
  <c r="CU221" i="17"/>
  <c r="DP221" i="17"/>
  <c r="CZ221" i="17"/>
  <c r="DM221" i="17"/>
  <c r="DX221" i="17"/>
  <c r="DF221" i="17"/>
  <c r="DK221" i="17"/>
  <c r="EI221" i="17"/>
  <c r="EC221" i="17"/>
  <c r="DB221" i="17"/>
  <c r="DQ221" i="17"/>
  <c r="DR221" i="17"/>
  <c r="DV221" i="17"/>
  <c r="CV221" i="17"/>
  <c r="EG221" i="17"/>
  <c r="EE221" i="17"/>
  <c r="DW221" i="17"/>
  <c r="EL221" i="17"/>
  <c r="DT221" i="17"/>
  <c r="DY221" i="17"/>
  <c r="DU221" i="17"/>
  <c r="EK221" i="17"/>
  <c r="EP221" i="17"/>
  <c r="AW221" i="17"/>
  <c r="AD221" i="17"/>
  <c r="M221" i="17"/>
  <c r="AP221" i="17"/>
  <c r="AT221" i="17"/>
  <c r="AR221" i="17"/>
  <c r="AS221" i="17"/>
  <c r="AV221" i="17"/>
  <c r="S221" i="17"/>
  <c r="AX221" i="17"/>
  <c r="Y221" i="17"/>
  <c r="AL221" i="17"/>
  <c r="BA221" i="17"/>
  <c r="AK221" i="17"/>
  <c r="X221" i="17"/>
  <c r="AF221" i="17"/>
  <c r="N221" i="17"/>
  <c r="R221" i="17"/>
  <c r="BD221" i="17"/>
  <c r="AB221" i="17"/>
  <c r="AU221" i="17"/>
  <c r="O221" i="17"/>
  <c r="BC221" i="17"/>
  <c r="BE221" i="17"/>
  <c r="T221" i="17"/>
  <c r="V221" i="17"/>
  <c r="BB221" i="17"/>
  <c r="U221" i="17"/>
  <c r="AZ221" i="17"/>
  <c r="AI221" i="17"/>
  <c r="AM221" i="17"/>
  <c r="BI221" i="17"/>
  <c r="P221" i="17"/>
  <c r="BF221" i="17"/>
  <c r="Z221" i="17"/>
  <c r="AO221" i="17"/>
  <c r="AE221" i="17"/>
  <c r="AG221" i="17"/>
  <c r="AJ221" i="17"/>
  <c r="AA221" i="17"/>
  <c r="BH221" i="17"/>
  <c r="AQ221" i="17"/>
  <c r="AH221" i="17"/>
  <c r="AC221" i="17"/>
  <c r="AN221" i="17"/>
  <c r="BJ221" i="17"/>
  <c r="W221" i="17"/>
  <c r="AY221" i="17"/>
  <c r="BK221" i="17"/>
  <c r="Q221" i="17"/>
  <c r="BG221" i="17"/>
  <c r="EZ77" i="17"/>
  <c r="EX77" i="17"/>
  <c r="FK77" i="17"/>
  <c r="FL77" i="17"/>
  <c r="FM77" i="17"/>
  <c r="CI77" i="17"/>
  <c r="CG77" i="17"/>
  <c r="CF77" i="17"/>
  <c r="BZ77" i="17"/>
  <c r="D245" i="17"/>
  <c r="D245" i="10"/>
  <c r="I69" i="13"/>
  <c r="G74" i="14"/>
  <c r="G174" i="14" s="1"/>
  <c r="K69" i="13"/>
  <c r="BI69" i="13" s="1"/>
  <c r="I74" i="14"/>
  <c r="I174" i="14" s="1"/>
  <c r="BQ196" i="17"/>
  <c r="EW196" i="17" s="1"/>
  <c r="FI177" i="17"/>
  <c r="EW177" i="17"/>
  <c r="FB177" i="17"/>
  <c r="EZ177" i="17"/>
  <c r="EX177" i="17"/>
  <c r="FH177" i="17"/>
  <c r="FP177" i="17"/>
  <c r="FA177" i="17"/>
  <c r="FK177" i="17"/>
  <c r="FC177" i="17"/>
  <c r="FG177" i="17"/>
  <c r="EY177" i="17"/>
  <c r="FO177" i="17"/>
  <c r="FL177" i="17"/>
  <c r="FE177" i="17"/>
  <c r="FD177" i="17"/>
  <c r="FM177" i="17"/>
  <c r="FN177" i="17"/>
  <c r="FJ177" i="17"/>
  <c r="FF177" i="17"/>
  <c r="BW177" i="17"/>
  <c r="CH177" i="17"/>
  <c r="CC177" i="17"/>
  <c r="BQ177" i="17"/>
  <c r="CD177" i="17"/>
  <c r="BU177" i="17"/>
  <c r="CB177" i="17"/>
  <c r="BR177" i="17"/>
  <c r="BV177" i="17"/>
  <c r="CI177" i="17"/>
  <c r="CA177" i="17"/>
  <c r="BY177" i="17"/>
  <c r="CJ177" i="17"/>
  <c r="BT177" i="17"/>
  <c r="CF177" i="17"/>
  <c r="BZ177" i="17"/>
  <c r="CE177" i="17"/>
  <c r="BS177" i="17"/>
  <c r="CG177" i="17"/>
  <c r="BX177" i="17"/>
  <c r="BQ296" i="17"/>
  <c r="EW296" i="17" s="1"/>
  <c r="FA277" i="17"/>
  <c r="FN277" i="17"/>
  <c r="EW277" i="17"/>
  <c r="FK277" i="17"/>
  <c r="FJ277" i="17"/>
  <c r="EY277" i="17"/>
  <c r="EX277" i="17"/>
  <c r="FO277" i="17"/>
  <c r="FG277" i="17"/>
  <c r="FB277" i="17"/>
  <c r="FM277" i="17"/>
  <c r="FE277" i="17"/>
  <c r="FD277" i="17"/>
  <c r="FI277" i="17"/>
  <c r="FH277" i="17"/>
  <c r="FP277" i="17"/>
  <c r="FC277" i="17"/>
  <c r="EZ277" i="17"/>
  <c r="FL277" i="17"/>
  <c r="FF277" i="17"/>
  <c r="CH277" i="17"/>
  <c r="BW277" i="17"/>
  <c r="CD277" i="17"/>
  <c r="BT277" i="17"/>
  <c r="BY277" i="17"/>
  <c r="CC277" i="17"/>
  <c r="CE277" i="17"/>
  <c r="BZ277" i="17"/>
  <c r="CF277" i="17"/>
  <c r="CI277" i="17"/>
  <c r="BS277" i="17"/>
  <c r="CJ277" i="17"/>
  <c r="BR277" i="17"/>
  <c r="BV277" i="17"/>
  <c r="BX277" i="17"/>
  <c r="CB277" i="17"/>
  <c r="BQ277" i="17"/>
  <c r="CA277" i="17"/>
  <c r="BU277" i="17"/>
  <c r="CG277" i="17"/>
  <c r="FS76" i="10"/>
  <c r="FS138" i="10"/>
  <c r="AI196" i="10"/>
  <c r="DO196" i="10" s="1"/>
  <c r="FR222" i="10"/>
  <c r="S296" i="10"/>
  <c r="CY296" i="10" s="1"/>
  <c r="FM176" i="10"/>
  <c r="BU196" i="10"/>
  <c r="FA196" i="10" s="1"/>
  <c r="FD276" i="10"/>
  <c r="BU296" i="10"/>
  <c r="FA296" i="10" s="1"/>
  <c r="FK176" i="10"/>
  <c r="FH176" i="10"/>
  <c r="AF222" i="10"/>
  <c r="BJ138" i="10"/>
  <c r="CO76" i="10"/>
  <c r="CG276" i="10"/>
  <c r="BU276" i="10"/>
  <c r="FO76" i="10"/>
  <c r="BU96" i="10"/>
  <c r="FA96" i="10" s="1"/>
  <c r="CM76" i="10"/>
  <c r="FC276" i="10"/>
  <c r="FP276" i="10"/>
  <c r="BT38" i="10"/>
  <c r="AI96" i="10"/>
  <c r="DO96" i="10" s="1"/>
  <c r="FA176" i="10"/>
  <c r="BU176" i="10"/>
  <c r="EU38" i="10"/>
  <c r="CJ276" i="10"/>
  <c r="BX76" i="10"/>
  <c r="CJ176" i="10"/>
  <c r="FA276" i="10"/>
  <c r="AZ38" i="10"/>
  <c r="DT138" i="10"/>
  <c r="DX138" i="10"/>
  <c r="EJ138" i="10"/>
  <c r="AX138" i="10"/>
  <c r="FN176" i="10"/>
  <c r="FL222" i="10"/>
  <c r="DW138" i="10"/>
  <c r="AZ138" i="10"/>
  <c r="CI138" i="10"/>
  <c r="EZ138" i="10"/>
  <c r="ER222" i="10"/>
  <c r="CJ138" i="10"/>
  <c r="DR222" i="10"/>
  <c r="BU138" i="10"/>
  <c r="DW222" i="10"/>
  <c r="CC138" i="10"/>
  <c r="BN138" i="10"/>
  <c r="EY138" i="10"/>
  <c r="DS138" i="10"/>
  <c r="BM138" i="10"/>
  <c r="FD138" i="10"/>
  <c r="DQ138" i="10"/>
  <c r="EX138" i="10"/>
  <c r="EN138" i="10"/>
  <c r="FM138" i="10"/>
  <c r="EG138" i="10"/>
  <c r="EW138" i="10"/>
  <c r="CI222" i="10"/>
  <c r="EV138" i="10"/>
  <c r="CF176" i="10"/>
  <c r="DV222" i="10"/>
  <c r="DU138" i="10"/>
  <c r="BL138" i="10"/>
  <c r="CF138" i="10"/>
  <c r="CC176" i="10"/>
  <c r="FI176" i="10"/>
  <c r="EP222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DT222" i="10"/>
  <c r="DU222" i="10"/>
  <c r="CL222" i="10"/>
  <c r="BF138" i="10"/>
  <c r="EB138" i="10"/>
  <c r="EE138" i="10"/>
  <c r="DR138" i="10"/>
  <c r="DP138" i="10"/>
  <c r="ET138" i="10"/>
  <c r="AO138" i="10"/>
  <c r="DV138" i="10"/>
  <c r="CD138" i="10"/>
  <c r="CB138" i="10"/>
  <c r="CA138" i="10"/>
  <c r="BX138" i="10"/>
  <c r="FI138" i="10"/>
  <c r="FT138" i="10"/>
  <c r="FO138" i="10"/>
  <c r="DO138" i="10"/>
  <c r="AR138" i="10"/>
  <c r="DZ138" i="10"/>
  <c r="BB138" i="10"/>
  <c r="CK138" i="10"/>
  <c r="FR138" i="10"/>
  <c r="FU138" i="10"/>
  <c r="FH138" i="10"/>
  <c r="CO176" i="10"/>
  <c r="FO176" i="10"/>
  <c r="AR222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EF222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FG38" i="10"/>
  <c r="AM138" i="10"/>
  <c r="ES138" i="10"/>
  <c r="ER138" i="10"/>
  <c r="AL138" i="10"/>
  <c r="BZ138" i="10"/>
  <c r="BV138" i="10"/>
  <c r="BY138" i="10"/>
  <c r="FK138" i="10"/>
  <c r="CB176" i="10"/>
  <c r="FF176" i="10"/>
  <c r="ED222" i="10"/>
  <c r="FH222" i="10"/>
  <c r="EJ38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DQ38" i="10"/>
  <c r="CL76" i="10"/>
  <c r="BY176" i="10"/>
  <c r="BZ176" i="10"/>
  <c r="FJ276" i="10"/>
  <c r="BU76" i="10"/>
  <c r="FL76" i="10"/>
  <c r="BV176" i="10"/>
  <c r="CE176" i="10"/>
  <c r="FQ176" i="10"/>
  <c r="FS176" i="10"/>
  <c r="FE176" i="10"/>
  <c r="AI38" i="10"/>
  <c r="CN176" i="10"/>
  <c r="CK176" i="10"/>
  <c r="FB176" i="10"/>
  <c r="FT276" i="10"/>
  <c r="FA76" i="10"/>
  <c r="CA176" i="10"/>
  <c r="FG176" i="10"/>
  <c r="BD38" i="10"/>
  <c r="FO276" i="10"/>
  <c r="BW76" i="10"/>
  <c r="CM176" i="10"/>
  <c r="CH176" i="10"/>
  <c r="FC176" i="10"/>
  <c r="FJ176" i="10"/>
  <c r="BP38" i="10"/>
  <c r="BR38" i="10"/>
  <c r="CD38" i="10"/>
  <c r="BW276" i="10"/>
  <c r="CB276" i="10"/>
  <c r="CF276" i="10"/>
  <c r="FM276" i="10"/>
  <c r="FN276" i="10"/>
  <c r="CH76" i="10"/>
  <c r="CE76" i="10"/>
  <c r="BY76" i="10"/>
  <c r="FJ76" i="10"/>
  <c r="FQ76" i="10"/>
  <c r="FH76" i="10"/>
  <c r="BI38" i="10"/>
  <c r="EG38" i="10"/>
  <c r="AT38" i="10"/>
  <c r="FK38" i="10"/>
  <c r="DT38" i="10"/>
  <c r="DV38" i="10"/>
  <c r="BC38" i="10"/>
  <c r="CL276" i="10"/>
  <c r="BX276" i="10"/>
  <c r="FL276" i="10"/>
  <c r="FB276" i="10"/>
  <c r="FH276" i="10"/>
  <c r="CF76" i="10"/>
  <c r="BV76" i="10"/>
  <c r="CI76" i="10"/>
  <c r="FR76" i="10"/>
  <c r="FK76" i="10"/>
  <c r="FP76" i="10"/>
  <c r="AX38" i="10"/>
  <c r="BW38" i="10"/>
  <c r="BF38" i="10"/>
  <c r="CA38" i="10"/>
  <c r="FT38" i="10"/>
  <c r="EL38" i="10"/>
  <c r="BM38" i="10"/>
  <c r="FF38" i="10"/>
  <c r="CB38" i="10"/>
  <c r="FM38" i="10"/>
  <c r="BY276" i="10"/>
  <c r="FI276" i="10"/>
  <c r="FM76" i="10"/>
  <c r="AV38" i="10"/>
  <c r="CC38" i="10"/>
  <c r="BV276" i="10"/>
  <c r="CK276" i="10"/>
  <c r="CN276" i="10"/>
  <c r="FK276" i="10"/>
  <c r="FF276" i="10"/>
  <c r="FQ276" i="10"/>
  <c r="CN76" i="10"/>
  <c r="CJ76" i="10"/>
  <c r="FU76" i="10"/>
  <c r="FE76" i="10"/>
  <c r="FN76" i="10"/>
  <c r="EN38" i="10"/>
  <c r="CG38" i="10"/>
  <c r="AL38" i="10"/>
  <c r="EQ38" i="10"/>
  <c r="FJ38" i="10"/>
  <c r="DR38" i="10"/>
  <c r="EY38" i="10"/>
  <c r="CE38" i="10"/>
  <c r="EZ38" i="10"/>
  <c r="BA38" i="10"/>
  <c r="CH276" i="10"/>
  <c r="FS276" i="10"/>
  <c r="CC76" i="10"/>
  <c r="CK38" i="10"/>
  <c r="EK38" i="10"/>
  <c r="AM38" i="10"/>
  <c r="CO276" i="10"/>
  <c r="CE276" i="10"/>
  <c r="FE276" i="10"/>
  <c r="FR276" i="10"/>
  <c r="BZ76" i="10"/>
  <c r="CB76" i="10"/>
  <c r="FB76" i="10"/>
  <c r="FI76" i="10"/>
  <c r="FG76" i="10"/>
  <c r="CO38" i="10"/>
  <c r="FH38" i="10"/>
  <c r="AQ38" i="10"/>
  <c r="EH38" i="10"/>
  <c r="FP38" i="10"/>
  <c r="ES38" i="10"/>
  <c r="DZ38" i="10"/>
  <c r="AO38" i="10"/>
  <c r="CD276" i="10"/>
  <c r="FU276" i="10"/>
  <c r="CK76" i="10"/>
  <c r="CA76" i="10"/>
  <c r="FF76" i="10"/>
  <c r="AY38" i="10"/>
  <c r="EI38" i="10"/>
  <c r="CJ38" i="10"/>
  <c r="CI276" i="10"/>
  <c r="BZ276" i="10"/>
  <c r="CM276" i="10"/>
  <c r="CC276" i="10"/>
  <c r="FG276" i="10"/>
  <c r="CD76" i="10"/>
  <c r="CG76" i="10"/>
  <c r="FD76" i="10"/>
  <c r="FC76" i="10"/>
  <c r="BL38" i="10"/>
  <c r="DX38" i="10"/>
  <c r="BX38" i="10"/>
  <c r="FU38" i="10"/>
  <c r="ER38" i="10"/>
  <c r="FI38" i="10"/>
  <c r="FQ38" i="10"/>
  <c r="BG68" i="13"/>
  <c r="BG69" i="13"/>
  <c r="S68" i="13"/>
  <c r="BH13" i="13"/>
  <c r="BG13" i="13"/>
  <c r="BI12" i="13"/>
  <c r="CT57" i="13"/>
  <c r="D37" i="10"/>
  <c r="FN37" i="10" s="1"/>
  <c r="S28" i="13"/>
  <c r="AU222" i="10"/>
  <c r="AD222" i="10"/>
  <c r="FP222" i="10"/>
  <c r="BA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BR79" i="9"/>
  <c r="H75" i="14" s="1"/>
  <c r="H175" i="14" s="1"/>
  <c r="J69" i="13"/>
  <c r="BH69" i="13" s="1"/>
  <c r="D77" i="10"/>
  <c r="FM77" i="10" s="1"/>
  <c r="AW222" i="10"/>
  <c r="EI222" i="10"/>
  <c r="AP222" i="10"/>
  <c r="AJ222" i="10"/>
  <c r="U222" i="10"/>
  <c r="AG222" i="10"/>
  <c r="DP222" i="10"/>
  <c r="DY222" i="10"/>
  <c r="EO222" i="10"/>
  <c r="EM222" i="10"/>
  <c r="DE222" i="10"/>
  <c r="EQ222" i="10"/>
  <c r="EA222" i="10"/>
  <c r="EX222" i="10"/>
  <c r="BR222" i="10"/>
  <c r="BV222" i="10"/>
  <c r="CH222" i="10"/>
  <c r="FT222" i="10"/>
  <c r="CE222" i="10"/>
  <c r="BB38" i="10"/>
  <c r="BN38" i="10"/>
  <c r="BZ38" i="10"/>
  <c r="AN38" i="10"/>
  <c r="AP38" i="10"/>
  <c r="FO38" i="10"/>
  <c r="FL38" i="10"/>
  <c r="EV38" i="10"/>
  <c r="AU38" i="10"/>
  <c r="FS38" i="10"/>
  <c r="ED38" i="10"/>
  <c r="EF38" i="10"/>
  <c r="DP38" i="10"/>
  <c r="BJ38" i="10"/>
  <c r="EX38" i="10"/>
  <c r="AV222" i="10"/>
  <c r="AI222" i="10"/>
  <c r="DI222" i="10"/>
  <c r="EG222" i="10"/>
  <c r="FG222" i="10"/>
  <c r="DL222" i="10"/>
  <c r="AZ222" i="10"/>
  <c r="Y222" i="10"/>
  <c r="CZ222" i="10"/>
  <c r="DG222" i="10"/>
  <c r="FM222" i="10"/>
  <c r="CJ222" i="10"/>
  <c r="CM222" i="10"/>
  <c r="D177" i="10"/>
  <c r="T68" i="13"/>
  <c r="AB222" i="10"/>
  <c r="BI222" i="10"/>
  <c r="AH222" i="10"/>
  <c r="AX222" i="10"/>
  <c r="AT222" i="10"/>
  <c r="DB222" i="10"/>
  <c r="V222" i="10"/>
  <c r="DS222" i="10"/>
  <c r="EK222" i="10"/>
  <c r="EB222" i="10"/>
  <c r="EH222" i="10"/>
  <c r="BE222" i="10"/>
  <c r="AA222" i="10"/>
  <c r="FN222" i="10"/>
  <c r="CA222" i="10"/>
  <c r="FE222" i="10"/>
  <c r="FO222" i="10"/>
  <c r="CD222" i="10"/>
  <c r="FB222" i="10"/>
  <c r="BY38" i="10"/>
  <c r="AS38" i="10"/>
  <c r="BG38" i="10"/>
  <c r="CI38" i="10"/>
  <c r="CM38" i="10"/>
  <c r="EW38" i="10"/>
  <c r="DS38" i="10"/>
  <c r="AW38" i="10"/>
  <c r="EC38" i="10"/>
  <c r="DW38" i="10"/>
  <c r="FD38" i="10"/>
  <c r="BK38" i="10"/>
  <c r="BS38" i="10"/>
  <c r="BU38" i="10"/>
  <c r="BH38" i="10"/>
  <c r="D277" i="10"/>
  <c r="U68" i="13"/>
  <c r="DH222" i="10"/>
  <c r="DZ222" i="10"/>
  <c r="ES222" i="10"/>
  <c r="CF222" i="10"/>
  <c r="FA222" i="10"/>
  <c r="D137" i="10"/>
  <c r="T28" i="13"/>
  <c r="BO222" i="10"/>
  <c r="EJ222" i="10"/>
  <c r="W222" i="10"/>
  <c r="DJ222" i="10"/>
  <c r="DQ222" i="10"/>
  <c r="DA222" i="10"/>
  <c r="FF222" i="10"/>
  <c r="Q198" i="10"/>
  <c r="CW198" i="10" s="1"/>
  <c r="J11" i="13"/>
  <c r="Q98" i="10"/>
  <c r="CW98" i="10" s="1"/>
  <c r="I11" i="13"/>
  <c r="S222" i="10"/>
  <c r="BG222" i="10"/>
  <c r="BB222" i="10"/>
  <c r="BF222" i="10"/>
  <c r="AS222" i="10"/>
  <c r="AQ222" i="10"/>
  <c r="BQ222" i="10"/>
  <c r="EE222" i="10"/>
  <c r="DN222" i="10"/>
  <c r="EN222" i="10"/>
  <c r="AC222" i="10"/>
  <c r="AL222" i="10"/>
  <c r="BN222" i="10"/>
  <c r="EY222" i="10"/>
  <c r="FI222" i="10"/>
  <c r="FS222" i="10"/>
  <c r="BT222" i="10"/>
  <c r="CN222" i="10"/>
  <c r="FJ222" i="10"/>
  <c r="CN38" i="10"/>
  <c r="CH38" i="10"/>
  <c r="BQ38" i="10"/>
  <c r="AJ38" i="10"/>
  <c r="AR38" i="10"/>
  <c r="EO38" i="10"/>
  <c r="ET38" i="10"/>
  <c r="FN38" i="10"/>
  <c r="DY38" i="10"/>
  <c r="EE38" i="10"/>
  <c r="EP38" i="10"/>
  <c r="FB38" i="10"/>
  <c r="CL38" i="10"/>
  <c r="EB38" i="10"/>
  <c r="DO222" i="10"/>
  <c r="BM222" i="10"/>
  <c r="DX222" i="10"/>
  <c r="FD222" i="10"/>
  <c r="FU222" i="10"/>
  <c r="D221" i="10"/>
  <c r="U12" i="13"/>
  <c r="BP222" i="10"/>
  <c r="DF222" i="10"/>
  <c r="EC222" i="10"/>
  <c r="AY222" i="10"/>
  <c r="AO222" i="10"/>
  <c r="AK222" i="10"/>
  <c r="DC222" i="10"/>
  <c r="CY222" i="10"/>
  <c r="EZ222" i="10"/>
  <c r="BU222" i="10"/>
  <c r="X222" i="10"/>
  <c r="BH222" i="10"/>
  <c r="BD222" i="10"/>
  <c r="BC222" i="10"/>
  <c r="AN222" i="10"/>
  <c r="Z222" i="10"/>
  <c r="ET222" i="10"/>
  <c r="DK222" i="10"/>
  <c r="EU222" i="10"/>
  <c r="DM222" i="10"/>
  <c r="DD222" i="10"/>
  <c r="EL222" i="10"/>
  <c r="EW222" i="10"/>
  <c r="BZ222" i="10"/>
  <c r="BS222" i="10"/>
  <c r="BX222" i="10"/>
  <c r="CC222" i="10"/>
  <c r="FC222" i="10"/>
  <c r="DU38" i="10"/>
  <c r="BE38" i="10"/>
  <c r="AK38" i="10"/>
  <c r="CF38" i="10"/>
  <c r="BV38" i="10"/>
  <c r="FR38" i="10"/>
  <c r="FA38" i="10"/>
  <c r="EA38" i="10"/>
  <c r="FC38" i="10"/>
  <c r="BO38" i="10"/>
  <c r="DO38" i="10"/>
  <c r="FE38" i="10"/>
  <c r="EM38" i="10"/>
  <c r="BQ79" i="9"/>
  <c r="G75" i="14" s="1"/>
  <c r="G175" i="14" s="1"/>
  <c r="BU20" i="9"/>
  <c r="N12" i="13" s="1"/>
  <c r="R99" i="10"/>
  <c r="CX99" i="10" s="1"/>
  <c r="BW78" i="9"/>
  <c r="P70" i="13" s="1"/>
  <c r="BV299" i="10"/>
  <c r="FB299" i="10" s="1"/>
  <c r="BV20" i="9"/>
  <c r="O12" i="13" s="1"/>
  <c r="R199" i="10"/>
  <c r="CX199" i="10" s="1"/>
  <c r="BU78" i="9"/>
  <c r="N70" i="13" s="1"/>
  <c r="BV99" i="10"/>
  <c r="FB99" i="10" s="1"/>
  <c r="BW20" i="9"/>
  <c r="P12" i="13" s="1"/>
  <c r="R299" i="10"/>
  <c r="CX299" i="10" s="1"/>
  <c r="CF20" i="9"/>
  <c r="D220" i="17" s="1"/>
  <c r="Q298" i="10"/>
  <c r="CW298" i="10" s="1"/>
  <c r="BV78" i="9"/>
  <c r="O70" i="13" s="1"/>
  <c r="BV199" i="10"/>
  <c r="FB199" i="10" s="1"/>
  <c r="BS79" i="9"/>
  <c r="BW298" i="10"/>
  <c r="CE78" i="9"/>
  <c r="D178" i="17" s="1"/>
  <c r="BW198" i="10"/>
  <c r="FB298" i="10"/>
  <c r="CD78" i="9"/>
  <c r="D78" i="17" s="1"/>
  <c r="BW98" i="10"/>
  <c r="FB198" i="10"/>
  <c r="FB98" i="10"/>
  <c r="CF78" i="9"/>
  <c r="D278" i="17" s="1"/>
  <c r="CG37" i="9"/>
  <c r="CD36" i="9"/>
  <c r="D36" i="17" s="1"/>
  <c r="CE36" i="9"/>
  <c r="D136" i="17" s="1"/>
  <c r="V47" i="9"/>
  <c r="W46" i="9"/>
  <c r="CG77" i="9"/>
  <c r="CC79" i="9"/>
  <c r="BQ19" i="9"/>
  <c r="G15" i="14" s="1"/>
  <c r="G115" i="14" s="1"/>
  <c r="BS19" i="9"/>
  <c r="BR19" i="9"/>
  <c r="H15" i="14" s="1"/>
  <c r="H115" i="14" s="1"/>
  <c r="BP19" i="9"/>
  <c r="CC19" i="9" s="1"/>
  <c r="K10" i="13" l="1"/>
  <c r="I15" i="14"/>
  <c r="I115" i="14" s="1"/>
  <c r="EU136" i="17"/>
  <c r="BU136" i="17"/>
  <c r="CB136" i="17"/>
  <c r="BZ136" i="17"/>
  <c r="EQ136" i="17"/>
  <c r="FP136" i="17"/>
  <c r="FJ136" i="17"/>
  <c r="AB196" i="17"/>
  <c r="DH196" i="17" s="1"/>
  <c r="BX136" i="17"/>
  <c r="ES136" i="17"/>
  <c r="FL136" i="17"/>
  <c r="FK136" i="17"/>
  <c r="FG136" i="17"/>
  <c r="CI136" i="17"/>
  <c r="BJ136" i="17"/>
  <c r="FB136" i="17"/>
  <c r="FH136" i="17"/>
  <c r="BL136" i="17"/>
  <c r="CC136" i="17"/>
  <c r="EZ136" i="17"/>
  <c r="EY136" i="17"/>
  <c r="CJ136" i="17"/>
  <c r="BM136" i="17"/>
  <c r="ER136" i="17"/>
  <c r="EV136" i="17"/>
  <c r="BS136" i="17"/>
  <c r="CF136" i="17"/>
  <c r="FA136" i="17"/>
  <c r="BK136" i="17"/>
  <c r="EN136" i="17"/>
  <c r="BT136" i="17"/>
  <c r="CH136" i="17"/>
  <c r="BI136" i="17"/>
  <c r="BQ136" i="17"/>
  <c r="CA136" i="17"/>
  <c r="ET136" i="17"/>
  <c r="CG136" i="17"/>
  <c r="BY136" i="17"/>
  <c r="BR136" i="17"/>
  <c r="FI136" i="17"/>
  <c r="FO136" i="17"/>
  <c r="BV136" i="17"/>
  <c r="FE136" i="17"/>
  <c r="CE136" i="17"/>
  <c r="FN136" i="17"/>
  <c r="EO136" i="17"/>
  <c r="EX136" i="17"/>
  <c r="EW136" i="17"/>
  <c r="FF136" i="17"/>
  <c r="FC136" i="17"/>
  <c r="CD136" i="17"/>
  <c r="FM136" i="17"/>
  <c r="EP136" i="17"/>
  <c r="BP136" i="17"/>
  <c r="BO136" i="17"/>
  <c r="FD136" i="17"/>
  <c r="BN136" i="17"/>
  <c r="BW136" i="17"/>
  <c r="DK136" i="17"/>
  <c r="DT136" i="17"/>
  <c r="DN136" i="17"/>
  <c r="DI136" i="17"/>
  <c r="DR136" i="17"/>
  <c r="EG136" i="17"/>
  <c r="DL136" i="17"/>
  <c r="DM136" i="17"/>
  <c r="EM136" i="17"/>
  <c r="DS136" i="17"/>
  <c r="EI136" i="17"/>
  <c r="DV136" i="17"/>
  <c r="EA136" i="17"/>
  <c r="EE136" i="17"/>
  <c r="EK136" i="17"/>
  <c r="DH136" i="17"/>
  <c r="DJ136" i="17"/>
  <c r="EF136" i="17"/>
  <c r="DO136" i="17"/>
  <c r="EJ136" i="17"/>
  <c r="DX136" i="17"/>
  <c r="DZ136" i="17"/>
  <c r="ED136" i="17"/>
  <c r="DQ136" i="17"/>
  <c r="DU136" i="17"/>
  <c r="EH136" i="17"/>
  <c r="EC136" i="17"/>
  <c r="DY136" i="17"/>
  <c r="DW136" i="17"/>
  <c r="EB136" i="17"/>
  <c r="EL136" i="17"/>
  <c r="DP136" i="17"/>
  <c r="BA136" i="17"/>
  <c r="AH136" i="17"/>
  <c r="BH136" i="17"/>
  <c r="AS136" i="17"/>
  <c r="AX136" i="17"/>
  <c r="AB136" i="17"/>
  <c r="AY136" i="17"/>
  <c r="AO136" i="17"/>
  <c r="BG136" i="17"/>
  <c r="BB136" i="17"/>
  <c r="AV136" i="17"/>
  <c r="AF136" i="17"/>
  <c r="BD136" i="17"/>
  <c r="AN136" i="17"/>
  <c r="AC136" i="17"/>
  <c r="BC136" i="17"/>
  <c r="BE136" i="17"/>
  <c r="AZ136" i="17"/>
  <c r="AT136" i="17"/>
  <c r="AP136" i="17"/>
  <c r="BF136" i="17"/>
  <c r="AJ136" i="17"/>
  <c r="AL136" i="17"/>
  <c r="AK136" i="17"/>
  <c r="AI136" i="17"/>
  <c r="AE136" i="17"/>
  <c r="AD136" i="17"/>
  <c r="AM136" i="17"/>
  <c r="AR136" i="17"/>
  <c r="AW136" i="17"/>
  <c r="AG136" i="17"/>
  <c r="AQ136" i="17"/>
  <c r="AU136" i="17"/>
  <c r="FC220" i="17"/>
  <c r="CC220" i="17"/>
  <c r="FD220" i="17"/>
  <c r="BK220" i="17"/>
  <c r="CB220" i="17"/>
  <c r="CA220" i="17"/>
  <c r="FN220" i="17"/>
  <c r="FE220" i="17"/>
  <c r="FF220" i="17"/>
  <c r="BN220" i="17"/>
  <c r="BW220" i="17"/>
  <c r="BL220" i="17"/>
  <c r="EP220" i="17"/>
  <c r="BO220" i="17"/>
  <c r="ES220" i="17"/>
  <c r="FP220" i="17"/>
  <c r="CG220" i="17"/>
  <c r="FG220" i="17"/>
  <c r="BX220" i="17"/>
  <c r="CE220" i="17"/>
  <c r="EU220" i="17"/>
  <c r="CJ220" i="17"/>
  <c r="BV220" i="17"/>
  <c r="FB220" i="17"/>
  <c r="BZ220" i="17"/>
  <c r="EQ220" i="17"/>
  <c r="BS220" i="17"/>
  <c r="FK220" i="17"/>
  <c r="FA220" i="17"/>
  <c r="ER220" i="17"/>
  <c r="CF220" i="17"/>
  <c r="CI220" i="17"/>
  <c r="CD220" i="17"/>
  <c r="L296" i="17"/>
  <c r="CR296" i="17" s="1"/>
  <c r="CH220" i="17"/>
  <c r="FH220" i="17"/>
  <c r="BY220" i="17"/>
  <c r="EY220" i="17"/>
  <c r="BP220" i="17"/>
  <c r="BT220" i="17"/>
  <c r="FJ220" i="17"/>
  <c r="EV220" i="17"/>
  <c r="EW220" i="17"/>
  <c r="ET220" i="17"/>
  <c r="FI220" i="17"/>
  <c r="EZ220" i="17"/>
  <c r="BQ220" i="17"/>
  <c r="FL220" i="17"/>
  <c r="FM220" i="17"/>
  <c r="BM220" i="17"/>
  <c r="BR220" i="17"/>
  <c r="FO220" i="17"/>
  <c r="EX220" i="17"/>
  <c r="BU220" i="17"/>
  <c r="DR220" i="17"/>
  <c r="EI220" i="17"/>
  <c r="DN220" i="17"/>
  <c r="DY220" i="17"/>
  <c r="CR220" i="17"/>
  <c r="DF220" i="17"/>
  <c r="DI220" i="17"/>
  <c r="EG220" i="17"/>
  <c r="CV220" i="17"/>
  <c r="EC220" i="17"/>
  <c r="EM220" i="17"/>
  <c r="DH220" i="17"/>
  <c r="DJ220" i="17"/>
  <c r="CT220" i="17"/>
  <c r="DZ220" i="17"/>
  <c r="DM220" i="17"/>
  <c r="DQ220" i="17"/>
  <c r="CW220" i="17"/>
  <c r="DS220" i="17"/>
  <c r="CX220" i="17"/>
  <c r="EB220" i="17"/>
  <c r="DP220" i="17"/>
  <c r="CU220" i="17"/>
  <c r="EH220" i="17"/>
  <c r="DO220" i="17"/>
  <c r="DA220" i="17"/>
  <c r="DT220" i="17"/>
  <c r="CZ220" i="17"/>
  <c r="DD220" i="17"/>
  <c r="DV220" i="17"/>
  <c r="EJ220" i="17"/>
  <c r="EK220" i="17"/>
  <c r="DU220" i="17"/>
  <c r="EA220" i="17"/>
  <c r="DC220" i="17"/>
  <c r="DE220" i="17"/>
  <c r="EF220" i="17"/>
  <c r="CY220" i="17"/>
  <c r="CS220" i="17"/>
  <c r="DL220" i="17"/>
  <c r="DW220" i="17"/>
  <c r="EO220" i="17"/>
  <c r="ED220" i="17"/>
  <c r="DK220" i="17"/>
  <c r="DX220" i="17"/>
  <c r="DG220" i="17"/>
  <c r="EE220" i="17"/>
  <c r="EN220" i="17"/>
  <c r="DB220" i="17"/>
  <c r="EL220" i="17"/>
  <c r="Y220" i="17"/>
  <c r="AA220" i="17"/>
  <c r="AT220" i="17"/>
  <c r="X220" i="17"/>
  <c r="N220" i="17"/>
  <c r="T220" i="17"/>
  <c r="AY220" i="17"/>
  <c r="AV220" i="17"/>
  <c r="AN220" i="17"/>
  <c r="BH220" i="17"/>
  <c r="O220" i="17"/>
  <c r="AK220" i="17"/>
  <c r="AZ220" i="17"/>
  <c r="AJ220" i="17"/>
  <c r="S220" i="17"/>
  <c r="U220" i="17"/>
  <c r="AP220" i="17"/>
  <c r="AQ220" i="17"/>
  <c r="AR220" i="17"/>
  <c r="R220" i="17"/>
  <c r="AL220" i="17"/>
  <c r="AD220" i="17"/>
  <c r="AO220" i="17"/>
  <c r="AI220" i="17"/>
  <c r="Z220" i="17"/>
  <c r="BE220" i="17"/>
  <c r="BG220" i="17"/>
  <c r="M220" i="17"/>
  <c r="AH220" i="17"/>
  <c r="Q220" i="17"/>
  <c r="AW220" i="17"/>
  <c r="AF220" i="17"/>
  <c r="AS220" i="17"/>
  <c r="BD220" i="17"/>
  <c r="W220" i="17"/>
  <c r="AE220" i="17"/>
  <c r="BA220" i="17"/>
  <c r="AC220" i="17"/>
  <c r="AU220" i="17"/>
  <c r="BC220" i="17"/>
  <c r="L220" i="17"/>
  <c r="BB220" i="17"/>
  <c r="AX220" i="17"/>
  <c r="BI220" i="17"/>
  <c r="AM220" i="17"/>
  <c r="BF220" i="17"/>
  <c r="BJ220" i="17"/>
  <c r="V220" i="17"/>
  <c r="P220" i="17"/>
  <c r="AB220" i="17"/>
  <c r="AG220" i="17"/>
  <c r="AP96" i="10"/>
  <c r="DV96" i="10" s="1"/>
  <c r="AT45" i="10"/>
  <c r="BV45" i="10"/>
  <c r="FJ45" i="10"/>
  <c r="EM45" i="10"/>
  <c r="DW45" i="10"/>
  <c r="EJ45" i="10"/>
  <c r="ET45" i="10"/>
  <c r="FM45" i="10"/>
  <c r="DY45" i="10"/>
  <c r="EY45" i="10"/>
  <c r="FA45" i="10"/>
  <c r="FC45" i="10"/>
  <c r="FG45" i="10"/>
  <c r="EQ45" i="10"/>
  <c r="FS45" i="10"/>
  <c r="EB45" i="10"/>
  <c r="CG45" i="10"/>
  <c r="BA45" i="10"/>
  <c r="BY45" i="10"/>
  <c r="DZ45" i="10"/>
  <c r="BN45" i="10"/>
  <c r="AU45" i="10"/>
  <c r="CE45" i="10"/>
  <c r="BX45" i="10"/>
  <c r="AY45" i="10"/>
  <c r="BF45" i="10"/>
  <c r="BO45" i="10"/>
  <c r="BD45" i="10"/>
  <c r="BB45" i="10"/>
  <c r="EG45" i="10"/>
  <c r="EH45" i="10"/>
  <c r="EL45" i="10"/>
  <c r="ED45" i="10"/>
  <c r="FD45" i="10"/>
  <c r="BE45" i="10"/>
  <c r="AX45" i="10"/>
  <c r="BU45" i="10"/>
  <c r="BK45" i="10"/>
  <c r="BI45" i="10"/>
  <c r="CJ45" i="10"/>
  <c r="EC45" i="10"/>
  <c r="DV45" i="10"/>
  <c r="CK45" i="10"/>
  <c r="FO45" i="10"/>
  <c r="FT45" i="10"/>
  <c r="EV45" i="10"/>
  <c r="FB45" i="10"/>
  <c r="EP45" i="10"/>
  <c r="AW45" i="10"/>
  <c r="BP45" i="10"/>
  <c r="CD45" i="10"/>
  <c r="CH45" i="10"/>
  <c r="FE45" i="10"/>
  <c r="BQ45" i="10"/>
  <c r="FR45" i="10"/>
  <c r="EK45" i="10"/>
  <c r="EI45" i="10"/>
  <c r="EA45" i="10"/>
  <c r="EF45" i="10"/>
  <c r="FI45" i="10"/>
  <c r="EW45" i="10"/>
  <c r="BJ45" i="10"/>
  <c r="FQ45" i="10"/>
  <c r="EZ45" i="10"/>
  <c r="ES45" i="10"/>
  <c r="FH45" i="10"/>
  <c r="BG45" i="10"/>
  <c r="ER45" i="10"/>
  <c r="CF45" i="10"/>
  <c r="FF45" i="10"/>
  <c r="CC45" i="10"/>
  <c r="BW45" i="10"/>
  <c r="AZ45" i="10"/>
  <c r="BS45" i="10"/>
  <c r="CI45" i="10"/>
  <c r="CO45" i="10"/>
  <c r="CL45" i="10"/>
  <c r="EO45" i="10"/>
  <c r="AV45" i="10"/>
  <c r="FP45" i="10"/>
  <c r="BZ45" i="10"/>
  <c r="BH45" i="10"/>
  <c r="FK45" i="10"/>
  <c r="EN45" i="10"/>
  <c r="EU45" i="10"/>
  <c r="AR45" i="10"/>
  <c r="AP45" i="10"/>
  <c r="EX45" i="10"/>
  <c r="CN45" i="10"/>
  <c r="CM45" i="10"/>
  <c r="BR45" i="10"/>
  <c r="CB45" i="10"/>
  <c r="CA45" i="10"/>
  <c r="DX45" i="10"/>
  <c r="FL45" i="10"/>
  <c r="BT45" i="10"/>
  <c r="FU45" i="10"/>
  <c r="FN45" i="10"/>
  <c r="EE45" i="10"/>
  <c r="BL45" i="10"/>
  <c r="AS45" i="10"/>
  <c r="AQ45" i="10"/>
  <c r="BC45" i="10"/>
  <c r="BM45" i="10"/>
  <c r="AB96" i="17"/>
  <c r="DH96" i="17" s="1"/>
  <c r="AZ36" i="17"/>
  <c r="AB36" i="17"/>
  <c r="CB36" i="17"/>
  <c r="BP36" i="17"/>
  <c r="BZ36" i="17"/>
  <c r="BD36" i="17"/>
  <c r="BV36" i="17"/>
  <c r="AP36" i="17"/>
  <c r="BN36" i="17"/>
  <c r="CG36" i="17"/>
  <c r="BI36" i="17"/>
  <c r="CJ36" i="17"/>
  <c r="BH36" i="17"/>
  <c r="AN36" i="17"/>
  <c r="AC36" i="17"/>
  <c r="CC36" i="17"/>
  <c r="BU36" i="17"/>
  <c r="AW36" i="17"/>
  <c r="AV36" i="17"/>
  <c r="BA36" i="17"/>
  <c r="BM36" i="17"/>
  <c r="AH36" i="17"/>
  <c r="AO36" i="17"/>
  <c r="BQ36" i="17"/>
  <c r="BY36" i="17"/>
  <c r="BL36" i="17"/>
  <c r="AJ36" i="17"/>
  <c r="AX36" i="17"/>
  <c r="AK36" i="17"/>
  <c r="BX36" i="17"/>
  <c r="AQ36" i="17"/>
  <c r="BS36" i="17"/>
  <c r="AR36" i="17"/>
  <c r="AL36" i="17"/>
  <c r="CE36" i="17"/>
  <c r="AG36" i="17"/>
  <c r="BK36" i="17"/>
  <c r="BR36" i="17"/>
  <c r="BB36" i="17"/>
  <c r="BW36" i="17"/>
  <c r="CI36" i="17"/>
  <c r="CD36" i="17"/>
  <c r="AM36" i="17"/>
  <c r="AF36" i="17"/>
  <c r="BT36" i="17"/>
  <c r="BC36" i="17"/>
  <c r="BE36" i="17"/>
  <c r="CH36" i="17"/>
  <c r="AD36" i="17"/>
  <c r="BF36" i="17"/>
  <c r="BG36" i="17"/>
  <c r="AT36" i="17"/>
  <c r="CA36" i="17"/>
  <c r="BJ36" i="17"/>
  <c r="AE36" i="17"/>
  <c r="AI36" i="17"/>
  <c r="CF36" i="17"/>
  <c r="AS36" i="17"/>
  <c r="AU36" i="17"/>
  <c r="AY36" i="17"/>
  <c r="BO36" i="17"/>
  <c r="DW36" i="17"/>
  <c r="FD36" i="17"/>
  <c r="EL36" i="17"/>
  <c r="FE36" i="17"/>
  <c r="DX36" i="17"/>
  <c r="EC36" i="17"/>
  <c r="DY36" i="17"/>
  <c r="EW36" i="17"/>
  <c r="FI36" i="17"/>
  <c r="DO36" i="17"/>
  <c r="EY36" i="17"/>
  <c r="DH36" i="17"/>
  <c r="FM36" i="17"/>
  <c r="DJ36" i="17"/>
  <c r="EI36" i="17"/>
  <c r="FH36" i="17"/>
  <c r="DU36" i="17"/>
  <c r="EB36" i="17"/>
  <c r="DS36" i="17"/>
  <c r="FO36" i="17"/>
  <c r="EK36" i="17"/>
  <c r="FG36" i="17"/>
  <c r="ER36" i="17"/>
  <c r="DL36" i="17"/>
  <c r="FK36" i="17"/>
  <c r="FB36" i="17"/>
  <c r="EH36" i="17"/>
  <c r="DN36" i="17"/>
  <c r="FC36" i="17"/>
  <c r="DQ36" i="17"/>
  <c r="DV36" i="17"/>
  <c r="ET36" i="17"/>
  <c r="EZ36" i="17"/>
  <c r="ES36" i="17"/>
  <c r="EO36" i="17"/>
  <c r="DI36" i="17"/>
  <c r="FA36" i="17"/>
  <c r="FJ36" i="17"/>
  <c r="DZ36" i="17"/>
  <c r="FF36" i="17"/>
  <c r="EN36" i="17"/>
  <c r="EX36" i="17"/>
  <c r="FP36" i="17"/>
  <c r="DK36" i="17"/>
  <c r="EV36" i="17"/>
  <c r="FN36" i="17"/>
  <c r="DR36" i="17"/>
  <c r="EJ36" i="17"/>
  <c r="DT36" i="17"/>
  <c r="DP36" i="17"/>
  <c r="EM36" i="17"/>
  <c r="EA36" i="17"/>
  <c r="DM36" i="17"/>
  <c r="EQ36" i="17"/>
  <c r="EG36" i="17"/>
  <c r="EF36" i="17"/>
  <c r="FL36" i="17"/>
  <c r="EE36" i="17"/>
  <c r="EP36" i="17"/>
  <c r="EU36" i="17"/>
  <c r="ED36" i="17"/>
  <c r="CA48" i="9"/>
  <c r="E38" i="13"/>
  <c r="U38" i="13" s="1"/>
  <c r="CF47" i="9"/>
  <c r="CD145" i="10"/>
  <c r="FK145" i="10"/>
  <c r="BP145" i="10"/>
  <c r="BR145" i="10"/>
  <c r="CE145" i="10"/>
  <c r="EL145" i="10"/>
  <c r="BB145" i="10"/>
  <c r="CJ145" i="10"/>
  <c r="EM145" i="10"/>
  <c r="AS145" i="10"/>
  <c r="FT145" i="10"/>
  <c r="EJ145" i="10"/>
  <c r="BH145" i="10"/>
  <c r="FD145" i="10"/>
  <c r="ES145" i="10"/>
  <c r="EX145" i="10"/>
  <c r="AU145" i="10"/>
  <c r="FS145" i="10"/>
  <c r="EF145" i="10"/>
  <c r="FO145" i="10"/>
  <c r="EO145" i="10"/>
  <c r="AW145" i="10"/>
  <c r="CC145" i="10"/>
  <c r="EG145" i="10"/>
  <c r="CB145" i="10"/>
  <c r="ED145" i="10"/>
  <c r="ET145" i="10"/>
  <c r="BM145" i="10"/>
  <c r="EP145" i="10"/>
  <c r="FU145" i="10"/>
  <c r="AT145" i="10"/>
  <c r="AX145" i="10"/>
  <c r="DW145" i="10"/>
  <c r="CK145" i="10"/>
  <c r="FF145" i="10"/>
  <c r="AQ145" i="10"/>
  <c r="ER145" i="10"/>
  <c r="EK145" i="10"/>
  <c r="BL145" i="10"/>
  <c r="DZ145" i="10"/>
  <c r="DX145" i="10"/>
  <c r="FI145" i="10"/>
  <c r="BE145" i="10"/>
  <c r="EB145" i="10"/>
  <c r="AY145" i="10"/>
  <c r="FP145" i="10"/>
  <c r="DV145" i="10"/>
  <c r="EV145" i="10"/>
  <c r="FR145" i="10"/>
  <c r="AR145" i="10"/>
  <c r="EY145" i="10"/>
  <c r="CG145" i="10"/>
  <c r="FJ145" i="10"/>
  <c r="BC145" i="10"/>
  <c r="BT145" i="10"/>
  <c r="EN145" i="10"/>
  <c r="BN145" i="10"/>
  <c r="CL145" i="10"/>
  <c r="BD145" i="10"/>
  <c r="BV145" i="10"/>
  <c r="BY145" i="10"/>
  <c r="FQ145" i="10"/>
  <c r="EA145" i="10"/>
  <c r="CO145" i="10"/>
  <c r="FM145" i="10"/>
  <c r="EW145" i="10"/>
  <c r="BF145" i="10"/>
  <c r="FL145" i="10"/>
  <c r="BK145" i="10"/>
  <c r="BA145" i="10"/>
  <c r="AP145" i="10"/>
  <c r="BZ145" i="10"/>
  <c r="FN145" i="10"/>
  <c r="EI145" i="10"/>
  <c r="CM145" i="10"/>
  <c r="DY145" i="10"/>
  <c r="BI145" i="10"/>
  <c r="FH145" i="10"/>
  <c r="AP196" i="10"/>
  <c r="DV196" i="10" s="1"/>
  <c r="BU145" i="10"/>
  <c r="BG145" i="10"/>
  <c r="EU145" i="10"/>
  <c r="FE145" i="10"/>
  <c r="BO145" i="10"/>
  <c r="AV145" i="10"/>
  <c r="CI145" i="10"/>
  <c r="BQ145" i="10"/>
  <c r="CF145" i="10"/>
  <c r="BX145" i="10"/>
  <c r="CA145" i="10"/>
  <c r="EC145" i="10"/>
  <c r="EE145" i="10"/>
  <c r="EQ145" i="10"/>
  <c r="CH145" i="10"/>
  <c r="BW145" i="10"/>
  <c r="FA145" i="10"/>
  <c r="FB145" i="10"/>
  <c r="EZ145" i="10"/>
  <c r="FC145" i="10"/>
  <c r="EH145" i="10"/>
  <c r="CN145" i="10"/>
  <c r="BS145" i="10"/>
  <c r="FG145" i="10"/>
  <c r="AZ145" i="10"/>
  <c r="BJ145" i="10"/>
  <c r="AK45" i="17"/>
  <c r="AK96" i="17"/>
  <c r="DQ96" i="17" s="1"/>
  <c r="BI45" i="17"/>
  <c r="CH45" i="17"/>
  <c r="AW45" i="17"/>
  <c r="BR45" i="17"/>
  <c r="AQ45" i="17"/>
  <c r="BW45" i="17"/>
  <c r="CG45" i="17"/>
  <c r="BE45" i="17"/>
  <c r="BU45" i="17"/>
  <c r="AT45" i="17"/>
  <c r="BF45" i="17"/>
  <c r="AL45" i="17"/>
  <c r="AS45" i="17"/>
  <c r="BG45" i="17"/>
  <c r="AX45" i="17"/>
  <c r="CE45" i="17"/>
  <c r="BJ45" i="17"/>
  <c r="BY45" i="17"/>
  <c r="BQ45" i="17"/>
  <c r="AY45" i="17"/>
  <c r="CI45" i="17"/>
  <c r="BM45" i="17"/>
  <c r="BV45" i="17"/>
  <c r="CD45" i="17"/>
  <c r="AZ45" i="17"/>
  <c r="BZ45" i="17"/>
  <c r="CJ45" i="17"/>
  <c r="BB45" i="17"/>
  <c r="CC45" i="17"/>
  <c r="AP45" i="17"/>
  <c r="BP45" i="17"/>
  <c r="BD45" i="17"/>
  <c r="BH45" i="17"/>
  <c r="AN45" i="17"/>
  <c r="CB45" i="17"/>
  <c r="BK45" i="17"/>
  <c r="AR45" i="17"/>
  <c r="BO45" i="17"/>
  <c r="BA45" i="17"/>
  <c r="BN45" i="17"/>
  <c r="AM45" i="17"/>
  <c r="AU45" i="17"/>
  <c r="CF45" i="17"/>
  <c r="BX45" i="17"/>
  <c r="AV45" i="17"/>
  <c r="BT45" i="17"/>
  <c r="BL45" i="17"/>
  <c r="CA45" i="17"/>
  <c r="BC45" i="17"/>
  <c r="AO45" i="17"/>
  <c r="BS45" i="17"/>
  <c r="EU45" i="17"/>
  <c r="FH45" i="17"/>
  <c r="FK45" i="17"/>
  <c r="FM45" i="17"/>
  <c r="EL45" i="17"/>
  <c r="FA45" i="17"/>
  <c r="DS45" i="17"/>
  <c r="DX45" i="17"/>
  <c r="FL45" i="17"/>
  <c r="ED45" i="17"/>
  <c r="EF45" i="17"/>
  <c r="DQ45" i="17"/>
  <c r="EG45" i="17"/>
  <c r="EH45" i="17"/>
  <c r="EZ45" i="17"/>
  <c r="FG45" i="17"/>
  <c r="EP45" i="17"/>
  <c r="FC45" i="17"/>
  <c r="EX45" i="17"/>
  <c r="DR45" i="17"/>
  <c r="EV45" i="17"/>
  <c r="DU45" i="17"/>
  <c r="FO45" i="17"/>
  <c r="EQ45" i="17"/>
  <c r="EK45" i="17"/>
  <c r="EE45" i="17"/>
  <c r="DT45" i="17"/>
  <c r="FI45" i="17"/>
  <c r="FB45" i="17"/>
  <c r="ET45" i="17"/>
  <c r="ES45" i="17"/>
  <c r="EC45" i="17"/>
  <c r="EB45" i="17"/>
  <c r="DZ45" i="17"/>
  <c r="FF45" i="17"/>
  <c r="EY45" i="17"/>
  <c r="EI45" i="17"/>
  <c r="DV45" i="17"/>
  <c r="ER45" i="17"/>
  <c r="EW45" i="17"/>
  <c r="FN45" i="17"/>
  <c r="EN45" i="17"/>
  <c r="EJ45" i="17"/>
  <c r="DY45" i="17"/>
  <c r="DW45" i="17"/>
  <c r="FE45" i="17"/>
  <c r="EA45" i="17"/>
  <c r="FP45" i="17"/>
  <c r="FJ45" i="17"/>
  <c r="EM45" i="17"/>
  <c r="EO45" i="17"/>
  <c r="FD45" i="17"/>
  <c r="D146" i="17"/>
  <c r="D146" i="10"/>
  <c r="BY48" i="9"/>
  <c r="C38" i="13"/>
  <c r="S38" i="13" s="1"/>
  <c r="CD47" i="9"/>
  <c r="AX245" i="10"/>
  <c r="AZ245" i="10"/>
  <c r="EU245" i="10"/>
  <c r="CA245" i="10"/>
  <c r="BO245" i="10"/>
  <c r="FR245" i="10"/>
  <c r="EM245" i="10"/>
  <c r="DX245" i="10"/>
  <c r="FD245" i="10"/>
  <c r="EY245" i="10"/>
  <c r="FM245" i="10"/>
  <c r="AW245" i="10"/>
  <c r="BB245" i="10"/>
  <c r="FT245" i="10"/>
  <c r="BU245" i="10"/>
  <c r="CB245" i="10"/>
  <c r="CE245" i="10"/>
  <c r="CO245" i="10"/>
  <c r="BT245" i="10"/>
  <c r="FC245" i="10"/>
  <c r="EJ245" i="10"/>
  <c r="BY245" i="10"/>
  <c r="BE245" i="10"/>
  <c r="ES245" i="10"/>
  <c r="CF245" i="10"/>
  <c r="BD245" i="10"/>
  <c r="EB245" i="10"/>
  <c r="EQ245" i="10"/>
  <c r="EC245" i="10"/>
  <c r="EV245" i="10"/>
  <c r="AY245" i="10"/>
  <c r="BS245" i="10"/>
  <c r="DY245" i="10"/>
  <c r="EO245" i="10"/>
  <c r="EL245" i="10"/>
  <c r="EA245" i="10"/>
  <c r="CD245" i="10"/>
  <c r="FF245" i="10"/>
  <c r="EE245" i="10"/>
  <c r="EZ245" i="10"/>
  <c r="FP245" i="10"/>
  <c r="BZ245" i="10"/>
  <c r="AS245" i="10"/>
  <c r="EH245" i="10"/>
  <c r="FE245" i="10"/>
  <c r="FO245" i="10"/>
  <c r="AP245" i="10"/>
  <c r="BQ245" i="10"/>
  <c r="FJ245" i="10"/>
  <c r="BV245" i="10"/>
  <c r="CK245" i="10"/>
  <c r="FL245" i="10"/>
  <c r="AP296" i="10"/>
  <c r="DV296" i="10" s="1"/>
  <c r="AQ245" i="10"/>
  <c r="EI245" i="10"/>
  <c r="ER245" i="10"/>
  <c r="FG245" i="10"/>
  <c r="AV245" i="10"/>
  <c r="DZ245" i="10"/>
  <c r="FB245" i="10"/>
  <c r="BX245" i="10"/>
  <c r="BF245" i="10"/>
  <c r="AT245" i="10"/>
  <c r="EG245" i="10"/>
  <c r="CN245" i="10"/>
  <c r="BR245" i="10"/>
  <c r="ED245" i="10"/>
  <c r="FU245" i="10"/>
  <c r="BM245" i="10"/>
  <c r="BH245" i="10"/>
  <c r="EX245" i="10"/>
  <c r="AR245" i="10"/>
  <c r="EF245" i="10"/>
  <c r="EN245" i="10"/>
  <c r="DW245" i="10"/>
  <c r="DV245" i="10"/>
  <c r="BI245" i="10"/>
  <c r="BP245" i="10"/>
  <c r="CC245" i="10"/>
  <c r="BL245" i="10"/>
  <c r="CH245" i="10"/>
  <c r="CG245" i="10"/>
  <c r="EW245" i="10"/>
  <c r="FH245" i="10"/>
  <c r="BC245" i="10"/>
  <c r="CJ245" i="10"/>
  <c r="FI245" i="10"/>
  <c r="BJ245" i="10"/>
  <c r="FK245" i="10"/>
  <c r="BW245" i="10"/>
  <c r="EK245" i="10"/>
  <c r="BN245" i="10"/>
  <c r="CI245" i="10"/>
  <c r="AU245" i="10"/>
  <c r="FN245" i="10"/>
  <c r="ET245" i="10"/>
  <c r="BG245" i="10"/>
  <c r="FA245" i="10"/>
  <c r="FQ245" i="10"/>
  <c r="CL245" i="10"/>
  <c r="BA245" i="10"/>
  <c r="BK245" i="10"/>
  <c r="EP245" i="10"/>
  <c r="CM245" i="10"/>
  <c r="FS245" i="10"/>
  <c r="CH145" i="17"/>
  <c r="EX145" i="17"/>
  <c r="AK196" i="17"/>
  <c r="DQ196" i="17" s="1"/>
  <c r="CC145" i="17"/>
  <c r="CJ145" i="17"/>
  <c r="FC145" i="17"/>
  <c r="FH145" i="17"/>
  <c r="FJ145" i="17"/>
  <c r="EZ145" i="17"/>
  <c r="FN145" i="17"/>
  <c r="FB145" i="17"/>
  <c r="CG145" i="17"/>
  <c r="FM145" i="17"/>
  <c r="BU145" i="17"/>
  <c r="CB145" i="17"/>
  <c r="CI145" i="17"/>
  <c r="CD145" i="17"/>
  <c r="EY145" i="17"/>
  <c r="CE145" i="17"/>
  <c r="BY145" i="17"/>
  <c r="BW145" i="17"/>
  <c r="FP145" i="17"/>
  <c r="FE145" i="17"/>
  <c r="BT145" i="17"/>
  <c r="FG145" i="17"/>
  <c r="FI145" i="17"/>
  <c r="FA145" i="17"/>
  <c r="EW145" i="17"/>
  <c r="FK145" i="17"/>
  <c r="BZ145" i="17"/>
  <c r="BV145" i="17"/>
  <c r="FO145" i="17"/>
  <c r="FL145" i="17"/>
  <c r="CF145" i="17"/>
  <c r="FF145" i="17"/>
  <c r="BX145" i="17"/>
  <c r="FD145" i="17"/>
  <c r="BR145" i="17"/>
  <c r="CA145" i="17"/>
  <c r="BS145" i="17"/>
  <c r="DU145" i="17"/>
  <c r="EB145" i="17"/>
  <c r="DV145" i="17"/>
  <c r="EA145" i="17"/>
  <c r="ET145" i="17"/>
  <c r="EV145" i="17"/>
  <c r="EC145" i="17"/>
  <c r="EN145" i="17"/>
  <c r="DR145" i="17"/>
  <c r="EE145" i="17"/>
  <c r="ER145" i="17"/>
  <c r="DW145" i="17"/>
  <c r="DT145" i="17"/>
  <c r="EJ145" i="17"/>
  <c r="EP145" i="17"/>
  <c r="DQ145" i="17"/>
  <c r="EK145" i="17"/>
  <c r="EO145" i="17"/>
  <c r="EG145" i="17"/>
  <c r="EQ145" i="17"/>
  <c r="DS145" i="17"/>
  <c r="DZ145" i="17"/>
  <c r="ES145" i="17"/>
  <c r="ED145" i="17"/>
  <c r="EH145" i="17"/>
  <c r="EL145" i="17"/>
  <c r="EI145" i="17"/>
  <c r="EM145" i="17"/>
  <c r="DX145" i="17"/>
  <c r="DY145" i="17"/>
  <c r="EF145" i="17"/>
  <c r="EU145" i="17"/>
  <c r="BP145" i="17"/>
  <c r="AK145" i="17"/>
  <c r="AX145" i="17"/>
  <c r="AO145" i="17"/>
  <c r="BG145" i="17"/>
  <c r="BE145" i="17"/>
  <c r="BM145" i="17"/>
  <c r="AW145" i="17"/>
  <c r="AQ145" i="17"/>
  <c r="BK145" i="17"/>
  <c r="BJ145" i="17"/>
  <c r="BQ145" i="17"/>
  <c r="BB145" i="17"/>
  <c r="BH145" i="17"/>
  <c r="BD145" i="17"/>
  <c r="BO145" i="17"/>
  <c r="AV145" i="17"/>
  <c r="AP145" i="17"/>
  <c r="AZ145" i="17"/>
  <c r="AN145" i="17"/>
  <c r="AL145" i="17"/>
  <c r="AR145" i="17"/>
  <c r="AM145" i="17"/>
  <c r="BC145" i="17"/>
  <c r="AU145" i="17"/>
  <c r="BI145" i="17"/>
  <c r="AY145" i="17"/>
  <c r="AS145" i="17"/>
  <c r="BA145" i="17"/>
  <c r="BF145" i="17"/>
  <c r="BL145" i="17"/>
  <c r="BN145" i="17"/>
  <c r="AT145" i="17"/>
  <c r="FO245" i="17"/>
  <c r="CJ245" i="17"/>
  <c r="FP245" i="17"/>
  <c r="AK296" i="17"/>
  <c r="DQ296" i="17" s="1"/>
  <c r="EH245" i="17"/>
  <c r="FB245" i="17"/>
  <c r="EM245" i="17"/>
  <c r="EX245" i="17"/>
  <c r="DU245" i="17"/>
  <c r="DQ245" i="17"/>
  <c r="EE245" i="17"/>
  <c r="FF245" i="17"/>
  <c r="FH245" i="17"/>
  <c r="EQ245" i="17"/>
  <c r="EZ245" i="17"/>
  <c r="EB245" i="17"/>
  <c r="ED245" i="17"/>
  <c r="EG245" i="17"/>
  <c r="FN245" i="17"/>
  <c r="FA245" i="17"/>
  <c r="EN245" i="17"/>
  <c r="FM245" i="17"/>
  <c r="EO245" i="17"/>
  <c r="ES245" i="17"/>
  <c r="FC245" i="17"/>
  <c r="DR245" i="17"/>
  <c r="EU245" i="17"/>
  <c r="FJ245" i="17"/>
  <c r="ER245" i="17"/>
  <c r="DT245" i="17"/>
  <c r="EL245" i="17"/>
  <c r="EC245" i="17"/>
  <c r="DV245" i="17"/>
  <c r="FI245" i="17"/>
  <c r="EV245" i="17"/>
  <c r="FE245" i="17"/>
  <c r="DW245" i="17"/>
  <c r="FL245" i="17"/>
  <c r="FD245" i="17"/>
  <c r="EI245" i="17"/>
  <c r="DS245" i="17"/>
  <c r="EY245" i="17"/>
  <c r="DY245" i="17"/>
  <c r="EK245" i="17"/>
  <c r="EF245" i="17"/>
  <c r="EA245" i="17"/>
  <c r="EP245" i="17"/>
  <c r="ET245" i="17"/>
  <c r="FG245" i="17"/>
  <c r="EW245" i="17"/>
  <c r="DZ245" i="17"/>
  <c r="FK245" i="17"/>
  <c r="EJ245" i="17"/>
  <c r="DX245" i="17"/>
  <c r="BU245" i="17"/>
  <c r="BN245" i="17"/>
  <c r="CC245" i="17"/>
  <c r="BB245" i="17"/>
  <c r="AP245" i="17"/>
  <c r="CB245" i="17"/>
  <c r="AQ245" i="17"/>
  <c r="BK245" i="17"/>
  <c r="BM245" i="17"/>
  <c r="AK245" i="17"/>
  <c r="AW245" i="17"/>
  <c r="BC245" i="17"/>
  <c r="AM245" i="17"/>
  <c r="BH245" i="17"/>
  <c r="CA245" i="17"/>
  <c r="AR245" i="17"/>
  <c r="AV245" i="17"/>
  <c r="BD245" i="17"/>
  <c r="AS245" i="17"/>
  <c r="BX245" i="17"/>
  <c r="BT245" i="17"/>
  <c r="AZ245" i="17"/>
  <c r="BV245" i="17"/>
  <c r="BE245" i="17"/>
  <c r="BY245" i="17"/>
  <c r="BR245" i="17"/>
  <c r="CF245" i="17"/>
  <c r="BQ245" i="17"/>
  <c r="BG245" i="17"/>
  <c r="BS245" i="17"/>
  <c r="CG245" i="17"/>
  <c r="AN245" i="17"/>
  <c r="BJ245" i="17"/>
  <c r="BI245" i="17"/>
  <c r="AY245" i="17"/>
  <c r="AT245" i="17"/>
  <c r="AL245" i="17"/>
  <c r="BP245" i="17"/>
  <c r="AX245" i="17"/>
  <c r="CD245" i="17"/>
  <c r="BO245" i="17"/>
  <c r="BZ245" i="17"/>
  <c r="BW245" i="17"/>
  <c r="BL245" i="17"/>
  <c r="CH245" i="17"/>
  <c r="BA245" i="17"/>
  <c r="CI245" i="17"/>
  <c r="CE245" i="17"/>
  <c r="BF245" i="17"/>
  <c r="AU245" i="17"/>
  <c r="AO245" i="17"/>
  <c r="D246" i="17"/>
  <c r="D246" i="10"/>
  <c r="BZ48" i="9"/>
  <c r="D38" i="13"/>
  <c r="T38" i="13" s="1"/>
  <c r="CE47" i="9"/>
  <c r="D46" i="17"/>
  <c r="CG46" i="9"/>
  <c r="D46" i="10"/>
  <c r="BR196" i="17"/>
  <c r="EX196" i="17" s="1"/>
  <c r="FD178" i="17"/>
  <c r="EX178" i="17"/>
  <c r="FC178" i="17"/>
  <c r="EY178" i="17"/>
  <c r="FH178" i="17"/>
  <c r="FB178" i="17"/>
  <c r="FL178" i="17"/>
  <c r="FI178" i="17"/>
  <c r="FA178" i="17"/>
  <c r="FJ178" i="17"/>
  <c r="EZ178" i="17"/>
  <c r="FP178" i="17"/>
  <c r="FG178" i="17"/>
  <c r="FM178" i="17"/>
  <c r="FO178" i="17"/>
  <c r="FF178" i="17"/>
  <c r="FN178" i="17"/>
  <c r="FE178" i="17"/>
  <c r="FK178" i="17"/>
  <c r="BX178" i="17"/>
  <c r="BV178" i="17"/>
  <c r="CE178" i="17"/>
  <c r="CI178" i="17"/>
  <c r="BR178" i="17"/>
  <c r="CD178" i="17"/>
  <c r="BZ178" i="17"/>
  <c r="CH178" i="17"/>
  <c r="CA178" i="17"/>
  <c r="CF178" i="17"/>
  <c r="CC178" i="17"/>
  <c r="BW178" i="17"/>
  <c r="CG178" i="17"/>
  <c r="BS178" i="17"/>
  <c r="CJ178" i="17"/>
  <c r="CB178" i="17"/>
  <c r="BU178" i="17"/>
  <c r="BT178" i="17"/>
  <c r="BY178" i="17"/>
  <c r="BR296" i="17"/>
  <c r="EX296" i="17" s="1"/>
  <c r="FB278" i="17"/>
  <c r="FL278" i="17"/>
  <c r="FO278" i="17"/>
  <c r="EX278" i="17"/>
  <c r="FM278" i="17"/>
  <c r="EZ278" i="17"/>
  <c r="EY278" i="17"/>
  <c r="FC278" i="17"/>
  <c r="FK278" i="17"/>
  <c r="FA278" i="17"/>
  <c r="FP278" i="17"/>
  <c r="FG278" i="17"/>
  <c r="FH278" i="17"/>
  <c r="FJ278" i="17"/>
  <c r="FD278" i="17"/>
  <c r="FI278" i="17"/>
  <c r="FN278" i="17"/>
  <c r="FE278" i="17"/>
  <c r="FF278" i="17"/>
  <c r="BZ278" i="17"/>
  <c r="BX278" i="17"/>
  <c r="CD278" i="17"/>
  <c r="CC278" i="17"/>
  <c r="BT278" i="17"/>
  <c r="CF278" i="17"/>
  <c r="BW278" i="17"/>
  <c r="CG278" i="17"/>
  <c r="CE278" i="17"/>
  <c r="CJ278" i="17"/>
  <c r="BY278" i="17"/>
  <c r="CA278" i="17"/>
  <c r="BS278" i="17"/>
  <c r="BU278" i="17"/>
  <c r="CI278" i="17"/>
  <c r="BR278" i="17"/>
  <c r="CB278" i="17"/>
  <c r="BV278" i="17"/>
  <c r="CH278" i="17"/>
  <c r="K70" i="13"/>
  <c r="BI70" i="13" s="1"/>
  <c r="I75" i="14"/>
  <c r="I175" i="14" s="1"/>
  <c r="BR96" i="17"/>
  <c r="EX96" i="17" s="1"/>
  <c r="BR78" i="17"/>
  <c r="CA78" i="17"/>
  <c r="CH78" i="17"/>
  <c r="CF78" i="17"/>
  <c r="BX78" i="17"/>
  <c r="BZ78" i="17"/>
  <c r="BS78" i="17"/>
  <c r="CD78" i="17"/>
  <c r="CE78" i="17"/>
  <c r="BT78" i="17"/>
  <c r="CI78" i="17"/>
  <c r="BW78" i="17"/>
  <c r="CC78" i="17"/>
  <c r="CG78" i="17"/>
  <c r="BV78" i="17"/>
  <c r="BY78" i="17"/>
  <c r="BU78" i="17"/>
  <c r="CJ78" i="17"/>
  <c r="CB78" i="17"/>
  <c r="EZ78" i="17"/>
  <c r="EX78" i="17"/>
  <c r="FE78" i="17"/>
  <c r="FO78" i="17"/>
  <c r="FM78" i="17"/>
  <c r="FN78" i="17"/>
  <c r="FD78" i="17"/>
  <c r="FI78" i="17"/>
  <c r="FL78" i="17"/>
  <c r="FP78" i="17"/>
  <c r="FC78" i="17"/>
  <c r="FF78" i="17"/>
  <c r="FB78" i="17"/>
  <c r="FA78" i="17"/>
  <c r="EY78" i="17"/>
  <c r="FJ78" i="17"/>
  <c r="FK78" i="17"/>
  <c r="FH78" i="17"/>
  <c r="FG78" i="17"/>
  <c r="FQ137" i="10"/>
  <c r="AH196" i="10"/>
  <c r="DN196" i="10" s="1"/>
  <c r="FF221" i="10"/>
  <c r="R296" i="10"/>
  <c r="CX296" i="10" s="1"/>
  <c r="FD277" i="10"/>
  <c r="BV296" i="10"/>
  <c r="FB296" i="10" s="1"/>
  <c r="CA221" i="10"/>
  <c r="FP177" i="10"/>
  <c r="BV196" i="10"/>
  <c r="FB196" i="10" s="1"/>
  <c r="EL137" i="10"/>
  <c r="FO137" i="10"/>
  <c r="BS137" i="10"/>
  <c r="EW37" i="10"/>
  <c r="AH96" i="10"/>
  <c r="DN96" i="10" s="1"/>
  <c r="DW137" i="10"/>
  <c r="FR77" i="10"/>
  <c r="BV96" i="10"/>
  <c r="FB96" i="10" s="1"/>
  <c r="DN37" i="10"/>
  <c r="EJ37" i="10"/>
  <c r="ER137" i="10"/>
  <c r="AY137" i="10"/>
  <c r="FK137" i="10"/>
  <c r="BD37" i="10"/>
  <c r="CO37" i="10"/>
  <c r="DQ137" i="10"/>
  <c r="CB137" i="10"/>
  <c r="CE37" i="10"/>
  <c r="EP137" i="10"/>
  <c r="BH137" i="10"/>
  <c r="BA137" i="10"/>
  <c r="FL137" i="10"/>
  <c r="FA37" i="10"/>
  <c r="BM137" i="10"/>
  <c r="BF137" i="10"/>
  <c r="FP137" i="10"/>
  <c r="EX37" i="10"/>
  <c r="FS137" i="10"/>
  <c r="AP137" i="10"/>
  <c r="AR137" i="10"/>
  <c r="FT137" i="10"/>
  <c r="AU37" i="10"/>
  <c r="FB37" i="10"/>
  <c r="ET221" i="10"/>
  <c r="DR37" i="10"/>
  <c r="ED137" i="10"/>
  <c r="FH137" i="10"/>
  <c r="FP37" i="10"/>
  <c r="CH277" i="10"/>
  <c r="EB221" i="10"/>
  <c r="EA137" i="10"/>
  <c r="DZ137" i="10"/>
  <c r="DR137" i="10"/>
  <c r="ET137" i="10"/>
  <c r="BQ137" i="10"/>
  <c r="FE137" i="10"/>
  <c r="CG37" i="10"/>
  <c r="BQ37" i="10"/>
  <c r="ES37" i="10"/>
  <c r="FD37" i="10"/>
  <c r="BF221" i="10"/>
  <c r="BJ37" i="10"/>
  <c r="BC37" i="10"/>
  <c r="AM137" i="10"/>
  <c r="BE37" i="10"/>
  <c r="FJ277" i="10"/>
  <c r="FI221" i="10"/>
  <c r="EN137" i="10"/>
  <c r="DP137" i="10"/>
  <c r="AK137" i="10"/>
  <c r="CF137" i="10"/>
  <c r="BY137" i="10"/>
  <c r="FB137" i="10"/>
  <c r="BK37" i="10"/>
  <c r="CJ37" i="10"/>
  <c r="BS37" i="10"/>
  <c r="FH37" i="10"/>
  <c r="EO221" i="10"/>
  <c r="AJ137" i="10"/>
  <c r="EW137" i="10"/>
  <c r="FM37" i="10"/>
  <c r="FK277" i="10"/>
  <c r="FN221" i="10"/>
  <c r="AI137" i="10"/>
  <c r="DT137" i="10"/>
  <c r="EQ137" i="10"/>
  <c r="BO137" i="10"/>
  <c r="CO137" i="10"/>
  <c r="AQ37" i="10"/>
  <c r="DT37" i="10"/>
  <c r="EI37" i="10"/>
  <c r="DU37" i="10"/>
  <c r="FS77" i="10"/>
  <c r="FP77" i="10"/>
  <c r="CB177" i="10"/>
  <c r="AW221" i="10"/>
  <c r="DJ221" i="10"/>
  <c r="BZ277" i="10"/>
  <c r="AV221" i="10"/>
  <c r="Z221" i="10"/>
  <c r="AP37" i="10"/>
  <c r="BH37" i="10"/>
  <c r="FU37" i="10"/>
  <c r="FC37" i="10"/>
  <c r="EA37" i="10"/>
  <c r="CK77" i="10"/>
  <c r="CN277" i="10"/>
  <c r="BH221" i="10"/>
  <c r="DB221" i="10"/>
  <c r="BE137" i="10"/>
  <c r="BN137" i="10"/>
  <c r="AO137" i="10"/>
  <c r="BG137" i="10"/>
  <c r="CE137" i="10"/>
  <c r="FC137" i="10"/>
  <c r="FJ137" i="10"/>
  <c r="AH37" i="10"/>
  <c r="BV37" i="10"/>
  <c r="AJ37" i="10"/>
  <c r="DV37" i="10"/>
  <c r="DQ37" i="10"/>
  <c r="BT37" i="10"/>
  <c r="CM77" i="10"/>
  <c r="FI277" i="10"/>
  <c r="DV221" i="10"/>
  <c r="AL137" i="10"/>
  <c r="EB137" i="10"/>
  <c r="AN137" i="10"/>
  <c r="DV137" i="10"/>
  <c r="AX137" i="10"/>
  <c r="FF137" i="10"/>
  <c r="EV137" i="10"/>
  <c r="FR137" i="10"/>
  <c r="CN37" i="10"/>
  <c r="BM37" i="10"/>
  <c r="BA37" i="10"/>
  <c r="AZ37" i="10"/>
  <c r="ER37" i="10"/>
  <c r="FE37" i="10"/>
  <c r="FH221" i="10"/>
  <c r="FG221" i="10"/>
  <c r="EZ221" i="10"/>
  <c r="BY221" i="10"/>
  <c r="ER221" i="10"/>
  <c r="DD221" i="10"/>
  <c r="EH221" i="10"/>
  <c r="U221" i="10"/>
  <c r="DO221" i="10"/>
  <c r="AX221" i="10"/>
  <c r="EX221" i="10"/>
  <c r="CF221" i="10"/>
  <c r="CL221" i="10"/>
  <c r="DM221" i="10"/>
  <c r="DI221" i="10"/>
  <c r="Y221" i="10"/>
  <c r="BG221" i="10"/>
  <c r="FU221" i="10"/>
  <c r="EI221" i="10"/>
  <c r="AN221" i="10"/>
  <c r="AG221" i="10"/>
  <c r="BW221" i="10"/>
  <c r="EE221" i="10"/>
  <c r="DA221" i="10"/>
  <c r="V221" i="10"/>
  <c r="AQ221" i="10"/>
  <c r="FQ221" i="10"/>
  <c r="FS221" i="10"/>
  <c r="DL221" i="10"/>
  <c r="ED221" i="10"/>
  <c r="FB221" i="10"/>
  <c r="FT221" i="10"/>
  <c r="EV221" i="10"/>
  <c r="EP221" i="10"/>
  <c r="DK221" i="10"/>
  <c r="BO221" i="10"/>
  <c r="CN221" i="10"/>
  <c r="DS221" i="10"/>
  <c r="CE221" i="10"/>
  <c r="FC221" i="10"/>
  <c r="CK221" i="10"/>
  <c r="AK221" i="10"/>
  <c r="DC221" i="10"/>
  <c r="EU221" i="10"/>
  <c r="DG221" i="10"/>
  <c r="EC221" i="10"/>
  <c r="S221" i="10"/>
  <c r="DY221" i="10"/>
  <c r="BV221" i="10"/>
  <c r="DR221" i="10"/>
  <c r="BA221" i="10"/>
  <c r="CD221" i="10"/>
  <c r="EK221" i="10"/>
  <c r="BK221" i="10"/>
  <c r="AY221" i="10"/>
  <c r="CZ221" i="10"/>
  <c r="AI221" i="10"/>
  <c r="AB221" i="10"/>
  <c r="CG221" i="10"/>
  <c r="AF221" i="10"/>
  <c r="EG221" i="10"/>
  <c r="FP221" i="10"/>
  <c r="FR277" i="10"/>
  <c r="AR37" i="10"/>
  <c r="BO37" i="10"/>
  <c r="AY37" i="10"/>
  <c r="DS37" i="10"/>
  <c r="EF37" i="10"/>
  <c r="EE37" i="10"/>
  <c r="DY37" i="10"/>
  <c r="CC277" i="10"/>
  <c r="CG27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EV37" i="10"/>
  <c r="EG37" i="10"/>
  <c r="EN37" i="10"/>
  <c r="DX37" i="10"/>
  <c r="ET37" i="10"/>
  <c r="EB37" i="10"/>
  <c r="CB37" i="10"/>
  <c r="DP37" i="10"/>
  <c r="FL37" i="10"/>
  <c r="BB37" i="10"/>
  <c r="CI277" i="10"/>
  <c r="CD37" i="10"/>
  <c r="FI37" i="10"/>
  <c r="BX277" i="10"/>
  <c r="AS137" i="10"/>
  <c r="DU137" i="10"/>
  <c r="DX137" i="10"/>
  <c r="DO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DW37" i="10"/>
  <c r="BF37" i="10"/>
  <c r="EZ37" i="10"/>
  <c r="DZ37" i="10"/>
  <c r="EP37" i="10"/>
  <c r="EY37" i="10"/>
  <c r="FR37" i="10"/>
  <c r="AL37" i="10"/>
  <c r="EL37" i="10"/>
  <c r="AN37" i="10"/>
  <c r="EC37" i="10"/>
  <c r="BG37" i="10"/>
  <c r="FT277" i="10"/>
  <c r="BD137" i="10"/>
  <c r="DN137" i="10"/>
  <c r="AT137" i="10"/>
  <c r="EU137" i="10"/>
  <c r="FK37" i="10"/>
  <c r="ED37" i="10"/>
  <c r="FS37" i="10"/>
  <c r="FQ37" i="10"/>
  <c r="EK37" i="10"/>
  <c r="FG37" i="10"/>
  <c r="AT37" i="10"/>
  <c r="BN37" i="10"/>
  <c r="CI37" i="10"/>
  <c r="AW37" i="10"/>
  <c r="AO37" i="10"/>
  <c r="EU37" i="10"/>
  <c r="FO37" i="10"/>
  <c r="BL37" i="10"/>
  <c r="BI37" i="10"/>
  <c r="FQ277" i="10"/>
  <c r="CK277" i="10"/>
  <c r="FS277" i="10"/>
  <c r="FE277" i="10"/>
  <c r="AQ137" i="10"/>
  <c r="DY137" i="10"/>
  <c r="DS137" i="10"/>
  <c r="AU137" i="10"/>
  <c r="AW137" i="10"/>
  <c r="CM137" i="10"/>
  <c r="BT137" i="10"/>
  <c r="CC137" i="10"/>
  <c r="CH137" i="10"/>
  <c r="FA137" i="10"/>
  <c r="EQ37" i="10"/>
  <c r="AI37" i="10"/>
  <c r="AS37" i="10"/>
  <c r="CH37" i="10"/>
  <c r="AM37" i="10"/>
  <c r="DO37" i="10"/>
  <c r="CA27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FF37" i="10"/>
  <c r="BZ37" i="10"/>
  <c r="BP37" i="10"/>
  <c r="BR37" i="10"/>
  <c r="AV37" i="10"/>
  <c r="EH37" i="10"/>
  <c r="CC37" i="10"/>
  <c r="FJ37" i="10"/>
  <c r="EO37" i="10"/>
  <c r="EM37" i="10"/>
  <c r="FT37" i="10"/>
  <c r="CK37" i="10"/>
  <c r="BW77" i="10"/>
  <c r="CD77" i="10"/>
  <c r="CN77" i="10"/>
  <c r="FH77" i="10"/>
  <c r="FC77" i="10"/>
  <c r="BX177" i="10"/>
  <c r="CO77" i="10"/>
  <c r="CI77" i="10"/>
  <c r="CB77" i="10"/>
  <c r="FE77" i="10"/>
  <c r="FK77" i="10"/>
  <c r="CK177" i="10"/>
  <c r="FF77" i="10"/>
  <c r="BV77" i="10"/>
  <c r="CG77" i="10"/>
  <c r="FU77" i="10"/>
  <c r="FQ77" i="10"/>
  <c r="FL77" i="10"/>
  <c r="FN177" i="10"/>
  <c r="BY77" i="10"/>
  <c r="CC77" i="10"/>
  <c r="FD77" i="10"/>
  <c r="CH77" i="10"/>
  <c r="CL77" i="10"/>
  <c r="FJ77" i="10"/>
  <c r="FI177" i="10"/>
  <c r="FO77" i="10"/>
  <c r="FM177" i="10"/>
  <c r="BX77" i="10"/>
  <c r="FN77" i="10"/>
  <c r="FB77" i="10"/>
  <c r="FT77" i="10"/>
  <c r="FE177" i="10"/>
  <c r="CF77" i="10"/>
  <c r="CJ77" i="10"/>
  <c r="FG77" i="10"/>
  <c r="CD177" i="10"/>
  <c r="CE77" i="10"/>
  <c r="CA77" i="10"/>
  <c r="BZ77" i="10"/>
  <c r="FI77" i="10"/>
  <c r="CG177" i="10"/>
  <c r="FQ177" i="10"/>
  <c r="BI11" i="13"/>
  <c r="BG12" i="13"/>
  <c r="BH12" i="13"/>
  <c r="CT58" i="13"/>
  <c r="D136" i="10"/>
  <c r="T27" i="13"/>
  <c r="CJ177" i="10"/>
  <c r="CM177" i="10"/>
  <c r="FO177" i="10"/>
  <c r="FB177" i="10"/>
  <c r="D220" i="10"/>
  <c r="U11" i="13"/>
  <c r="P198" i="10"/>
  <c r="CV198" i="10" s="1"/>
  <c r="J10" i="13"/>
  <c r="D36" i="10"/>
  <c r="FG36" i="10" s="1"/>
  <c r="S27" i="13"/>
  <c r="CN177" i="10"/>
  <c r="CH177" i="10"/>
  <c r="FL177" i="10"/>
  <c r="FG177" i="10"/>
  <c r="FJ177" i="10"/>
  <c r="CJ277" i="10"/>
  <c r="BV277" i="10"/>
  <c r="FB277" i="10"/>
  <c r="FH277" i="10"/>
  <c r="FM277" i="10"/>
  <c r="AL221" i="10"/>
  <c r="AM221" i="10"/>
  <c r="CY221" i="10"/>
  <c r="W221" i="10"/>
  <c r="BP221" i="10"/>
  <c r="BC221" i="10"/>
  <c r="DH221" i="10"/>
  <c r="DP221" i="10"/>
  <c r="DT221" i="10"/>
  <c r="DW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FS177" i="10"/>
  <c r="FR177" i="10"/>
  <c r="P98" i="10"/>
  <c r="CV98" i="10" s="1"/>
  <c r="I10" i="13"/>
  <c r="BW177" i="10"/>
  <c r="CF177" i="10"/>
  <c r="CI177" i="10"/>
  <c r="FK177" i="10"/>
  <c r="FT177" i="10"/>
  <c r="D278" i="10"/>
  <c r="U69" i="13"/>
  <c r="CL277" i="10"/>
  <c r="CB277" i="10"/>
  <c r="CD277" i="10"/>
  <c r="FO277" i="10"/>
  <c r="FF277" i="10"/>
  <c r="AR221" i="10"/>
  <c r="DN221" i="10"/>
  <c r="AT221" i="10"/>
  <c r="AA221" i="10"/>
  <c r="AO221" i="10"/>
  <c r="AD221" i="10"/>
  <c r="EJ221" i="10"/>
  <c r="EN221" i="10"/>
  <c r="DE221" i="10"/>
  <c r="EQ221" i="10"/>
  <c r="CX221" i="10"/>
  <c r="BJ221" i="10"/>
  <c r="FD221" i="10"/>
  <c r="CO221" i="10"/>
  <c r="CC221" i="10"/>
  <c r="FA221" i="10"/>
  <c r="BQ221" i="10"/>
  <c r="CJ221" i="10"/>
  <c r="FJ221" i="10"/>
  <c r="BR80" i="9"/>
  <c r="H76" i="14" s="1"/>
  <c r="H176" i="14" s="1"/>
  <c r="J70" i="13"/>
  <c r="BH70" i="13" s="1"/>
  <c r="D78" i="10"/>
  <c r="FF177" i="10"/>
  <c r="BV177" i="10"/>
  <c r="FH177" i="10"/>
  <c r="BW277" i="10"/>
  <c r="CF277" i="10"/>
  <c r="FC277" i="10"/>
  <c r="BB221" i="10"/>
  <c r="R221" i="10"/>
  <c r="DX221" i="10"/>
  <c r="AE221" i="10"/>
  <c r="AH221" i="10"/>
  <c r="BL221" i="10"/>
  <c r="AU221" i="10"/>
  <c r="EM221" i="10"/>
  <c r="DU221" i="10"/>
  <c r="EL221" i="10"/>
  <c r="DZ221" i="10"/>
  <c r="BD221" i="10"/>
  <c r="BT221" i="10"/>
  <c r="FK221" i="10"/>
  <c r="EW221" i="10"/>
  <c r="FO221" i="10"/>
  <c r="BZ221" i="10"/>
  <c r="EY221" i="10"/>
  <c r="FR221" i="10"/>
  <c r="S69" i="13"/>
  <c r="D178" i="10"/>
  <c r="FS178" i="10" s="1"/>
  <c r="T69" i="13"/>
  <c r="BZ177" i="10"/>
  <c r="CO177" i="10"/>
  <c r="FC177" i="10"/>
  <c r="CM277" i="10"/>
  <c r="FP277" i="10"/>
  <c r="CE177" i="10"/>
  <c r="CC177" i="10"/>
  <c r="CA177" i="10"/>
  <c r="FD177" i="10"/>
  <c r="BY2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EA221" i="10"/>
  <c r="DQ221" i="10"/>
  <c r="DF221" i="10"/>
  <c r="EF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Q80" i="9"/>
  <c r="G76" i="14" s="1"/>
  <c r="G176" i="14" s="1"/>
  <c r="I70" i="13"/>
  <c r="BG70" i="13" s="1"/>
  <c r="BV19" i="9"/>
  <c r="O11" i="13" s="1"/>
  <c r="Q199" i="10"/>
  <c r="CW199" i="10" s="1"/>
  <c r="BW19" i="9"/>
  <c r="P11" i="13" s="1"/>
  <c r="Q299" i="10"/>
  <c r="CW299" i="10" s="1"/>
  <c r="BW79" i="9"/>
  <c r="P71" i="13" s="1"/>
  <c r="BW299" i="10"/>
  <c r="FC299" i="10" s="1"/>
  <c r="BU79" i="9"/>
  <c r="N71" i="13" s="1"/>
  <c r="BW99" i="10"/>
  <c r="FC99" i="10" s="1"/>
  <c r="CF19" i="9"/>
  <c r="D219" i="17" s="1"/>
  <c r="P298" i="10"/>
  <c r="CV298" i="10" s="1"/>
  <c r="BV79" i="9"/>
  <c r="O71" i="13" s="1"/>
  <c r="BW199" i="10"/>
  <c r="FC199" i="10" s="1"/>
  <c r="BU19" i="9"/>
  <c r="N11" i="13" s="1"/>
  <c r="Q99" i="10"/>
  <c r="CW99" i="10" s="1"/>
  <c r="BS80" i="9"/>
  <c r="BX298" i="10"/>
  <c r="FC298" i="10"/>
  <c r="FN78" i="10"/>
  <c r="CD79" i="9"/>
  <c r="D79" i="17" s="1"/>
  <c r="BX98" i="10"/>
  <c r="FC98" i="10"/>
  <c r="FC198" i="10"/>
  <c r="CF79" i="9"/>
  <c r="D279" i="17" s="1"/>
  <c r="CE79" i="9"/>
  <c r="D179" i="17" s="1"/>
  <c r="BX198" i="10"/>
  <c r="V48" i="9"/>
  <c r="W47" i="9"/>
  <c r="CE35" i="9"/>
  <c r="D135" i="17" s="1"/>
  <c r="CG36" i="9"/>
  <c r="CD35" i="9"/>
  <c r="D35" i="17" s="1"/>
  <c r="CG78" i="9"/>
  <c r="BP18" i="9"/>
  <c r="CC18" i="9" s="1"/>
  <c r="BQ18" i="9"/>
  <c r="G14" i="14" s="1"/>
  <c r="G114" i="14" s="1"/>
  <c r="BR18" i="9"/>
  <c r="H14" i="14" s="1"/>
  <c r="H114" i="14" s="1"/>
  <c r="CC80" i="9"/>
  <c r="BS18" i="9"/>
  <c r="AJ36" i="10" l="1"/>
  <c r="FK178" i="10"/>
  <c r="K9" i="13"/>
  <c r="BI10" i="13" s="1"/>
  <c r="I14" i="14"/>
  <c r="I114" i="14" s="1"/>
  <c r="EN36" i="10"/>
  <c r="BT36" i="10"/>
  <c r="EA36" i="10"/>
  <c r="AI36" i="10"/>
  <c r="DO36" i="10"/>
  <c r="BZ49" i="9"/>
  <c r="D39" i="13"/>
  <c r="T39" i="13" s="1"/>
  <c r="CE48" i="9"/>
  <c r="BY49" i="9"/>
  <c r="C39" i="13"/>
  <c r="S39" i="13" s="1"/>
  <c r="CD48" i="9"/>
  <c r="AL96" i="17"/>
  <c r="DR96" i="17" s="1"/>
  <c r="BR46" i="17"/>
  <c r="AL46" i="17"/>
  <c r="BJ46" i="17"/>
  <c r="AM46" i="17"/>
  <c r="BN46" i="17"/>
  <c r="BS46" i="17"/>
  <c r="BF46" i="17"/>
  <c r="AT46" i="17"/>
  <c r="BV46" i="17"/>
  <c r="BZ46" i="17"/>
  <c r="BW46" i="17"/>
  <c r="BK46" i="17"/>
  <c r="AZ46" i="17"/>
  <c r="AU46" i="17"/>
  <c r="BG46" i="17"/>
  <c r="AR46" i="17"/>
  <c r="AY46" i="17"/>
  <c r="CI46" i="17"/>
  <c r="CH46" i="17"/>
  <c r="AX46" i="17"/>
  <c r="BX46" i="17"/>
  <c r="CE46" i="17"/>
  <c r="CF46" i="17"/>
  <c r="CJ46" i="17"/>
  <c r="BH46" i="17"/>
  <c r="BM46" i="17"/>
  <c r="BB46" i="17"/>
  <c r="CC46" i="17"/>
  <c r="BU46" i="17"/>
  <c r="AS46" i="17"/>
  <c r="BL46" i="17"/>
  <c r="AP46" i="17"/>
  <c r="BP46" i="17"/>
  <c r="AW46" i="17"/>
  <c r="BD46" i="17"/>
  <c r="BE46" i="17"/>
  <c r="BI46" i="17"/>
  <c r="BT46" i="17"/>
  <c r="BY46" i="17"/>
  <c r="AN46" i="17"/>
  <c r="BO46" i="17"/>
  <c r="CA46" i="17"/>
  <c r="CB46" i="17"/>
  <c r="AV46" i="17"/>
  <c r="BC46" i="17"/>
  <c r="CD46" i="17"/>
  <c r="BQ46" i="17"/>
  <c r="AO46" i="17"/>
  <c r="BA46" i="17"/>
  <c r="AQ46" i="17"/>
  <c r="CG46" i="17"/>
  <c r="DR46" i="17"/>
  <c r="DT46" i="17"/>
  <c r="EI46" i="17"/>
  <c r="FG46" i="17"/>
  <c r="EH46" i="17"/>
  <c r="FN46" i="17"/>
  <c r="FL46" i="17"/>
  <c r="EV46" i="17"/>
  <c r="FI46" i="17"/>
  <c r="DY46" i="17"/>
  <c r="FJ46" i="17"/>
  <c r="EG46" i="17"/>
  <c r="FB46" i="17"/>
  <c r="EM46" i="17"/>
  <c r="ER46" i="17"/>
  <c r="EC46" i="17"/>
  <c r="EP46" i="17"/>
  <c r="FO46" i="17"/>
  <c r="EU46" i="17"/>
  <c r="ET46" i="17"/>
  <c r="FK46" i="17"/>
  <c r="EO46" i="17"/>
  <c r="EN46" i="17"/>
  <c r="FM46" i="17"/>
  <c r="EX46" i="17"/>
  <c r="ES46" i="17"/>
  <c r="DZ46" i="17"/>
  <c r="FP46" i="17"/>
  <c r="DX46" i="17"/>
  <c r="DV46" i="17"/>
  <c r="EQ46" i="17"/>
  <c r="FH46" i="17"/>
  <c r="FD46" i="17"/>
  <c r="FF46" i="17"/>
  <c r="EY46" i="17"/>
  <c r="EE46" i="17"/>
  <c r="EF46" i="17"/>
  <c r="EW46" i="17"/>
  <c r="DS46" i="17"/>
  <c r="ED46" i="17"/>
  <c r="FC46" i="17"/>
  <c r="EZ46" i="17"/>
  <c r="EL46" i="17"/>
  <c r="EA46" i="17"/>
  <c r="DU46" i="17"/>
  <c r="FE46" i="17"/>
  <c r="EB46" i="17"/>
  <c r="DW46" i="17"/>
  <c r="EK46" i="17"/>
  <c r="EJ46" i="17"/>
  <c r="FA46" i="17"/>
  <c r="CI246" i="10"/>
  <c r="EZ246" i="10"/>
  <c r="ES246" i="10"/>
  <c r="EW246" i="10"/>
  <c r="FK246" i="10"/>
  <c r="AQ246" i="10"/>
  <c r="FQ246" i="10"/>
  <c r="BY246" i="10"/>
  <c r="EL246" i="10"/>
  <c r="BS246" i="10"/>
  <c r="DW246" i="10"/>
  <c r="FG246" i="10"/>
  <c r="CC246" i="10"/>
  <c r="EX246" i="10"/>
  <c r="FA246" i="10"/>
  <c r="BC246" i="10"/>
  <c r="ET246" i="10"/>
  <c r="BB246" i="10"/>
  <c r="AV246" i="10"/>
  <c r="BI246" i="10"/>
  <c r="FO246" i="10"/>
  <c r="AU246" i="10"/>
  <c r="EG246" i="10"/>
  <c r="EQ246" i="10"/>
  <c r="BW246" i="10"/>
  <c r="EF246" i="10"/>
  <c r="EK246" i="10"/>
  <c r="FI246" i="10"/>
  <c r="CF246" i="10"/>
  <c r="BH246" i="10"/>
  <c r="EH246" i="10"/>
  <c r="EP246" i="10"/>
  <c r="BZ246" i="10"/>
  <c r="FJ246" i="10"/>
  <c r="CH246" i="10"/>
  <c r="BX246" i="10"/>
  <c r="FC246" i="10"/>
  <c r="AW246" i="10"/>
  <c r="FH246" i="10"/>
  <c r="FE246" i="10"/>
  <c r="ED246" i="10"/>
  <c r="BO246" i="10"/>
  <c r="BQ246" i="10"/>
  <c r="FN246" i="10"/>
  <c r="BK246" i="10"/>
  <c r="EE246" i="10"/>
  <c r="AZ246" i="10"/>
  <c r="AS246" i="10"/>
  <c r="BL246" i="10"/>
  <c r="EY246" i="10"/>
  <c r="EU246" i="10"/>
  <c r="FR246" i="10"/>
  <c r="FU246" i="10"/>
  <c r="ER246" i="10"/>
  <c r="FP246" i="10"/>
  <c r="BJ246" i="10"/>
  <c r="BD246" i="10"/>
  <c r="AY246" i="10"/>
  <c r="FD246" i="10"/>
  <c r="BT246" i="10"/>
  <c r="EI246" i="10"/>
  <c r="BE246" i="10"/>
  <c r="AR246" i="10"/>
  <c r="FM246" i="10"/>
  <c r="CO246" i="10"/>
  <c r="FS246" i="10"/>
  <c r="CG246" i="10"/>
  <c r="FL246" i="10"/>
  <c r="BU246" i="10"/>
  <c r="EM246" i="10"/>
  <c r="AT246" i="10"/>
  <c r="BV246" i="10"/>
  <c r="EC246" i="10"/>
  <c r="FT246" i="10"/>
  <c r="EJ246" i="10"/>
  <c r="EO246" i="10"/>
  <c r="BN246" i="10"/>
  <c r="EV246" i="10"/>
  <c r="AQ296" i="10"/>
  <c r="DW296" i="10" s="1"/>
  <c r="CD246" i="10"/>
  <c r="CL246" i="10"/>
  <c r="BP246" i="10"/>
  <c r="CK246" i="10"/>
  <c r="EB246" i="10"/>
  <c r="CN246" i="10"/>
  <c r="EN246" i="10"/>
  <c r="CJ246" i="10"/>
  <c r="BR246" i="10"/>
  <c r="BA246" i="10"/>
  <c r="CE246" i="10"/>
  <c r="EA246" i="10"/>
  <c r="DX246" i="10"/>
  <c r="CA246" i="10"/>
  <c r="CB246" i="10"/>
  <c r="AX246" i="10"/>
  <c r="DZ246" i="10"/>
  <c r="BF246" i="10"/>
  <c r="FF246" i="10"/>
  <c r="DY246" i="10"/>
  <c r="CM246" i="10"/>
  <c r="BM246" i="10"/>
  <c r="FB246" i="10"/>
  <c r="BG246" i="10"/>
  <c r="AQ196" i="10"/>
  <c r="DW196" i="10" s="1"/>
  <c r="EP146" i="10"/>
  <c r="FG146" i="10"/>
  <c r="BL146" i="10"/>
  <c r="BZ146" i="10"/>
  <c r="EH146" i="10"/>
  <c r="AU146" i="10"/>
  <c r="BB146" i="10"/>
  <c r="BW146" i="10"/>
  <c r="FO146" i="10"/>
  <c r="BR146" i="10"/>
  <c r="EY146" i="10"/>
  <c r="FC146" i="10"/>
  <c r="FK146" i="10"/>
  <c r="EZ146" i="10"/>
  <c r="CA146" i="10"/>
  <c r="FS146" i="10"/>
  <c r="EN146" i="10"/>
  <c r="ED146" i="10"/>
  <c r="CM146" i="10"/>
  <c r="FD146" i="10"/>
  <c r="FB146" i="10"/>
  <c r="ER146" i="10"/>
  <c r="EQ146" i="10"/>
  <c r="FF146" i="10"/>
  <c r="FL146" i="10"/>
  <c r="AY146" i="10"/>
  <c r="AR146" i="10"/>
  <c r="BK146" i="10"/>
  <c r="CE146" i="10"/>
  <c r="BV146" i="10"/>
  <c r="BF146" i="10"/>
  <c r="BE146" i="10"/>
  <c r="EF146" i="10"/>
  <c r="BQ146" i="10"/>
  <c r="EW146" i="10"/>
  <c r="AX146" i="10"/>
  <c r="AZ146" i="10"/>
  <c r="AW146" i="10"/>
  <c r="FJ146" i="10"/>
  <c r="EB146" i="10"/>
  <c r="CJ146" i="10"/>
  <c r="EL146" i="10"/>
  <c r="AS146" i="10"/>
  <c r="BX146" i="10"/>
  <c r="DX146" i="10"/>
  <c r="BT146" i="10"/>
  <c r="CL146" i="10"/>
  <c r="EX146" i="10"/>
  <c r="ET146" i="10"/>
  <c r="CO146" i="10"/>
  <c r="CD146" i="10"/>
  <c r="FR146" i="10"/>
  <c r="BI146" i="10"/>
  <c r="EE146" i="10"/>
  <c r="EO146" i="10"/>
  <c r="FH146" i="10"/>
  <c r="AQ146" i="10"/>
  <c r="FU146" i="10"/>
  <c r="BA146" i="10"/>
  <c r="FN146" i="10"/>
  <c r="EI146" i="10"/>
  <c r="CB146" i="10"/>
  <c r="BS146" i="10"/>
  <c r="BC146" i="10"/>
  <c r="CF146" i="10"/>
  <c r="FM146" i="10"/>
  <c r="BJ146" i="10"/>
  <c r="CN146" i="10"/>
  <c r="BO146" i="10"/>
  <c r="EG146" i="10"/>
  <c r="AV146" i="10"/>
  <c r="DY146" i="10"/>
  <c r="EU146" i="10"/>
  <c r="CC146" i="10"/>
  <c r="BN146" i="10"/>
  <c r="AT146" i="10"/>
  <c r="CK146" i="10"/>
  <c r="FA146" i="10"/>
  <c r="BU146" i="10"/>
  <c r="BY146" i="10"/>
  <c r="EM146" i="10"/>
  <c r="DW146" i="10"/>
  <c r="CG146" i="10"/>
  <c r="EK146" i="10"/>
  <c r="BD146" i="10"/>
  <c r="FE146" i="10"/>
  <c r="FT146" i="10"/>
  <c r="DZ146" i="10"/>
  <c r="BH146" i="10"/>
  <c r="FQ146" i="10"/>
  <c r="BP146" i="10"/>
  <c r="EJ146" i="10"/>
  <c r="BM146" i="10"/>
  <c r="FI146" i="10"/>
  <c r="EA146" i="10"/>
  <c r="FP146" i="10"/>
  <c r="EC146" i="10"/>
  <c r="BG146" i="10"/>
  <c r="CH146" i="10"/>
  <c r="ES146" i="10"/>
  <c r="CI146" i="10"/>
  <c r="EV146" i="10"/>
  <c r="D247" i="17"/>
  <c r="D247" i="10"/>
  <c r="AA96" i="17"/>
  <c r="DG96" i="17" s="1"/>
  <c r="AY35" i="17"/>
  <c r="AZ35" i="17"/>
  <c r="AA35" i="17"/>
  <c r="BX35" i="17"/>
  <c r="CF35" i="17"/>
  <c r="AN35" i="17"/>
  <c r="AM35" i="17"/>
  <c r="CA35" i="17"/>
  <c r="BM35" i="17"/>
  <c r="BY35" i="17"/>
  <c r="BC35" i="17"/>
  <c r="CB35" i="17"/>
  <c r="BK35" i="17"/>
  <c r="AH35" i="17"/>
  <c r="BL35" i="17"/>
  <c r="AG35" i="17"/>
  <c r="CI35" i="17"/>
  <c r="BH35" i="17"/>
  <c r="BO35" i="17"/>
  <c r="AB35" i="17"/>
  <c r="BG35" i="17"/>
  <c r="AW35" i="17"/>
  <c r="AJ35" i="17"/>
  <c r="BW35" i="17"/>
  <c r="AV35" i="17"/>
  <c r="BU35" i="17"/>
  <c r="CJ35" i="17"/>
  <c r="AU35" i="17"/>
  <c r="AI35" i="17"/>
  <c r="AO35" i="17"/>
  <c r="BT35" i="17"/>
  <c r="AQ35" i="17"/>
  <c r="BZ35" i="17"/>
  <c r="AR35" i="17"/>
  <c r="CH35" i="17"/>
  <c r="AT35" i="17"/>
  <c r="CG35" i="17"/>
  <c r="CD35" i="17"/>
  <c r="BS35" i="17"/>
  <c r="BI35" i="17"/>
  <c r="BD35" i="17"/>
  <c r="AF35" i="17"/>
  <c r="BV35" i="17"/>
  <c r="AP35" i="17"/>
  <c r="CE35" i="17"/>
  <c r="BR35" i="17"/>
  <c r="BJ35" i="17"/>
  <c r="BQ35" i="17"/>
  <c r="AC35" i="17"/>
  <c r="CC35" i="17"/>
  <c r="BF35" i="17"/>
  <c r="AS35" i="17"/>
  <c r="AD35" i="17"/>
  <c r="BN35" i="17"/>
  <c r="AL35" i="17"/>
  <c r="BP35" i="17"/>
  <c r="BA35" i="17"/>
  <c r="AE35" i="17"/>
  <c r="BE35" i="17"/>
  <c r="BB35" i="17"/>
  <c r="AK35" i="17"/>
  <c r="AX35" i="17"/>
  <c r="DW35" i="17"/>
  <c r="DI35" i="17"/>
  <c r="DV35" i="17"/>
  <c r="FC35" i="17"/>
  <c r="DN35" i="17"/>
  <c r="EX35" i="17"/>
  <c r="DG35" i="17"/>
  <c r="EB35" i="17"/>
  <c r="EK35" i="17"/>
  <c r="FD35" i="17"/>
  <c r="DX35" i="17"/>
  <c r="EL35" i="17"/>
  <c r="EH35" i="17"/>
  <c r="DO35" i="17"/>
  <c r="FB35" i="17"/>
  <c r="DK35" i="17"/>
  <c r="EQ35" i="17"/>
  <c r="EW35" i="17"/>
  <c r="DP35" i="17"/>
  <c r="ES35" i="17"/>
  <c r="FN35" i="17"/>
  <c r="EV35" i="17"/>
  <c r="EY35" i="17"/>
  <c r="ER35" i="17"/>
  <c r="ET35" i="17"/>
  <c r="EJ35" i="17"/>
  <c r="FM35" i="17"/>
  <c r="EZ35" i="17"/>
  <c r="DZ35" i="17"/>
  <c r="DY35" i="17"/>
  <c r="EG35" i="17"/>
  <c r="DT35" i="17"/>
  <c r="FL35" i="17"/>
  <c r="FP35" i="17"/>
  <c r="EP35" i="17"/>
  <c r="DJ35" i="17"/>
  <c r="DR35" i="17"/>
  <c r="EE35" i="17"/>
  <c r="EN35" i="17"/>
  <c r="ED35" i="17"/>
  <c r="EO35" i="17"/>
  <c r="DS35" i="17"/>
  <c r="EC35" i="17"/>
  <c r="FA35" i="17"/>
  <c r="FG35" i="17"/>
  <c r="DM35" i="17"/>
  <c r="FE35" i="17"/>
  <c r="FO35" i="17"/>
  <c r="DQ35" i="17"/>
  <c r="EU35" i="17"/>
  <c r="DH35" i="17"/>
  <c r="EI35" i="17"/>
  <c r="FF35" i="17"/>
  <c r="DU35" i="17"/>
  <c r="FH35" i="17"/>
  <c r="FI35" i="17"/>
  <c r="EM35" i="17"/>
  <c r="FK35" i="17"/>
  <c r="DL35" i="17"/>
  <c r="FJ35" i="17"/>
  <c r="EA35" i="17"/>
  <c r="EF35" i="17"/>
  <c r="EV135" i="17"/>
  <c r="CJ135" i="17"/>
  <c r="FE135" i="17"/>
  <c r="BN135" i="17"/>
  <c r="FA135" i="17"/>
  <c r="BS135" i="17"/>
  <c r="EZ135" i="17"/>
  <c r="BR135" i="17"/>
  <c r="FD135" i="17"/>
  <c r="BL135" i="17"/>
  <c r="CE135" i="17"/>
  <c r="FB135" i="17"/>
  <c r="BH135" i="17"/>
  <c r="CC135" i="17"/>
  <c r="BM135" i="17"/>
  <c r="FG135" i="17"/>
  <c r="BO135" i="17"/>
  <c r="ES135" i="17"/>
  <c r="BK135" i="17"/>
  <c r="ER135" i="17"/>
  <c r="BJ135" i="17"/>
  <c r="ET135" i="17"/>
  <c r="FM135" i="17"/>
  <c r="BU135" i="17"/>
  <c r="EP135" i="17"/>
  <c r="FK135" i="17"/>
  <c r="BQ135" i="17"/>
  <c r="FJ135" i="17"/>
  <c r="EM135" i="17"/>
  <c r="BP135" i="17"/>
  <c r="FF135" i="17"/>
  <c r="AA196" i="17"/>
  <c r="DG196" i="17" s="1"/>
  <c r="FP135" i="17"/>
  <c r="FO135" i="17"/>
  <c r="FC135" i="17"/>
  <c r="CD135" i="17"/>
  <c r="EU135" i="17"/>
  <c r="BY135" i="17"/>
  <c r="EX135" i="17"/>
  <c r="BX135" i="17"/>
  <c r="FI135" i="17"/>
  <c r="FH135" i="17"/>
  <c r="FN135" i="17"/>
  <c r="EQ135" i="17"/>
  <c r="BT135" i="17"/>
  <c r="CG135" i="17"/>
  <c r="EW135" i="17"/>
  <c r="CH135" i="17"/>
  <c r="BI135" i="17"/>
  <c r="EN135" i="17"/>
  <c r="CF135" i="17"/>
  <c r="BV135" i="17"/>
  <c r="BW135" i="17"/>
  <c r="BZ135" i="17"/>
  <c r="FL135" i="17"/>
  <c r="CB135" i="17"/>
  <c r="CI135" i="17"/>
  <c r="EY135" i="17"/>
  <c r="CA135" i="17"/>
  <c r="EO135" i="17"/>
  <c r="DS135" i="17"/>
  <c r="DU135" i="17"/>
  <c r="EH135" i="17"/>
  <c r="ED135" i="17"/>
  <c r="DM135" i="17"/>
  <c r="DH135" i="17"/>
  <c r="DQ135" i="17"/>
  <c r="EF135" i="17"/>
  <c r="DZ135" i="17"/>
  <c r="DK135" i="17"/>
  <c r="DJ135" i="17"/>
  <c r="DR135" i="17"/>
  <c r="EJ135" i="17"/>
  <c r="EL135" i="17"/>
  <c r="DL135" i="17"/>
  <c r="DG135" i="17"/>
  <c r="EA135" i="17"/>
  <c r="DI135" i="17"/>
  <c r="DN135" i="17"/>
  <c r="DX135" i="17"/>
  <c r="EB135" i="17"/>
  <c r="DY135" i="17"/>
  <c r="EE135" i="17"/>
  <c r="DW135" i="17"/>
  <c r="EK135" i="17"/>
  <c r="EI135" i="17"/>
  <c r="DT135" i="17"/>
  <c r="EG135" i="17"/>
  <c r="DO135" i="17"/>
  <c r="DP135" i="17"/>
  <c r="DV135" i="17"/>
  <c r="EC135" i="17"/>
  <c r="AG135" i="17"/>
  <c r="AW135" i="17"/>
  <c r="BF135" i="17"/>
  <c r="BA135" i="17"/>
  <c r="AE135" i="17"/>
  <c r="AU135" i="17"/>
  <c r="AZ135" i="17"/>
  <c r="AA135" i="17"/>
  <c r="BG135" i="17"/>
  <c r="AR135" i="17"/>
  <c r="BC135" i="17"/>
  <c r="AN135" i="17"/>
  <c r="AX135" i="17"/>
  <c r="AM135" i="17"/>
  <c r="BE135" i="17"/>
  <c r="AT135" i="17"/>
  <c r="AH135" i="17"/>
  <c r="AL135" i="17"/>
  <c r="BB135" i="17"/>
  <c r="BD135" i="17"/>
  <c r="AQ135" i="17"/>
  <c r="AB135" i="17"/>
  <c r="AK135" i="17"/>
  <c r="AD135" i="17"/>
  <c r="AV135" i="17"/>
  <c r="AS135" i="17"/>
  <c r="AJ135" i="17"/>
  <c r="AO135" i="17"/>
  <c r="AP135" i="17"/>
  <c r="AY135" i="17"/>
  <c r="AC135" i="17"/>
  <c r="AI135" i="17"/>
  <c r="AF135" i="17"/>
  <c r="FH219" i="17"/>
  <c r="FI219" i="17"/>
  <c r="EW219" i="17"/>
  <c r="BO219" i="17"/>
  <c r="CE219" i="17"/>
  <c r="CI219" i="17"/>
  <c r="EY219" i="17"/>
  <c r="BQ219" i="17"/>
  <c r="CA219" i="17"/>
  <c r="BL219" i="17"/>
  <c r="BJ219" i="17"/>
  <c r="FM219" i="17"/>
  <c r="BW219" i="17"/>
  <c r="ET219" i="17"/>
  <c r="BM219" i="17"/>
  <c r="FO219" i="17"/>
  <c r="CG219" i="17"/>
  <c r="BR219" i="17"/>
  <c r="EU219" i="17"/>
  <c r="FE219" i="17"/>
  <c r="EZ219" i="17"/>
  <c r="BU219" i="17"/>
  <c r="EQ219" i="17"/>
  <c r="BX219" i="17"/>
  <c r="FC219" i="17"/>
  <c r="EX219" i="17"/>
  <c r="FK219" i="17"/>
  <c r="BT219" i="17"/>
  <c r="EP219" i="17"/>
  <c r="BZ219" i="17"/>
  <c r="K296" i="17"/>
  <c r="CQ296" i="17" s="1"/>
  <c r="CH219" i="17"/>
  <c r="FB219" i="17"/>
  <c r="BK219" i="17"/>
  <c r="FA219" i="17"/>
  <c r="ER219" i="17"/>
  <c r="FP219" i="17"/>
  <c r="ES219" i="17"/>
  <c r="FN219" i="17"/>
  <c r="CB219" i="17"/>
  <c r="FJ219" i="17"/>
  <c r="FG219" i="17"/>
  <c r="CC219" i="17"/>
  <c r="CJ219" i="17"/>
  <c r="FF219" i="17"/>
  <c r="BS219" i="17"/>
  <c r="EO219" i="17"/>
  <c r="CD219" i="17"/>
  <c r="BN219" i="17"/>
  <c r="BP219" i="17"/>
  <c r="FL219" i="17"/>
  <c r="CF219" i="17"/>
  <c r="EV219" i="17"/>
  <c r="BY219" i="17"/>
  <c r="FD219" i="17"/>
  <c r="BV219" i="17"/>
  <c r="DQ219" i="17"/>
  <c r="DE219" i="17"/>
  <c r="EB219" i="17"/>
  <c r="CU219" i="17"/>
  <c r="DH219" i="17"/>
  <c r="DM219" i="17"/>
  <c r="DX219" i="17"/>
  <c r="EH219" i="17"/>
  <c r="EF219" i="17"/>
  <c r="CQ219" i="17"/>
  <c r="EE219" i="17"/>
  <c r="CW219" i="17"/>
  <c r="EL219" i="17"/>
  <c r="DF219" i="17"/>
  <c r="DB219" i="17"/>
  <c r="EK219" i="17"/>
  <c r="CX219" i="17"/>
  <c r="CV219" i="17"/>
  <c r="DR219" i="17"/>
  <c r="DT219" i="17"/>
  <c r="DK219" i="17"/>
  <c r="DI219" i="17"/>
  <c r="EC219" i="17"/>
  <c r="CY219" i="17"/>
  <c r="DC219" i="17"/>
  <c r="EJ219" i="17"/>
  <c r="DW219" i="17"/>
  <c r="DG219" i="17"/>
  <c r="EN219" i="17"/>
  <c r="EG219" i="17"/>
  <c r="DO219" i="17"/>
  <c r="DA219" i="17"/>
  <c r="DU219" i="17"/>
  <c r="DJ219" i="17"/>
  <c r="DZ219" i="17"/>
  <c r="DS219" i="17"/>
  <c r="DD219" i="17"/>
  <c r="DN219" i="17"/>
  <c r="DY219" i="17"/>
  <c r="EM219" i="17"/>
  <c r="DP219" i="17"/>
  <c r="CT219" i="17"/>
  <c r="ED219" i="17"/>
  <c r="DL219" i="17"/>
  <c r="CS219" i="17"/>
  <c r="CR219" i="17"/>
  <c r="EI219" i="17"/>
  <c r="DV219" i="17"/>
  <c r="EA219" i="17"/>
  <c r="CZ219" i="17"/>
  <c r="AX219" i="17"/>
  <c r="AB219" i="17"/>
  <c r="Z219" i="17"/>
  <c r="AR219" i="17"/>
  <c r="AU219" i="17"/>
  <c r="Q219" i="17"/>
  <c r="K219" i="17"/>
  <c r="AC219" i="17"/>
  <c r="AY219" i="17"/>
  <c r="M219" i="17"/>
  <c r="BF219" i="17"/>
  <c r="BC219" i="17"/>
  <c r="T219" i="17"/>
  <c r="AD219" i="17"/>
  <c r="S219" i="17"/>
  <c r="AP219" i="17"/>
  <c r="X219" i="17"/>
  <c r="AG219" i="17"/>
  <c r="AK219" i="17"/>
  <c r="BG219" i="17"/>
  <c r="AI219" i="17"/>
  <c r="AO219" i="17"/>
  <c r="AT219" i="17"/>
  <c r="BB219" i="17"/>
  <c r="AV219" i="17"/>
  <c r="AS219" i="17"/>
  <c r="W219" i="17"/>
  <c r="AN219" i="17"/>
  <c r="AJ219" i="17"/>
  <c r="AH219" i="17"/>
  <c r="BD219" i="17"/>
  <c r="R219" i="17"/>
  <c r="V219" i="17"/>
  <c r="L219" i="17"/>
  <c r="AQ219" i="17"/>
  <c r="P219" i="17"/>
  <c r="AM219" i="17"/>
  <c r="N219" i="17"/>
  <c r="AE219" i="17"/>
  <c r="Y219" i="17"/>
  <c r="BA219" i="17"/>
  <c r="AZ219" i="17"/>
  <c r="AW219" i="17"/>
  <c r="O219" i="17"/>
  <c r="BE219" i="17"/>
  <c r="AF219" i="17"/>
  <c r="U219" i="17"/>
  <c r="AL219" i="17"/>
  <c r="BH219" i="17"/>
  <c r="BI219" i="17"/>
  <c r="AA219" i="17"/>
  <c r="D147" i="17"/>
  <c r="D147" i="10"/>
  <c r="AL296" i="17"/>
  <c r="DR296" i="17" s="1"/>
  <c r="FP246" i="17"/>
  <c r="FG246" i="17"/>
  <c r="DV246" i="17"/>
  <c r="FC246" i="17"/>
  <c r="EF246" i="17"/>
  <c r="EY246" i="17"/>
  <c r="EI246" i="17"/>
  <c r="DR246" i="17"/>
  <c r="EN246" i="17"/>
  <c r="FI246" i="17"/>
  <c r="ER246" i="17"/>
  <c r="FA246" i="17"/>
  <c r="EZ246" i="17"/>
  <c r="FN246" i="17"/>
  <c r="EA246" i="17"/>
  <c r="EM246" i="17"/>
  <c r="FJ246" i="17"/>
  <c r="EK246" i="17"/>
  <c r="EW246" i="17"/>
  <c r="EG246" i="17"/>
  <c r="EC246" i="17"/>
  <c r="FE246" i="17"/>
  <c r="FH246" i="17"/>
  <c r="FB246" i="17"/>
  <c r="DZ246" i="17"/>
  <c r="ED246" i="17"/>
  <c r="FK246" i="17"/>
  <c r="ES246" i="17"/>
  <c r="DX246" i="17"/>
  <c r="EJ246" i="17"/>
  <c r="FO246" i="17"/>
  <c r="EO246" i="17"/>
  <c r="EB246" i="17"/>
  <c r="EV246" i="17"/>
  <c r="EL246" i="17"/>
  <c r="FD246" i="17"/>
  <c r="DY246" i="17"/>
  <c r="DS246" i="17"/>
  <c r="EQ246" i="17"/>
  <c r="FM246" i="17"/>
  <c r="FL246" i="17"/>
  <c r="EX246" i="17"/>
  <c r="DT246" i="17"/>
  <c r="ET246" i="17"/>
  <c r="DW246" i="17"/>
  <c r="DU246" i="17"/>
  <c r="EP246" i="17"/>
  <c r="EU246" i="17"/>
  <c r="FF246" i="17"/>
  <c r="EE246" i="17"/>
  <c r="EH246" i="17"/>
  <c r="AT246" i="17"/>
  <c r="BH246" i="17"/>
  <c r="AZ246" i="17"/>
  <c r="BV246" i="17"/>
  <c r="BR246" i="17"/>
  <c r="BU246" i="17"/>
  <c r="CC246" i="17"/>
  <c r="BA246" i="17"/>
  <c r="BN246" i="17"/>
  <c r="AO246" i="17"/>
  <c r="BF246" i="17"/>
  <c r="BK246" i="17"/>
  <c r="BJ246" i="17"/>
  <c r="CG246" i="17"/>
  <c r="CD246" i="17"/>
  <c r="AS246" i="17"/>
  <c r="AW246" i="17"/>
  <c r="BE246" i="17"/>
  <c r="AM246" i="17"/>
  <c r="BY246" i="17"/>
  <c r="BC246" i="17"/>
  <c r="AR246" i="17"/>
  <c r="BW246" i="17"/>
  <c r="BT246" i="17"/>
  <c r="AL246" i="17"/>
  <c r="CH246" i="17"/>
  <c r="BO246" i="17"/>
  <c r="AN246" i="17"/>
  <c r="CB246" i="17"/>
  <c r="CE246" i="17"/>
  <c r="AU246" i="17"/>
  <c r="BQ246" i="17"/>
  <c r="AY246" i="17"/>
  <c r="BL246" i="17"/>
  <c r="AX246" i="17"/>
  <c r="BS246" i="17"/>
  <c r="CA246" i="17"/>
  <c r="AQ246" i="17"/>
  <c r="BD246" i="17"/>
  <c r="BZ246" i="17"/>
  <c r="BI246" i="17"/>
  <c r="BP246" i="17"/>
  <c r="AV246" i="17"/>
  <c r="BX246" i="17"/>
  <c r="CI246" i="17"/>
  <c r="BG246" i="17"/>
  <c r="AP246" i="17"/>
  <c r="BB246" i="17"/>
  <c r="CF246" i="17"/>
  <c r="CJ246" i="17"/>
  <c r="BM246" i="17"/>
  <c r="D47" i="17"/>
  <c r="CG47" i="9"/>
  <c r="D47" i="10"/>
  <c r="FK146" i="17"/>
  <c r="CF146" i="17"/>
  <c r="FI146" i="17"/>
  <c r="FP146" i="17"/>
  <c r="CG146" i="17"/>
  <c r="FO146" i="17"/>
  <c r="BX146" i="17"/>
  <c r="FC146" i="17"/>
  <c r="FA146" i="17"/>
  <c r="BV146" i="17"/>
  <c r="EX146" i="17"/>
  <c r="FE146" i="17"/>
  <c r="FL146" i="17"/>
  <c r="BS146" i="17"/>
  <c r="FG146" i="17"/>
  <c r="CE146" i="17"/>
  <c r="BW146" i="17"/>
  <c r="BU146" i="17"/>
  <c r="BT146" i="17"/>
  <c r="AL196" i="17"/>
  <c r="DR196" i="17" s="1"/>
  <c r="FJ146" i="17"/>
  <c r="FF146" i="17"/>
  <c r="CI146" i="17"/>
  <c r="CD146" i="17"/>
  <c r="FB146" i="17"/>
  <c r="CC146" i="17"/>
  <c r="CA146" i="17"/>
  <c r="EZ146" i="17"/>
  <c r="CH146" i="17"/>
  <c r="FN146" i="17"/>
  <c r="FM146" i="17"/>
  <c r="FD146" i="17"/>
  <c r="FH146" i="17"/>
  <c r="EY146" i="17"/>
  <c r="CJ146" i="17"/>
  <c r="BZ146" i="17"/>
  <c r="CB146" i="17"/>
  <c r="BY146" i="17"/>
  <c r="EU146" i="17"/>
  <c r="EQ146" i="17"/>
  <c r="EC146" i="17"/>
  <c r="ED146" i="17"/>
  <c r="EF146" i="17"/>
  <c r="DV146" i="17"/>
  <c r="ES146" i="17"/>
  <c r="DX146" i="17"/>
  <c r="DU146" i="17"/>
  <c r="EB146" i="17"/>
  <c r="EW146" i="17"/>
  <c r="DR146" i="17"/>
  <c r="EO146" i="17"/>
  <c r="DW146" i="17"/>
  <c r="EK146" i="17"/>
  <c r="DS146" i="17"/>
  <c r="EM146" i="17"/>
  <c r="EJ146" i="17"/>
  <c r="EN146" i="17"/>
  <c r="EH146" i="17"/>
  <c r="EV146" i="17"/>
  <c r="ER146" i="17"/>
  <c r="EL146" i="17"/>
  <c r="EE146" i="17"/>
  <c r="DZ146" i="17"/>
  <c r="DT146" i="17"/>
  <c r="EA146" i="17"/>
  <c r="DY146" i="17"/>
  <c r="ET146" i="17"/>
  <c r="EI146" i="17"/>
  <c r="EG146" i="17"/>
  <c r="EP146" i="17"/>
  <c r="AP146" i="17"/>
  <c r="AX146" i="17"/>
  <c r="BK146" i="17"/>
  <c r="AR146" i="17"/>
  <c r="BC146" i="17"/>
  <c r="BH146" i="17"/>
  <c r="BF146" i="17"/>
  <c r="AY146" i="17"/>
  <c r="BR146" i="17"/>
  <c r="BL146" i="17"/>
  <c r="AL146" i="17"/>
  <c r="BQ146" i="17"/>
  <c r="BN146" i="17"/>
  <c r="BI146" i="17"/>
  <c r="BB146" i="17"/>
  <c r="BA146" i="17"/>
  <c r="BJ146" i="17"/>
  <c r="AO146" i="17"/>
  <c r="AN146" i="17"/>
  <c r="AV146" i="17"/>
  <c r="AU146" i="17"/>
  <c r="AS146" i="17"/>
  <c r="AZ146" i="17"/>
  <c r="BG146" i="17"/>
  <c r="AQ146" i="17"/>
  <c r="BM146" i="17"/>
  <c r="AW146" i="17"/>
  <c r="BD146" i="17"/>
  <c r="BE146" i="17"/>
  <c r="AT146" i="17"/>
  <c r="AM146" i="17"/>
  <c r="BP146" i="17"/>
  <c r="BO146" i="17"/>
  <c r="BI46" i="10"/>
  <c r="BT46" i="10"/>
  <c r="AX46" i="10"/>
  <c r="CE46" i="10"/>
  <c r="EG46" i="10"/>
  <c r="CH46" i="10"/>
  <c r="FK46" i="10"/>
  <c r="CF46" i="10"/>
  <c r="ES46" i="10"/>
  <c r="AQ46" i="10"/>
  <c r="FM46" i="10"/>
  <c r="BB46" i="10"/>
  <c r="AZ46" i="10"/>
  <c r="BW46" i="10"/>
  <c r="AY46" i="10"/>
  <c r="CI46" i="10"/>
  <c r="FN46" i="10"/>
  <c r="AR46" i="10"/>
  <c r="EP46" i="10"/>
  <c r="EN46" i="10"/>
  <c r="BZ46" i="10"/>
  <c r="FB46" i="10"/>
  <c r="BL46" i="10"/>
  <c r="CJ46" i="10"/>
  <c r="FE46" i="10"/>
  <c r="EZ46" i="10"/>
  <c r="CM46" i="10"/>
  <c r="BK46" i="10"/>
  <c r="BF46" i="10"/>
  <c r="CB46" i="10"/>
  <c r="EB46" i="10"/>
  <c r="FL46" i="10"/>
  <c r="FR46" i="10"/>
  <c r="AV46" i="10"/>
  <c r="ET46" i="10"/>
  <c r="FG46" i="10"/>
  <c r="BQ46" i="10"/>
  <c r="CC46" i="10"/>
  <c r="BH46" i="10"/>
  <c r="EF46" i="10"/>
  <c r="CL46" i="10"/>
  <c r="EQ46" i="10"/>
  <c r="AW46" i="10"/>
  <c r="BE46" i="10"/>
  <c r="AS46" i="10"/>
  <c r="DY46" i="10"/>
  <c r="BU46" i="10"/>
  <c r="EO46" i="10"/>
  <c r="CG46" i="10"/>
  <c r="FC46" i="10"/>
  <c r="FU46" i="10"/>
  <c r="AQ96" i="10"/>
  <c r="DW96" i="10" s="1"/>
  <c r="FJ46" i="10"/>
  <c r="BJ46" i="10"/>
  <c r="FQ46" i="10"/>
  <c r="CA46" i="10"/>
  <c r="AU46" i="10"/>
  <c r="EA46" i="10"/>
  <c r="BA46" i="10"/>
  <c r="EK46" i="10"/>
  <c r="BG46" i="10"/>
  <c r="BD46" i="10"/>
  <c r="BS46" i="10"/>
  <c r="EJ46" i="10"/>
  <c r="EH46" i="10"/>
  <c r="BY46" i="10"/>
  <c r="CO46" i="10"/>
  <c r="FF46" i="10"/>
  <c r="AT46" i="10"/>
  <c r="EU46" i="10"/>
  <c r="EC46" i="10"/>
  <c r="CD46" i="10"/>
  <c r="DZ46" i="10"/>
  <c r="BX46" i="10"/>
  <c r="EM46" i="10"/>
  <c r="EL46" i="10"/>
  <c r="BM46" i="10"/>
  <c r="BR46" i="10"/>
  <c r="FA46" i="10"/>
  <c r="FO46" i="10"/>
  <c r="EX46" i="10"/>
  <c r="ED46" i="10"/>
  <c r="BV46" i="10"/>
  <c r="EV46" i="10"/>
  <c r="FS46" i="10"/>
  <c r="EY46" i="10"/>
  <c r="FH46" i="10"/>
  <c r="CK46" i="10"/>
  <c r="CN46" i="10"/>
  <c r="DW46" i="10"/>
  <c r="DX46" i="10"/>
  <c r="FD46" i="10"/>
  <c r="ER46" i="10"/>
  <c r="BO46" i="10"/>
  <c r="FT46" i="10"/>
  <c r="EW46" i="10"/>
  <c r="EE46" i="10"/>
  <c r="BN46" i="10"/>
  <c r="FI46" i="10"/>
  <c r="BC46" i="10"/>
  <c r="EI46" i="10"/>
  <c r="BP46" i="10"/>
  <c r="FP46" i="10"/>
  <c r="CA49" i="9"/>
  <c r="E39" i="13"/>
  <c r="U39" i="13" s="1"/>
  <c r="CF48" i="9"/>
  <c r="BS196" i="17"/>
  <c r="EY196" i="17" s="1"/>
  <c r="EY179" i="17"/>
  <c r="FD179" i="17"/>
  <c r="FK179" i="17"/>
  <c r="FM179" i="17"/>
  <c r="EZ179" i="17"/>
  <c r="FJ179" i="17"/>
  <c r="FC179" i="17"/>
  <c r="FE179" i="17"/>
  <c r="FB179" i="17"/>
  <c r="FI179" i="17"/>
  <c r="FN179" i="17"/>
  <c r="FF179" i="17"/>
  <c r="FL179" i="17"/>
  <c r="FH179" i="17"/>
  <c r="FG179" i="17"/>
  <c r="FO179" i="17"/>
  <c r="FP179" i="17"/>
  <c r="FA179" i="17"/>
  <c r="CJ179" i="17"/>
  <c r="BW179" i="17"/>
  <c r="BY179" i="17"/>
  <c r="CF179" i="17"/>
  <c r="BS179" i="17"/>
  <c r="CE179" i="17"/>
  <c r="CA179" i="17"/>
  <c r="CH179" i="17"/>
  <c r="CC179" i="17"/>
  <c r="BZ179" i="17"/>
  <c r="CG179" i="17"/>
  <c r="BU179" i="17"/>
  <c r="CI179" i="17"/>
  <c r="CD179" i="17"/>
  <c r="BT179" i="17"/>
  <c r="BX179" i="17"/>
  <c r="CB179" i="17"/>
  <c r="BV179" i="17"/>
  <c r="BS296" i="17"/>
  <c r="EY296" i="17" s="1"/>
  <c r="EY279" i="17"/>
  <c r="FC279" i="17"/>
  <c r="FP279" i="17"/>
  <c r="FM279" i="17"/>
  <c r="FD279" i="17"/>
  <c r="EZ279" i="17"/>
  <c r="FJ279" i="17"/>
  <c r="FL279" i="17"/>
  <c r="FN279" i="17"/>
  <c r="FE279" i="17"/>
  <c r="FO279" i="17"/>
  <c r="FA279" i="17"/>
  <c r="FG279" i="17"/>
  <c r="FI279" i="17"/>
  <c r="FF279" i="17"/>
  <c r="FB279" i="17"/>
  <c r="FH279" i="17"/>
  <c r="FK279" i="17"/>
  <c r="CE279" i="17"/>
  <c r="CB279" i="17"/>
  <c r="BY279" i="17"/>
  <c r="BV279" i="17"/>
  <c r="BU279" i="17"/>
  <c r="CJ279" i="17"/>
  <c r="BX279" i="17"/>
  <c r="CH279" i="17"/>
  <c r="BS279" i="17"/>
  <c r="CG279" i="17"/>
  <c r="BT279" i="17"/>
  <c r="CA279" i="17"/>
  <c r="CF279" i="17"/>
  <c r="BZ279" i="17"/>
  <c r="CD279" i="17"/>
  <c r="CC279" i="17"/>
  <c r="CI279" i="17"/>
  <c r="BW279" i="17"/>
  <c r="BS96" i="17"/>
  <c r="EY96" i="17" s="1"/>
  <c r="CF79" i="17"/>
  <c r="BS79" i="17"/>
  <c r="CE79" i="17"/>
  <c r="CA79" i="17"/>
  <c r="CG79" i="17"/>
  <c r="BT79" i="17"/>
  <c r="BY79" i="17"/>
  <c r="CB79" i="17"/>
  <c r="BU79" i="17"/>
  <c r="CC79" i="17"/>
  <c r="CD79" i="17"/>
  <c r="CI79" i="17"/>
  <c r="BW79" i="17"/>
  <c r="BV79" i="17"/>
  <c r="BX79" i="17"/>
  <c r="BZ79" i="17"/>
  <c r="CJ79" i="17"/>
  <c r="CH79" i="17"/>
  <c r="FF79" i="17"/>
  <c r="FP79" i="17"/>
  <c r="EY79" i="17"/>
  <c r="FN79" i="17"/>
  <c r="FA79" i="17"/>
  <c r="FO79" i="17"/>
  <c r="FG79" i="17"/>
  <c r="FC79" i="17"/>
  <c r="FB79" i="17"/>
  <c r="FD79" i="17"/>
  <c r="FL79" i="17"/>
  <c r="FM79" i="17"/>
  <c r="FH79" i="17"/>
  <c r="EZ79" i="17"/>
  <c r="FK79" i="17"/>
  <c r="FE79" i="17"/>
  <c r="FI79" i="17"/>
  <c r="FJ79" i="17"/>
  <c r="K71" i="13"/>
  <c r="BI71" i="13" s="1"/>
  <c r="I76" i="14"/>
  <c r="I176" i="14" s="1"/>
  <c r="FL178" i="10"/>
  <c r="BW196" i="10"/>
  <c r="FC196" i="10" s="1"/>
  <c r="FK278" i="10"/>
  <c r="BW296" i="10"/>
  <c r="FC296" i="10" s="1"/>
  <c r="FU136" i="10"/>
  <c r="AG196" i="10"/>
  <c r="DM196" i="10" s="1"/>
  <c r="CH178" i="10"/>
  <c r="CF220" i="10"/>
  <c r="Q296" i="10"/>
  <c r="CW296" i="10" s="1"/>
  <c r="FT178" i="10"/>
  <c r="CB36" i="10"/>
  <c r="CE178" i="10"/>
  <c r="BY178" i="10"/>
  <c r="FU178" i="10"/>
  <c r="CM178" i="10"/>
  <c r="FF178" i="10"/>
  <c r="FI78" i="10"/>
  <c r="BW96" i="10"/>
  <c r="FC96" i="10" s="1"/>
  <c r="CB178" i="10"/>
  <c r="FN178" i="10"/>
  <c r="CJ78" i="10"/>
  <c r="CF178" i="10"/>
  <c r="FQ178" i="10"/>
  <c r="CN178" i="10"/>
  <c r="FR178" i="10"/>
  <c r="CJ36" i="10"/>
  <c r="AG96" i="10"/>
  <c r="DM96" i="10" s="1"/>
  <c r="AB220" i="10"/>
  <c r="CK178" i="10"/>
  <c r="CI178" i="10"/>
  <c r="FC178" i="10"/>
  <c r="FR78" i="10"/>
  <c r="BZ178" i="10"/>
  <c r="FI178" i="10"/>
  <c r="FG178" i="10"/>
  <c r="BX178" i="10"/>
  <c r="CJ178" i="10"/>
  <c r="FJ178" i="10"/>
  <c r="FO178" i="10"/>
  <c r="BW78" i="10"/>
  <c r="BX36" i="10"/>
  <c r="FS36" i="10"/>
  <c r="EB36" i="10"/>
  <c r="AW36" i="10"/>
  <c r="CD36" i="10"/>
  <c r="EI36" i="10"/>
  <c r="EJ36" i="10"/>
  <c r="CK78" i="10"/>
  <c r="AH36" i="10"/>
  <c r="EK36" i="10"/>
  <c r="EZ36" i="10"/>
  <c r="EV36" i="10"/>
  <c r="CD78" i="10"/>
  <c r="CM36" i="10"/>
  <c r="FE36" i="10"/>
  <c r="BQ36" i="10"/>
  <c r="CF78" i="10"/>
  <c r="FD78" i="10"/>
  <c r="FQ78" i="10"/>
  <c r="AZ36" i="10"/>
  <c r="BU36" i="10"/>
  <c r="BY36" i="10"/>
  <c r="EX36" i="10"/>
  <c r="FH36" i="10"/>
  <c r="DM36" i="10"/>
  <c r="DW36" i="10"/>
  <c r="BB36" i="10"/>
  <c r="BF36" i="10"/>
  <c r="BR136" i="10"/>
  <c r="BD36" i="10"/>
  <c r="DZ36" i="10"/>
  <c r="FO36" i="10"/>
  <c r="CC78" i="10"/>
  <c r="EO36" i="10"/>
  <c r="FL78" i="10"/>
  <c r="CO36" i="10"/>
  <c r="AM36" i="10"/>
  <c r="DT36" i="10"/>
  <c r="CI78" i="10"/>
  <c r="BZ36" i="10"/>
  <c r="AV36" i="10"/>
  <c r="FP36" i="10"/>
  <c r="AK36" i="10"/>
  <c r="BZ78" i="10"/>
  <c r="FE78" i="10"/>
  <c r="AL36" i="10"/>
  <c r="AP36" i="10"/>
  <c r="AQ36" i="10"/>
  <c r="DQ36" i="10"/>
  <c r="BS36" i="10"/>
  <c r="FN36" i="10"/>
  <c r="DN36" i="10"/>
  <c r="FD36" i="10"/>
  <c r="BW36" i="10"/>
  <c r="BL36" i="10"/>
  <c r="FT36" i="10"/>
  <c r="FK78" i="10"/>
  <c r="AR36" i="10"/>
  <c r="FL36" i="10"/>
  <c r="ED36" i="10"/>
  <c r="BH36" i="10"/>
  <c r="BJ36" i="10"/>
  <c r="EH36" i="10"/>
  <c r="FO78" i="10"/>
  <c r="BO36" i="10"/>
  <c r="FK36" i="10"/>
  <c r="CM78" i="10"/>
  <c r="FM78" i="10"/>
  <c r="BN36" i="10"/>
  <c r="BG36" i="10"/>
  <c r="FJ36" i="10"/>
  <c r="EM36" i="10"/>
  <c r="DS36" i="10"/>
  <c r="FU36" i="10"/>
  <c r="BA36" i="10"/>
  <c r="CN36" i="10"/>
  <c r="EB136" i="10"/>
  <c r="EO136" i="10"/>
  <c r="AN36" i="10"/>
  <c r="ET36" i="10"/>
  <c r="AO36" i="10"/>
  <c r="BC36" i="10"/>
  <c r="EC36" i="10"/>
  <c r="DY36" i="10"/>
  <c r="ER36" i="10"/>
  <c r="DR36" i="10"/>
  <c r="DX36" i="10"/>
  <c r="BI36" i="10"/>
  <c r="CG36" i="10"/>
  <c r="AG136" i="10"/>
  <c r="CD136" i="10"/>
  <c r="CC136" i="10"/>
  <c r="EV136" i="10"/>
  <c r="AG36" i="10"/>
  <c r="BE36" i="10"/>
  <c r="CK36" i="10"/>
  <c r="DV36" i="10"/>
  <c r="AT36" i="10"/>
  <c r="EF36" i="10"/>
  <c r="DU36" i="10"/>
  <c r="EQ36" i="10"/>
  <c r="BK36" i="10"/>
  <c r="BR36" i="10"/>
  <c r="AS36" i="10"/>
  <c r="CH36" i="10"/>
  <c r="BH136" i="10"/>
  <c r="EE136" i="10"/>
  <c r="AV136" i="10"/>
  <c r="DU136" i="10"/>
  <c r="CG136" i="10"/>
  <c r="FT136" i="10"/>
  <c r="BJ136" i="10"/>
  <c r="AI136" i="10"/>
  <c r="FG136" i="10"/>
  <c r="DF220" i="10"/>
  <c r="AY136" i="10"/>
  <c r="AS136" i="10"/>
  <c r="BP136" i="10"/>
  <c r="FM136" i="10"/>
  <c r="DZ136" i="10"/>
  <c r="CD178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A178" i="10"/>
  <c r="BW178" i="10"/>
  <c r="CO178" i="10"/>
  <c r="FH178" i="10"/>
  <c r="FM178" i="10"/>
  <c r="CC36" i="10"/>
  <c r="CI36" i="10"/>
  <c r="CF36" i="10"/>
  <c r="BV36" i="10"/>
  <c r="FR36" i="10"/>
  <c r="EE36" i="10"/>
  <c r="FM36" i="10"/>
  <c r="EP36" i="10"/>
  <c r="ES36" i="10"/>
  <c r="FQ36" i="10"/>
  <c r="FC36" i="10"/>
  <c r="EW36" i="10"/>
  <c r="FI36" i="10"/>
  <c r="FA36" i="10"/>
  <c r="CA36" i="10"/>
  <c r="BC136" i="10"/>
  <c r="ER136" i="10"/>
  <c r="DX136" i="10"/>
  <c r="AM136" i="10"/>
  <c r="AT136" i="10"/>
  <c r="CA136" i="10"/>
  <c r="FR136" i="10"/>
  <c r="FH136" i="10"/>
  <c r="CL136" i="10"/>
  <c r="DO136" i="10"/>
  <c r="FA136" i="10"/>
  <c r="FQ136" i="10"/>
  <c r="BM136" i="10"/>
  <c r="EH136" i="10"/>
  <c r="FJ136" i="10"/>
  <c r="FE136" i="10"/>
  <c r="AR136" i="10"/>
  <c r="EL136" i="10"/>
  <c r="BZ136" i="10"/>
  <c r="FC136" i="10"/>
  <c r="AJ220" i="10"/>
  <c r="BD136" i="10"/>
  <c r="DV136" i="10"/>
  <c r="BK136" i="10"/>
  <c r="CI136" i="10"/>
  <c r="CF136" i="10"/>
  <c r="FO136" i="10"/>
  <c r="CL178" i="10"/>
  <c r="CC178" i="10"/>
  <c r="FP178" i="10"/>
  <c r="EY36" i="10"/>
  <c r="CL36" i="10"/>
  <c r="BP36" i="10"/>
  <c r="CE36" i="10"/>
  <c r="EU36" i="10"/>
  <c r="AX36" i="10"/>
  <c r="AU36" i="10"/>
  <c r="EL36" i="10"/>
  <c r="EG36" i="10"/>
  <c r="DP36" i="10"/>
  <c r="FF36" i="10"/>
  <c r="FB36" i="10"/>
  <c r="AY36" i="10"/>
  <c r="BM36" i="10"/>
  <c r="CE220" i="10"/>
  <c r="AO136" i="10"/>
  <c r="AQ136" i="10"/>
  <c r="EP136" i="10"/>
  <c r="BF136" i="10"/>
  <c r="CM136" i="10"/>
  <c r="BT136" i="10"/>
  <c r="EY136" i="10"/>
  <c r="DX220" i="10"/>
  <c r="BF220" i="10"/>
  <c r="DU220" i="10"/>
  <c r="CI220" i="10"/>
  <c r="CH220" i="10"/>
  <c r="FU278" i="10"/>
  <c r="BA220" i="10"/>
  <c r="X220" i="10"/>
  <c r="EE220" i="10"/>
  <c r="BR220" i="10"/>
  <c r="CN220" i="10"/>
  <c r="AN136" i="10"/>
  <c r="AK136" i="10"/>
  <c r="DM136" i="10"/>
  <c r="DY136" i="10"/>
  <c r="EF136" i="10"/>
  <c r="DS136" i="10"/>
  <c r="DT136" i="10"/>
  <c r="BB136" i="10"/>
  <c r="BQ136" i="10"/>
  <c r="BW136" i="10"/>
  <c r="BY136" i="10"/>
  <c r="CB136" i="10"/>
  <c r="FF136" i="10"/>
  <c r="FK136" i="10"/>
  <c r="EW136" i="10"/>
  <c r="U220" i="10"/>
  <c r="DS220" i="10"/>
  <c r="ED220" i="10"/>
  <c r="CO220" i="10"/>
  <c r="BM220" i="10"/>
  <c r="EC220" i="10"/>
  <c r="EQ220" i="10"/>
  <c r="FJ220" i="10"/>
  <c r="AH136" i="10"/>
  <c r="AU136" i="10"/>
  <c r="EA136" i="10"/>
  <c r="DW136" i="10"/>
  <c r="EC136" i="10"/>
  <c r="DR136" i="10"/>
  <c r="EJ136" i="10"/>
  <c r="BA136" i="10"/>
  <c r="ES136" i="10"/>
  <c r="CH136" i="10"/>
  <c r="BN136" i="10"/>
  <c r="BX136" i="10"/>
  <c r="BU136" i="10"/>
  <c r="FB136" i="10"/>
  <c r="FP136" i="10"/>
  <c r="BJ220" i="10"/>
  <c r="DM220" i="10"/>
  <c r="FQ220" i="10"/>
  <c r="CJ278" i="10"/>
  <c r="AO220" i="10"/>
  <c r="BE220" i="10"/>
  <c r="DL220" i="10"/>
  <c r="FT220" i="10"/>
  <c r="FI220" i="10"/>
  <c r="BG136" i="10"/>
  <c r="EG136" i="10"/>
  <c r="DP136" i="10"/>
  <c r="ED136" i="10"/>
  <c r="DN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CN278" i="10"/>
  <c r="BG220" i="10"/>
  <c r="EP220" i="10"/>
  <c r="DP220" i="10"/>
  <c r="FB220" i="10"/>
  <c r="BY220" i="10"/>
  <c r="BL136" i="10"/>
  <c r="AP136" i="10"/>
  <c r="EQ136" i="10"/>
  <c r="EN136" i="10"/>
  <c r="DQ136" i="10"/>
  <c r="EK136" i="10"/>
  <c r="BE136" i="10"/>
  <c r="EI136" i="10"/>
  <c r="BO136" i="10"/>
  <c r="BV136" i="10"/>
  <c r="BS136" i="10"/>
  <c r="EX136" i="10"/>
  <c r="FS136" i="10"/>
  <c r="FI136" i="10"/>
  <c r="FL136" i="10"/>
  <c r="BH11" i="13"/>
  <c r="BG11" i="13"/>
  <c r="CT59" i="13"/>
  <c r="D35" i="10"/>
  <c r="S26" i="13"/>
  <c r="BX278" i="10"/>
  <c r="BY278" i="10"/>
  <c r="CG278" i="10"/>
  <c r="FG278" i="10"/>
  <c r="BZ278" i="10"/>
  <c r="CE278" i="10"/>
  <c r="FD278" i="10"/>
  <c r="R220" i="10"/>
  <c r="DR220" i="10"/>
  <c r="AG220" i="10"/>
  <c r="AL220" i="10"/>
  <c r="Q220" i="10"/>
  <c r="AF220" i="10"/>
  <c r="DC220" i="10"/>
  <c r="DH220" i="10"/>
  <c r="EH220" i="10"/>
  <c r="DI220" i="10"/>
  <c r="DA220" i="10"/>
  <c r="BH220" i="10"/>
  <c r="BI220" i="10"/>
  <c r="CJ220" i="10"/>
  <c r="FD220" i="10"/>
  <c r="FA220" i="10"/>
  <c r="CC220" i="10"/>
  <c r="FR220" i="10"/>
  <c r="EW220" i="10"/>
  <c r="FK220" i="10"/>
  <c r="D135" i="10"/>
  <c r="T26" i="13"/>
  <c r="CE78" i="10"/>
  <c r="CB78" i="10"/>
  <c r="CA78" i="10"/>
  <c r="FS78" i="10"/>
  <c r="FG78" i="10"/>
  <c r="CM278" i="10"/>
  <c r="CI278" i="10"/>
  <c r="CH278" i="10"/>
  <c r="FP278" i="10"/>
  <c r="FI278" i="10"/>
  <c r="AU220" i="10"/>
  <c r="BB220" i="10"/>
  <c r="CZ220" i="10"/>
  <c r="AD220" i="10"/>
  <c r="AN220" i="10"/>
  <c r="AI220" i="10"/>
  <c r="BD220" i="10"/>
  <c r="DJ220" i="10"/>
  <c r="EI220" i="10"/>
  <c r="EA220" i="10"/>
  <c r="CW220" i="10"/>
  <c r="EF220" i="10"/>
  <c r="Y220" i="10"/>
  <c r="BU220" i="10"/>
  <c r="FG220" i="10"/>
  <c r="FP220" i="10"/>
  <c r="EX220" i="10"/>
  <c r="BW220" i="10"/>
  <c r="FF220" i="10"/>
  <c r="FS220" i="10"/>
  <c r="CD278" i="10"/>
  <c r="FS278" i="10"/>
  <c r="CC278" i="10"/>
  <c r="FE278" i="10"/>
  <c r="AS220" i="10"/>
  <c r="BK220" i="10"/>
  <c r="S220" i="10"/>
  <c r="BO220" i="10"/>
  <c r="EM220" i="10"/>
  <c r="DZ220" i="10"/>
  <c r="EL220" i="10"/>
  <c r="BC220" i="10"/>
  <c r="EY220" i="10"/>
  <c r="CD220" i="10"/>
  <c r="BZ220" i="10"/>
  <c r="FL220" i="10"/>
  <c r="FO220" i="10"/>
  <c r="O198" i="10"/>
  <c r="CU198" i="10" s="1"/>
  <c r="J9" i="13"/>
  <c r="D179" i="10"/>
  <c r="T70" i="13"/>
  <c r="BX78" i="10"/>
  <c r="CL78" i="10"/>
  <c r="CO78" i="10"/>
  <c r="FF78" i="10"/>
  <c r="FH78" i="10"/>
  <c r="CO278" i="10"/>
  <c r="BW278" i="10"/>
  <c r="FH278" i="10"/>
  <c r="FT278" i="10"/>
  <c r="FJ278" i="10"/>
  <c r="AV220" i="10"/>
  <c r="AP220" i="10"/>
  <c r="AM220" i="10"/>
  <c r="AH220" i="10"/>
  <c r="CX220" i="10"/>
  <c r="EB220" i="10"/>
  <c r="AE220" i="10"/>
  <c r="EN220" i="10"/>
  <c r="DB220" i="10"/>
  <c r="DW220" i="10"/>
  <c r="DV220" i="10"/>
  <c r="DY220" i="10"/>
  <c r="BL220" i="10"/>
  <c r="BQ220" i="10"/>
  <c r="FM220" i="10"/>
  <c r="CM220" i="10"/>
  <c r="BS220" i="10"/>
  <c r="EV220" i="10"/>
  <c r="BP220" i="10"/>
  <c r="FC278" i="10"/>
  <c r="FQ278" i="10"/>
  <c r="AK220" i="10"/>
  <c r="CG220" i="10"/>
  <c r="O98" i="10"/>
  <c r="CU98" i="10" s="1"/>
  <c r="I9" i="13"/>
  <c r="D279" i="10"/>
  <c r="U70" i="13"/>
  <c r="BY78" i="10"/>
  <c r="CH78" i="10"/>
  <c r="FT78" i="10"/>
  <c r="FJ78" i="10"/>
  <c r="FP78" i="10"/>
  <c r="CK278" i="10"/>
  <c r="CF278" i="10"/>
  <c r="FN278" i="10"/>
  <c r="FF278" i="10"/>
  <c r="FR278" i="10"/>
  <c r="DD220" i="10"/>
  <c r="ET220" i="10"/>
  <c r="AR220" i="10"/>
  <c r="AW220" i="10"/>
  <c r="AQ220" i="10"/>
  <c r="EG220" i="10"/>
  <c r="W220" i="10"/>
  <c r="DO220" i="10"/>
  <c r="ES220" i="10"/>
  <c r="EK220" i="10"/>
  <c r="DT220" i="10"/>
  <c r="DK220" i="10"/>
  <c r="AA220" i="10"/>
  <c r="BT220" i="10"/>
  <c r="CL220" i="10"/>
  <c r="FH220" i="10"/>
  <c r="CB220" i="10"/>
  <c r="FE220" i="10"/>
  <c r="BX220" i="10"/>
  <c r="BR81" i="9"/>
  <c r="H77" i="14" s="1"/>
  <c r="H177" i="14" s="1"/>
  <c r="J71" i="13"/>
  <c r="BH71" i="13" s="1"/>
  <c r="FM278" i="10"/>
  <c r="D79" i="10"/>
  <c r="FT79" i="10" s="1"/>
  <c r="S70" i="13"/>
  <c r="CA278" i="10"/>
  <c r="BN220" i="10"/>
  <c r="AC220" i="10"/>
  <c r="T220" i="10"/>
  <c r="DQ220" i="10"/>
  <c r="CG78" i="10"/>
  <c r="CN78" i="10"/>
  <c r="FU78" i="10"/>
  <c r="FC78" i="10"/>
  <c r="CL278" i="10"/>
  <c r="CB278" i="10"/>
  <c r="FO278" i="10"/>
  <c r="D219" i="10"/>
  <c r="U10" i="13"/>
  <c r="V220" i="10"/>
  <c r="EJ220" i="10"/>
  <c r="Z220" i="10"/>
  <c r="AT220" i="10"/>
  <c r="AZ220" i="10"/>
  <c r="DN220" i="10"/>
  <c r="AY220" i="10"/>
  <c r="ER220" i="10"/>
  <c r="DG220" i="10"/>
  <c r="DE220" i="10"/>
  <c r="EO220" i="10"/>
  <c r="CY220" i="10"/>
  <c r="EU220" i="10"/>
  <c r="BV220" i="10"/>
  <c r="FU220" i="10"/>
  <c r="CA220" i="10"/>
  <c r="CK220" i="10"/>
  <c r="FN220" i="10"/>
  <c r="BQ81" i="9"/>
  <c r="G77" i="14" s="1"/>
  <c r="I71" i="13"/>
  <c r="BG71" i="13" s="1"/>
  <c r="BV18" i="9"/>
  <c r="O10" i="13" s="1"/>
  <c r="P199" i="10"/>
  <c r="CV199" i="10" s="1"/>
  <c r="BU80" i="9"/>
  <c r="N72" i="13" s="1"/>
  <c r="BX99" i="10"/>
  <c r="FD99" i="10" s="1"/>
  <c r="BU18" i="9"/>
  <c r="N10" i="13" s="1"/>
  <c r="P99" i="10"/>
  <c r="CV99" i="10" s="1"/>
  <c r="BW18" i="9"/>
  <c r="P10" i="13" s="1"/>
  <c r="P299" i="10"/>
  <c r="CV299" i="10" s="1"/>
  <c r="CF18" i="9"/>
  <c r="D218" i="17" s="1"/>
  <c r="O298" i="10"/>
  <c r="CU298" i="10" s="1"/>
  <c r="BV80" i="9"/>
  <c r="O72" i="13" s="1"/>
  <c r="BX199" i="10"/>
  <c r="FD199" i="10" s="1"/>
  <c r="BW80" i="9"/>
  <c r="P72" i="13" s="1"/>
  <c r="BX299" i="10"/>
  <c r="FD299" i="10" s="1"/>
  <c r="BS81" i="9"/>
  <c r="BY298" i="10"/>
  <c r="FD98" i="10"/>
  <c r="CE80" i="9"/>
  <c r="D180" i="17" s="1"/>
  <c r="BY198" i="10"/>
  <c r="FD198" i="10"/>
  <c r="CF80" i="9"/>
  <c r="D280" i="17" s="1"/>
  <c r="CD80" i="9"/>
  <c r="D80" i="17" s="1"/>
  <c r="BY98" i="10"/>
  <c r="FD298" i="10"/>
  <c r="CG35" i="9"/>
  <c r="CD34" i="9"/>
  <c r="D34" i="17" s="1"/>
  <c r="CE34" i="9"/>
  <c r="D134" i="17" s="1"/>
  <c r="V49" i="9"/>
  <c r="W48" i="9"/>
  <c r="CG79" i="9"/>
  <c r="BS17" i="9"/>
  <c r="BR17" i="9"/>
  <c r="H13" i="14" s="1"/>
  <c r="H113" i="14" s="1"/>
  <c r="CC81" i="9"/>
  <c r="BQ17" i="9"/>
  <c r="G13" i="14" s="1"/>
  <c r="G113" i="14" s="1"/>
  <c r="BP17" i="9"/>
  <c r="CF17" i="9" l="1"/>
  <c r="D217" i="17" s="1"/>
  <c r="FF217" i="17" s="1"/>
  <c r="I13" i="14"/>
  <c r="I113" i="14" s="1"/>
  <c r="D248" i="17"/>
  <c r="D248" i="10"/>
  <c r="BX147" i="17"/>
  <c r="FE147" i="17"/>
  <c r="CI147" i="17"/>
  <c r="BT147" i="17"/>
  <c r="CJ147" i="17"/>
  <c r="FN147" i="17"/>
  <c r="FK147" i="17"/>
  <c r="CH147" i="17"/>
  <c r="FM147" i="17"/>
  <c r="FC147" i="17"/>
  <c r="CG147" i="17"/>
  <c r="FD147" i="17"/>
  <c r="BY147" i="17"/>
  <c r="FA147" i="17"/>
  <c r="FH147" i="17"/>
  <c r="FO147" i="17"/>
  <c r="BU147" i="17"/>
  <c r="FF147" i="17"/>
  <c r="CB147" i="17"/>
  <c r="FI147" i="17"/>
  <c r="EZ147" i="17"/>
  <c r="EY147" i="17"/>
  <c r="AM196" i="17"/>
  <c r="DS196" i="17" s="1"/>
  <c r="FB147" i="17"/>
  <c r="BV147" i="17"/>
  <c r="FL147" i="17"/>
  <c r="FG147" i="17"/>
  <c r="CF147" i="17"/>
  <c r="CE147" i="17"/>
  <c r="CD147" i="17"/>
  <c r="CC147" i="17"/>
  <c r="BZ147" i="17"/>
  <c r="BW147" i="17"/>
  <c r="FJ147" i="17"/>
  <c r="FP147" i="17"/>
  <c r="CA147" i="17"/>
  <c r="DW147" i="17"/>
  <c r="EE147" i="17"/>
  <c r="EP147" i="17"/>
  <c r="DY147" i="17"/>
  <c r="ER147" i="17"/>
  <c r="EX147" i="17"/>
  <c r="ET147" i="17"/>
  <c r="DT147" i="17"/>
  <c r="EV147" i="17"/>
  <c r="ED147" i="17"/>
  <c r="EG147" i="17"/>
  <c r="DS147" i="17"/>
  <c r="DV147" i="17"/>
  <c r="EC147" i="17"/>
  <c r="DX147" i="17"/>
  <c r="EL147" i="17"/>
  <c r="EN147" i="17"/>
  <c r="DZ147" i="17"/>
  <c r="EU147" i="17"/>
  <c r="EI147" i="17"/>
  <c r="EJ147" i="17"/>
  <c r="EW147" i="17"/>
  <c r="EQ147" i="17"/>
  <c r="EO147" i="17"/>
  <c r="EH147" i="17"/>
  <c r="ES147" i="17"/>
  <c r="EB147" i="17"/>
  <c r="EF147" i="17"/>
  <c r="EA147" i="17"/>
  <c r="DU147" i="17"/>
  <c r="EM147" i="17"/>
  <c r="EK147" i="17"/>
  <c r="BR147" i="17"/>
  <c r="BO147" i="17"/>
  <c r="BL147" i="17"/>
  <c r="AM147" i="17"/>
  <c r="BS147" i="17"/>
  <c r="AQ147" i="17"/>
  <c r="AZ147" i="17"/>
  <c r="BG147" i="17"/>
  <c r="BD147" i="17"/>
  <c r="BM147" i="17"/>
  <c r="BJ147" i="17"/>
  <c r="BI147" i="17"/>
  <c r="AS147" i="17"/>
  <c r="AY147" i="17"/>
  <c r="AU147" i="17"/>
  <c r="AN147" i="17"/>
  <c r="BB147" i="17"/>
  <c r="BP147" i="17"/>
  <c r="AV147" i="17"/>
  <c r="BE147" i="17"/>
  <c r="AX147" i="17"/>
  <c r="BF147" i="17"/>
  <c r="AO147" i="17"/>
  <c r="AR147" i="17"/>
  <c r="BN147" i="17"/>
  <c r="AW147" i="17"/>
  <c r="AT147" i="17"/>
  <c r="BQ147" i="17"/>
  <c r="BH147" i="17"/>
  <c r="AP147" i="17"/>
  <c r="BC147" i="17"/>
  <c r="BK147" i="17"/>
  <c r="BA147" i="17"/>
  <c r="BZ50" i="9"/>
  <c r="D40" i="13"/>
  <c r="T40" i="13" s="1"/>
  <c r="CE49" i="9"/>
  <c r="EY217" i="17"/>
  <c r="BU217" i="17"/>
  <c r="DK217" i="17"/>
  <c r="DR217" i="17"/>
  <c r="X217" i="17"/>
  <c r="AH217" i="17"/>
  <c r="AU217" i="17"/>
  <c r="M217" i="17"/>
  <c r="EM134" i="17"/>
  <c r="FL134" i="17"/>
  <c r="BR134" i="17"/>
  <c r="BU134" i="17"/>
  <c r="FC134" i="17"/>
  <c r="FG134" i="17"/>
  <c r="BO134" i="17"/>
  <c r="FO134" i="17"/>
  <c r="EN134" i="17"/>
  <c r="EY134" i="17"/>
  <c r="BZ134" i="17"/>
  <c r="BN134" i="17"/>
  <c r="EU134" i="17"/>
  <c r="CJ134" i="17"/>
  <c r="ES134" i="17"/>
  <c r="FJ134" i="17"/>
  <c r="FH134" i="17"/>
  <c r="CC134" i="17"/>
  <c r="CH134" i="17"/>
  <c r="FP134" i="17"/>
  <c r="BW134" i="17"/>
  <c r="CE134" i="17"/>
  <c r="ET134" i="17"/>
  <c r="ER134" i="17"/>
  <c r="EZ134" i="17"/>
  <c r="FB134" i="17"/>
  <c r="FI134" i="17"/>
  <c r="BS134" i="17"/>
  <c r="CA134" i="17"/>
  <c r="EL134" i="17"/>
  <c r="FF134" i="17"/>
  <c r="BY134" i="17"/>
  <c r="EW134" i="17"/>
  <c r="BP134" i="17"/>
  <c r="CD134" i="17"/>
  <c r="EV134" i="17"/>
  <c r="BG134" i="17"/>
  <c r="BK134" i="17"/>
  <c r="EX134" i="17"/>
  <c r="BQ134" i="17"/>
  <c r="EO134" i="17"/>
  <c r="BH134" i="17"/>
  <c r="EQ134" i="17"/>
  <c r="CB134" i="17"/>
  <c r="EP134" i="17"/>
  <c r="CF134" i="17"/>
  <c r="FA134" i="17"/>
  <c r="Z196" i="17"/>
  <c r="DF196" i="17" s="1"/>
  <c r="BJ134" i="17"/>
  <c r="CI134" i="17"/>
  <c r="BV134" i="17"/>
  <c r="FE134" i="17"/>
  <c r="BM134" i="17"/>
  <c r="BI134" i="17"/>
  <c r="CG134" i="17"/>
  <c r="BX134" i="17"/>
  <c r="FK134" i="17"/>
  <c r="BL134" i="17"/>
  <c r="FM134" i="17"/>
  <c r="FD134" i="17"/>
  <c r="FN134" i="17"/>
  <c r="BT134" i="17"/>
  <c r="EE134" i="17"/>
  <c r="DJ134" i="17"/>
  <c r="DQ134" i="17"/>
  <c r="DR134" i="17"/>
  <c r="EG134" i="17"/>
  <c r="DG134" i="17"/>
  <c r="DT134" i="17"/>
  <c r="DP134" i="17"/>
  <c r="DK134" i="17"/>
  <c r="DI134" i="17"/>
  <c r="DY134" i="17"/>
  <c r="EK134" i="17"/>
  <c r="EI134" i="17"/>
  <c r="DF134" i="17"/>
  <c r="EC134" i="17"/>
  <c r="DL134" i="17"/>
  <c r="ED134" i="17"/>
  <c r="EH134" i="17"/>
  <c r="DS134" i="17"/>
  <c r="DV134" i="17"/>
  <c r="DW134" i="17"/>
  <c r="EF134" i="17"/>
  <c r="DN134" i="17"/>
  <c r="DZ134" i="17"/>
  <c r="DM134" i="17"/>
  <c r="EA134" i="17"/>
  <c r="DH134" i="17"/>
  <c r="DU134" i="17"/>
  <c r="EB134" i="17"/>
  <c r="DX134" i="17"/>
  <c r="EJ134" i="17"/>
  <c r="DO134" i="17"/>
  <c r="AT134" i="17"/>
  <c r="AQ134" i="17"/>
  <c r="BE134" i="17"/>
  <c r="AZ134" i="17"/>
  <c r="AY134" i="17"/>
  <c r="AW134" i="17"/>
  <c r="Z134" i="17"/>
  <c r="AM134" i="17"/>
  <c r="BF134" i="17"/>
  <c r="AD134" i="17"/>
  <c r="BB134" i="17"/>
  <c r="AV134" i="17"/>
  <c r="AF134" i="17"/>
  <c r="AL134" i="17"/>
  <c r="AR134" i="17"/>
  <c r="AE134" i="17"/>
  <c r="BD134" i="17"/>
  <c r="AK134" i="17"/>
  <c r="AP134" i="17"/>
  <c r="AS134" i="17"/>
  <c r="AI134" i="17"/>
  <c r="AU134" i="17"/>
  <c r="BA134" i="17"/>
  <c r="AJ134" i="17"/>
  <c r="BC134" i="17"/>
  <c r="AG134" i="17"/>
  <c r="AN134" i="17"/>
  <c r="AA134" i="17"/>
  <c r="AB134" i="17"/>
  <c r="AH134" i="17"/>
  <c r="AO134" i="17"/>
  <c r="AX134" i="17"/>
  <c r="AC134" i="17"/>
  <c r="CL47" i="10"/>
  <c r="EN47" i="10"/>
  <c r="CB47" i="10"/>
  <c r="AR96" i="10"/>
  <c r="DX96" i="10" s="1"/>
  <c r="AU47" i="10"/>
  <c r="CF47" i="10"/>
  <c r="DX47" i="10"/>
  <c r="EL47" i="10"/>
  <c r="EO47" i="10"/>
  <c r="CJ47" i="10"/>
  <c r="FK47" i="10"/>
  <c r="BY47" i="10"/>
  <c r="ET47" i="10"/>
  <c r="FH47" i="10"/>
  <c r="EY47" i="10"/>
  <c r="BX47" i="10"/>
  <c r="CD47" i="10"/>
  <c r="BQ47" i="10"/>
  <c r="EV47" i="10"/>
  <c r="CI47" i="10"/>
  <c r="ED47" i="10"/>
  <c r="EC47" i="10"/>
  <c r="FI47" i="10"/>
  <c r="FP47" i="10"/>
  <c r="FD47" i="10"/>
  <c r="BB47" i="10"/>
  <c r="FA47" i="10"/>
  <c r="EX47" i="10"/>
  <c r="AZ47" i="10"/>
  <c r="CG47" i="10"/>
  <c r="FC47" i="10"/>
  <c r="EE47" i="10"/>
  <c r="AV47" i="10"/>
  <c r="EA47" i="10"/>
  <c r="EI47" i="10"/>
  <c r="FO47" i="10"/>
  <c r="BA47" i="10"/>
  <c r="BO47" i="10"/>
  <c r="DZ47" i="10"/>
  <c r="EP47" i="10"/>
  <c r="CK47" i="10"/>
  <c r="EK47" i="10"/>
  <c r="BP47" i="10"/>
  <c r="EZ47" i="10"/>
  <c r="FF47" i="10"/>
  <c r="BN47" i="10"/>
  <c r="FB47" i="10"/>
  <c r="CE47" i="10"/>
  <c r="CA47" i="10"/>
  <c r="FT47" i="10"/>
  <c r="ER47" i="10"/>
  <c r="BF47" i="10"/>
  <c r="BT47" i="10"/>
  <c r="BZ47" i="10"/>
  <c r="BI47" i="10"/>
  <c r="EW47" i="10"/>
  <c r="CC47" i="10"/>
  <c r="BL47" i="10"/>
  <c r="BD47" i="10"/>
  <c r="AS47" i="10"/>
  <c r="BH47" i="10"/>
  <c r="BV47" i="10"/>
  <c r="EQ47" i="10"/>
  <c r="DY47" i="10"/>
  <c r="ES47" i="10"/>
  <c r="FR47" i="10"/>
  <c r="AT47" i="10"/>
  <c r="EG47" i="10"/>
  <c r="EM47" i="10"/>
  <c r="FU47" i="10"/>
  <c r="EB47" i="10"/>
  <c r="AW47" i="10"/>
  <c r="CN47" i="10"/>
  <c r="BJ47" i="10"/>
  <c r="AX47" i="10"/>
  <c r="EU47" i="10"/>
  <c r="EJ47" i="10"/>
  <c r="FL47" i="10"/>
  <c r="BM47" i="10"/>
  <c r="FS47" i="10"/>
  <c r="BE47" i="10"/>
  <c r="CH47" i="10"/>
  <c r="EH47" i="10"/>
  <c r="BR47" i="10"/>
  <c r="EF47" i="10"/>
  <c r="BK47" i="10"/>
  <c r="FM47" i="10"/>
  <c r="AY47" i="10"/>
  <c r="BG47" i="10"/>
  <c r="BS47" i="10"/>
  <c r="CO47" i="10"/>
  <c r="AR47" i="10"/>
  <c r="FQ47" i="10"/>
  <c r="BC47" i="10"/>
  <c r="CM47" i="10"/>
  <c r="FJ47" i="10"/>
  <c r="BU47" i="10"/>
  <c r="BW47" i="10"/>
  <c r="FG47" i="10"/>
  <c r="FE47" i="10"/>
  <c r="FN47" i="10"/>
  <c r="BY50" i="9"/>
  <c r="C40" i="13"/>
  <c r="S40" i="13" s="1"/>
  <c r="CD49" i="9"/>
  <c r="Z96" i="17"/>
  <c r="DF96" i="17" s="1"/>
  <c r="Z34" i="17"/>
  <c r="AX34" i="17"/>
  <c r="BJ34" i="17"/>
  <c r="AH34" i="17"/>
  <c r="BL34" i="17"/>
  <c r="AV34" i="17"/>
  <c r="BI34" i="17"/>
  <c r="AA34" i="17"/>
  <c r="CE34" i="17"/>
  <c r="AT34" i="17"/>
  <c r="BW34" i="17"/>
  <c r="BK34" i="17"/>
  <c r="BG34" i="17"/>
  <c r="AF34" i="17"/>
  <c r="AL34" i="17"/>
  <c r="AY34" i="17"/>
  <c r="CJ34" i="17"/>
  <c r="BV34" i="17"/>
  <c r="BX34" i="17"/>
  <c r="AI34" i="17"/>
  <c r="BB34" i="17"/>
  <c r="CI34" i="17"/>
  <c r="CH34" i="17"/>
  <c r="BF34" i="17"/>
  <c r="BN34" i="17"/>
  <c r="BZ34" i="17"/>
  <c r="CA34" i="17"/>
  <c r="BS34" i="17"/>
  <c r="AU34" i="17"/>
  <c r="AN34" i="17"/>
  <c r="AM34" i="17"/>
  <c r="BT34" i="17"/>
  <c r="AG34" i="17"/>
  <c r="BC34" i="17"/>
  <c r="BD34" i="17"/>
  <c r="CB34" i="17"/>
  <c r="BE34" i="17"/>
  <c r="AK34" i="17"/>
  <c r="BO34" i="17"/>
  <c r="AZ34" i="17"/>
  <c r="AQ34" i="17"/>
  <c r="AO34" i="17"/>
  <c r="AB34" i="17"/>
  <c r="AJ34" i="17"/>
  <c r="CC34" i="17"/>
  <c r="AD34" i="17"/>
  <c r="CG34" i="17"/>
  <c r="BP34" i="17"/>
  <c r="CD34" i="17"/>
  <c r="AE34" i="17"/>
  <c r="AW34" i="17"/>
  <c r="BH34" i="17"/>
  <c r="AC34" i="17"/>
  <c r="AP34" i="17"/>
  <c r="BQ34" i="17"/>
  <c r="BY34" i="17"/>
  <c r="BU34" i="17"/>
  <c r="AR34" i="17"/>
  <c r="BA34" i="17"/>
  <c r="CF34" i="17"/>
  <c r="BR34" i="17"/>
  <c r="AS34" i="17"/>
  <c r="BM34" i="17"/>
  <c r="DM34" i="17"/>
  <c r="DW34" i="17"/>
  <c r="EJ34" i="17"/>
  <c r="EW34" i="17"/>
  <c r="DF34" i="17"/>
  <c r="FK34" i="17"/>
  <c r="EU34" i="17"/>
  <c r="DU34" i="17"/>
  <c r="FB34" i="17"/>
  <c r="DH34" i="17"/>
  <c r="DV34" i="17"/>
  <c r="EA34" i="17"/>
  <c r="FO34" i="17"/>
  <c r="EO34" i="17"/>
  <c r="FA34" i="17"/>
  <c r="FI34" i="17"/>
  <c r="DS34" i="17"/>
  <c r="EE34" i="17"/>
  <c r="EG34" i="17"/>
  <c r="FN34" i="17"/>
  <c r="FG34" i="17"/>
  <c r="ET34" i="17"/>
  <c r="EM34" i="17"/>
  <c r="DG34" i="17"/>
  <c r="DP34" i="17"/>
  <c r="FJ34" i="17"/>
  <c r="EY34" i="17"/>
  <c r="EC34" i="17"/>
  <c r="EN34" i="17"/>
  <c r="EB34" i="17"/>
  <c r="DX34" i="17"/>
  <c r="DJ34" i="17"/>
  <c r="EZ34" i="17"/>
  <c r="EL34" i="17"/>
  <c r="FM34" i="17"/>
  <c r="FC34" i="17"/>
  <c r="EX34" i="17"/>
  <c r="EQ34" i="17"/>
  <c r="FL34" i="17"/>
  <c r="DY34" i="17"/>
  <c r="FE34" i="17"/>
  <c r="DK34" i="17"/>
  <c r="DL34" i="17"/>
  <c r="DQ34" i="17"/>
  <c r="DN34" i="17"/>
  <c r="EV34" i="17"/>
  <c r="EK34" i="17"/>
  <c r="EI34" i="17"/>
  <c r="EH34" i="17"/>
  <c r="FD34" i="17"/>
  <c r="ED34" i="17"/>
  <c r="ES34" i="17"/>
  <c r="DR34" i="17"/>
  <c r="FF34" i="17"/>
  <c r="EF34" i="17"/>
  <c r="DZ34" i="17"/>
  <c r="DT34" i="17"/>
  <c r="FP34" i="17"/>
  <c r="ER34" i="17"/>
  <c r="DO34" i="17"/>
  <c r="FH34" i="17"/>
  <c r="EP34" i="17"/>
  <c r="DI34" i="17"/>
  <c r="CA50" i="9"/>
  <c r="E40" i="13"/>
  <c r="U40" i="13" s="1"/>
  <c r="CF49" i="9"/>
  <c r="AR296" i="10"/>
  <c r="DX296" i="10" s="1"/>
  <c r="FA247" i="10"/>
  <c r="FE247" i="10"/>
  <c r="FM247" i="10"/>
  <c r="FL247" i="10"/>
  <c r="CF247" i="10"/>
  <c r="EF247" i="10"/>
  <c r="BO247" i="10"/>
  <c r="CE247" i="10"/>
  <c r="EH247" i="10"/>
  <c r="DX247" i="10"/>
  <c r="AR247" i="10"/>
  <c r="CK247" i="10"/>
  <c r="CB247" i="10"/>
  <c r="FU247" i="10"/>
  <c r="BD247" i="10"/>
  <c r="EM247" i="10"/>
  <c r="EL247" i="10"/>
  <c r="CL247" i="10"/>
  <c r="BR247" i="10"/>
  <c r="EK247" i="10"/>
  <c r="EP247" i="10"/>
  <c r="BV247" i="10"/>
  <c r="FT247" i="10"/>
  <c r="EX247" i="10"/>
  <c r="AW247" i="10"/>
  <c r="BK247" i="10"/>
  <c r="EB247" i="10"/>
  <c r="AS247" i="10"/>
  <c r="BH247" i="10"/>
  <c r="BZ247" i="10"/>
  <c r="BL247" i="10"/>
  <c r="AV247" i="10"/>
  <c r="BB247" i="10"/>
  <c r="BF247" i="10"/>
  <c r="ED247" i="10"/>
  <c r="BA247" i="10"/>
  <c r="AX247" i="10"/>
  <c r="FH247" i="10"/>
  <c r="BY247" i="10"/>
  <c r="EV247" i="10"/>
  <c r="CO247" i="10"/>
  <c r="EQ247" i="10"/>
  <c r="FF247" i="10"/>
  <c r="EY247" i="10"/>
  <c r="BP247" i="10"/>
  <c r="BE247" i="10"/>
  <c r="BU247" i="10"/>
  <c r="ER247" i="10"/>
  <c r="EU247" i="10"/>
  <c r="CN247" i="10"/>
  <c r="EW247" i="10"/>
  <c r="CG247" i="10"/>
  <c r="EN247" i="10"/>
  <c r="FD247" i="10"/>
  <c r="CH247" i="10"/>
  <c r="EG247" i="10"/>
  <c r="BJ247" i="10"/>
  <c r="DZ247" i="10"/>
  <c r="BQ247" i="10"/>
  <c r="FQ247" i="10"/>
  <c r="BM247" i="10"/>
  <c r="EE247" i="10"/>
  <c r="CD247" i="10"/>
  <c r="BS247" i="10"/>
  <c r="AT247" i="10"/>
  <c r="EJ247" i="10"/>
  <c r="CI247" i="10"/>
  <c r="AU247" i="10"/>
  <c r="DY247" i="10"/>
  <c r="BC247" i="10"/>
  <c r="BI247" i="10"/>
  <c r="CJ247" i="10"/>
  <c r="FK247" i="10"/>
  <c r="FJ247" i="10"/>
  <c r="ES247" i="10"/>
  <c r="ET247" i="10"/>
  <c r="FO247" i="10"/>
  <c r="BT247" i="10"/>
  <c r="FI247" i="10"/>
  <c r="EZ247" i="10"/>
  <c r="CM247" i="10"/>
  <c r="FS247" i="10"/>
  <c r="EO247" i="10"/>
  <c r="BG247" i="10"/>
  <c r="CA247" i="10"/>
  <c r="FB247" i="10"/>
  <c r="BW247" i="10"/>
  <c r="EC247" i="10"/>
  <c r="FG247" i="10"/>
  <c r="FP247" i="10"/>
  <c r="BN247" i="10"/>
  <c r="BX247" i="10"/>
  <c r="AZ247" i="10"/>
  <c r="FR247" i="10"/>
  <c r="AY247" i="10"/>
  <c r="EI247" i="10"/>
  <c r="FC247" i="10"/>
  <c r="FN247" i="10"/>
  <c r="EA247" i="10"/>
  <c r="CC247" i="10"/>
  <c r="D148" i="17"/>
  <c r="D148" i="10"/>
  <c r="EX218" i="17"/>
  <c r="BU218" i="17"/>
  <c r="EV218" i="17"/>
  <c r="FJ218" i="17"/>
  <c r="BM218" i="17"/>
  <c r="FI218" i="17"/>
  <c r="CB218" i="17"/>
  <c r="FH218" i="17"/>
  <c r="CA218" i="17"/>
  <c r="FG218" i="17"/>
  <c r="BZ218" i="17"/>
  <c r="FB218" i="17"/>
  <c r="FF218" i="17"/>
  <c r="FE218" i="17"/>
  <c r="FD218" i="17"/>
  <c r="FC218" i="17"/>
  <c r="CG218" i="17"/>
  <c r="BX218" i="17"/>
  <c r="BL218" i="17"/>
  <c r="BK218" i="17"/>
  <c r="BJ218" i="17"/>
  <c r="CF218" i="17"/>
  <c r="CD218" i="17"/>
  <c r="BY218" i="17"/>
  <c r="J296" i="17"/>
  <c r="CP296" i="17" s="1"/>
  <c r="FP218" i="17"/>
  <c r="FO218" i="17"/>
  <c r="FM218" i="17"/>
  <c r="BQ218" i="17"/>
  <c r="BO218" i="17"/>
  <c r="FL218" i="17"/>
  <c r="EW218" i="17"/>
  <c r="FA218" i="17"/>
  <c r="BT218" i="17"/>
  <c r="EZ218" i="17"/>
  <c r="BS218" i="17"/>
  <c r="EY218" i="17"/>
  <c r="BR218" i="17"/>
  <c r="EN218" i="17"/>
  <c r="ET218" i="17"/>
  <c r="EP218" i="17"/>
  <c r="EO218" i="17"/>
  <c r="CC218" i="17"/>
  <c r="FN218" i="17"/>
  <c r="FK218" i="17"/>
  <c r="ES218" i="17"/>
  <c r="ER218" i="17"/>
  <c r="EQ218" i="17"/>
  <c r="BW218" i="17"/>
  <c r="CE218" i="17"/>
  <c r="BN218" i="17"/>
  <c r="BV218" i="17"/>
  <c r="CJ218" i="17"/>
  <c r="CI218" i="17"/>
  <c r="CH218" i="17"/>
  <c r="BI218" i="17"/>
  <c r="BP218" i="17"/>
  <c r="EU218" i="17"/>
  <c r="CT218" i="17"/>
  <c r="CP218" i="17"/>
  <c r="EE218" i="17"/>
  <c r="DW218" i="17"/>
  <c r="DP218" i="17"/>
  <c r="DG218" i="17"/>
  <c r="EG218" i="17"/>
  <c r="DL218" i="17"/>
  <c r="DD218" i="17"/>
  <c r="EA218" i="17"/>
  <c r="ED218" i="17"/>
  <c r="DV218" i="17"/>
  <c r="DY218" i="17"/>
  <c r="DA218" i="17"/>
  <c r="DH218" i="17"/>
  <c r="DZ218" i="17"/>
  <c r="EL218" i="17"/>
  <c r="CX218" i="17"/>
  <c r="CW218" i="17"/>
  <c r="CQ218" i="17"/>
  <c r="DF218" i="17"/>
  <c r="EM218" i="17"/>
  <c r="DN218" i="17"/>
  <c r="EB218" i="17"/>
  <c r="DB218" i="17"/>
  <c r="DI218" i="17"/>
  <c r="CV218" i="17"/>
  <c r="EK218" i="17"/>
  <c r="EC218" i="17"/>
  <c r="EF218" i="17"/>
  <c r="DK218" i="17"/>
  <c r="DT218" i="17"/>
  <c r="EI218" i="17"/>
  <c r="DS218" i="17"/>
  <c r="CS218" i="17"/>
  <c r="EJ218" i="17"/>
  <c r="CU218" i="17"/>
  <c r="EH218" i="17"/>
  <c r="DQ218" i="17"/>
  <c r="DJ218" i="17"/>
  <c r="DU218" i="17"/>
  <c r="CZ218" i="17"/>
  <c r="DX218" i="17"/>
  <c r="DR218" i="17"/>
  <c r="DE218" i="17"/>
  <c r="CR218" i="17"/>
  <c r="CY218" i="17"/>
  <c r="DM218" i="17"/>
  <c r="DO218" i="17"/>
  <c r="DC218" i="17"/>
  <c r="AW218" i="17"/>
  <c r="AT218" i="17"/>
  <c r="M218" i="17"/>
  <c r="R218" i="17"/>
  <c r="AA218" i="17"/>
  <c r="AJ218" i="17"/>
  <c r="J218" i="17"/>
  <c r="V218" i="17"/>
  <c r="AM218" i="17"/>
  <c r="AX218" i="17"/>
  <c r="L218" i="17"/>
  <c r="AQ218" i="17"/>
  <c r="AG218" i="17"/>
  <c r="BE218" i="17"/>
  <c r="S218" i="17"/>
  <c r="P218" i="17"/>
  <c r="AR218" i="17"/>
  <c r="BF218" i="17"/>
  <c r="AI218" i="17"/>
  <c r="X218" i="17"/>
  <c r="AZ218" i="17"/>
  <c r="BB218" i="17"/>
  <c r="AC218" i="17"/>
  <c r="AO218" i="17"/>
  <c r="AP218" i="17"/>
  <c r="W218" i="17"/>
  <c r="AS218" i="17"/>
  <c r="O218" i="17"/>
  <c r="Y218" i="17"/>
  <c r="AL218" i="17"/>
  <c r="AB218" i="17"/>
  <c r="AD218" i="17"/>
  <c r="AH218" i="17"/>
  <c r="Q218" i="17"/>
  <c r="U218" i="17"/>
  <c r="AN218" i="17"/>
  <c r="K218" i="17"/>
  <c r="AF218" i="17"/>
  <c r="BA218" i="17"/>
  <c r="AU218" i="17"/>
  <c r="BC218" i="17"/>
  <c r="AY218" i="17"/>
  <c r="AE218" i="17"/>
  <c r="BG218" i="17"/>
  <c r="Z218" i="17"/>
  <c r="BD218" i="17"/>
  <c r="T218" i="17"/>
  <c r="AV218" i="17"/>
  <c r="N218" i="17"/>
  <c r="BH218" i="17"/>
  <c r="AK218" i="17"/>
  <c r="AM96" i="17"/>
  <c r="DS96" i="17" s="1"/>
  <c r="BK47" i="17"/>
  <c r="AM47" i="17"/>
  <c r="CJ47" i="17"/>
  <c r="CA47" i="17"/>
  <c r="AV47" i="17"/>
  <c r="CI47" i="17"/>
  <c r="BG47" i="17"/>
  <c r="BA47" i="17"/>
  <c r="BI47" i="17"/>
  <c r="BW47" i="17"/>
  <c r="BX47" i="17"/>
  <c r="AS47" i="17"/>
  <c r="AN47" i="17"/>
  <c r="BH47" i="17"/>
  <c r="CG47" i="17"/>
  <c r="BS47" i="17"/>
  <c r="BY47" i="17"/>
  <c r="BO47" i="17"/>
  <c r="CF47" i="17"/>
  <c r="BL47" i="17"/>
  <c r="AZ47" i="17"/>
  <c r="AU47" i="17"/>
  <c r="AY47" i="17"/>
  <c r="BT47" i="17"/>
  <c r="CB47" i="17"/>
  <c r="BV47" i="17"/>
  <c r="AQ47" i="17"/>
  <c r="BF47" i="17"/>
  <c r="BP47" i="17"/>
  <c r="AW47" i="17"/>
  <c r="BD47" i="17"/>
  <c r="BJ47" i="17"/>
  <c r="AR47" i="17"/>
  <c r="AT47" i="17"/>
  <c r="BB47" i="17"/>
  <c r="CC47" i="17"/>
  <c r="BR47" i="17"/>
  <c r="BE47" i="17"/>
  <c r="AP47" i="17"/>
  <c r="BZ47" i="17"/>
  <c r="AX47" i="17"/>
  <c r="CD47" i="17"/>
  <c r="BM47" i="17"/>
  <c r="CE47" i="17"/>
  <c r="BQ47" i="17"/>
  <c r="BC47" i="17"/>
  <c r="BN47" i="17"/>
  <c r="AO47" i="17"/>
  <c r="CH47" i="17"/>
  <c r="BU47" i="17"/>
  <c r="EN47" i="17"/>
  <c r="EW47" i="17"/>
  <c r="EH47" i="17"/>
  <c r="FH47" i="17"/>
  <c r="EI47" i="17"/>
  <c r="FJ47" i="17"/>
  <c r="FO47" i="17"/>
  <c r="FM47" i="17"/>
  <c r="DU47" i="17"/>
  <c r="EJ47" i="17"/>
  <c r="DS47" i="17"/>
  <c r="DZ47" i="17"/>
  <c r="DY47" i="17"/>
  <c r="DW47" i="17"/>
  <c r="FB47" i="17"/>
  <c r="EQ47" i="17"/>
  <c r="DV47" i="17"/>
  <c r="FK47" i="17"/>
  <c r="FG47" i="17"/>
  <c r="EZ47" i="17"/>
  <c r="EC47" i="17"/>
  <c r="EU47" i="17"/>
  <c r="EP47" i="17"/>
  <c r="DX47" i="17"/>
  <c r="FC47" i="17"/>
  <c r="ES47" i="17"/>
  <c r="EA47" i="17"/>
  <c r="FF47" i="17"/>
  <c r="DT47" i="17"/>
  <c r="ET47" i="17"/>
  <c r="EF47" i="17"/>
  <c r="EG47" i="17"/>
  <c r="EX47" i="17"/>
  <c r="FI47" i="17"/>
  <c r="EM47" i="17"/>
  <c r="EB47" i="17"/>
  <c r="EV47" i="17"/>
  <c r="FA47" i="17"/>
  <c r="EE47" i="17"/>
  <c r="EO47" i="17"/>
  <c r="EK47" i="17"/>
  <c r="FN47" i="17"/>
  <c r="ED47" i="17"/>
  <c r="EY47" i="17"/>
  <c r="FP47" i="17"/>
  <c r="FL47" i="17"/>
  <c r="EL47" i="17"/>
  <c r="ER47" i="17"/>
  <c r="FD47" i="17"/>
  <c r="FE47" i="17"/>
  <c r="CN147" i="10"/>
  <c r="AR196" i="10"/>
  <c r="DX196" i="10" s="1"/>
  <c r="BS147" i="10"/>
  <c r="CC147" i="10"/>
  <c r="FP147" i="10"/>
  <c r="AT147" i="10"/>
  <c r="EM147" i="10"/>
  <c r="FN147" i="10"/>
  <c r="FF147" i="10"/>
  <c r="BU147" i="10"/>
  <c r="FH147" i="10"/>
  <c r="EV147" i="10"/>
  <c r="BO147" i="10"/>
  <c r="FL147" i="10"/>
  <c r="BJ147" i="10"/>
  <c r="FU147" i="10"/>
  <c r="AX147" i="10"/>
  <c r="ER147" i="10"/>
  <c r="BE147" i="10"/>
  <c r="FM147" i="10"/>
  <c r="AS147" i="10"/>
  <c r="CH147" i="10"/>
  <c r="EN147" i="10"/>
  <c r="EB147" i="10"/>
  <c r="FO147" i="10"/>
  <c r="BK147" i="10"/>
  <c r="BM147" i="10"/>
  <c r="BV147" i="10"/>
  <c r="CM147" i="10"/>
  <c r="AV147" i="10"/>
  <c r="ES147" i="10"/>
  <c r="FK147" i="10"/>
  <c r="FC147" i="10"/>
  <c r="BC147" i="10"/>
  <c r="FQ147" i="10"/>
  <c r="AZ147" i="10"/>
  <c r="BW147" i="10"/>
  <c r="CO147" i="10"/>
  <c r="EI147" i="10"/>
  <c r="AR147" i="10"/>
  <c r="BL147" i="10"/>
  <c r="CI147" i="10"/>
  <c r="FS147" i="10"/>
  <c r="CL147" i="10"/>
  <c r="DZ147" i="10"/>
  <c r="BR147" i="10"/>
  <c r="EG147" i="10"/>
  <c r="FE147" i="10"/>
  <c r="FG147" i="10"/>
  <c r="BP147" i="10"/>
  <c r="EH147" i="10"/>
  <c r="EY147" i="10"/>
  <c r="CD147" i="10"/>
  <c r="FR147" i="10"/>
  <c r="FD147" i="10"/>
  <c r="EC147" i="10"/>
  <c r="CG147" i="10"/>
  <c r="FB147" i="10"/>
  <c r="EU147" i="10"/>
  <c r="CB147" i="10"/>
  <c r="FA147" i="10"/>
  <c r="EW147" i="10"/>
  <c r="BY147" i="10"/>
  <c r="BF147" i="10"/>
  <c r="EZ147" i="10"/>
  <c r="EL147" i="10"/>
  <c r="FI147" i="10"/>
  <c r="CF147" i="10"/>
  <c r="AU147" i="10"/>
  <c r="DX147" i="10"/>
  <c r="BZ147" i="10"/>
  <c r="ET147" i="10"/>
  <c r="DY147" i="10"/>
  <c r="CA147" i="10"/>
  <c r="AY147" i="10"/>
  <c r="BN147" i="10"/>
  <c r="BX147" i="10"/>
  <c r="BA147" i="10"/>
  <c r="CJ147" i="10"/>
  <c r="BB147" i="10"/>
  <c r="EJ147" i="10"/>
  <c r="BH147" i="10"/>
  <c r="CE147" i="10"/>
  <c r="FJ147" i="10"/>
  <c r="AW147" i="10"/>
  <c r="EX147" i="10"/>
  <c r="EA147" i="10"/>
  <c r="BT147" i="10"/>
  <c r="BD147" i="10"/>
  <c r="BI147" i="10"/>
  <c r="EF147" i="10"/>
  <c r="EQ147" i="10"/>
  <c r="CK147" i="10"/>
  <c r="EP147" i="10"/>
  <c r="FT147" i="10"/>
  <c r="ED147" i="10"/>
  <c r="BQ147" i="10"/>
  <c r="EE147" i="10"/>
  <c r="EK147" i="10"/>
  <c r="BG147" i="10"/>
  <c r="EO147" i="10"/>
  <c r="AM296" i="17"/>
  <c r="DS296" i="17" s="1"/>
  <c r="EZ247" i="17"/>
  <c r="ES247" i="17"/>
  <c r="EJ247" i="17"/>
  <c r="FD247" i="17"/>
  <c r="FJ247" i="17"/>
  <c r="FH247" i="17"/>
  <c r="DW247" i="17"/>
  <c r="DS247" i="17"/>
  <c r="EG247" i="17"/>
  <c r="EO247" i="17"/>
  <c r="EH247" i="17"/>
  <c r="EP247" i="17"/>
  <c r="EC247" i="17"/>
  <c r="ER247" i="17"/>
  <c r="ET247" i="17"/>
  <c r="EL247" i="17"/>
  <c r="EM247" i="17"/>
  <c r="ED247" i="17"/>
  <c r="EU247" i="17"/>
  <c r="FK247" i="17"/>
  <c r="EX247" i="17"/>
  <c r="FG247" i="17"/>
  <c r="EK247" i="17"/>
  <c r="DU247" i="17"/>
  <c r="FO247" i="17"/>
  <c r="DZ247" i="17"/>
  <c r="EN247" i="17"/>
  <c r="DT247" i="17"/>
  <c r="DX247" i="17"/>
  <c r="EV247" i="17"/>
  <c r="DV247" i="17"/>
  <c r="FN247" i="17"/>
  <c r="FF247" i="17"/>
  <c r="EI247" i="17"/>
  <c r="FP247" i="17"/>
  <c r="FC247" i="17"/>
  <c r="EB247" i="17"/>
  <c r="EA247" i="17"/>
  <c r="FM247" i="17"/>
  <c r="FL247" i="17"/>
  <c r="EQ247" i="17"/>
  <c r="EW247" i="17"/>
  <c r="FB247" i="17"/>
  <c r="EE247" i="17"/>
  <c r="DY247" i="17"/>
  <c r="EY247" i="17"/>
  <c r="EF247" i="17"/>
  <c r="FA247" i="17"/>
  <c r="FE247" i="17"/>
  <c r="FI247" i="17"/>
  <c r="BW247" i="17"/>
  <c r="AS247" i="17"/>
  <c r="BD247" i="17"/>
  <c r="BU247" i="17"/>
  <c r="BL247" i="17"/>
  <c r="CH247" i="17"/>
  <c r="AX247" i="17"/>
  <c r="AU247" i="17"/>
  <c r="BR247" i="17"/>
  <c r="AZ247" i="17"/>
  <c r="CD247" i="17"/>
  <c r="BX247" i="17"/>
  <c r="AM247" i="17"/>
  <c r="AY247" i="17"/>
  <c r="BE247" i="17"/>
  <c r="BG247" i="17"/>
  <c r="AV247" i="17"/>
  <c r="AN247" i="17"/>
  <c r="BZ247" i="17"/>
  <c r="BV247" i="17"/>
  <c r="AR247" i="17"/>
  <c r="CI247" i="17"/>
  <c r="BP247" i="17"/>
  <c r="CA247" i="17"/>
  <c r="AO247" i="17"/>
  <c r="BT247" i="17"/>
  <c r="BJ247" i="17"/>
  <c r="BA247" i="17"/>
  <c r="CC247" i="17"/>
  <c r="CF247" i="17"/>
  <c r="CE247" i="17"/>
  <c r="CB247" i="17"/>
  <c r="BS247" i="17"/>
  <c r="BI247" i="17"/>
  <c r="BB247" i="17"/>
  <c r="BM247" i="17"/>
  <c r="BO247" i="17"/>
  <c r="AP247" i="17"/>
  <c r="BK247" i="17"/>
  <c r="AT247" i="17"/>
  <c r="BF247" i="17"/>
  <c r="BQ247" i="17"/>
  <c r="BY247" i="17"/>
  <c r="BN247" i="17"/>
  <c r="AQ247" i="17"/>
  <c r="BC247" i="17"/>
  <c r="AW247" i="17"/>
  <c r="CG247" i="17"/>
  <c r="BH247" i="17"/>
  <c r="CJ247" i="17"/>
  <c r="D48" i="17"/>
  <c r="D48" i="10"/>
  <c r="CG48" i="9"/>
  <c r="K72" i="13"/>
  <c r="BI72" i="13" s="1"/>
  <c r="I77" i="14"/>
  <c r="BT80" i="17"/>
  <c r="BT96" i="17"/>
  <c r="EZ96" i="17" s="1"/>
  <c r="CB80" i="17"/>
  <c r="CG80" i="17"/>
  <c r="CF80" i="17"/>
  <c r="BZ80" i="17"/>
  <c r="CC80" i="17"/>
  <c r="BU80" i="17"/>
  <c r="CH80" i="17"/>
  <c r="BX80" i="17"/>
  <c r="CA80" i="17"/>
  <c r="CJ80" i="17"/>
  <c r="BV80" i="17"/>
  <c r="BY80" i="17"/>
  <c r="CE80" i="17"/>
  <c r="BW80" i="17"/>
  <c r="CI80" i="17"/>
  <c r="CD80" i="17"/>
  <c r="FB80" i="17"/>
  <c r="FP80" i="17"/>
  <c r="FG80" i="17"/>
  <c r="FO80" i="17"/>
  <c r="EZ80" i="17"/>
  <c r="FF80" i="17"/>
  <c r="FL80" i="17"/>
  <c r="FE80" i="17"/>
  <c r="FH80" i="17"/>
  <c r="FM80" i="17"/>
  <c r="FD80" i="17"/>
  <c r="FK80" i="17"/>
  <c r="FI80" i="17"/>
  <c r="FA80" i="17"/>
  <c r="FC80" i="17"/>
  <c r="FJ80" i="17"/>
  <c r="FN80" i="17"/>
  <c r="BT296" i="17"/>
  <c r="FN280" i="17"/>
  <c r="FD280" i="17"/>
  <c r="EZ280" i="17"/>
  <c r="FO280" i="17"/>
  <c r="FL280" i="17"/>
  <c r="FC280" i="17"/>
  <c r="FF280" i="17"/>
  <c r="FJ280" i="17"/>
  <c r="FG280" i="17"/>
  <c r="FA280" i="17"/>
  <c r="FM280" i="17"/>
  <c r="FP280" i="17"/>
  <c r="FE280" i="17"/>
  <c r="FK280" i="17"/>
  <c r="FB280" i="17"/>
  <c r="FI280" i="17"/>
  <c r="FH280" i="17"/>
  <c r="BZ280" i="17"/>
  <c r="BW280" i="17"/>
  <c r="CA280" i="17"/>
  <c r="BT280" i="17"/>
  <c r="CF280" i="17"/>
  <c r="BV280" i="17"/>
  <c r="CC280" i="17"/>
  <c r="CB280" i="17"/>
  <c r="CG280" i="17"/>
  <c r="CI280" i="17"/>
  <c r="BU280" i="17"/>
  <c r="BY280" i="17"/>
  <c r="CH280" i="17"/>
  <c r="CE280" i="17"/>
  <c r="CJ280" i="17"/>
  <c r="CD280" i="17"/>
  <c r="BX280" i="17"/>
  <c r="G177" i="14"/>
  <c r="BT196" i="17"/>
  <c r="FC180" i="17"/>
  <c r="FJ180" i="17"/>
  <c r="EZ180" i="17"/>
  <c r="FA180" i="17"/>
  <c r="FL180" i="17"/>
  <c r="FN180" i="17"/>
  <c r="FD180" i="17"/>
  <c r="FK180" i="17"/>
  <c r="FF180" i="17"/>
  <c r="FE180" i="17"/>
  <c r="FM180" i="17"/>
  <c r="FI180" i="17"/>
  <c r="FO180" i="17"/>
  <c r="FP180" i="17"/>
  <c r="FH180" i="17"/>
  <c r="FG180" i="17"/>
  <c r="FB180" i="17"/>
  <c r="BT180" i="17"/>
  <c r="BZ180" i="17"/>
  <c r="CG180" i="17"/>
  <c r="BX180" i="17"/>
  <c r="CF180" i="17"/>
  <c r="CB180" i="17"/>
  <c r="BW180" i="17"/>
  <c r="CJ180" i="17"/>
  <c r="BY180" i="17"/>
  <c r="BV180" i="17"/>
  <c r="CI180" i="17"/>
  <c r="CA180" i="17"/>
  <c r="CE180" i="17"/>
  <c r="BU180" i="17"/>
  <c r="CD180" i="17"/>
  <c r="CC180" i="17"/>
  <c r="CH180" i="17"/>
  <c r="FU219" i="10"/>
  <c r="P296" i="10"/>
  <c r="CV296" i="10" s="1"/>
  <c r="FK279" i="10"/>
  <c r="BX296" i="10"/>
  <c r="FD296" i="10" s="1"/>
  <c r="FA135" i="10"/>
  <c r="AF196" i="10"/>
  <c r="DL196" i="10" s="1"/>
  <c r="FS179" i="10"/>
  <c r="BX196" i="10"/>
  <c r="FD196" i="10" s="1"/>
  <c r="CZ219" i="10"/>
  <c r="AQ135" i="10"/>
  <c r="BI219" i="10"/>
  <c r="EM219" i="10"/>
  <c r="EK219" i="10"/>
  <c r="CG219" i="10"/>
  <c r="AK219" i="10"/>
  <c r="FN219" i="10"/>
  <c r="EI135" i="10"/>
  <c r="CL219" i="10"/>
  <c r="CH135" i="10"/>
  <c r="AM219" i="10"/>
  <c r="DT219" i="10"/>
  <c r="BY79" i="10"/>
  <c r="FU35" i="10"/>
  <c r="AF96" i="10"/>
  <c r="DL96" i="10" s="1"/>
  <c r="FO79" i="10"/>
  <c r="BX96" i="10"/>
  <c r="FD96" i="10" s="1"/>
  <c r="AD219" i="10"/>
  <c r="FC219" i="10"/>
  <c r="DT135" i="10"/>
  <c r="CD35" i="10"/>
  <c r="AU219" i="10"/>
  <c r="ER219" i="10"/>
  <c r="CJ219" i="10"/>
  <c r="CF35" i="10"/>
  <c r="DE219" i="10"/>
  <c r="BR219" i="10"/>
  <c r="CG135" i="10"/>
  <c r="FS79" i="10"/>
  <c r="FU279" i="10"/>
  <c r="Q219" i="10"/>
  <c r="CC219" i="10"/>
  <c r="FT135" i="10"/>
  <c r="AH219" i="10"/>
  <c r="DV135" i="10"/>
  <c r="CH279" i="10"/>
  <c r="AL219" i="10"/>
  <c r="EH219" i="10"/>
  <c r="P219" i="10"/>
  <c r="AC219" i="10"/>
  <c r="AP219" i="10"/>
  <c r="V219" i="10"/>
  <c r="AX219" i="10"/>
  <c r="DI219" i="10"/>
  <c r="DK219" i="10"/>
  <c r="DB219" i="10"/>
  <c r="DS219" i="10"/>
  <c r="CV219" i="10"/>
  <c r="BK219" i="10"/>
  <c r="FO219" i="10"/>
  <c r="FR219" i="10"/>
  <c r="FS219" i="10"/>
  <c r="BS219" i="10"/>
  <c r="CE219" i="10"/>
  <c r="EU219" i="10"/>
  <c r="BG135" i="10"/>
  <c r="DO135" i="10"/>
  <c r="AF135" i="10"/>
  <c r="CD135" i="10"/>
  <c r="BP135" i="10"/>
  <c r="FD135" i="10"/>
  <c r="CG79" i="10"/>
  <c r="FL279" i="10"/>
  <c r="AT219" i="10"/>
  <c r="AG219" i="10"/>
  <c r="AV219" i="10"/>
  <c r="AB219" i="10"/>
  <c r="AR219" i="10"/>
  <c r="DW219" i="10"/>
  <c r="BE219" i="10"/>
  <c r="DL219" i="10"/>
  <c r="CW219" i="10"/>
  <c r="DY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F219" i="10"/>
  <c r="DU219" i="10"/>
  <c r="CX219" i="10"/>
  <c r="EX219" i="10"/>
  <c r="FL219" i="10"/>
  <c r="BU135" i="10"/>
  <c r="AY219" i="10"/>
  <c r="AS219" i="10"/>
  <c r="DC219" i="10"/>
  <c r="BB219" i="10"/>
  <c r="FK219" i="10"/>
  <c r="BH135" i="10"/>
  <c r="FQ135" i="10"/>
  <c r="EO219" i="10"/>
  <c r="R219" i="10"/>
  <c r="BF219" i="10"/>
  <c r="DO219" i="10"/>
  <c r="BD219" i="10"/>
  <c r="DG219" i="10"/>
  <c r="DP219" i="10"/>
  <c r="DQ219" i="10"/>
  <c r="DH219" i="10"/>
  <c r="DV219" i="10"/>
  <c r="ES219" i="10"/>
  <c r="AA219" i="10"/>
  <c r="EI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BA219" i="10"/>
  <c r="EC219" i="10"/>
  <c r="X219" i="10"/>
  <c r="BT219" i="10"/>
  <c r="EY219" i="10"/>
  <c r="AX135" i="10"/>
  <c r="FI135" i="10"/>
  <c r="BJ219" i="10"/>
  <c r="AZ219" i="10"/>
  <c r="W219" i="10"/>
  <c r="DN219" i="10"/>
  <c r="CD219" i="10"/>
  <c r="FH219" i="10"/>
  <c r="EY135" i="10"/>
  <c r="BM219" i="10"/>
  <c r="U219" i="10"/>
  <c r="EP219" i="10"/>
  <c r="DA219" i="10"/>
  <c r="DJ219" i="10"/>
  <c r="CK219" i="10"/>
  <c r="EA135" i="10"/>
  <c r="EC135" i="10"/>
  <c r="DL135" i="10"/>
  <c r="BM135" i="10"/>
  <c r="CA135" i="10"/>
  <c r="FE135" i="10"/>
  <c r="T219" i="10"/>
  <c r="AE219" i="10"/>
  <c r="DR219" i="10"/>
  <c r="BU219" i="10"/>
  <c r="FG219" i="10"/>
  <c r="CH219" i="10"/>
  <c r="DU135" i="10"/>
  <c r="CO135" i="10"/>
  <c r="FE79" i="10"/>
  <c r="EA219" i="10"/>
  <c r="BL219" i="10"/>
  <c r="BN219" i="10"/>
  <c r="CY219" i="10"/>
  <c r="ED219" i="10"/>
  <c r="FB219" i="10"/>
  <c r="FT219" i="10"/>
  <c r="BP219" i="10"/>
  <c r="EW219" i="10"/>
  <c r="AY135" i="10"/>
  <c r="DQ135" i="10"/>
  <c r="FO135" i="10"/>
  <c r="S219" i="10"/>
  <c r="AF219" i="10"/>
  <c r="EL219" i="10"/>
  <c r="EG219" i="10"/>
  <c r="DD219" i="10"/>
  <c r="EQ219" i="10"/>
  <c r="EE219" i="10"/>
  <c r="EN219" i="10"/>
  <c r="EZ219" i="10"/>
  <c r="FJ219" i="10"/>
  <c r="CM219" i="10"/>
  <c r="BO219" i="10"/>
  <c r="CF219" i="10"/>
  <c r="FM219" i="10"/>
  <c r="CC279" i="10"/>
  <c r="DZ219" i="10"/>
  <c r="DF219" i="10"/>
  <c r="AN219" i="10"/>
  <c r="AW219" i="10"/>
  <c r="AQ219" i="10"/>
  <c r="AJ219" i="10"/>
  <c r="BC219" i="10"/>
  <c r="BG219" i="10"/>
  <c r="DM219" i="10"/>
  <c r="EJ219" i="10"/>
  <c r="EB219" i="10"/>
  <c r="DX219" i="10"/>
  <c r="Z219" i="10"/>
  <c r="FA219" i="10"/>
  <c r="CI219" i="10"/>
  <c r="FF219" i="10"/>
  <c r="FI219" i="10"/>
  <c r="BW219" i="10"/>
  <c r="CO219" i="10"/>
  <c r="BK135" i="10"/>
  <c r="DN135" i="10"/>
  <c r="AP135" i="10"/>
  <c r="BZ135" i="10"/>
  <c r="ET135" i="10"/>
  <c r="FR135" i="10"/>
  <c r="FM179" i="10"/>
  <c r="FI35" i="10"/>
  <c r="DO35" i="10"/>
  <c r="FQ79" i="10"/>
  <c r="BS35" i="10"/>
  <c r="FE35" i="10"/>
  <c r="CI79" i="10"/>
  <c r="FK79" i="10"/>
  <c r="BB35" i="10"/>
  <c r="CI35" i="10"/>
  <c r="CB179" i="10"/>
  <c r="AL35" i="10"/>
  <c r="EC35" i="10"/>
  <c r="FM79" i="10"/>
  <c r="EE35" i="10"/>
  <c r="CM35" i="10"/>
  <c r="CE79" i="10"/>
  <c r="FR179" i="10"/>
  <c r="BV35" i="10"/>
  <c r="FP35" i="10"/>
  <c r="CA79" i="10"/>
  <c r="CH179" i="10"/>
  <c r="CJ79" i="10"/>
  <c r="FJ179" i="10"/>
  <c r="BI35" i="10"/>
  <c r="FT35" i="10"/>
  <c r="BC35" i="10"/>
  <c r="EN35" i="10"/>
  <c r="AX35" i="10"/>
  <c r="FL79" i="10"/>
  <c r="FU79" i="10"/>
  <c r="FN179" i="10"/>
  <c r="BF35" i="10"/>
  <c r="EM35" i="10"/>
  <c r="BN35" i="10"/>
  <c r="ED35" i="10"/>
  <c r="EO35" i="10"/>
  <c r="FS35" i="10"/>
  <c r="BZ35" i="10"/>
  <c r="EU35" i="10"/>
  <c r="CM79" i="10"/>
  <c r="CH79" i="10"/>
  <c r="CD79" i="10"/>
  <c r="FJ79" i="10"/>
  <c r="FF79" i="10"/>
  <c r="CJ179" i="10"/>
  <c r="FO179" i="10"/>
  <c r="AM35" i="10"/>
  <c r="CO35" i="10"/>
  <c r="CK35" i="10"/>
  <c r="FK35" i="10"/>
  <c r="EK35" i="10"/>
  <c r="FJ35" i="10"/>
  <c r="BQ35" i="10"/>
  <c r="I8" i="13"/>
  <c r="I101" i="13" s="1"/>
  <c r="CD17" i="9"/>
  <c r="D17" i="17" s="1"/>
  <c r="FG179" i="10"/>
  <c r="BO35" i="10"/>
  <c r="EG35" i="10"/>
  <c r="AJ35" i="10"/>
  <c r="J8" i="13"/>
  <c r="J101" i="13" s="1"/>
  <c r="CE17" i="9"/>
  <c r="D117" i="17" s="1"/>
  <c r="CB79" i="10"/>
  <c r="CA179" i="10"/>
  <c r="CL79" i="10"/>
  <c r="FN79" i="10"/>
  <c r="FD179" i="10"/>
  <c r="CO79" i="10"/>
  <c r="CN79" i="10"/>
  <c r="FI79" i="10"/>
  <c r="FR79" i="10"/>
  <c r="FG79" i="10"/>
  <c r="CF179" i="10"/>
  <c r="BZ179" i="10"/>
  <c r="FT179" i="10"/>
  <c r="ET35" i="10"/>
  <c r="AK35" i="10"/>
  <c r="DP35" i="10"/>
  <c r="AS35" i="10"/>
  <c r="DX35" i="10"/>
  <c r="FB35" i="10"/>
  <c r="DV35" i="10"/>
  <c r="BP35" i="10"/>
  <c r="BX179" i="10"/>
  <c r="AP35" i="10"/>
  <c r="EY35" i="10"/>
  <c r="CF79" i="10"/>
  <c r="BZ79" i="10"/>
  <c r="CC79" i="10"/>
  <c r="FD79" i="10"/>
  <c r="CE179" i="10"/>
  <c r="ER35" i="10"/>
  <c r="AU35" i="10"/>
  <c r="AT35" i="10"/>
  <c r="BG35" i="10"/>
  <c r="FF35" i="10"/>
  <c r="DZ35" i="10"/>
  <c r="EV35" i="10"/>
  <c r="BX79" i="10"/>
  <c r="CK79" i="10"/>
  <c r="FP79" i="10"/>
  <c r="FH79" i="10"/>
  <c r="CL179" i="10"/>
  <c r="CO179" i="10"/>
  <c r="FE179" i="10"/>
  <c r="AF35" i="10"/>
  <c r="BM35" i="10"/>
  <c r="EX35" i="10"/>
  <c r="EH35" i="10"/>
  <c r="ES35" i="10"/>
  <c r="CA35" i="10"/>
  <c r="DL35" i="10"/>
  <c r="EP35" i="10"/>
  <c r="CM179" i="10"/>
  <c r="CN179" i="10"/>
  <c r="FP179" i="10"/>
  <c r="FL179" i="10"/>
  <c r="CE35" i="10"/>
  <c r="CN35" i="10"/>
  <c r="EQ35" i="10"/>
  <c r="AO35" i="10"/>
  <c r="BK35" i="10"/>
  <c r="FL35" i="10"/>
  <c r="DU35" i="10"/>
  <c r="DT35" i="10"/>
  <c r="FM35" i="10"/>
  <c r="FO35" i="10"/>
  <c r="DS35" i="10"/>
  <c r="DQ35" i="10"/>
  <c r="DM35" i="10"/>
  <c r="BH35" i="10"/>
  <c r="EA35" i="10"/>
  <c r="CI179" i="10"/>
  <c r="CC179" i="10"/>
  <c r="FF179" i="10"/>
  <c r="FH179" i="10"/>
  <c r="FU179" i="10"/>
  <c r="AV35" i="10"/>
  <c r="AW35" i="10"/>
  <c r="BW35" i="10"/>
  <c r="AY35" i="10"/>
  <c r="CC35" i="10"/>
  <c r="CH35" i="10"/>
  <c r="BX35" i="10"/>
  <c r="FH35" i="10"/>
  <c r="EW35" i="10"/>
  <c r="AR35" i="10"/>
  <c r="BL35" i="10"/>
  <c r="EB35" i="10"/>
  <c r="BR35" i="10"/>
  <c r="BA35" i="10"/>
  <c r="EJ35" i="10"/>
  <c r="CG35" i="10"/>
  <c r="CG179" i="10"/>
  <c r="CK179" i="10"/>
  <c r="FQ179" i="10"/>
  <c r="FK179" i="10"/>
  <c r="CJ35" i="10"/>
  <c r="BD35" i="10"/>
  <c r="CL35" i="10"/>
  <c r="BU35" i="10"/>
  <c r="AI35" i="10"/>
  <c r="AH35" i="10"/>
  <c r="AQ35" i="10"/>
  <c r="DR35" i="10"/>
  <c r="FR35" i="10"/>
  <c r="FD35" i="10"/>
  <c r="FA35" i="10"/>
  <c r="DY35" i="10"/>
  <c r="FN35" i="10"/>
  <c r="BJ35" i="10"/>
  <c r="FC35" i="10"/>
  <c r="BE35" i="10"/>
  <c r="BY179" i="10"/>
  <c r="CD179" i="10"/>
  <c r="FI179" i="10"/>
  <c r="CB35" i="10"/>
  <c r="BT35" i="10"/>
  <c r="AG35" i="10"/>
  <c r="AN35" i="10"/>
  <c r="EL35" i="10"/>
  <c r="BY35" i="10"/>
  <c r="AZ35" i="10"/>
  <c r="FQ35" i="10"/>
  <c r="EF35" i="10"/>
  <c r="FG35" i="10"/>
  <c r="EI35" i="10"/>
  <c r="EZ35" i="10"/>
  <c r="DN35" i="10"/>
  <c r="DW35" i="10"/>
  <c r="BG9" i="13"/>
  <c r="BG10" i="13"/>
  <c r="BH10" i="13"/>
  <c r="CT60" i="13"/>
  <c r="D34" i="10"/>
  <c r="FP34" i="10" s="1"/>
  <c r="S25" i="13"/>
  <c r="CK279" i="10"/>
  <c r="FG279" i="10"/>
  <c r="BR82" i="9"/>
  <c r="H78" i="14" s="1"/>
  <c r="J72" i="13"/>
  <c r="BH72" i="13" s="1"/>
  <c r="BY279" i="10"/>
  <c r="FO279" i="10"/>
  <c r="BX279" i="10"/>
  <c r="FH279" i="10"/>
  <c r="AJ135" i="10"/>
  <c r="EK135" i="10"/>
  <c r="BD135" i="10"/>
  <c r="AV135" i="10"/>
  <c r="BS135" i="10"/>
  <c r="CM135" i="10"/>
  <c r="EX135" i="10"/>
  <c r="EZ135" i="10"/>
  <c r="CO279" i="10"/>
  <c r="CJ279" i="10"/>
  <c r="FT279" i="10"/>
  <c r="FD279" i="10"/>
  <c r="FP279" i="10"/>
  <c r="D180" i="10"/>
  <c r="AN135" i="10"/>
  <c r="AT135" i="10"/>
  <c r="DY135" i="10"/>
  <c r="EF135" i="10"/>
  <c r="BL135" i="10"/>
  <c r="BJ135" i="10"/>
  <c r="DS135" i="10"/>
  <c r="BA135" i="10"/>
  <c r="CC135" i="10"/>
  <c r="BW135" i="10"/>
  <c r="FC135" i="10"/>
  <c r="CN135" i="10"/>
  <c r="EW135" i="10"/>
  <c r="FK135" i="10"/>
  <c r="FH135" i="10"/>
  <c r="D80" i="10"/>
  <c r="CF80" i="10" s="1"/>
  <c r="T71" i="13"/>
  <c r="FS279" i="10"/>
  <c r="FN279" i="10"/>
  <c r="CM279" i="10"/>
  <c r="FQ279" i="10"/>
  <c r="EL135" i="10"/>
  <c r="EO135" i="10"/>
  <c r="CL135" i="10"/>
  <c r="BQ82" i="9"/>
  <c r="G78" i="14" s="1"/>
  <c r="G178" i="14" s="1"/>
  <c r="I72" i="13"/>
  <c r="BG72" i="13" s="1"/>
  <c r="CE279" i="10"/>
  <c r="BZ279" i="10"/>
  <c r="FE279" i="10"/>
  <c r="FR279" i="10"/>
  <c r="ED135" i="10"/>
  <c r="EQ135" i="10"/>
  <c r="EP135" i="10"/>
  <c r="EJ135" i="10"/>
  <c r="AH135" i="10"/>
  <c r="AS135" i="10"/>
  <c r="DR135" i="10"/>
  <c r="EH135" i="10"/>
  <c r="CK135" i="10"/>
  <c r="EU135" i="10"/>
  <c r="BT135" i="10"/>
  <c r="FF135" i="10"/>
  <c r="FU135" i="10"/>
  <c r="FB135" i="10"/>
  <c r="FP135" i="10"/>
  <c r="CG279" i="10"/>
  <c r="D280" i="10"/>
  <c r="CO280" i="10" s="1"/>
  <c r="U71" i="13"/>
  <c r="D218" i="10"/>
  <c r="U9" i="13"/>
  <c r="CN279" i="10"/>
  <c r="N298" i="10"/>
  <c r="CT298" i="10" s="1"/>
  <c r="K8" i="13"/>
  <c r="K101" i="13" s="1"/>
  <c r="DW135" i="10"/>
  <c r="FS135" i="10"/>
  <c r="CL279" i="10"/>
  <c r="CB279" i="10"/>
  <c r="FF279" i="10"/>
  <c r="FM279" i="10"/>
  <c r="DX135" i="10"/>
  <c r="BF135" i="10"/>
  <c r="AW135" i="10"/>
  <c r="DM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S71" i="13"/>
  <c r="FJ279" i="10"/>
  <c r="AG135" i="10"/>
  <c r="CF135" i="10"/>
  <c r="D134" i="10"/>
  <c r="T25" i="13"/>
  <c r="CD279" i="10"/>
  <c r="CA279" i="10"/>
  <c r="FI279" i="10"/>
  <c r="BC135" i="10"/>
  <c r="AO135" i="10"/>
  <c r="EB135" i="10"/>
  <c r="EN135" i="10"/>
  <c r="AR135" i="10"/>
  <c r="DP135" i="10"/>
  <c r="EE135" i="10"/>
  <c r="AI135" i="10"/>
  <c r="ER135" i="10"/>
  <c r="CE135" i="10"/>
  <c r="CI135" i="10"/>
  <c r="CJ135" i="10"/>
  <c r="BY135" i="10"/>
  <c r="FM135" i="10"/>
  <c r="EV135" i="10"/>
  <c r="BW81" i="9"/>
  <c r="P73" i="13" s="1"/>
  <c r="BY299" i="10"/>
  <c r="FE299" i="10" s="1"/>
  <c r="BW17" i="9"/>
  <c r="P9" i="13" s="1"/>
  <c r="O299" i="10"/>
  <c r="CU299" i="10" s="1"/>
  <c r="BU81" i="9"/>
  <c r="N73" i="13" s="1"/>
  <c r="BY99" i="10"/>
  <c r="FE99" i="10" s="1"/>
  <c r="BV81" i="9"/>
  <c r="O73" i="13" s="1"/>
  <c r="BY199" i="10"/>
  <c r="FE199" i="10" s="1"/>
  <c r="BU17" i="9"/>
  <c r="N9" i="13" s="1"/>
  <c r="O99" i="10"/>
  <c r="CU99" i="10" s="1"/>
  <c r="BQ16" i="9"/>
  <c r="G12" i="14" s="1"/>
  <c r="N98" i="10"/>
  <c r="CT98" i="10" s="1"/>
  <c r="BV17" i="9"/>
  <c r="O9" i="13" s="1"/>
  <c r="O199" i="10"/>
  <c r="CU199" i="10" s="1"/>
  <c r="BR16" i="9"/>
  <c r="H12" i="14" s="1"/>
  <c r="N198" i="10"/>
  <c r="CT198" i="10" s="1"/>
  <c r="BS82" i="9"/>
  <c r="BZ298" i="10"/>
  <c r="FE98" i="10"/>
  <c r="FE198" i="10"/>
  <c r="CF81" i="9"/>
  <c r="D281" i="17" s="1"/>
  <c r="CD81" i="9"/>
  <c r="D81" i="17" s="1"/>
  <c r="BZ98" i="10"/>
  <c r="FE298" i="10"/>
  <c r="CE81" i="9"/>
  <c r="D181" i="17" s="1"/>
  <c r="BZ198" i="10"/>
  <c r="BP16" i="9"/>
  <c r="CC17" i="9"/>
  <c r="V50" i="9"/>
  <c r="W49" i="9"/>
  <c r="BS16" i="9"/>
  <c r="I12" i="14" s="1"/>
  <c r="CE33" i="9"/>
  <c r="D133" i="17" s="1"/>
  <c r="CG34" i="9"/>
  <c r="CD33" i="9"/>
  <c r="D33" i="17" s="1"/>
  <c r="CG80" i="9"/>
  <c r="CC82" i="9"/>
  <c r="AI217" i="17" l="1"/>
  <c r="CY217" i="17"/>
  <c r="FH217" i="17"/>
  <c r="T217" i="17"/>
  <c r="DE217" i="17"/>
  <c r="FL217" i="17"/>
  <c r="AO217" i="17"/>
  <c r="AW217" i="17"/>
  <c r="EI217" i="17"/>
  <c r="FB217" i="17"/>
  <c r="AJ217" i="17"/>
  <c r="Q217" i="17"/>
  <c r="AF217" i="17"/>
  <c r="EA217" i="17"/>
  <c r="BT217" i="17"/>
  <c r="BM217" i="17"/>
  <c r="S217" i="17"/>
  <c r="R217" i="17"/>
  <c r="BD217" i="17"/>
  <c r="AZ217" i="17"/>
  <c r="DP217" i="17"/>
  <c r="EJ217" i="17"/>
  <c r="EW217" i="17"/>
  <c r="BI217" i="17"/>
  <c r="CQ217" i="17"/>
  <c r="EX217" i="17"/>
  <c r="I296" i="17"/>
  <c r="CO296" i="17" s="1"/>
  <c r="BP217" i="17"/>
  <c r="EV217" i="17"/>
  <c r="EP217" i="17"/>
  <c r="FE217" i="17"/>
  <c r="FA217" i="17"/>
  <c r="FG217" i="17"/>
  <c r="CD217" i="17"/>
  <c r="BY217" i="17"/>
  <c r="BX217" i="17"/>
  <c r="BN217" i="17"/>
  <c r="EM217" i="17"/>
  <c r="CJ217" i="17"/>
  <c r="DO217" i="17"/>
  <c r="ED217" i="17"/>
  <c r="DX217" i="17"/>
  <c r="DL217" i="17"/>
  <c r="DH217" i="17"/>
  <c r="DI217" i="17"/>
  <c r="CV217" i="17"/>
  <c r="CU217" i="17"/>
  <c r="DM217" i="17"/>
  <c r="DS217" i="17"/>
  <c r="AV217" i="17"/>
  <c r="O217" i="17"/>
  <c r="P217" i="17"/>
  <c r="U217" i="17"/>
  <c r="AG217" i="17"/>
  <c r="AB217" i="17"/>
  <c r="W217" i="17"/>
  <c r="I217" i="17"/>
  <c r="BG217" i="17"/>
  <c r="BW217" i="17"/>
  <c r="FM217" i="17"/>
  <c r="BK217" i="17"/>
  <c r="FK217" i="17"/>
  <c r="FN217" i="17"/>
  <c r="EQ217" i="17"/>
  <c r="FI217" i="17"/>
  <c r="CI217" i="17"/>
  <c r="EN217" i="17"/>
  <c r="BL217" i="17"/>
  <c r="FP217" i="17"/>
  <c r="DC217" i="17"/>
  <c r="DV217" i="17"/>
  <c r="DB217" i="17"/>
  <c r="CX217" i="17"/>
  <c r="DT217" i="17"/>
  <c r="EC217" i="17"/>
  <c r="CT217" i="17"/>
  <c r="CZ217" i="17"/>
  <c r="CW217" i="17"/>
  <c r="AN217" i="17"/>
  <c r="AS217" i="17"/>
  <c r="AK217" i="17"/>
  <c r="V217" i="17"/>
  <c r="AA217" i="17"/>
  <c r="AP217" i="17"/>
  <c r="J217" i="17"/>
  <c r="BB217" i="17"/>
  <c r="Y217" i="17"/>
  <c r="BF217" i="17"/>
  <c r="CC217" i="17"/>
  <c r="BJ217" i="17"/>
  <c r="FD217" i="17"/>
  <c r="FJ217" i="17"/>
  <c r="ES217" i="17"/>
  <c r="EU217" i="17"/>
  <c r="CF217" i="17"/>
  <c r="BO217" i="17"/>
  <c r="CB217" i="17"/>
  <c r="EZ217" i="17"/>
  <c r="ET217" i="17"/>
  <c r="CO217" i="17"/>
  <c r="DF217" i="17"/>
  <c r="EE217" i="17"/>
  <c r="DQ217" i="17"/>
  <c r="DG217" i="17"/>
  <c r="DW217" i="17"/>
  <c r="EG217" i="17"/>
  <c r="DY217" i="17"/>
  <c r="DN217" i="17"/>
  <c r="AQ217" i="17"/>
  <c r="Z217" i="17"/>
  <c r="K217" i="17"/>
  <c r="AR217" i="17"/>
  <c r="L217" i="17"/>
  <c r="G11" i="14"/>
  <c r="G111" i="14" s="1"/>
  <c r="G112" i="14"/>
  <c r="ED34" i="10"/>
  <c r="AD217" i="17"/>
  <c r="BC217" i="17"/>
  <c r="AE217" i="17"/>
  <c r="BE217" i="17"/>
  <c r="AM217" i="17"/>
  <c r="AY217" i="17"/>
  <c r="AL217" i="17"/>
  <c r="AT217" i="17"/>
  <c r="AX217" i="17"/>
  <c r="AC217" i="17"/>
  <c r="N217" i="17"/>
  <c r="BA217" i="17"/>
  <c r="DD217" i="17"/>
  <c r="EB217" i="17"/>
  <c r="DA217" i="17"/>
  <c r="CR217" i="17"/>
  <c r="CP217" i="17"/>
  <c r="DU217" i="17"/>
  <c r="DJ217" i="17"/>
  <c r="EH217" i="17"/>
  <c r="EK217" i="17"/>
  <c r="EL217" i="17"/>
  <c r="EF217" i="17"/>
  <c r="DZ217" i="17"/>
  <c r="CS217" i="17"/>
  <c r="ER217" i="17"/>
  <c r="BH217" i="17"/>
  <c r="FC217" i="17"/>
  <c r="BS217" i="17"/>
  <c r="BQ217" i="17"/>
  <c r="CA217" i="17"/>
  <c r="CG217" i="17"/>
  <c r="BZ217" i="17"/>
  <c r="EO217" i="17"/>
  <c r="BV217" i="17"/>
  <c r="CE217" i="17"/>
  <c r="CH217" i="17"/>
  <c r="BR217" i="17"/>
  <c r="FO217" i="17"/>
  <c r="I112" i="14"/>
  <c r="I11" i="14"/>
  <c r="I111" i="14" s="1"/>
  <c r="CJ80" i="10"/>
  <c r="H112" i="14"/>
  <c r="H11" i="14"/>
  <c r="H111" i="14" s="1"/>
  <c r="CI33" i="17"/>
  <c r="AW33" i="17"/>
  <c r="CG33" i="17"/>
  <c r="Y96" i="17"/>
  <c r="DE96" i="17" s="1"/>
  <c r="AX33" i="17"/>
  <c r="BZ33" i="17"/>
  <c r="AO33" i="17"/>
  <c r="AG33" i="17"/>
  <c r="BV33" i="17"/>
  <c r="BI33" i="17"/>
  <c r="AM33" i="17"/>
  <c r="Z33" i="17"/>
  <c r="AH33" i="17"/>
  <c r="BA33" i="17"/>
  <c r="BK33" i="17"/>
  <c r="BU33" i="17"/>
  <c r="Y33" i="17"/>
  <c r="BR33" i="17"/>
  <c r="CH33" i="17"/>
  <c r="BF33" i="17"/>
  <c r="AK33" i="17"/>
  <c r="BY33" i="17"/>
  <c r="BJ33" i="17"/>
  <c r="BM33" i="17"/>
  <c r="AU33" i="17"/>
  <c r="AE33" i="17"/>
  <c r="CD33" i="17"/>
  <c r="BW33" i="17"/>
  <c r="AL33" i="17"/>
  <c r="AT33" i="17"/>
  <c r="AS33" i="17"/>
  <c r="BE33" i="17"/>
  <c r="BS33" i="17"/>
  <c r="BB33" i="17"/>
  <c r="BO33" i="17"/>
  <c r="CJ33" i="17"/>
  <c r="BX33" i="17"/>
  <c r="AD33" i="17"/>
  <c r="AB33" i="17"/>
  <c r="CE33" i="17"/>
  <c r="AJ33" i="17"/>
  <c r="AF33" i="17"/>
  <c r="AI33" i="17"/>
  <c r="BC33" i="17"/>
  <c r="CA33" i="17"/>
  <c r="AZ33" i="17"/>
  <c r="BP33" i="17"/>
  <c r="CC33" i="17"/>
  <c r="AY33" i="17"/>
  <c r="BD33" i="17"/>
  <c r="BN33" i="17"/>
  <c r="AN33" i="17"/>
  <c r="BH33" i="17"/>
  <c r="AA33" i="17"/>
  <c r="CB33" i="17"/>
  <c r="CF33" i="17"/>
  <c r="AQ33" i="17"/>
  <c r="AC33" i="17"/>
  <c r="AP33" i="17"/>
  <c r="BQ33" i="17"/>
  <c r="BT33" i="17"/>
  <c r="AR33" i="17"/>
  <c r="AV33" i="17"/>
  <c r="BG33" i="17"/>
  <c r="BL33" i="17"/>
  <c r="DU33" i="17"/>
  <c r="DT33" i="17"/>
  <c r="EV33" i="17"/>
  <c r="DE33" i="17"/>
  <c r="DY33" i="17"/>
  <c r="EI33" i="17"/>
  <c r="DL33" i="17"/>
  <c r="DZ33" i="17"/>
  <c r="EY33" i="17"/>
  <c r="EO33" i="17"/>
  <c r="FF33" i="17"/>
  <c r="DG33" i="17"/>
  <c r="FA33" i="17"/>
  <c r="DV33" i="17"/>
  <c r="DK33" i="17"/>
  <c r="EN33" i="17"/>
  <c r="FJ33" i="17"/>
  <c r="EK33" i="17"/>
  <c r="FL33" i="17"/>
  <c r="DN33" i="17"/>
  <c r="FM33" i="17"/>
  <c r="EU33" i="17"/>
  <c r="FB33" i="17"/>
  <c r="ER33" i="17"/>
  <c r="EL33" i="17"/>
  <c r="FK33" i="17"/>
  <c r="DF33" i="17"/>
  <c r="EB33" i="17"/>
  <c r="EA33" i="17"/>
  <c r="FO33" i="17"/>
  <c r="DJ33" i="17"/>
  <c r="FP33" i="17"/>
  <c r="EZ33" i="17"/>
  <c r="FC33" i="17"/>
  <c r="DP33" i="17"/>
  <c r="EC33" i="17"/>
  <c r="DH33" i="17"/>
  <c r="ED33" i="17"/>
  <c r="DO33" i="17"/>
  <c r="EG33" i="17"/>
  <c r="DX33" i="17"/>
  <c r="FE33" i="17"/>
  <c r="DM33" i="17"/>
  <c r="FN33" i="17"/>
  <c r="DI33" i="17"/>
  <c r="FH33" i="17"/>
  <c r="EM33" i="17"/>
  <c r="EE33" i="17"/>
  <c r="EQ33" i="17"/>
  <c r="EW33" i="17"/>
  <c r="ET33" i="17"/>
  <c r="ES33" i="17"/>
  <c r="FI33" i="17"/>
  <c r="EX33" i="17"/>
  <c r="FG33" i="17"/>
  <c r="DW33" i="17"/>
  <c r="EJ33" i="17"/>
  <c r="EF33" i="17"/>
  <c r="EH33" i="17"/>
  <c r="EP33" i="17"/>
  <c r="DR33" i="17"/>
  <c r="DS33" i="17"/>
  <c r="DQ33" i="17"/>
  <c r="FD33" i="17"/>
  <c r="FI133" i="17"/>
  <c r="ER133" i="17"/>
  <c r="CI133" i="17"/>
  <c r="CG133" i="17"/>
  <c r="CC133" i="17"/>
  <c r="BK133" i="17"/>
  <c r="BT133" i="17"/>
  <c r="BL133" i="17"/>
  <c r="BN133" i="17"/>
  <c r="EW133" i="17"/>
  <c r="FM133" i="17"/>
  <c r="FB133" i="17"/>
  <c r="FK133" i="17"/>
  <c r="BZ133" i="17"/>
  <c r="BU133" i="17"/>
  <c r="ES133" i="17"/>
  <c r="FA133" i="17"/>
  <c r="ET133" i="17"/>
  <c r="EM133" i="17"/>
  <c r="EQ133" i="17"/>
  <c r="EK133" i="17"/>
  <c r="CD133" i="17"/>
  <c r="CE133" i="17"/>
  <c r="FC133" i="17"/>
  <c r="FF133" i="17"/>
  <c r="FN133" i="17"/>
  <c r="BO133" i="17"/>
  <c r="EU133" i="17"/>
  <c r="EN133" i="17"/>
  <c r="BH133" i="17"/>
  <c r="CA133" i="17"/>
  <c r="FG133" i="17"/>
  <c r="BJ133" i="17"/>
  <c r="EY133" i="17"/>
  <c r="FJ133" i="17"/>
  <c r="BY133" i="17"/>
  <c r="FE133" i="17"/>
  <c r="FL133" i="17"/>
  <c r="CF133" i="17"/>
  <c r="Y196" i="17"/>
  <c r="DE196" i="17" s="1"/>
  <c r="CJ133" i="17"/>
  <c r="FP133" i="17"/>
  <c r="BS133" i="17"/>
  <c r="FH133" i="17"/>
  <c r="BQ133" i="17"/>
  <c r="BG133" i="17"/>
  <c r="BX133" i="17"/>
  <c r="EO133" i="17"/>
  <c r="CB133" i="17"/>
  <c r="BI133" i="17"/>
  <c r="EZ133" i="17"/>
  <c r="EL133" i="17"/>
  <c r="EV133" i="17"/>
  <c r="BV133" i="17"/>
  <c r="BW133" i="17"/>
  <c r="BF133" i="17"/>
  <c r="BP133" i="17"/>
  <c r="EX133" i="17"/>
  <c r="EP133" i="17"/>
  <c r="FO133" i="17"/>
  <c r="BM133" i="17"/>
  <c r="CH133" i="17"/>
  <c r="FD133" i="17"/>
  <c r="BR133" i="17"/>
  <c r="EH133" i="17"/>
  <c r="EJ133" i="17"/>
  <c r="DE133" i="17"/>
  <c r="EF133" i="17"/>
  <c r="EB133" i="17"/>
  <c r="DH133" i="17"/>
  <c r="DF133" i="17"/>
  <c r="DX133" i="17"/>
  <c r="DI133" i="17"/>
  <c r="DP133" i="17"/>
  <c r="DS133" i="17"/>
  <c r="DK133" i="17"/>
  <c r="DO133" i="17"/>
  <c r="ED133" i="17"/>
  <c r="DQ133" i="17"/>
  <c r="DJ133" i="17"/>
  <c r="DY133" i="17"/>
  <c r="DZ133" i="17"/>
  <c r="EI133" i="17"/>
  <c r="EE133" i="17"/>
  <c r="DW133" i="17"/>
  <c r="DV133" i="17"/>
  <c r="DG133" i="17"/>
  <c r="DN133" i="17"/>
  <c r="DL133" i="17"/>
  <c r="DU133" i="17"/>
  <c r="DM133" i="17"/>
  <c r="EC133" i="17"/>
  <c r="EA133" i="17"/>
  <c r="EG133" i="17"/>
  <c r="DR133" i="17"/>
  <c r="DT133" i="17"/>
  <c r="AU133" i="17"/>
  <c r="AL133" i="17"/>
  <c r="BE133" i="17"/>
  <c r="AP133" i="17"/>
  <c r="AS133" i="17"/>
  <c r="AE133" i="17"/>
  <c r="Y133" i="17"/>
  <c r="AY133" i="17"/>
  <c r="AV133" i="17"/>
  <c r="AK133" i="17"/>
  <c r="AX133" i="17"/>
  <c r="AC133" i="17"/>
  <c r="BD133" i="17"/>
  <c r="BA133" i="17"/>
  <c r="BC133" i="17"/>
  <c r="AZ133" i="17"/>
  <c r="AQ133" i="17"/>
  <c r="AM133" i="17"/>
  <c r="Z133" i="17"/>
  <c r="AW133" i="17"/>
  <c r="AA133" i="17"/>
  <c r="AG133" i="17"/>
  <c r="AN133" i="17"/>
  <c r="BB133" i="17"/>
  <c r="AJ133" i="17"/>
  <c r="AT133" i="17"/>
  <c r="AD133" i="17"/>
  <c r="AI133" i="17"/>
  <c r="AR133" i="17"/>
  <c r="AH133" i="17"/>
  <c r="AF133" i="17"/>
  <c r="AB133" i="17"/>
  <c r="AO133" i="17"/>
  <c r="CA51" i="9"/>
  <c r="E41" i="13"/>
  <c r="U41" i="13" s="1"/>
  <c r="CF50" i="9"/>
  <c r="BZ51" i="9"/>
  <c r="D41" i="13"/>
  <c r="T41" i="13" s="1"/>
  <c r="CE50" i="9"/>
  <c r="DY117" i="17"/>
  <c r="CI117" i="17"/>
  <c r="CH117" i="17"/>
  <c r="CC117" i="17"/>
  <c r="BK117" i="17"/>
  <c r="FM117" i="17"/>
  <c r="FA117" i="17"/>
  <c r="FN117" i="17"/>
  <c r="EF117" i="17"/>
  <c r="EP117" i="17"/>
  <c r="EG117" i="17"/>
  <c r="FO117" i="17"/>
  <c r="EI117" i="17"/>
  <c r="AS117" i="17"/>
  <c r="EQ117" i="17"/>
  <c r="BU117" i="17"/>
  <c r="EY117" i="17"/>
  <c r="BP117" i="17"/>
  <c r="EX117" i="17"/>
  <c r="BS117" i="17"/>
  <c r="ET117" i="17"/>
  <c r="BN117" i="17"/>
  <c r="BV117" i="17"/>
  <c r="BI117" i="17"/>
  <c r="FD117" i="17"/>
  <c r="AW117" i="17"/>
  <c r="BJ117" i="17"/>
  <c r="BC117" i="17"/>
  <c r="EW117" i="17"/>
  <c r="EO117" i="17"/>
  <c r="BE117" i="17"/>
  <c r="EL117" i="17"/>
  <c r="BH117" i="17"/>
  <c r="EH117" i="17"/>
  <c r="BB117" i="17"/>
  <c r="DU117" i="17"/>
  <c r="BX117" i="17"/>
  <c r="BA117" i="17"/>
  <c r="CG117" i="17"/>
  <c r="AZ117" i="17"/>
  <c r="ED117" i="17"/>
  <c r="DZ117" i="17"/>
  <c r="DV117" i="17"/>
  <c r="EK117" i="17"/>
  <c r="DX117" i="17"/>
  <c r="EC117" i="17"/>
  <c r="FG117" i="17"/>
  <c r="BY117" i="17"/>
  <c r="FE117" i="17"/>
  <c r="EA117" i="17"/>
  <c r="BZ117" i="17"/>
  <c r="CF117" i="17"/>
  <c r="CA117" i="17"/>
  <c r="FB117" i="17"/>
  <c r="EN117" i="17"/>
  <c r="AX117" i="17"/>
  <c r="ES117" i="17"/>
  <c r="AT117" i="17"/>
  <c r="AP117" i="17"/>
  <c r="BM117" i="17"/>
  <c r="BT117" i="17"/>
  <c r="EJ117" i="17"/>
  <c r="FP117" i="17"/>
  <c r="AY117" i="17"/>
  <c r="CE117" i="17"/>
  <c r="EU117" i="17"/>
  <c r="BR117" i="17"/>
  <c r="BQ117" i="17"/>
  <c r="FL117" i="17"/>
  <c r="BF117" i="17"/>
  <c r="CD117" i="17"/>
  <c r="AV117" i="17"/>
  <c r="CB117" i="17"/>
  <c r="ER117" i="17"/>
  <c r="BG117" i="17"/>
  <c r="DW117" i="17"/>
  <c r="FC117" i="17"/>
  <c r="I196" i="17"/>
  <c r="CO196" i="17" s="1"/>
  <c r="FI117" i="17"/>
  <c r="BD117" i="17"/>
  <c r="EZ117" i="17"/>
  <c r="EE117" i="17"/>
  <c r="BO117" i="17"/>
  <c r="FF117" i="17"/>
  <c r="EB117" i="17"/>
  <c r="EV117" i="17"/>
  <c r="FJ117" i="17"/>
  <c r="AR117" i="17"/>
  <c r="BL117" i="17"/>
  <c r="FH117" i="17"/>
  <c r="AQ117" i="17"/>
  <c r="EM117" i="17"/>
  <c r="AU117" i="17"/>
  <c r="CJ117" i="17"/>
  <c r="FK117" i="17"/>
  <c r="BW117" i="17"/>
  <c r="DN117" i="17"/>
  <c r="DT117" i="17"/>
  <c r="DC117" i="17"/>
  <c r="DP117" i="17"/>
  <c r="CS117" i="17"/>
  <c r="DL117" i="17"/>
  <c r="CP117" i="17"/>
  <c r="CU117" i="17"/>
  <c r="CZ117" i="17"/>
  <c r="DH117" i="17"/>
  <c r="CO117" i="17"/>
  <c r="DR117" i="17"/>
  <c r="CT117" i="17"/>
  <c r="CY117" i="17"/>
  <c r="CR117" i="17"/>
  <c r="DA117" i="17"/>
  <c r="CQ117" i="17"/>
  <c r="DK117" i="17"/>
  <c r="DF117" i="17"/>
  <c r="DD117" i="17"/>
  <c r="CW117" i="17"/>
  <c r="DI117" i="17"/>
  <c r="DJ117" i="17"/>
  <c r="DG117" i="17"/>
  <c r="CV117" i="17"/>
  <c r="DQ117" i="17"/>
  <c r="DB117" i="17"/>
  <c r="DE117" i="17"/>
  <c r="DS117" i="17"/>
  <c r="DM117" i="17"/>
  <c r="CX117" i="17"/>
  <c r="DO117" i="17"/>
  <c r="Z117" i="17"/>
  <c r="AN117" i="17"/>
  <c r="M117" i="17"/>
  <c r="AK117" i="17"/>
  <c r="AE117" i="17"/>
  <c r="AC117" i="17"/>
  <c r="I117" i="17"/>
  <c r="AI117" i="17"/>
  <c r="AH117" i="17"/>
  <c r="O117" i="17"/>
  <c r="AO117" i="17"/>
  <c r="U117" i="17"/>
  <c r="V117" i="17"/>
  <c r="AF117" i="17"/>
  <c r="K117" i="17"/>
  <c r="N117" i="17"/>
  <c r="S117" i="17"/>
  <c r="AL117" i="17"/>
  <c r="AB117" i="17"/>
  <c r="R117" i="17"/>
  <c r="P117" i="17"/>
  <c r="W117" i="17"/>
  <c r="AM117" i="17"/>
  <c r="AD117" i="17"/>
  <c r="AJ117" i="17"/>
  <c r="X117" i="17"/>
  <c r="Q117" i="17"/>
  <c r="Y117" i="17"/>
  <c r="J117" i="17"/>
  <c r="L117" i="17"/>
  <c r="AA117" i="17"/>
  <c r="AG117" i="17"/>
  <c r="T117" i="17"/>
  <c r="EX48" i="10"/>
  <c r="BX48" i="10"/>
  <c r="FP48" i="10"/>
  <c r="ER48" i="10"/>
  <c r="AY48" i="10"/>
  <c r="EJ48" i="10"/>
  <c r="EK48" i="10"/>
  <c r="EI48" i="10"/>
  <c r="AV48" i="10"/>
  <c r="FM48" i="10"/>
  <c r="EC48" i="10"/>
  <c r="BE48" i="10"/>
  <c r="CH48" i="10"/>
  <c r="FJ48" i="10"/>
  <c r="AX48" i="10"/>
  <c r="EB48" i="10"/>
  <c r="BV48" i="10"/>
  <c r="ED48" i="10"/>
  <c r="AZ48" i="10"/>
  <c r="FG48" i="10"/>
  <c r="ET48" i="10"/>
  <c r="AS96" i="10"/>
  <c r="DY96" i="10" s="1"/>
  <c r="EA48" i="10"/>
  <c r="EO48" i="10"/>
  <c r="BZ48" i="10"/>
  <c r="AT48" i="10"/>
  <c r="BW48" i="10"/>
  <c r="BL48" i="10"/>
  <c r="CA48" i="10"/>
  <c r="FQ48" i="10"/>
  <c r="CF48" i="10"/>
  <c r="BM48" i="10"/>
  <c r="CB48" i="10"/>
  <c r="DY48" i="10"/>
  <c r="FA48" i="10"/>
  <c r="BY48" i="10"/>
  <c r="BS48" i="10"/>
  <c r="FO48" i="10"/>
  <c r="BN48" i="10"/>
  <c r="EF48" i="10"/>
  <c r="EN48" i="10"/>
  <c r="CL48" i="10"/>
  <c r="BR48" i="10"/>
  <c r="FN48" i="10"/>
  <c r="EZ48" i="10"/>
  <c r="ES48" i="10"/>
  <c r="EH48" i="10"/>
  <c r="EE48" i="10"/>
  <c r="BF48" i="10"/>
  <c r="BG48" i="10"/>
  <c r="AW48" i="10"/>
  <c r="BI48" i="10"/>
  <c r="CK48" i="10"/>
  <c r="EW48" i="10"/>
  <c r="EL48" i="10"/>
  <c r="CG48" i="10"/>
  <c r="BP48" i="10"/>
  <c r="FB48" i="10"/>
  <c r="CN48" i="10"/>
  <c r="FR48" i="10"/>
  <c r="BC48" i="10"/>
  <c r="BH48" i="10"/>
  <c r="AU48" i="10"/>
  <c r="CC48" i="10"/>
  <c r="EY48" i="10"/>
  <c r="CD48" i="10"/>
  <c r="CI48" i="10"/>
  <c r="EV48" i="10"/>
  <c r="BJ48" i="10"/>
  <c r="FT48" i="10"/>
  <c r="BT48" i="10"/>
  <c r="CJ48" i="10"/>
  <c r="FS48" i="10"/>
  <c r="BA48" i="10"/>
  <c r="BD48" i="10"/>
  <c r="FL48" i="10"/>
  <c r="EU48" i="10"/>
  <c r="FU48" i="10"/>
  <c r="DZ48" i="10"/>
  <c r="BO48" i="10"/>
  <c r="CM48" i="10"/>
  <c r="FC48" i="10"/>
  <c r="FF48" i="10"/>
  <c r="EP48" i="10"/>
  <c r="FE48" i="10"/>
  <c r="FI48" i="10"/>
  <c r="BB48" i="10"/>
  <c r="CE48" i="10"/>
  <c r="FK48" i="10"/>
  <c r="EQ48" i="10"/>
  <c r="EG48" i="10"/>
  <c r="FD48" i="10"/>
  <c r="BK48" i="10"/>
  <c r="CO48" i="10"/>
  <c r="BQ48" i="10"/>
  <c r="FH48" i="10"/>
  <c r="EM48" i="10"/>
  <c r="AS48" i="10"/>
  <c r="BU48" i="10"/>
  <c r="D49" i="17"/>
  <c r="CG49" i="9"/>
  <c r="D49" i="10"/>
  <c r="BL48" i="17"/>
  <c r="AN48" i="17"/>
  <c r="AN96" i="17"/>
  <c r="DT96" i="17" s="1"/>
  <c r="BM48" i="17"/>
  <c r="BX48" i="17"/>
  <c r="AU48" i="17"/>
  <c r="CJ48" i="17"/>
  <c r="BU48" i="17"/>
  <c r="AT48" i="17"/>
  <c r="BA48" i="17"/>
  <c r="BB48" i="17"/>
  <c r="BJ48" i="17"/>
  <c r="AW48" i="17"/>
  <c r="BH48" i="17"/>
  <c r="AO48" i="17"/>
  <c r="BI48" i="17"/>
  <c r="AZ48" i="17"/>
  <c r="AV48" i="17"/>
  <c r="CB48" i="17"/>
  <c r="BP48" i="17"/>
  <c r="BY48" i="17"/>
  <c r="BT48" i="17"/>
  <c r="CH48" i="17"/>
  <c r="BZ48" i="17"/>
  <c r="CG48" i="17"/>
  <c r="BO48" i="17"/>
  <c r="AP48" i="17"/>
  <c r="AX48" i="17"/>
  <c r="AR48" i="17"/>
  <c r="BE48" i="17"/>
  <c r="CF48" i="17"/>
  <c r="CD48" i="17"/>
  <c r="BS48" i="17"/>
  <c r="BC48" i="17"/>
  <c r="BW48" i="17"/>
  <c r="CC48" i="17"/>
  <c r="BQ48" i="17"/>
  <c r="AS48" i="17"/>
  <c r="CI48" i="17"/>
  <c r="BF48" i="17"/>
  <c r="BG48" i="17"/>
  <c r="BV48" i="17"/>
  <c r="AQ48" i="17"/>
  <c r="AY48" i="17"/>
  <c r="BD48" i="17"/>
  <c r="CE48" i="17"/>
  <c r="BN48" i="17"/>
  <c r="BK48" i="17"/>
  <c r="CA48" i="17"/>
  <c r="BR48" i="17"/>
  <c r="EX48" i="17"/>
  <c r="FP48" i="17"/>
  <c r="EK48" i="17"/>
  <c r="EJ48" i="17"/>
  <c r="EA48" i="17"/>
  <c r="EO48" i="17"/>
  <c r="ES48" i="17"/>
  <c r="FK48" i="17"/>
  <c r="EI48" i="17"/>
  <c r="FD48" i="17"/>
  <c r="DV48" i="17"/>
  <c r="DT48" i="17"/>
  <c r="FI48" i="17"/>
  <c r="ET48" i="17"/>
  <c r="FN48" i="17"/>
  <c r="FL48" i="17"/>
  <c r="FE48" i="17"/>
  <c r="EV48" i="17"/>
  <c r="EP48" i="17"/>
  <c r="EL48" i="17"/>
  <c r="DX48" i="17"/>
  <c r="EY48" i="17"/>
  <c r="EU48" i="17"/>
  <c r="EB48" i="17"/>
  <c r="FC48" i="17"/>
  <c r="EN48" i="17"/>
  <c r="EC48" i="17"/>
  <c r="EE48" i="17"/>
  <c r="EZ48" i="17"/>
  <c r="FG48" i="17"/>
  <c r="DU48" i="17"/>
  <c r="FM48" i="17"/>
  <c r="EQ48" i="17"/>
  <c r="EM48" i="17"/>
  <c r="EF48" i="17"/>
  <c r="DZ48" i="17"/>
  <c r="EG48" i="17"/>
  <c r="EH48" i="17"/>
  <c r="FO48" i="17"/>
  <c r="FH48" i="17"/>
  <c r="FA48" i="17"/>
  <c r="FF48" i="17"/>
  <c r="FJ48" i="17"/>
  <c r="ER48" i="17"/>
  <c r="EW48" i="17"/>
  <c r="FB48" i="17"/>
  <c r="DW48" i="17"/>
  <c r="ED48" i="17"/>
  <c r="DY48" i="17"/>
  <c r="BE148" i="10"/>
  <c r="BY148" i="10"/>
  <c r="FR148" i="10"/>
  <c r="BJ148" i="10"/>
  <c r="FU148" i="10"/>
  <c r="AW148" i="10"/>
  <c r="EU148" i="10"/>
  <c r="BP148" i="10"/>
  <c r="EF148" i="10"/>
  <c r="CO148" i="10"/>
  <c r="CC148" i="10"/>
  <c r="ES148" i="10"/>
  <c r="CB148" i="10"/>
  <c r="BB148" i="10"/>
  <c r="FC148" i="10"/>
  <c r="BK148" i="10"/>
  <c r="FN148" i="10"/>
  <c r="CM148" i="10"/>
  <c r="AS148" i="10"/>
  <c r="CN148" i="10"/>
  <c r="FB148" i="10"/>
  <c r="FS148" i="10"/>
  <c r="BC148" i="10"/>
  <c r="BA148" i="10"/>
  <c r="ET148" i="10"/>
  <c r="CE148" i="10"/>
  <c r="AS196" i="10"/>
  <c r="DY196" i="10" s="1"/>
  <c r="CG148" i="10"/>
  <c r="BS148" i="10"/>
  <c r="EL148" i="10"/>
  <c r="BQ148" i="10"/>
  <c r="ED148" i="10"/>
  <c r="BH148" i="10"/>
  <c r="CJ148" i="10"/>
  <c r="CD148" i="10"/>
  <c r="AZ148" i="10"/>
  <c r="CA148" i="10"/>
  <c r="EG148" i="10"/>
  <c r="EW148" i="10"/>
  <c r="EX148" i="10"/>
  <c r="EC148" i="10"/>
  <c r="BZ148" i="10"/>
  <c r="FA148" i="10"/>
  <c r="FO148" i="10"/>
  <c r="FQ148" i="10"/>
  <c r="EH148" i="10"/>
  <c r="EZ148" i="10"/>
  <c r="AU148" i="10"/>
  <c r="BW148" i="10"/>
  <c r="FT148" i="10"/>
  <c r="EY148" i="10"/>
  <c r="BM148" i="10"/>
  <c r="FL148" i="10"/>
  <c r="AY148" i="10"/>
  <c r="FH148" i="10"/>
  <c r="BV148" i="10"/>
  <c r="FM148" i="10"/>
  <c r="BT148" i="10"/>
  <c r="BU148" i="10"/>
  <c r="FK148" i="10"/>
  <c r="BX148" i="10"/>
  <c r="BL148" i="10"/>
  <c r="FF148" i="10"/>
  <c r="DZ148" i="10"/>
  <c r="DY148" i="10"/>
  <c r="BR148" i="10"/>
  <c r="AT148" i="10"/>
  <c r="ER148" i="10"/>
  <c r="FJ148" i="10"/>
  <c r="FE148" i="10"/>
  <c r="EQ148" i="10"/>
  <c r="EV148" i="10"/>
  <c r="BG148" i="10"/>
  <c r="BF148" i="10"/>
  <c r="CK148" i="10"/>
  <c r="BI148" i="10"/>
  <c r="EB148" i="10"/>
  <c r="CH148" i="10"/>
  <c r="CL148" i="10"/>
  <c r="BO148" i="10"/>
  <c r="AV148" i="10"/>
  <c r="EJ148" i="10"/>
  <c r="BN148" i="10"/>
  <c r="CI148" i="10"/>
  <c r="EK148" i="10"/>
  <c r="AX148" i="10"/>
  <c r="BD148" i="10"/>
  <c r="EI148" i="10"/>
  <c r="EN148" i="10"/>
  <c r="FP148" i="10"/>
  <c r="EP148" i="10"/>
  <c r="EM148" i="10"/>
  <c r="EO148" i="10"/>
  <c r="FI148" i="10"/>
  <c r="EA148" i="10"/>
  <c r="CF148" i="10"/>
  <c r="EE148" i="10"/>
  <c r="FD148" i="10"/>
  <c r="FG148" i="10"/>
  <c r="D249" i="17"/>
  <c r="D249" i="10"/>
  <c r="D149" i="17"/>
  <c r="D149" i="10"/>
  <c r="BP248" i="10"/>
  <c r="FS248" i="10"/>
  <c r="BL248" i="10"/>
  <c r="FC248" i="10"/>
  <c r="FI248" i="10"/>
  <c r="CD248" i="10"/>
  <c r="FE248" i="10"/>
  <c r="CO248" i="10"/>
  <c r="FR248" i="10"/>
  <c r="EE248" i="10"/>
  <c r="BO248" i="10"/>
  <c r="FP248" i="10"/>
  <c r="ET248" i="10"/>
  <c r="AW248" i="10"/>
  <c r="BS248" i="10"/>
  <c r="AV248" i="10"/>
  <c r="FB248" i="10"/>
  <c r="CG248" i="10"/>
  <c r="CM248" i="10"/>
  <c r="FA248" i="10"/>
  <c r="EI248" i="10"/>
  <c r="EB248" i="10"/>
  <c r="EQ248" i="10"/>
  <c r="CI248" i="10"/>
  <c r="EV248" i="10"/>
  <c r="EY248" i="10"/>
  <c r="AS296" i="10"/>
  <c r="DY296" i="10" s="1"/>
  <c r="CF248" i="10"/>
  <c r="BY248" i="10"/>
  <c r="BW248" i="10"/>
  <c r="FH248" i="10"/>
  <c r="EZ248" i="10"/>
  <c r="EA248" i="10"/>
  <c r="BB248" i="10"/>
  <c r="FD248" i="10"/>
  <c r="FO248" i="10"/>
  <c r="BG248" i="10"/>
  <c r="EN248" i="10"/>
  <c r="CC248" i="10"/>
  <c r="EP248" i="10"/>
  <c r="BI248" i="10"/>
  <c r="DZ248" i="10"/>
  <c r="EH248" i="10"/>
  <c r="FQ248" i="10"/>
  <c r="BJ248" i="10"/>
  <c r="BM248" i="10"/>
  <c r="BT248" i="10"/>
  <c r="EW248" i="10"/>
  <c r="BR248" i="10"/>
  <c r="EX248" i="10"/>
  <c r="EK248" i="10"/>
  <c r="EC248" i="10"/>
  <c r="DY248" i="10"/>
  <c r="FL248" i="10"/>
  <c r="BV248" i="10"/>
  <c r="EM248" i="10"/>
  <c r="CK248" i="10"/>
  <c r="FJ248" i="10"/>
  <c r="CJ248" i="10"/>
  <c r="AS248" i="10"/>
  <c r="FU248" i="10"/>
  <c r="EJ248" i="10"/>
  <c r="ES248" i="10"/>
  <c r="FG248" i="10"/>
  <c r="FK248" i="10"/>
  <c r="AZ248" i="10"/>
  <c r="FT248" i="10"/>
  <c r="BU248" i="10"/>
  <c r="EF248" i="10"/>
  <c r="BA248" i="10"/>
  <c r="AX248" i="10"/>
  <c r="ER248" i="10"/>
  <c r="BC248" i="10"/>
  <c r="BN248" i="10"/>
  <c r="BH248" i="10"/>
  <c r="CE248" i="10"/>
  <c r="BE248" i="10"/>
  <c r="EG248" i="10"/>
  <c r="BQ248" i="10"/>
  <c r="EU248" i="10"/>
  <c r="EL248" i="10"/>
  <c r="BD248" i="10"/>
  <c r="BK248" i="10"/>
  <c r="EO248" i="10"/>
  <c r="BZ248" i="10"/>
  <c r="BF248" i="10"/>
  <c r="CN248" i="10"/>
  <c r="CL248" i="10"/>
  <c r="FM248" i="10"/>
  <c r="AT248" i="10"/>
  <c r="FF248" i="10"/>
  <c r="CB248" i="10"/>
  <c r="AU248" i="10"/>
  <c r="FN248" i="10"/>
  <c r="BX248" i="10"/>
  <c r="CH248" i="10"/>
  <c r="AY248" i="10"/>
  <c r="ED248" i="10"/>
  <c r="CA248" i="10"/>
  <c r="BK34" i="10"/>
  <c r="I17" i="17"/>
  <c r="I96" i="17"/>
  <c r="CO96" i="17" s="1"/>
  <c r="CH17" i="17"/>
  <c r="CG17" i="17"/>
  <c r="AG17" i="17"/>
  <c r="AW17" i="17"/>
  <c r="BE17" i="17"/>
  <c r="AH17" i="17"/>
  <c r="BF17" i="17"/>
  <c r="AC17" i="17"/>
  <c r="W17" i="17"/>
  <c r="CA17" i="17"/>
  <c r="R17" i="17"/>
  <c r="AK17" i="17"/>
  <c r="AT17" i="17"/>
  <c r="BR17" i="17"/>
  <c r="AD17" i="17"/>
  <c r="CC17" i="17"/>
  <c r="Q17" i="17"/>
  <c r="BG17" i="17"/>
  <c r="O17" i="17"/>
  <c r="AO17" i="17"/>
  <c r="BI17" i="17"/>
  <c r="J17" i="17"/>
  <c r="BB17" i="17"/>
  <c r="AP17" i="17"/>
  <c r="BQ17" i="17"/>
  <c r="AS17" i="17"/>
  <c r="AE17" i="17"/>
  <c r="CI17" i="17"/>
  <c r="BV17" i="17"/>
  <c r="BN17" i="17"/>
  <c r="BS17" i="17"/>
  <c r="U17" i="17"/>
  <c r="CJ17" i="17"/>
  <c r="BU17" i="17"/>
  <c r="BJ17" i="17"/>
  <c r="CD17" i="17"/>
  <c r="BC17" i="17"/>
  <c r="V17" i="17"/>
  <c r="AU17" i="17"/>
  <c r="AX17" i="17"/>
  <c r="AR17" i="17"/>
  <c r="BM17" i="17"/>
  <c r="S17" i="17"/>
  <c r="BL17" i="17"/>
  <c r="N17" i="17"/>
  <c r="AM17" i="17"/>
  <c r="BK17" i="17"/>
  <c r="CF17" i="17"/>
  <c r="AL17" i="17"/>
  <c r="BH17" i="17"/>
  <c r="K17" i="17"/>
  <c r="BX17" i="17"/>
  <c r="M17" i="17"/>
  <c r="BW17" i="17"/>
  <c r="X17" i="17"/>
  <c r="AY17" i="17"/>
  <c r="Y17" i="17"/>
  <c r="CE17" i="17"/>
  <c r="P17" i="17"/>
  <c r="AJ17" i="17"/>
  <c r="BT17" i="17"/>
  <c r="AI17" i="17"/>
  <c r="Z17" i="17"/>
  <c r="BA17" i="17"/>
  <c r="BD17" i="17"/>
  <c r="AA17" i="17"/>
  <c r="AQ17" i="17"/>
  <c r="AV17" i="17"/>
  <c r="BY17" i="17"/>
  <c r="BZ17" i="17"/>
  <c r="AB17" i="17"/>
  <c r="CB17" i="17"/>
  <c r="BO17" i="17"/>
  <c r="AZ17" i="17"/>
  <c r="BP17" i="17"/>
  <c r="AN17" i="17"/>
  <c r="AF17" i="17"/>
  <c r="L17" i="17"/>
  <c r="T17" i="17"/>
  <c r="EL17" i="17"/>
  <c r="CO17" i="17"/>
  <c r="EK17" i="17"/>
  <c r="EJ17" i="17"/>
  <c r="CQ17" i="17"/>
  <c r="DS17" i="17"/>
  <c r="DE17" i="17"/>
  <c r="CV17" i="17"/>
  <c r="DJ17" i="17"/>
  <c r="ED17" i="17"/>
  <c r="DF17" i="17"/>
  <c r="DD17" i="17"/>
  <c r="FO17" i="17"/>
  <c r="EF17" i="17"/>
  <c r="FL17" i="17"/>
  <c r="DP17" i="17"/>
  <c r="CW17" i="17"/>
  <c r="CU17" i="17"/>
  <c r="CS17" i="17"/>
  <c r="ET17" i="17"/>
  <c r="DN17" i="17"/>
  <c r="CX17" i="17"/>
  <c r="CZ17" i="17"/>
  <c r="DU17" i="17"/>
  <c r="CR17" i="17"/>
  <c r="EG17" i="17"/>
  <c r="FH17" i="17"/>
  <c r="DR17" i="17"/>
  <c r="FM17" i="17"/>
  <c r="DQ17" i="17"/>
  <c r="ES17" i="17"/>
  <c r="EH17" i="17"/>
  <c r="FK17" i="17"/>
  <c r="DL17" i="17"/>
  <c r="FN17" i="17"/>
  <c r="DW17" i="17"/>
  <c r="DK17" i="17"/>
  <c r="DG17" i="17"/>
  <c r="DI17" i="17"/>
  <c r="DX17" i="17"/>
  <c r="EO17" i="17"/>
  <c r="DB17" i="17"/>
  <c r="FP17" i="17"/>
  <c r="DT17" i="17"/>
  <c r="DM17" i="17"/>
  <c r="FC17" i="17"/>
  <c r="EP17" i="17"/>
  <c r="DZ17" i="17"/>
  <c r="EB17" i="17"/>
  <c r="DV17" i="17"/>
  <c r="FA17" i="17"/>
  <c r="FF17" i="17"/>
  <c r="DA17" i="17"/>
  <c r="EN17" i="17"/>
  <c r="CT17" i="17"/>
  <c r="DY17" i="17"/>
  <c r="DO17" i="17"/>
  <c r="ER17" i="17"/>
  <c r="EX17" i="17"/>
  <c r="EM17" i="17"/>
  <c r="EI17" i="17"/>
  <c r="EZ17" i="17"/>
  <c r="DC17" i="17"/>
  <c r="FG17" i="17"/>
  <c r="FE17" i="17"/>
  <c r="DH17" i="17"/>
  <c r="EE17" i="17"/>
  <c r="FD17" i="17"/>
  <c r="EW17" i="17"/>
  <c r="CP17" i="17"/>
  <c r="EY17" i="17"/>
  <c r="FI17" i="17"/>
  <c r="EA17" i="17"/>
  <c r="FJ17" i="17"/>
  <c r="FB17" i="17"/>
  <c r="CY17" i="17"/>
  <c r="EC17" i="17"/>
  <c r="EV17" i="17"/>
  <c r="EU17" i="17"/>
  <c r="EQ17" i="17"/>
  <c r="BY148" i="17"/>
  <c r="BX148" i="17"/>
  <c r="FL148" i="17"/>
  <c r="FB148" i="17"/>
  <c r="FO148" i="17"/>
  <c r="FC148" i="17"/>
  <c r="FN148" i="17"/>
  <c r="AN196" i="17"/>
  <c r="DT196" i="17" s="1"/>
  <c r="FH148" i="17"/>
  <c r="CD148" i="17"/>
  <c r="CG148" i="17"/>
  <c r="BW148" i="17"/>
  <c r="CE148" i="17"/>
  <c r="FK148" i="17"/>
  <c r="CF148" i="17"/>
  <c r="FP148" i="17"/>
  <c r="BU148" i="17"/>
  <c r="FA148" i="17"/>
  <c r="BV148" i="17"/>
  <c r="CB148" i="17"/>
  <c r="EZ148" i="17"/>
  <c r="FJ148" i="17"/>
  <c r="FG148" i="17"/>
  <c r="CJ148" i="17"/>
  <c r="FD148" i="17"/>
  <c r="FI148" i="17"/>
  <c r="FM148" i="17"/>
  <c r="CA148" i="17"/>
  <c r="CH148" i="17"/>
  <c r="FF148" i="17"/>
  <c r="FE148" i="17"/>
  <c r="CC148" i="17"/>
  <c r="BZ148" i="17"/>
  <c r="CI148" i="17"/>
  <c r="EY148" i="17"/>
  <c r="EM148" i="17"/>
  <c r="EU148" i="17"/>
  <c r="EQ148" i="17"/>
  <c r="ED148" i="17"/>
  <c r="DT148" i="17"/>
  <c r="DY148" i="17"/>
  <c r="DW148" i="17"/>
  <c r="EW148" i="17"/>
  <c r="ES148" i="17"/>
  <c r="EE148" i="17"/>
  <c r="DX148" i="17"/>
  <c r="EF148" i="17"/>
  <c r="DU148" i="17"/>
  <c r="DZ148" i="17"/>
  <c r="EH148" i="17"/>
  <c r="EG148" i="17"/>
  <c r="EO148" i="17"/>
  <c r="DV148" i="17"/>
  <c r="EL148" i="17"/>
  <c r="EA148" i="17"/>
  <c r="EJ148" i="17"/>
  <c r="EK148" i="17"/>
  <c r="ET148" i="17"/>
  <c r="EB148" i="17"/>
  <c r="EC148" i="17"/>
  <c r="EV148" i="17"/>
  <c r="EN148" i="17"/>
  <c r="ER148" i="17"/>
  <c r="EP148" i="17"/>
  <c r="EX148" i="17"/>
  <c r="EI148" i="17"/>
  <c r="AT148" i="17"/>
  <c r="BJ148" i="17"/>
  <c r="BM148" i="17"/>
  <c r="BA148" i="17"/>
  <c r="BN148" i="17"/>
  <c r="BH148" i="17"/>
  <c r="AN148" i="17"/>
  <c r="BT148" i="17"/>
  <c r="BS148" i="17"/>
  <c r="BK148" i="17"/>
  <c r="AZ148" i="17"/>
  <c r="BE148" i="17"/>
  <c r="AR148" i="17"/>
  <c r="BP148" i="17"/>
  <c r="AP148" i="17"/>
  <c r="AV148" i="17"/>
  <c r="BD148" i="17"/>
  <c r="AO148" i="17"/>
  <c r="BC148" i="17"/>
  <c r="BL148" i="17"/>
  <c r="AW148" i="17"/>
  <c r="AQ148" i="17"/>
  <c r="AY148" i="17"/>
  <c r="AS148" i="17"/>
  <c r="AU148" i="17"/>
  <c r="BR148" i="17"/>
  <c r="BI148" i="17"/>
  <c r="BB148" i="17"/>
  <c r="BF148" i="17"/>
  <c r="AX148" i="17"/>
  <c r="BO148" i="17"/>
  <c r="BQ148" i="17"/>
  <c r="BG148" i="17"/>
  <c r="BY51" i="9"/>
  <c r="C41" i="13"/>
  <c r="S41" i="13" s="1"/>
  <c r="CD50" i="9"/>
  <c r="AN296" i="17"/>
  <c r="DT296" i="17" s="1"/>
  <c r="FE248" i="17"/>
  <c r="EH248" i="17"/>
  <c r="DT248" i="17"/>
  <c r="FI248" i="17"/>
  <c r="EP248" i="17"/>
  <c r="DX248" i="17"/>
  <c r="EK248" i="17"/>
  <c r="FK248" i="17"/>
  <c r="ET248" i="17"/>
  <c r="FA248" i="17"/>
  <c r="FO248" i="17"/>
  <c r="EZ248" i="17"/>
  <c r="FC248" i="17"/>
  <c r="EL248" i="17"/>
  <c r="EC248" i="17"/>
  <c r="FF248" i="17"/>
  <c r="EA248" i="17"/>
  <c r="ES248" i="17"/>
  <c r="EX248" i="17"/>
  <c r="FM248" i="17"/>
  <c r="FN248" i="17"/>
  <c r="EW248" i="17"/>
  <c r="EG248" i="17"/>
  <c r="FG248" i="17"/>
  <c r="EJ248" i="17"/>
  <c r="EQ248" i="17"/>
  <c r="FP248" i="17"/>
  <c r="ER248" i="17"/>
  <c r="ED248" i="17"/>
  <c r="EB248" i="17"/>
  <c r="EF248" i="17"/>
  <c r="DW248" i="17"/>
  <c r="FJ248" i="17"/>
  <c r="FB248" i="17"/>
  <c r="EN248" i="17"/>
  <c r="FD248" i="17"/>
  <c r="EV248" i="17"/>
  <c r="DY248" i="17"/>
  <c r="EU248" i="17"/>
  <c r="EY248" i="17"/>
  <c r="FH248" i="17"/>
  <c r="EE248" i="17"/>
  <c r="EO248" i="17"/>
  <c r="DU248" i="17"/>
  <c r="EM248" i="17"/>
  <c r="FL248" i="17"/>
  <c r="DV248" i="17"/>
  <c r="DZ248" i="17"/>
  <c r="EI248" i="17"/>
  <c r="CJ248" i="17"/>
  <c r="BK248" i="17"/>
  <c r="CD248" i="17"/>
  <c r="CA248" i="17"/>
  <c r="BX248" i="17"/>
  <c r="BT248" i="17"/>
  <c r="BJ248" i="17"/>
  <c r="BW248" i="17"/>
  <c r="AT248" i="17"/>
  <c r="BL248" i="17"/>
  <c r="BB248" i="17"/>
  <c r="AU248" i="17"/>
  <c r="AY248" i="17"/>
  <c r="AV248" i="17"/>
  <c r="BE248" i="17"/>
  <c r="AS248" i="17"/>
  <c r="BV248" i="17"/>
  <c r="AN248" i="17"/>
  <c r="BH248" i="17"/>
  <c r="CF248" i="17"/>
  <c r="AW248" i="17"/>
  <c r="CC248" i="17"/>
  <c r="BS248" i="17"/>
  <c r="BA248" i="17"/>
  <c r="BC248" i="17"/>
  <c r="BN248" i="17"/>
  <c r="CB248" i="17"/>
  <c r="AP248" i="17"/>
  <c r="CG248" i="17"/>
  <c r="CI248" i="17"/>
  <c r="BG248" i="17"/>
  <c r="AO248" i="17"/>
  <c r="CE248" i="17"/>
  <c r="BY248" i="17"/>
  <c r="BP248" i="17"/>
  <c r="AZ248" i="17"/>
  <c r="BF248" i="17"/>
  <c r="AQ248" i="17"/>
  <c r="BQ248" i="17"/>
  <c r="BM248" i="17"/>
  <c r="BU248" i="17"/>
  <c r="BR248" i="17"/>
  <c r="BO248" i="17"/>
  <c r="AR248" i="17"/>
  <c r="CH248" i="17"/>
  <c r="AX248" i="17"/>
  <c r="BI248" i="17"/>
  <c r="BZ248" i="17"/>
  <c r="BD248" i="17"/>
  <c r="BU96" i="17"/>
  <c r="BU81" i="17"/>
  <c r="CC81" i="17"/>
  <c r="BV81" i="17"/>
  <c r="CI81" i="17"/>
  <c r="CG81" i="17"/>
  <c r="CA81" i="17"/>
  <c r="CH81" i="17"/>
  <c r="CD81" i="17"/>
  <c r="CE81" i="17"/>
  <c r="BY81" i="17"/>
  <c r="BX81" i="17"/>
  <c r="CB81" i="17"/>
  <c r="BW81" i="17"/>
  <c r="CJ81" i="17"/>
  <c r="BZ81" i="17"/>
  <c r="CF81" i="17"/>
  <c r="FP81" i="17"/>
  <c r="FC81" i="17"/>
  <c r="FA81" i="17"/>
  <c r="FH81" i="17"/>
  <c r="FL81" i="17"/>
  <c r="FJ81" i="17"/>
  <c r="FK81" i="17"/>
  <c r="FO81" i="17"/>
  <c r="FB81" i="17"/>
  <c r="FN81" i="17"/>
  <c r="FI81" i="17"/>
  <c r="FM81" i="17"/>
  <c r="FG81" i="17"/>
  <c r="FE81" i="17"/>
  <c r="FD81" i="17"/>
  <c r="FF81" i="17"/>
  <c r="BU196" i="17"/>
  <c r="FE181" i="17"/>
  <c r="FL181" i="17"/>
  <c r="FA181" i="17"/>
  <c r="FD181" i="17"/>
  <c r="FK181" i="17"/>
  <c r="FF181" i="17"/>
  <c r="FG181" i="17"/>
  <c r="FB181" i="17"/>
  <c r="FM181" i="17"/>
  <c r="FO181" i="17"/>
  <c r="FI181" i="17"/>
  <c r="FH181" i="17"/>
  <c r="FN181" i="17"/>
  <c r="FC181" i="17"/>
  <c r="FJ181" i="17"/>
  <c r="FP181" i="17"/>
  <c r="CH181" i="17"/>
  <c r="BU181" i="17"/>
  <c r="CG181" i="17"/>
  <c r="BY181" i="17"/>
  <c r="CA181" i="17"/>
  <c r="BV181" i="17"/>
  <c r="BZ181" i="17"/>
  <c r="CJ181" i="17"/>
  <c r="CE181" i="17"/>
  <c r="CB181" i="17"/>
  <c r="BW181" i="17"/>
  <c r="CF181" i="17"/>
  <c r="CC181" i="17"/>
  <c r="CD181" i="17"/>
  <c r="CI181" i="17"/>
  <c r="BX181" i="17"/>
  <c r="H178" i="14"/>
  <c r="K73" i="13"/>
  <c r="BI73" i="13" s="1"/>
  <c r="I78" i="14"/>
  <c r="EZ196" i="17"/>
  <c r="I177" i="14"/>
  <c r="BU296" i="17"/>
  <c r="FE281" i="17"/>
  <c r="FO281" i="17"/>
  <c r="FA281" i="17"/>
  <c r="FC281" i="17"/>
  <c r="FM281" i="17"/>
  <c r="FB281" i="17"/>
  <c r="FD281" i="17"/>
  <c r="FP281" i="17"/>
  <c r="FG281" i="17"/>
  <c r="FI281" i="17"/>
  <c r="FF281" i="17"/>
  <c r="FN281" i="17"/>
  <c r="FK281" i="17"/>
  <c r="FH281" i="17"/>
  <c r="FL281" i="17"/>
  <c r="FJ281" i="17"/>
  <c r="CH281" i="17"/>
  <c r="CI281" i="17"/>
  <c r="CG281" i="17"/>
  <c r="CF281" i="17"/>
  <c r="BV281" i="17"/>
  <c r="BU281" i="17"/>
  <c r="CB281" i="17"/>
  <c r="BZ281" i="17"/>
  <c r="BX281" i="17"/>
  <c r="BW281" i="17"/>
  <c r="CD281" i="17"/>
  <c r="CC281" i="17"/>
  <c r="CJ281" i="17"/>
  <c r="CA281" i="17"/>
  <c r="CE281" i="17"/>
  <c r="BY281" i="17"/>
  <c r="EZ296" i="17"/>
  <c r="FD218" i="10"/>
  <c r="O296" i="10"/>
  <c r="CU296" i="10" s="1"/>
  <c r="EX134" i="10"/>
  <c r="AE196" i="10"/>
  <c r="DK196" i="10" s="1"/>
  <c r="FP180" i="10"/>
  <c r="BY196" i="10"/>
  <c r="FE196" i="10" s="1"/>
  <c r="FG280" i="10"/>
  <c r="BY296" i="10"/>
  <c r="FE296" i="10" s="1"/>
  <c r="EW218" i="10"/>
  <c r="FM218" i="10"/>
  <c r="BF34" i="10"/>
  <c r="AE96" i="10"/>
  <c r="DK96" i="10" s="1"/>
  <c r="BG34" i="10"/>
  <c r="BS134" i="10"/>
  <c r="FM80" i="10"/>
  <c r="BY96" i="10"/>
  <c r="FE96" i="10" s="1"/>
  <c r="FI280" i="10"/>
  <c r="FL280" i="10"/>
  <c r="BH34" i="10"/>
  <c r="DE218" i="10"/>
  <c r="BE34" i="10"/>
  <c r="DM218" i="10"/>
  <c r="AH34" i="10"/>
  <c r="AW34" i="10"/>
  <c r="ET34" i="10"/>
  <c r="DN218" i="10"/>
  <c r="EM34" i="10"/>
  <c r="FL34" i="10"/>
  <c r="BP34" i="10"/>
  <c r="DZ218" i="10"/>
  <c r="BF218" i="10"/>
  <c r="CK218" i="10"/>
  <c r="BY80" i="10"/>
  <c r="BN34" i="10"/>
  <c r="AT34" i="10"/>
  <c r="EW34" i="10"/>
  <c r="FD34" i="10"/>
  <c r="FE34" i="10"/>
  <c r="AZ34" i="10"/>
  <c r="U218" i="10"/>
  <c r="AN218" i="10"/>
  <c r="ES218" i="10"/>
  <c r="FL218" i="10"/>
  <c r="CD280" i="10"/>
  <c r="CA80" i="10"/>
  <c r="BX34" i="10"/>
  <c r="AN34" i="10"/>
  <c r="EG34" i="10"/>
  <c r="BO34" i="10"/>
  <c r="FB34" i="10"/>
  <c r="FQ34" i="10"/>
  <c r="R218" i="10"/>
  <c r="DY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FP80" i="10"/>
  <c r="CG34" i="10"/>
  <c r="BB34" i="10"/>
  <c r="AL34" i="10"/>
  <c r="BI34" i="10"/>
  <c r="FN34" i="10"/>
  <c r="FU34" i="10"/>
  <c r="CW218" i="10"/>
  <c r="EJ218" i="10"/>
  <c r="CB218" i="10"/>
  <c r="DV34" i="10"/>
  <c r="FI80" i="10"/>
  <c r="ES34" i="10"/>
  <c r="FO280" i="10"/>
  <c r="FG80" i="10"/>
  <c r="FH34" i="10"/>
  <c r="DL34" i="10"/>
  <c r="DM34" i="10"/>
  <c r="EY34" i="10"/>
  <c r="EE218" i="10"/>
  <c r="DT218" i="10"/>
  <c r="CB80" i="10"/>
  <c r="FF80" i="10"/>
  <c r="CC34" i="10"/>
  <c r="AR34" i="10"/>
  <c r="BV34" i="10"/>
  <c r="EC34" i="10"/>
  <c r="EI34" i="10"/>
  <c r="FA34" i="10"/>
  <c r="AQ218" i="10"/>
  <c r="AD218" i="10"/>
  <c r="EC218" i="10"/>
  <c r="EX218" i="10"/>
  <c r="CL80" i="10"/>
  <c r="FJ80" i="10"/>
  <c r="FJ180" i="10"/>
  <c r="CG80" i="10"/>
  <c r="FR80" i="10"/>
  <c r="BE218" i="10"/>
  <c r="CV218" i="10"/>
  <c r="EB218" i="10"/>
  <c r="CL218" i="10"/>
  <c r="CM80" i="10"/>
  <c r="FL80" i="10"/>
  <c r="CD80" i="10"/>
  <c r="CK80" i="10"/>
  <c r="FT80" i="10"/>
  <c r="CN80" i="10"/>
  <c r="FH80" i="10"/>
  <c r="FU80" i="10"/>
  <c r="DY134" i="10"/>
  <c r="BC34" i="10"/>
  <c r="AO34" i="10"/>
  <c r="BU34" i="10"/>
  <c r="CM34" i="10"/>
  <c r="BJ34" i="10"/>
  <c r="AU34" i="10"/>
  <c r="DQ34" i="10"/>
  <c r="DO34" i="10"/>
  <c r="EN34" i="10"/>
  <c r="FR34" i="10"/>
  <c r="EU34" i="10"/>
  <c r="EX34" i="10"/>
  <c r="AS34" i="10"/>
  <c r="FI34" i="10"/>
  <c r="DX34" i="10"/>
  <c r="AQ34" i="10"/>
  <c r="AV218" i="10"/>
  <c r="AF218" i="10"/>
  <c r="EM218" i="10"/>
  <c r="AH218" i="10"/>
  <c r="DO218" i="10"/>
  <c r="ED218" i="10"/>
  <c r="Y218" i="10"/>
  <c r="EY218" i="10"/>
  <c r="FO218" i="10"/>
  <c r="FF218" i="10"/>
  <c r="FU218" i="10"/>
  <c r="EJ134" i="10"/>
  <c r="BZ80" i="10"/>
  <c r="CH80" i="10"/>
  <c r="FS80" i="10"/>
  <c r="FO80" i="10"/>
  <c r="FN80" i="10"/>
  <c r="AE34" i="10"/>
  <c r="BS34" i="10"/>
  <c r="AX34" i="10"/>
  <c r="DK34" i="10"/>
  <c r="CB34" i="10"/>
  <c r="BR34" i="10"/>
  <c r="BW34" i="10"/>
  <c r="FJ34" i="10"/>
  <c r="DN34" i="10"/>
  <c r="DS34" i="10"/>
  <c r="EZ34" i="10"/>
  <c r="FS34" i="10"/>
  <c r="AY34" i="10"/>
  <c r="EF34" i="10"/>
  <c r="CE34" i="10"/>
  <c r="CH34" i="10"/>
  <c r="AP218" i="10"/>
  <c r="P218" i="10"/>
  <c r="AE218" i="10"/>
  <c r="BL218" i="10"/>
  <c r="EL218" i="10"/>
  <c r="CZ218" i="10"/>
  <c r="Z218" i="10"/>
  <c r="CO218" i="10"/>
  <c r="BX218" i="10"/>
  <c r="FT218" i="10"/>
  <c r="BS218" i="10"/>
  <c r="AO134" i="10"/>
  <c r="BX134" i="10"/>
  <c r="AP34" i="10"/>
  <c r="CD34" i="10"/>
  <c r="CJ34" i="10"/>
  <c r="EE34" i="10"/>
  <c r="EL34" i="10"/>
  <c r="DP34" i="10"/>
  <c r="CL34" i="10"/>
  <c r="AU218" i="10"/>
  <c r="EI218" i="10"/>
  <c r="DK218" i="10"/>
  <c r="FK218" i="10"/>
  <c r="CB180" i="10"/>
  <c r="CO80" i="10"/>
  <c r="CE80" i="10"/>
  <c r="FK80" i="10"/>
  <c r="FE80" i="10"/>
  <c r="EK34" i="10"/>
  <c r="BL34" i="10"/>
  <c r="BT34" i="10"/>
  <c r="CI34" i="10"/>
  <c r="CO34" i="10"/>
  <c r="AG34" i="10"/>
  <c r="DW34" i="10"/>
  <c r="DT34" i="10"/>
  <c r="FF34" i="10"/>
  <c r="BZ34" i="10"/>
  <c r="FO34" i="10"/>
  <c r="DU34" i="10"/>
  <c r="DZ34" i="10"/>
  <c r="BY34" i="10"/>
  <c r="DR34" i="10"/>
  <c r="CF34" i="10"/>
  <c r="AZ218" i="10"/>
  <c r="DA218" i="10"/>
  <c r="AK218" i="10"/>
  <c r="AG218" i="10"/>
  <c r="DX218" i="10"/>
  <c r="EA218" i="10"/>
  <c r="BG218" i="10"/>
  <c r="CC218" i="10"/>
  <c r="BY218" i="10"/>
  <c r="FQ218" i="10"/>
  <c r="FH218" i="10"/>
  <c r="AF34" i="10"/>
  <c r="EP34" i="10"/>
  <c r="ER34" i="10"/>
  <c r="FK34" i="10"/>
  <c r="EQ34" i="10"/>
  <c r="AI34" i="10"/>
  <c r="EB34" i="10"/>
  <c r="FM34" i="10"/>
  <c r="BQ34" i="10"/>
  <c r="Q218" i="10"/>
  <c r="AC218" i="10"/>
  <c r="EP218" i="10"/>
  <c r="DW218" i="10"/>
  <c r="FR218" i="10"/>
  <c r="FG218" i="10"/>
  <c r="EZ218" i="10"/>
  <c r="FJ134" i="10"/>
  <c r="FO180" i="10"/>
  <c r="CI80" i="10"/>
  <c r="CC80" i="10"/>
  <c r="FQ80" i="10"/>
  <c r="CK34" i="10"/>
  <c r="BA34" i="10"/>
  <c r="CN34" i="10"/>
  <c r="AJ34" i="10"/>
  <c r="EO34" i="10"/>
  <c r="AV34" i="10"/>
  <c r="DY34" i="10"/>
  <c r="FC34" i="10"/>
  <c r="EJ34" i="10"/>
  <c r="EH34" i="10"/>
  <c r="EV34" i="10"/>
  <c r="EA34" i="10"/>
  <c r="FT34" i="10"/>
  <c r="FG34" i="10"/>
  <c r="T218" i="10"/>
  <c r="AX218" i="10"/>
  <c r="DV218" i="10"/>
  <c r="DP218" i="10"/>
  <c r="DS218" i="10"/>
  <c r="CY218" i="10"/>
  <c r="BJ218" i="10"/>
  <c r="FI218" i="10"/>
  <c r="BO218" i="10"/>
  <c r="BR218" i="10"/>
  <c r="DK134" i="10"/>
  <c r="BH9" i="13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DB218" i="10"/>
  <c r="V218" i="10"/>
  <c r="EQ218" i="10"/>
  <c r="DC218" i="10"/>
  <c r="EO218" i="10"/>
  <c r="CF218" i="10"/>
  <c r="BQ218" i="10"/>
  <c r="CN218" i="10"/>
  <c r="FC218" i="10"/>
  <c r="FP218" i="10"/>
  <c r="FH134" i="10"/>
  <c r="EB134" i="10"/>
  <c r="CK134" i="10"/>
  <c r="AE134" i="10"/>
  <c r="FA134" i="10"/>
  <c r="AR134" i="10"/>
  <c r="FF134" i="10"/>
  <c r="BA134" i="10"/>
  <c r="BR134" i="10"/>
  <c r="BI9" i="13"/>
  <c r="CT61" i="13"/>
  <c r="D281" i="10"/>
  <c r="U72" i="13"/>
  <c r="CG180" i="10"/>
  <c r="FR180" i="10"/>
  <c r="EI134" i="10"/>
  <c r="EO134" i="10"/>
  <c r="CE134" i="10"/>
  <c r="CL180" i="10"/>
  <c r="FK180" i="10"/>
  <c r="AF134" i="10"/>
  <c r="DP134" i="10"/>
  <c r="EH134" i="10"/>
  <c r="BT134" i="10"/>
  <c r="FL134" i="10"/>
  <c r="CO180" i="10"/>
  <c r="EK134" i="10"/>
  <c r="AQ134" i="10"/>
  <c r="CF134" i="10"/>
  <c r="BR83" i="9"/>
  <c r="H79" i="14" s="1"/>
  <c r="J73" i="13"/>
  <c r="BH73" i="13" s="1"/>
  <c r="CF180" i="10"/>
  <c r="FL180" i="10"/>
  <c r="AS134" i="10"/>
  <c r="DT134" i="10"/>
  <c r="AV134" i="10"/>
  <c r="CD134" i="10"/>
  <c r="M298" i="10"/>
  <c r="CS298" i="10" s="1"/>
  <c r="K7" i="13"/>
  <c r="D181" i="10"/>
  <c r="T72" i="13"/>
  <c r="CJ180" i="10"/>
  <c r="CI180" i="10"/>
  <c r="FG180" i="10"/>
  <c r="FM180" i="10"/>
  <c r="FT180" i="10"/>
  <c r="M98" i="10"/>
  <c r="CS98" i="10" s="1"/>
  <c r="I7" i="13"/>
  <c r="DF218" i="10"/>
  <c r="BB218" i="10"/>
  <c r="AW218" i="10"/>
  <c r="AJ218" i="10"/>
  <c r="AT218" i="10"/>
  <c r="AB218" i="10"/>
  <c r="BC218" i="10"/>
  <c r="DU218" i="10"/>
  <c r="EG218" i="10"/>
  <c r="CX218" i="10"/>
  <c r="DQ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DS134" i="10"/>
  <c r="DM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FF180" i="10"/>
  <c r="DN134" i="10"/>
  <c r="BK134" i="10"/>
  <c r="BD134" i="10"/>
  <c r="BQ134" i="10"/>
  <c r="D133" i="10"/>
  <c r="T24" i="13"/>
  <c r="FU180" i="10"/>
  <c r="M198" i="10"/>
  <c r="CS198" i="10" s="1"/>
  <c r="J7" i="13"/>
  <c r="DL134" i="10"/>
  <c r="EA134" i="10"/>
  <c r="AT134" i="10"/>
  <c r="BU134" i="10"/>
  <c r="CM180" i="10"/>
  <c r="FI180" i="10"/>
  <c r="AP134" i="10"/>
  <c r="BE134" i="10"/>
  <c r="EF134" i="10"/>
  <c r="AJ134" i="10"/>
  <c r="BW134" i="10"/>
  <c r="FP134" i="10"/>
  <c r="FE134" i="10"/>
  <c r="BZ180" i="10"/>
  <c r="CN180" i="10"/>
  <c r="FH180" i="10"/>
  <c r="FE180" i="10"/>
  <c r="AO218" i="10"/>
  <c r="DD218" i="10"/>
  <c r="EN218" i="10"/>
  <c r="DL218" i="10"/>
  <c r="BH218" i="10"/>
  <c r="AR218" i="10"/>
  <c r="AA218" i="10"/>
  <c r="S218" i="10"/>
  <c r="DH218" i="10"/>
  <c r="DG218" i="10"/>
  <c r="ER218" i="10"/>
  <c r="DI218" i="10"/>
  <c r="EH218" i="10"/>
  <c r="BW218" i="10"/>
  <c r="FN218" i="10"/>
  <c r="EV218" i="10"/>
  <c r="FE218" i="10"/>
  <c r="BV218" i="10"/>
  <c r="CH218" i="10"/>
  <c r="EU218" i="10"/>
  <c r="AM134" i="10"/>
  <c r="DX134" i="10"/>
  <c r="EC134" i="10"/>
  <c r="DZ134" i="10"/>
  <c r="AH134" i="10"/>
  <c r="AK134" i="10"/>
  <c r="DR134" i="10"/>
  <c r="BC134" i="10"/>
  <c r="BN134" i="10"/>
  <c r="CA134" i="10"/>
  <c r="BM134" i="10"/>
  <c r="FK134" i="10"/>
  <c r="EZ134" i="10"/>
  <c r="FS134" i="10"/>
  <c r="FR134" i="10"/>
  <c r="FU134" i="10"/>
  <c r="D81" i="10"/>
  <c r="FM81" i="10" s="1"/>
  <c r="S72" i="13"/>
  <c r="D33" i="10"/>
  <c r="S24" i="13"/>
  <c r="CE180" i="10"/>
  <c r="AI134" i="10"/>
  <c r="DW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DU134" i="10"/>
  <c r="BH134" i="10"/>
  <c r="CN134" i="10"/>
  <c r="BL134" i="10"/>
  <c r="FB134" i="10"/>
  <c r="FQ134" i="10"/>
  <c r="CK180" i="10"/>
  <c r="FS180" i="10"/>
  <c r="BB134" i="10"/>
  <c r="EM134" i="10"/>
  <c r="AU134" i="10"/>
  <c r="BV134" i="10"/>
  <c r="BY134" i="10"/>
  <c r="ET134" i="10"/>
  <c r="FO134" i="10"/>
  <c r="EW134" i="10"/>
  <c r="D217" i="10"/>
  <c r="U8" i="13"/>
  <c r="BY180" i="10"/>
  <c r="DV134" i="10"/>
  <c r="BI134" i="10"/>
  <c r="CB134" i="10"/>
  <c r="CG134" i="10"/>
  <c r="ER134" i="10"/>
  <c r="BQ83" i="9"/>
  <c r="G79" i="14" s="1"/>
  <c r="I73" i="13"/>
  <c r="BG73" i="13" s="1"/>
  <c r="CH180" i="10"/>
  <c r="CA180" i="10"/>
  <c r="FN180" i="10"/>
  <c r="AL218" i="10"/>
  <c r="O218" i="10"/>
  <c r="EF218" i="10"/>
  <c r="DJ218" i="10"/>
  <c r="AM218" i="10"/>
  <c r="BI218" i="10"/>
  <c r="AY218" i="10"/>
  <c r="BK218" i="10"/>
  <c r="BM218" i="10"/>
  <c r="EK218" i="10"/>
  <c r="DR218" i="10"/>
  <c r="BA218" i="10"/>
  <c r="CU218" i="10"/>
  <c r="BT218" i="10"/>
  <c r="FA218" i="10"/>
  <c r="FJ218" i="10"/>
  <c r="FS218" i="10"/>
  <c r="CD218" i="10"/>
  <c r="ET218" i="10"/>
  <c r="EL134" i="10"/>
  <c r="BF134" i="10"/>
  <c r="AX134" i="10"/>
  <c r="DO134" i="10"/>
  <c r="EE134" i="10"/>
  <c r="BG134" i="10"/>
  <c r="DQ134" i="10"/>
  <c r="EG134" i="10"/>
  <c r="BP134" i="10"/>
  <c r="CI134" i="10"/>
  <c r="BZ134" i="10"/>
  <c r="BO134" i="10"/>
  <c r="FG134" i="10"/>
  <c r="EU134" i="10"/>
  <c r="ES134" i="10"/>
  <c r="BU82" i="9"/>
  <c r="N74" i="13" s="1"/>
  <c r="BZ99" i="10"/>
  <c r="FF99" i="10" s="1"/>
  <c r="BU16" i="9"/>
  <c r="N99" i="10"/>
  <c r="CT99" i="10" s="1"/>
  <c r="BW16" i="9"/>
  <c r="N299" i="10"/>
  <c r="CT299" i="10" s="1"/>
  <c r="BV16" i="9"/>
  <c r="N199" i="10"/>
  <c r="CT199" i="10" s="1"/>
  <c r="BV82" i="9"/>
  <c r="O74" i="13" s="1"/>
  <c r="BZ199" i="10"/>
  <c r="FF199" i="10" s="1"/>
  <c r="BW82" i="9"/>
  <c r="P74" i="13" s="1"/>
  <c r="BZ299" i="10"/>
  <c r="FF299" i="10" s="1"/>
  <c r="BS83" i="9"/>
  <c r="CA298" i="10"/>
  <c r="FF98" i="10"/>
  <c r="CG81" i="9"/>
  <c r="CF82" i="9"/>
  <c r="D282" i="17" s="1"/>
  <c r="FF298" i="10"/>
  <c r="CD82" i="9"/>
  <c r="D82" i="17" s="1"/>
  <c r="CA98" i="10"/>
  <c r="CE82" i="9"/>
  <c r="D182" i="17" s="1"/>
  <c r="CA198" i="10"/>
  <c r="FF198" i="10"/>
  <c r="CE32" i="9"/>
  <c r="D132" i="17" s="1"/>
  <c r="CF15" i="9"/>
  <c r="CF16" i="9" s="1"/>
  <c r="CG33" i="9"/>
  <c r="V51" i="9"/>
  <c r="W50" i="9"/>
  <c r="CD32" i="9"/>
  <c r="D32" i="17" s="1"/>
  <c r="CC83" i="9"/>
  <c r="D216" i="17" l="1"/>
  <c r="AA7" i="13"/>
  <c r="AX8" i="13" s="1"/>
  <c r="FJ149" i="17"/>
  <c r="FP149" i="17"/>
  <c r="FF149" i="17"/>
  <c r="CH149" i="17"/>
  <c r="FG149" i="17"/>
  <c r="CJ149" i="17"/>
  <c r="FO149" i="17"/>
  <c r="CB149" i="17"/>
  <c r="CI149" i="17"/>
  <c r="FN149" i="17"/>
  <c r="FB149" i="17"/>
  <c r="BV149" i="17"/>
  <c r="FH149" i="17"/>
  <c r="FE149" i="17"/>
  <c r="FD149" i="17"/>
  <c r="FK149" i="17"/>
  <c r="CA149" i="17"/>
  <c r="CD149" i="17"/>
  <c r="BY149" i="17"/>
  <c r="CE149" i="17"/>
  <c r="BZ149" i="17"/>
  <c r="FL149" i="17"/>
  <c r="BW149" i="17"/>
  <c r="CC149" i="17"/>
  <c r="FA149" i="17"/>
  <c r="CG149" i="17"/>
  <c r="CF149" i="17"/>
  <c r="FC149" i="17"/>
  <c r="FI149" i="17"/>
  <c r="BX149" i="17"/>
  <c r="FM149" i="17"/>
  <c r="AO196" i="17"/>
  <c r="DU196" i="17" s="1"/>
  <c r="ET149" i="17"/>
  <c r="EG149" i="17"/>
  <c r="DU149" i="17"/>
  <c r="DX149" i="17"/>
  <c r="EX149" i="17"/>
  <c r="DY149" i="17"/>
  <c r="EZ149" i="17"/>
  <c r="EF149" i="17"/>
  <c r="EI149" i="17"/>
  <c r="EV149" i="17"/>
  <c r="DV149" i="17"/>
  <c r="EE149" i="17"/>
  <c r="EA149" i="17"/>
  <c r="ER149" i="17"/>
  <c r="DZ149" i="17"/>
  <c r="EN149" i="17"/>
  <c r="EW149" i="17"/>
  <c r="EH149" i="17"/>
  <c r="EY149" i="17"/>
  <c r="DW149" i="17"/>
  <c r="EM149" i="17"/>
  <c r="ED149" i="17"/>
  <c r="EL149" i="17"/>
  <c r="EO149" i="17"/>
  <c r="ES149" i="17"/>
  <c r="EB149" i="17"/>
  <c r="EP149" i="17"/>
  <c r="EQ149" i="17"/>
  <c r="EK149" i="17"/>
  <c r="EJ149" i="17"/>
  <c r="EU149" i="17"/>
  <c r="EC149" i="17"/>
  <c r="AS149" i="17"/>
  <c r="BT149" i="17"/>
  <c r="BL149" i="17"/>
  <c r="BA149" i="17"/>
  <c r="BN149" i="17"/>
  <c r="AO149" i="17"/>
  <c r="AU149" i="17"/>
  <c r="BQ149" i="17"/>
  <c r="BK149" i="17"/>
  <c r="BI149" i="17"/>
  <c r="BB149" i="17"/>
  <c r="BF149" i="17"/>
  <c r="BU149" i="17"/>
  <c r="BO149" i="17"/>
  <c r="AZ149" i="17"/>
  <c r="BR149" i="17"/>
  <c r="AX149" i="17"/>
  <c r="AT149" i="17"/>
  <c r="BG149" i="17"/>
  <c r="AV149" i="17"/>
  <c r="BS149" i="17"/>
  <c r="BJ149" i="17"/>
  <c r="AY149" i="17"/>
  <c r="BM149" i="17"/>
  <c r="BC149" i="17"/>
  <c r="AQ149" i="17"/>
  <c r="BE149" i="17"/>
  <c r="BP149" i="17"/>
  <c r="AR149" i="17"/>
  <c r="AP149" i="17"/>
  <c r="BD149" i="17"/>
  <c r="AW149" i="17"/>
  <c r="BH149" i="17"/>
  <c r="ET132" i="17"/>
  <c r="FL132" i="17"/>
  <c r="BF132" i="17"/>
  <c r="FK132" i="17"/>
  <c r="BW132" i="17"/>
  <c r="FN132" i="17"/>
  <c r="ES132" i="17"/>
  <c r="BY132" i="17"/>
  <c r="BP132" i="17"/>
  <c r="BX132" i="17"/>
  <c r="EW132" i="17"/>
  <c r="BR132" i="17"/>
  <c r="EZ132" i="17"/>
  <c r="BL132" i="17"/>
  <c r="CC132" i="17"/>
  <c r="FG132" i="17"/>
  <c r="BS132" i="17"/>
  <c r="EV132" i="17"/>
  <c r="BQ132" i="17"/>
  <c r="CG132" i="17"/>
  <c r="CF132" i="17"/>
  <c r="BM132" i="17"/>
  <c r="BG132" i="17"/>
  <c r="EL132" i="17"/>
  <c r="EO132" i="17"/>
  <c r="BJ132" i="17"/>
  <c r="EQ132" i="17"/>
  <c r="FH132" i="17"/>
  <c r="BT132" i="17"/>
  <c r="EX132" i="17"/>
  <c r="BI132" i="17"/>
  <c r="EM132" i="17"/>
  <c r="BH132" i="17"/>
  <c r="BO132" i="17"/>
  <c r="BN132" i="17"/>
  <c r="FJ132" i="17"/>
  <c r="EU132" i="17"/>
  <c r="BE132" i="17"/>
  <c r="CH132" i="17"/>
  <c r="CD132" i="17"/>
  <c r="BK132" i="17"/>
  <c r="FO132" i="17"/>
  <c r="FC132" i="17"/>
  <c r="FA132" i="17"/>
  <c r="FD132" i="17"/>
  <c r="BZ132" i="17"/>
  <c r="BU132" i="17"/>
  <c r="FP132" i="17"/>
  <c r="FF132" i="17"/>
  <c r="EK132" i="17"/>
  <c r="CE132" i="17"/>
  <c r="FM132" i="17"/>
  <c r="EY132" i="17"/>
  <c r="CJ132" i="17"/>
  <c r="ER132" i="17"/>
  <c r="CI132" i="17"/>
  <c r="EN132" i="17"/>
  <c r="CB132" i="17"/>
  <c r="FE132" i="17"/>
  <c r="EP132" i="17"/>
  <c r="CA132" i="17"/>
  <c r="BV132" i="17"/>
  <c r="X196" i="17"/>
  <c r="DD196" i="17" s="1"/>
  <c r="FB132" i="17"/>
  <c r="FI132" i="17"/>
  <c r="EJ132" i="17"/>
  <c r="DD132" i="17"/>
  <c r="EA132" i="17"/>
  <c r="DJ132" i="17"/>
  <c r="DE132" i="17"/>
  <c r="DH132" i="17"/>
  <c r="EI132" i="17"/>
  <c r="DP132" i="17"/>
  <c r="EE132" i="17"/>
  <c r="DI132" i="17"/>
  <c r="DN132" i="17"/>
  <c r="EC132" i="17"/>
  <c r="DW132" i="17"/>
  <c r="DG132" i="17"/>
  <c r="EG132" i="17"/>
  <c r="DO132" i="17"/>
  <c r="DR132" i="17"/>
  <c r="DZ132" i="17"/>
  <c r="DM132" i="17"/>
  <c r="DU132" i="17"/>
  <c r="DY132" i="17"/>
  <c r="DV132" i="17"/>
  <c r="EB132" i="17"/>
  <c r="EF132" i="17"/>
  <c r="DT132" i="17"/>
  <c r="DS132" i="17"/>
  <c r="DX132" i="17"/>
  <c r="DF132" i="17"/>
  <c r="DK132" i="17"/>
  <c r="DQ132" i="17"/>
  <c r="EH132" i="17"/>
  <c r="ED132" i="17"/>
  <c r="DL132" i="17"/>
  <c r="AB132" i="17"/>
  <c r="AX132" i="17"/>
  <c r="X132" i="17"/>
  <c r="AK132" i="17"/>
  <c r="BD132" i="17"/>
  <c r="AO132" i="17"/>
  <c r="AJ132" i="17"/>
  <c r="AR132" i="17"/>
  <c r="BC132" i="17"/>
  <c r="AU132" i="17"/>
  <c r="AT132" i="17"/>
  <c r="AD132" i="17"/>
  <c r="AW132" i="17"/>
  <c r="AZ132" i="17"/>
  <c r="Y132" i="17"/>
  <c r="AQ132" i="17"/>
  <c r="AA132" i="17"/>
  <c r="AF132" i="17"/>
  <c r="AY132" i="17"/>
  <c r="AP132" i="17"/>
  <c r="AH132" i="17"/>
  <c r="AV132" i="17"/>
  <c r="AE132" i="17"/>
  <c r="AL132" i="17"/>
  <c r="Z132" i="17"/>
  <c r="AN132" i="17"/>
  <c r="BB132" i="17"/>
  <c r="AC132" i="17"/>
  <c r="BA132" i="17"/>
  <c r="AG132" i="17"/>
  <c r="AI132" i="17"/>
  <c r="AS132" i="17"/>
  <c r="AM132" i="17"/>
  <c r="BY52" i="9"/>
  <c r="C42" i="13"/>
  <c r="S42" i="13" s="1"/>
  <c r="CD51" i="9"/>
  <c r="EH249" i="10"/>
  <c r="EF249" i="10"/>
  <c r="CJ249" i="10"/>
  <c r="FH249" i="10"/>
  <c r="BY249" i="10"/>
  <c r="BZ249" i="10"/>
  <c r="AT249" i="10"/>
  <c r="BD249" i="10"/>
  <c r="FJ249" i="10"/>
  <c r="BJ249" i="10"/>
  <c r="BP249" i="10"/>
  <c r="BE249" i="10"/>
  <c r="FD249" i="10"/>
  <c r="BM249" i="10"/>
  <c r="EK249" i="10"/>
  <c r="EL249" i="10"/>
  <c r="EG249" i="10"/>
  <c r="BI249" i="10"/>
  <c r="FK249" i="10"/>
  <c r="BG249" i="10"/>
  <c r="BB249" i="10"/>
  <c r="BU249" i="10"/>
  <c r="CN249" i="10"/>
  <c r="FF249" i="10"/>
  <c r="CI249" i="10"/>
  <c r="AY249" i="10"/>
  <c r="ES249" i="10"/>
  <c r="FG249" i="10"/>
  <c r="CG249" i="10"/>
  <c r="CM249" i="10"/>
  <c r="DZ249" i="10"/>
  <c r="EP249" i="10"/>
  <c r="FI249" i="10"/>
  <c r="CL249" i="10"/>
  <c r="FR249" i="10"/>
  <c r="EB249" i="10"/>
  <c r="FL249" i="10"/>
  <c r="ET249" i="10"/>
  <c r="EI249" i="10"/>
  <c r="CK249" i="10"/>
  <c r="BO249" i="10"/>
  <c r="FP249" i="10"/>
  <c r="FO249" i="10"/>
  <c r="CA249" i="10"/>
  <c r="EX249" i="10"/>
  <c r="FT249" i="10"/>
  <c r="EC249" i="10"/>
  <c r="BK249" i="10"/>
  <c r="FE249" i="10"/>
  <c r="EZ249" i="10"/>
  <c r="AX249" i="10"/>
  <c r="CB249" i="10"/>
  <c r="ED249" i="10"/>
  <c r="EW249" i="10"/>
  <c r="EV249" i="10"/>
  <c r="BR249" i="10"/>
  <c r="FN249" i="10"/>
  <c r="EY249" i="10"/>
  <c r="BH249" i="10"/>
  <c r="BT249" i="10"/>
  <c r="EA249" i="10"/>
  <c r="BN249" i="10"/>
  <c r="FB249" i="10"/>
  <c r="AW249" i="10"/>
  <c r="ER249" i="10"/>
  <c r="EU249" i="10"/>
  <c r="FC249" i="10"/>
  <c r="AU249" i="10"/>
  <c r="EN249" i="10"/>
  <c r="BL249" i="10"/>
  <c r="AZ249" i="10"/>
  <c r="FM249" i="10"/>
  <c r="FU249" i="10"/>
  <c r="BA249" i="10"/>
  <c r="FS249" i="10"/>
  <c r="BQ249" i="10"/>
  <c r="AV249" i="10"/>
  <c r="BF249" i="10"/>
  <c r="BW249" i="10"/>
  <c r="CC249" i="10"/>
  <c r="CH249" i="10"/>
  <c r="EO249" i="10"/>
  <c r="FA249" i="10"/>
  <c r="BC249" i="10"/>
  <c r="CF249" i="10"/>
  <c r="EQ249" i="10"/>
  <c r="AT296" i="10"/>
  <c r="DZ296" i="10" s="1"/>
  <c r="EJ249" i="10"/>
  <c r="BV249" i="10"/>
  <c r="BX249" i="10"/>
  <c r="BS249" i="10"/>
  <c r="CD249" i="10"/>
  <c r="EM249" i="10"/>
  <c r="EE249" i="10"/>
  <c r="CE249" i="10"/>
  <c r="CO249" i="10"/>
  <c r="FQ249" i="10"/>
  <c r="AO49" i="17"/>
  <c r="BB49" i="17"/>
  <c r="AO96" i="17"/>
  <c r="DU96" i="17" s="1"/>
  <c r="BM49" i="17"/>
  <c r="BN49" i="17"/>
  <c r="CC49" i="17"/>
  <c r="BU49" i="17"/>
  <c r="AP49" i="17"/>
  <c r="BJ49" i="17"/>
  <c r="AW49" i="17"/>
  <c r="BI49" i="17"/>
  <c r="BQ49" i="17"/>
  <c r="BV49" i="17"/>
  <c r="BY49" i="17"/>
  <c r="BC49" i="17"/>
  <c r="BZ49" i="17"/>
  <c r="BD49" i="17"/>
  <c r="AU49" i="17"/>
  <c r="BA49" i="17"/>
  <c r="CA49" i="17"/>
  <c r="AX49" i="17"/>
  <c r="CH49" i="17"/>
  <c r="BK49" i="17"/>
  <c r="CI49" i="17"/>
  <c r="CF49" i="17"/>
  <c r="AS49" i="17"/>
  <c r="CG49" i="17"/>
  <c r="BS49" i="17"/>
  <c r="CJ49" i="17"/>
  <c r="BT49" i="17"/>
  <c r="BL49" i="17"/>
  <c r="BW49" i="17"/>
  <c r="AR49" i="17"/>
  <c r="CB49" i="17"/>
  <c r="AZ49" i="17"/>
  <c r="AY49" i="17"/>
  <c r="AT49" i="17"/>
  <c r="CD49" i="17"/>
  <c r="BX49" i="17"/>
  <c r="CE49" i="17"/>
  <c r="BO49" i="17"/>
  <c r="BF49" i="17"/>
  <c r="BG49" i="17"/>
  <c r="BE49" i="17"/>
  <c r="AV49" i="17"/>
  <c r="BR49" i="17"/>
  <c r="BP49" i="17"/>
  <c r="AQ49" i="17"/>
  <c r="BH49" i="17"/>
  <c r="EY49" i="17"/>
  <c r="EK49" i="17"/>
  <c r="EB49" i="17"/>
  <c r="EL49" i="17"/>
  <c r="EP49" i="17"/>
  <c r="DW49" i="17"/>
  <c r="FE49" i="17"/>
  <c r="FL49" i="17"/>
  <c r="EJ49" i="17"/>
  <c r="DU49" i="17"/>
  <c r="EU49" i="17"/>
  <c r="EV49" i="17"/>
  <c r="DY49" i="17"/>
  <c r="DX49" i="17"/>
  <c r="FH49" i="17"/>
  <c r="FN49" i="17"/>
  <c r="EN49" i="17"/>
  <c r="FC49" i="17"/>
  <c r="EG49" i="17"/>
  <c r="DZ49" i="17"/>
  <c r="EO49" i="17"/>
  <c r="EA49" i="17"/>
  <c r="FP49" i="17"/>
  <c r="EH49" i="17"/>
  <c r="FO49" i="17"/>
  <c r="FG49" i="17"/>
  <c r="FJ49" i="17"/>
  <c r="EX49" i="17"/>
  <c r="DV49" i="17"/>
  <c r="EE49" i="17"/>
  <c r="ER49" i="17"/>
  <c r="EQ49" i="17"/>
  <c r="EM49" i="17"/>
  <c r="FD49" i="17"/>
  <c r="ES49" i="17"/>
  <c r="FM49" i="17"/>
  <c r="FF49" i="17"/>
  <c r="EW49" i="17"/>
  <c r="ET49" i="17"/>
  <c r="EC49" i="17"/>
  <c r="FA49" i="17"/>
  <c r="EI49" i="17"/>
  <c r="FI49" i="17"/>
  <c r="EF49" i="17"/>
  <c r="ED49" i="17"/>
  <c r="FK49" i="17"/>
  <c r="EZ49" i="17"/>
  <c r="FB49" i="17"/>
  <c r="D250" i="17"/>
  <c r="D250" i="10"/>
  <c r="X96" i="17"/>
  <c r="DD96" i="17" s="1"/>
  <c r="CH32" i="17"/>
  <c r="AJ32" i="17"/>
  <c r="AV32" i="17"/>
  <c r="BU32" i="17"/>
  <c r="X32" i="17"/>
  <c r="BH32" i="17"/>
  <c r="BL32" i="17"/>
  <c r="BG32" i="17"/>
  <c r="AF32" i="17"/>
  <c r="BY32" i="17"/>
  <c r="BT32" i="17"/>
  <c r="CC32" i="17"/>
  <c r="CF32" i="17"/>
  <c r="AW32" i="17"/>
  <c r="CI32" i="17"/>
  <c r="BJ32" i="17"/>
  <c r="AT32" i="17"/>
  <c r="AG32" i="17"/>
  <c r="AZ32" i="17"/>
  <c r="BQ32" i="17"/>
  <c r="AS32" i="17"/>
  <c r="BO32" i="17"/>
  <c r="BE32" i="17"/>
  <c r="AK32" i="17"/>
  <c r="BR32" i="17"/>
  <c r="BX32" i="17"/>
  <c r="CJ32" i="17"/>
  <c r="BV32" i="17"/>
  <c r="Y32" i="17"/>
  <c r="CG32" i="17"/>
  <c r="AR32" i="17"/>
  <c r="AL32" i="17"/>
  <c r="BI32" i="17"/>
  <c r="AD32" i="17"/>
  <c r="BM32" i="17"/>
  <c r="BD32" i="17"/>
  <c r="AE32" i="17"/>
  <c r="Z32" i="17"/>
  <c r="AH32" i="17"/>
  <c r="AB32" i="17"/>
  <c r="AO32" i="17"/>
  <c r="BP32" i="17"/>
  <c r="AI32" i="17"/>
  <c r="AY32" i="17"/>
  <c r="AC32" i="17"/>
  <c r="AU32" i="17"/>
  <c r="BA32" i="17"/>
  <c r="AM32" i="17"/>
  <c r="CD32" i="17"/>
  <c r="CA32" i="17"/>
  <c r="BB32" i="17"/>
  <c r="BS32" i="17"/>
  <c r="CE32" i="17"/>
  <c r="BW32" i="17"/>
  <c r="BZ32" i="17"/>
  <c r="AQ32" i="17"/>
  <c r="CB32" i="17"/>
  <c r="BN32" i="17"/>
  <c r="BC32" i="17"/>
  <c r="AP32" i="17"/>
  <c r="BF32" i="17"/>
  <c r="BK32" i="17"/>
  <c r="AN32" i="17"/>
  <c r="AX32" i="17"/>
  <c r="AA32" i="17"/>
  <c r="DS32" i="17"/>
  <c r="FB32" i="17"/>
  <c r="ES32" i="17"/>
  <c r="EH32" i="17"/>
  <c r="DT32" i="17"/>
  <c r="DD32" i="17"/>
  <c r="EV32" i="17"/>
  <c r="DY32" i="17"/>
  <c r="DF32" i="17"/>
  <c r="EZ32" i="17"/>
  <c r="DK32" i="17"/>
  <c r="DU32" i="17"/>
  <c r="EN32" i="17"/>
  <c r="EU32" i="17"/>
  <c r="FD32" i="17"/>
  <c r="DQ32" i="17"/>
  <c r="DX32" i="17"/>
  <c r="FK32" i="17"/>
  <c r="FL32" i="17"/>
  <c r="EB32" i="17"/>
  <c r="FA32" i="17"/>
  <c r="FJ32" i="17"/>
  <c r="FH32" i="17"/>
  <c r="DP32" i="17"/>
  <c r="DZ32" i="17"/>
  <c r="DI32" i="17"/>
  <c r="FG32" i="17"/>
  <c r="EP32" i="17"/>
  <c r="EM32" i="17"/>
  <c r="ED32" i="17"/>
  <c r="DJ32" i="17"/>
  <c r="FI32" i="17"/>
  <c r="DR32" i="17"/>
  <c r="DM32" i="17"/>
  <c r="EJ32" i="17"/>
  <c r="DG32" i="17"/>
  <c r="EQ32" i="17"/>
  <c r="DE32" i="17"/>
  <c r="DN32" i="17"/>
  <c r="DW32" i="17"/>
  <c r="FN32" i="17"/>
  <c r="DH32" i="17"/>
  <c r="EG32" i="17"/>
  <c r="FP32" i="17"/>
  <c r="EI32" i="17"/>
  <c r="EC32" i="17"/>
  <c r="EK32" i="17"/>
  <c r="EA32" i="17"/>
  <c r="FC32" i="17"/>
  <c r="FM32" i="17"/>
  <c r="ET32" i="17"/>
  <c r="DO32" i="17"/>
  <c r="FE32" i="17"/>
  <c r="EO32" i="17"/>
  <c r="ER32" i="17"/>
  <c r="EW32" i="17"/>
  <c r="DV32" i="17"/>
  <c r="EE32" i="17"/>
  <c r="FF32" i="17"/>
  <c r="FO32" i="17"/>
  <c r="DL32" i="17"/>
  <c r="EY32" i="17"/>
  <c r="EX32" i="17"/>
  <c r="EF32" i="17"/>
  <c r="EL32" i="17"/>
  <c r="CE49" i="10"/>
  <c r="EN49" i="10"/>
  <c r="DZ49" i="10"/>
  <c r="CF49" i="10"/>
  <c r="BX49" i="10"/>
  <c r="BJ49" i="10"/>
  <c r="BU49" i="10"/>
  <c r="EH49" i="10"/>
  <c r="EM49" i="10"/>
  <c r="BC49" i="10"/>
  <c r="BT49" i="10"/>
  <c r="BY49" i="10"/>
  <c r="AY49" i="10"/>
  <c r="AU49" i="10"/>
  <c r="FD49" i="10"/>
  <c r="BR49" i="10"/>
  <c r="FC49" i="10"/>
  <c r="CN49" i="10"/>
  <c r="CA49" i="10"/>
  <c r="FO49" i="10"/>
  <c r="EG49" i="10"/>
  <c r="BE49" i="10"/>
  <c r="FR49" i="10"/>
  <c r="BF49" i="10"/>
  <c r="BA49" i="10"/>
  <c r="FK49" i="10"/>
  <c r="FI49" i="10"/>
  <c r="BB49" i="10"/>
  <c r="BN49" i="10"/>
  <c r="BH49" i="10"/>
  <c r="ER49" i="10"/>
  <c r="CO49" i="10"/>
  <c r="BS49" i="10"/>
  <c r="AT49" i="10"/>
  <c r="FH49" i="10"/>
  <c r="EI49" i="10"/>
  <c r="AZ49" i="10"/>
  <c r="CD49" i="10"/>
  <c r="ET49" i="10"/>
  <c r="FG49" i="10"/>
  <c r="CJ49" i="10"/>
  <c r="EC49" i="10"/>
  <c r="BQ49" i="10"/>
  <c r="FA49" i="10"/>
  <c r="FT49" i="10"/>
  <c r="CL49" i="10"/>
  <c r="BG49" i="10"/>
  <c r="FM49" i="10"/>
  <c r="EZ49" i="10"/>
  <c r="BL49" i="10"/>
  <c r="FE49" i="10"/>
  <c r="EF49" i="10"/>
  <c r="BV49" i="10"/>
  <c r="FU49" i="10"/>
  <c r="BP49" i="10"/>
  <c r="FL49" i="10"/>
  <c r="EQ49" i="10"/>
  <c r="CI49" i="10"/>
  <c r="CM49" i="10"/>
  <c r="EL49" i="10"/>
  <c r="CB49" i="10"/>
  <c r="EY49" i="10"/>
  <c r="BZ49" i="10"/>
  <c r="BK49" i="10"/>
  <c r="FB49" i="10"/>
  <c r="EP49" i="10"/>
  <c r="BW49" i="10"/>
  <c r="FS49" i="10"/>
  <c r="EB49" i="10"/>
  <c r="BD49" i="10"/>
  <c r="CC49" i="10"/>
  <c r="AX49" i="10"/>
  <c r="CG49" i="10"/>
  <c r="EW49" i="10"/>
  <c r="EA49" i="10"/>
  <c r="EE49" i="10"/>
  <c r="CK49" i="10"/>
  <c r="EO49" i="10"/>
  <c r="AW49" i="10"/>
  <c r="FF49" i="10"/>
  <c r="BO49" i="10"/>
  <c r="CH49" i="10"/>
  <c r="FP49" i="10"/>
  <c r="AT96" i="10"/>
  <c r="DZ96" i="10" s="1"/>
  <c r="BI49" i="10"/>
  <c r="AV49" i="10"/>
  <c r="EK49" i="10"/>
  <c r="EV49" i="10"/>
  <c r="ED49" i="10"/>
  <c r="FJ49" i="10"/>
  <c r="FN49" i="10"/>
  <c r="ES49" i="10"/>
  <c r="FQ49" i="10"/>
  <c r="EJ49" i="10"/>
  <c r="EX49" i="10"/>
  <c r="BM49" i="10"/>
  <c r="EU49" i="10"/>
  <c r="CA52" i="9"/>
  <c r="E42" i="13"/>
  <c r="U42" i="13" s="1"/>
  <c r="CF51" i="9"/>
  <c r="BZ52" i="9"/>
  <c r="D42" i="13"/>
  <c r="T42" i="13" s="1"/>
  <c r="CE51" i="9"/>
  <c r="D50" i="17"/>
  <c r="CG50" i="9"/>
  <c r="D50" i="10"/>
  <c r="BE149" i="10"/>
  <c r="BV149" i="10"/>
  <c r="CH149" i="10"/>
  <c r="FG149" i="10"/>
  <c r="EV149" i="10"/>
  <c r="BQ149" i="10"/>
  <c r="BL149" i="10"/>
  <c r="CC149" i="10"/>
  <c r="BT149" i="10"/>
  <c r="EJ149" i="10"/>
  <c r="EW149" i="10"/>
  <c r="EX149" i="10"/>
  <c r="BU149" i="10"/>
  <c r="AX149" i="10"/>
  <c r="EL149" i="10"/>
  <c r="BG149" i="10"/>
  <c r="BC149" i="10"/>
  <c r="BN149" i="10"/>
  <c r="FH149" i="10"/>
  <c r="EO149" i="10"/>
  <c r="EG149" i="10"/>
  <c r="FU149" i="10"/>
  <c r="BH149" i="10"/>
  <c r="BR149" i="10"/>
  <c r="AZ149" i="10"/>
  <c r="EI149" i="10"/>
  <c r="AY149" i="10"/>
  <c r="CD149" i="10"/>
  <c r="FS149" i="10"/>
  <c r="BO149" i="10"/>
  <c r="FQ149" i="10"/>
  <c r="BP149" i="10"/>
  <c r="CI149" i="10"/>
  <c r="AT196" i="10"/>
  <c r="DZ196" i="10" s="1"/>
  <c r="FA149" i="10"/>
  <c r="FI149" i="10"/>
  <c r="ER149" i="10"/>
  <c r="BX149" i="10"/>
  <c r="BY149" i="10"/>
  <c r="CM149" i="10"/>
  <c r="FK149" i="10"/>
  <c r="EZ149" i="10"/>
  <c r="BK149" i="10"/>
  <c r="BD149" i="10"/>
  <c r="EB149" i="10"/>
  <c r="CG149" i="10"/>
  <c r="EA149" i="10"/>
  <c r="CO149" i="10"/>
  <c r="CJ149" i="10"/>
  <c r="FE149" i="10"/>
  <c r="FD149" i="10"/>
  <c r="ET149" i="10"/>
  <c r="FM149" i="10"/>
  <c r="EQ149" i="10"/>
  <c r="FN149" i="10"/>
  <c r="AU149" i="10"/>
  <c r="EC149" i="10"/>
  <c r="AV149" i="10"/>
  <c r="FJ149" i="10"/>
  <c r="ES149" i="10"/>
  <c r="AW149" i="10"/>
  <c r="ED149" i="10"/>
  <c r="CL149" i="10"/>
  <c r="CE149" i="10"/>
  <c r="BB149" i="10"/>
  <c r="BZ149" i="10"/>
  <c r="BJ149" i="10"/>
  <c r="AT149" i="10"/>
  <c r="CB149" i="10"/>
  <c r="EK149" i="10"/>
  <c r="BS149" i="10"/>
  <c r="EH149" i="10"/>
  <c r="EF149" i="10"/>
  <c r="FF149" i="10"/>
  <c r="FO149" i="10"/>
  <c r="BM149" i="10"/>
  <c r="BF149" i="10"/>
  <c r="CA149" i="10"/>
  <c r="FB149" i="10"/>
  <c r="FL149" i="10"/>
  <c r="FP149" i="10"/>
  <c r="CK149" i="10"/>
  <c r="BI149" i="10"/>
  <c r="EN149" i="10"/>
  <c r="EE149" i="10"/>
  <c r="DZ149" i="10"/>
  <c r="CN149" i="10"/>
  <c r="EY149" i="10"/>
  <c r="CF149" i="10"/>
  <c r="BW149" i="10"/>
  <c r="EM149" i="10"/>
  <c r="EP149" i="10"/>
  <c r="EU149" i="10"/>
  <c r="BA149" i="10"/>
  <c r="FR149" i="10"/>
  <c r="FT149" i="10"/>
  <c r="FC149" i="10"/>
  <c r="AO296" i="17"/>
  <c r="DU296" i="17" s="1"/>
  <c r="DY249" i="17"/>
  <c r="FF249" i="17"/>
  <c r="DU249" i="17"/>
  <c r="EI249" i="17"/>
  <c r="EL249" i="17"/>
  <c r="FL249" i="17"/>
  <c r="FB249" i="17"/>
  <c r="FJ249" i="17"/>
  <c r="EQ249" i="17"/>
  <c r="EU249" i="17"/>
  <c r="EZ249" i="17"/>
  <c r="FI249" i="17"/>
  <c r="FA249" i="17"/>
  <c r="EF249" i="17"/>
  <c r="EK249" i="17"/>
  <c r="FK249" i="17"/>
  <c r="FE249" i="17"/>
  <c r="FC249" i="17"/>
  <c r="ES249" i="17"/>
  <c r="FM249" i="17"/>
  <c r="EA249" i="17"/>
  <c r="FP249" i="17"/>
  <c r="FD249" i="17"/>
  <c r="EH249" i="17"/>
  <c r="ER249" i="17"/>
  <c r="ET249" i="17"/>
  <c r="DX249" i="17"/>
  <c r="EJ249" i="17"/>
  <c r="ED249" i="17"/>
  <c r="EW249" i="17"/>
  <c r="FG249" i="17"/>
  <c r="EC249" i="17"/>
  <c r="FO249" i="17"/>
  <c r="EP249" i="17"/>
  <c r="EG249" i="17"/>
  <c r="DV249" i="17"/>
  <c r="DZ249" i="17"/>
  <c r="EV249" i="17"/>
  <c r="EB249" i="17"/>
  <c r="EN249" i="17"/>
  <c r="EM249" i="17"/>
  <c r="DW249" i="17"/>
  <c r="EE249" i="17"/>
  <c r="EX249" i="17"/>
  <c r="FN249" i="17"/>
  <c r="EO249" i="17"/>
  <c r="FH249" i="17"/>
  <c r="EY249" i="17"/>
  <c r="BX249" i="17"/>
  <c r="BH249" i="17"/>
  <c r="BY249" i="17"/>
  <c r="BA249" i="17"/>
  <c r="AR249" i="17"/>
  <c r="BR249" i="17"/>
  <c r="BM249" i="17"/>
  <c r="BL249" i="17"/>
  <c r="BC249" i="17"/>
  <c r="CE249" i="17"/>
  <c r="CJ249" i="17"/>
  <c r="AX249" i="17"/>
  <c r="AW249" i="17"/>
  <c r="BT249" i="17"/>
  <c r="BF249" i="17"/>
  <c r="BD249" i="17"/>
  <c r="BZ249" i="17"/>
  <c r="BW249" i="17"/>
  <c r="BQ249" i="17"/>
  <c r="BI249" i="17"/>
  <c r="CC249" i="17"/>
  <c r="AQ249" i="17"/>
  <c r="BV249" i="17"/>
  <c r="AV249" i="17"/>
  <c r="AZ249" i="17"/>
  <c r="BS249" i="17"/>
  <c r="CB249" i="17"/>
  <c r="BU249" i="17"/>
  <c r="CF249" i="17"/>
  <c r="AU249" i="17"/>
  <c r="AO249" i="17"/>
  <c r="BN249" i="17"/>
  <c r="CD249" i="17"/>
  <c r="AP249" i="17"/>
  <c r="BB249" i="17"/>
  <c r="BK249" i="17"/>
  <c r="AT249" i="17"/>
  <c r="BO249" i="17"/>
  <c r="BG249" i="17"/>
  <c r="CH249" i="17"/>
  <c r="CG249" i="17"/>
  <c r="CI249" i="17"/>
  <c r="CA249" i="17"/>
  <c r="AS249" i="17"/>
  <c r="BP249" i="17"/>
  <c r="BE249" i="17"/>
  <c r="BJ249" i="17"/>
  <c r="AY249" i="17"/>
  <c r="D150" i="17"/>
  <c r="D150" i="10"/>
  <c r="G179" i="14"/>
  <c r="I178" i="14"/>
  <c r="BV296" i="17"/>
  <c r="FP282" i="17"/>
  <c r="FB282" i="17"/>
  <c r="FF282" i="17"/>
  <c r="FE282" i="17"/>
  <c r="FH282" i="17"/>
  <c r="FM282" i="17"/>
  <c r="FO282" i="17"/>
  <c r="FD282" i="17"/>
  <c r="FK282" i="17"/>
  <c r="FL282" i="17"/>
  <c r="FG282" i="17"/>
  <c r="FI282" i="17"/>
  <c r="FC282" i="17"/>
  <c r="FJ282" i="17"/>
  <c r="FN282" i="17"/>
  <c r="CH282" i="17"/>
  <c r="CJ282" i="17"/>
  <c r="CC282" i="17"/>
  <c r="CE282" i="17"/>
  <c r="BY282" i="17"/>
  <c r="CD282" i="17"/>
  <c r="CI282" i="17"/>
  <c r="CB282" i="17"/>
  <c r="BV282" i="17"/>
  <c r="BX282" i="17"/>
  <c r="CG282" i="17"/>
  <c r="CA282" i="17"/>
  <c r="BW282" i="17"/>
  <c r="CF282" i="17"/>
  <c r="BZ282" i="17"/>
  <c r="FA296" i="17"/>
  <c r="FA96" i="17"/>
  <c r="FA196" i="17"/>
  <c r="BV196" i="17"/>
  <c r="FM182" i="17"/>
  <c r="FH182" i="17"/>
  <c r="FF182" i="17"/>
  <c r="FP182" i="17"/>
  <c r="FB182" i="17"/>
  <c r="FE182" i="17"/>
  <c r="FC182" i="17"/>
  <c r="FL182" i="17"/>
  <c r="FN182" i="17"/>
  <c r="FG182" i="17"/>
  <c r="FK182" i="17"/>
  <c r="FD182" i="17"/>
  <c r="FO182" i="17"/>
  <c r="FJ182" i="17"/>
  <c r="FI182" i="17"/>
  <c r="BV182" i="17"/>
  <c r="CI182" i="17"/>
  <c r="BZ182" i="17"/>
  <c r="CH182" i="17"/>
  <c r="CB182" i="17"/>
  <c r="BX182" i="17"/>
  <c r="BW182" i="17"/>
  <c r="CJ182" i="17"/>
  <c r="CD182" i="17"/>
  <c r="CA182" i="17"/>
  <c r="CG182" i="17"/>
  <c r="CE182" i="17"/>
  <c r="CF182" i="17"/>
  <c r="CC182" i="17"/>
  <c r="BY182" i="17"/>
  <c r="K74" i="13"/>
  <c r="BI74" i="13" s="1"/>
  <c r="I79" i="14"/>
  <c r="H179" i="14"/>
  <c r="CI82" i="17"/>
  <c r="BV82" i="17"/>
  <c r="BV96" i="17"/>
  <c r="CB82" i="17"/>
  <c r="CH82" i="17"/>
  <c r="CD82" i="17"/>
  <c r="BW82" i="17"/>
  <c r="CE82" i="17"/>
  <c r="CJ82" i="17"/>
  <c r="BZ82" i="17"/>
  <c r="CC82" i="17"/>
  <c r="CA82" i="17"/>
  <c r="BX82" i="17"/>
  <c r="BY82" i="17"/>
  <c r="CF82" i="17"/>
  <c r="CG82" i="17"/>
  <c r="FD82" i="17"/>
  <c r="FB82" i="17"/>
  <c r="FI82" i="17"/>
  <c r="FJ82" i="17"/>
  <c r="FE82" i="17"/>
  <c r="FC82" i="17"/>
  <c r="FN82" i="17"/>
  <c r="FH82" i="17"/>
  <c r="FF82" i="17"/>
  <c r="FM82" i="17"/>
  <c r="FG82" i="17"/>
  <c r="FO82" i="17"/>
  <c r="FP82" i="17"/>
  <c r="FL82" i="17"/>
  <c r="FK82" i="17"/>
  <c r="BG8" i="13"/>
  <c r="BG101" i="13" s="1"/>
  <c r="CV7" i="13" s="1"/>
  <c r="BH8" i="13"/>
  <c r="BH101" i="13" s="1"/>
  <c r="BI8" i="13"/>
  <c r="BI101" i="13" s="1"/>
  <c r="FS133" i="10"/>
  <c r="AD196" i="10"/>
  <c r="DJ196" i="10" s="1"/>
  <c r="FK181" i="10"/>
  <c r="BZ196" i="10"/>
  <c r="FF196" i="10" s="1"/>
  <c r="BU217" i="10"/>
  <c r="N296" i="10"/>
  <c r="CT296" i="10" s="1"/>
  <c r="FJ281" i="10"/>
  <c r="BZ296" i="10"/>
  <c r="FF296" i="10" s="1"/>
  <c r="FS181" i="10"/>
  <c r="FK81" i="10"/>
  <c r="FL81" i="10"/>
  <c r="CM281" i="10"/>
  <c r="CJ281" i="10"/>
  <c r="CC133" i="10"/>
  <c r="CI133" i="10"/>
  <c r="CD181" i="10"/>
  <c r="ER133" i="10"/>
  <c r="FF81" i="10"/>
  <c r="BZ96" i="10"/>
  <c r="FF96" i="10" s="1"/>
  <c r="DK133" i="10"/>
  <c r="ES33" i="10"/>
  <c r="AD96" i="10"/>
  <c r="DJ96" i="10" s="1"/>
  <c r="DQ133" i="10"/>
  <c r="CK181" i="10"/>
  <c r="FN181" i="10"/>
  <c r="CH181" i="10"/>
  <c r="FJ181" i="10"/>
  <c r="DZ133" i="10"/>
  <c r="CJ181" i="10"/>
  <c r="FP181" i="10"/>
  <c r="FR133" i="10"/>
  <c r="CF181" i="10"/>
  <c r="CL181" i="10"/>
  <c r="FF181" i="10"/>
  <c r="AE133" i="10"/>
  <c r="AO133" i="10"/>
  <c r="CO133" i="10"/>
  <c r="DV133" i="10"/>
  <c r="BF133" i="10"/>
  <c r="BZ133" i="10"/>
  <c r="FM133" i="10"/>
  <c r="CB181" i="10"/>
  <c r="FH181" i="10"/>
  <c r="DU133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CE181" i="10"/>
  <c r="FI181" i="10"/>
  <c r="BA133" i="10"/>
  <c r="AU133" i="10"/>
  <c r="EO133" i="10"/>
  <c r="DP133" i="10"/>
  <c r="BV133" i="10"/>
  <c r="BQ133" i="10"/>
  <c r="FN133" i="10"/>
  <c r="FF133" i="10"/>
  <c r="DJ133" i="10"/>
  <c r="CB133" i="10"/>
  <c r="FG133" i="10"/>
  <c r="BE133" i="10"/>
  <c r="AS133" i="10"/>
  <c r="AG133" i="10"/>
  <c r="BN133" i="10"/>
  <c r="FO133" i="10"/>
  <c r="DO133" i="10"/>
  <c r="FP133" i="10"/>
  <c r="EU133" i="10"/>
  <c r="AF133" i="10"/>
  <c r="EL133" i="10"/>
  <c r="BH133" i="10"/>
  <c r="BP133" i="10"/>
  <c r="FB133" i="10"/>
  <c r="CI181" i="10"/>
  <c r="FO181" i="10"/>
  <c r="FT181" i="10"/>
  <c r="AZ133" i="10"/>
  <c r="DW133" i="10"/>
  <c r="BB133" i="10"/>
  <c r="AI133" i="10"/>
  <c r="CG133" i="10"/>
  <c r="FJ133" i="10"/>
  <c r="BZ181" i="10"/>
  <c r="FG181" i="10"/>
  <c r="CG281" i="10"/>
  <c r="DT133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DR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R133" i="10"/>
  <c r="DS133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FP81" i="10"/>
  <c r="CN281" i="10"/>
  <c r="BG133" i="10"/>
  <c r="DX133" i="10"/>
  <c r="AP133" i="10"/>
  <c r="DL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FG33" i="10"/>
  <c r="FN81" i="10"/>
  <c r="CB281" i="10"/>
  <c r="EM33" i="10"/>
  <c r="CH81" i="10"/>
  <c r="FI81" i="10"/>
  <c r="BZ281" i="10"/>
  <c r="FM281" i="10"/>
  <c r="EV33" i="10"/>
  <c r="CA81" i="10"/>
  <c r="CI281" i="10"/>
  <c r="FT281" i="10"/>
  <c r="CG217" i="10"/>
  <c r="CN81" i="10"/>
  <c r="FI281" i="10"/>
  <c r="FO81" i="10"/>
  <c r="DR33" i="10"/>
  <c r="CI81" i="10"/>
  <c r="FG81" i="10"/>
  <c r="CH281" i="10"/>
  <c r="FN281" i="10"/>
  <c r="DN133" i="10"/>
  <c r="DM133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EY33" i="10"/>
  <c r="EH217" i="10"/>
  <c r="AK33" i="10"/>
  <c r="FF33" i="10"/>
  <c r="FN33" i="10"/>
  <c r="EA33" i="10"/>
  <c r="CC81" i="10"/>
  <c r="CJ81" i="10"/>
  <c r="FH81" i="10"/>
  <c r="FJ81" i="10"/>
  <c r="CA281" i="10"/>
  <c r="CO281" i="10"/>
  <c r="FQ281" i="10"/>
  <c r="FF281" i="10"/>
  <c r="EN217" i="10"/>
  <c r="AG33" i="10"/>
  <c r="EF33" i="10"/>
  <c r="EW33" i="10"/>
  <c r="BO33" i="10"/>
  <c r="CE217" i="10"/>
  <c r="CG81" i="10"/>
  <c r="CK81" i="10"/>
  <c r="FQ81" i="10"/>
  <c r="FT81" i="10"/>
  <c r="CE281" i="10"/>
  <c r="CK281" i="10"/>
  <c r="FK281" i="10"/>
  <c r="FO281" i="10"/>
  <c r="ET33" i="10"/>
  <c r="CH33" i="10"/>
  <c r="FE33" i="10"/>
  <c r="BJ33" i="10"/>
  <c r="BB33" i="10"/>
  <c r="BT33" i="10"/>
  <c r="DY33" i="10"/>
  <c r="CE81" i="10"/>
  <c r="CD81" i="10"/>
  <c r="FR81" i="10"/>
  <c r="FU81" i="10"/>
  <c r="CF281" i="10"/>
  <c r="CD281" i="10"/>
  <c r="FR281" i="10"/>
  <c r="FL281" i="10"/>
  <c r="Q217" i="10"/>
  <c r="AD33" i="10"/>
  <c r="BZ33" i="10"/>
  <c r="EG33" i="10"/>
  <c r="FH33" i="10"/>
  <c r="AU217" i="10"/>
  <c r="FU33" i="10"/>
  <c r="CM81" i="10"/>
  <c r="CL81" i="10"/>
  <c r="FS81" i="10"/>
  <c r="CL281" i="10"/>
  <c r="CC281" i="10"/>
  <c r="FS281" i="10"/>
  <c r="DC217" i="10"/>
  <c r="BL33" i="10"/>
  <c r="FM33" i="10"/>
  <c r="EQ33" i="10"/>
  <c r="EN33" i="10"/>
  <c r="CW7" i="13"/>
  <c r="CT62" i="13"/>
  <c r="AK217" i="10"/>
  <c r="DZ217" i="10"/>
  <c r="BP217" i="10"/>
  <c r="AM217" i="10"/>
  <c r="EQ217" i="10"/>
  <c r="FS217" i="10"/>
  <c r="AW217" i="10"/>
  <c r="EC217" i="10"/>
  <c r="BV217" i="10"/>
  <c r="BE217" i="10"/>
  <c r="AA217" i="10"/>
  <c r="BA217" i="10"/>
  <c r="BQ84" i="9"/>
  <c r="I74" i="13"/>
  <c r="BG74" i="13" s="1"/>
  <c r="EV217" i="10"/>
  <c r="FM217" i="10"/>
  <c r="FH217" i="10"/>
  <c r="BQ217" i="10"/>
  <c r="CN217" i="10"/>
  <c r="CK217" i="10"/>
  <c r="BX217" i="10"/>
  <c r="X217" i="10"/>
  <c r="Y217" i="10"/>
  <c r="DT217" i="10"/>
  <c r="DW217" i="10"/>
  <c r="DX217" i="10"/>
  <c r="DJ217" i="10"/>
  <c r="AX217" i="10"/>
  <c r="DF217" i="10"/>
  <c r="AR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EG217" i="10"/>
  <c r="DR217" i="10"/>
  <c r="DA217" i="10"/>
  <c r="DI217" i="10"/>
  <c r="U217" i="10"/>
  <c r="T217" i="10"/>
  <c r="ED217" i="10"/>
  <c r="BL217" i="10"/>
  <c r="S217" i="10"/>
  <c r="EL217" i="10"/>
  <c r="AJ217" i="10"/>
  <c r="N217" i="10"/>
  <c r="FE217" i="10"/>
  <c r="ET217" i="10"/>
  <c r="CH217" i="10"/>
  <c r="FB217" i="10"/>
  <c r="BM217" i="10"/>
  <c r="CF217" i="10"/>
  <c r="FK217" i="10"/>
  <c r="EA217" i="10"/>
  <c r="CV217" i="10"/>
  <c r="CY217" i="10"/>
  <c r="DK217" i="10"/>
  <c r="AZ217" i="10"/>
  <c r="AF217" i="10"/>
  <c r="P217" i="10"/>
  <c r="BJ217" i="10"/>
  <c r="DD217" i="10"/>
  <c r="AO217" i="10"/>
  <c r="EK217" i="10"/>
  <c r="BH217" i="10"/>
  <c r="AQ217" i="10"/>
  <c r="EU217" i="10"/>
  <c r="CL217" i="10"/>
  <c r="BZ217" i="10"/>
  <c r="FI217" i="10"/>
  <c r="EZ217" i="10"/>
  <c r="DH217" i="10"/>
  <c r="AG217" i="10"/>
  <c r="DQ217" i="10"/>
  <c r="DL217" i="10"/>
  <c r="CM217" i="10"/>
  <c r="CD217" i="10"/>
  <c r="BR217" i="10"/>
  <c r="CB217" i="10"/>
  <c r="ES217" i="10"/>
  <c r="EW217" i="10"/>
  <c r="EX217" i="10"/>
  <c r="EI217" i="10"/>
  <c r="CT217" i="10"/>
  <c r="DP217" i="10"/>
  <c r="EB217" i="10"/>
  <c r="EP217" i="10"/>
  <c r="DS217" i="10"/>
  <c r="DE217" i="10"/>
  <c r="AS217" i="10"/>
  <c r="AY217" i="10"/>
  <c r="AH217" i="10"/>
  <c r="AP217" i="10"/>
  <c r="DG217" i="10"/>
  <c r="W217" i="10"/>
  <c r="FL217" i="10"/>
  <c r="BW217" i="10"/>
  <c r="BN217" i="10"/>
  <c r="FF217" i="10"/>
  <c r="FP217" i="10"/>
  <c r="BT217" i="10"/>
  <c r="BY217" i="10"/>
  <c r="BS217" i="10"/>
  <c r="DV217" i="10"/>
  <c r="CX217" i="10"/>
  <c r="DM217" i="10"/>
  <c r="DN217" i="10"/>
  <c r="CZ217" i="10"/>
  <c r="EE217" i="10"/>
  <c r="O217" i="10"/>
  <c r="AT217" i="10"/>
  <c r="DY217" i="10"/>
  <c r="AE217" i="10"/>
  <c r="BB217" i="10"/>
  <c r="DO217" i="10"/>
  <c r="FD217" i="10"/>
  <c r="BO217" i="10"/>
  <c r="FQ217" i="10"/>
  <c r="CC217" i="10"/>
  <c r="FA217" i="10"/>
  <c r="FO217" i="10"/>
  <c r="FU217" i="10"/>
  <c r="ER217" i="10"/>
  <c r="V217" i="10"/>
  <c r="EM217" i="10"/>
  <c r="DB217" i="10"/>
  <c r="CU217" i="10"/>
  <c r="CW217" i="10"/>
  <c r="AC217" i="10"/>
  <c r="AD217" i="10"/>
  <c r="AV217" i="10"/>
  <c r="R217" i="10"/>
  <c r="AL217" i="10"/>
  <c r="Z217" i="10"/>
  <c r="AB217" i="10"/>
  <c r="CO217" i="10"/>
  <c r="FJ217" i="10"/>
  <c r="BF217" i="10"/>
  <c r="EF217" i="10"/>
  <c r="BC217" i="10"/>
  <c r="EO217" i="10"/>
  <c r="BD217" i="10"/>
  <c r="FT217" i="10"/>
  <c r="D216" i="10"/>
  <c r="D282" i="10"/>
  <c r="U73" i="13"/>
  <c r="EJ217" i="10"/>
  <c r="DU217" i="10"/>
  <c r="CJ217" i="10"/>
  <c r="D82" i="10"/>
  <c r="S73" i="13"/>
  <c r="CA33" i="10"/>
  <c r="AL33" i="10"/>
  <c r="BG33" i="10"/>
  <c r="AZ33" i="10"/>
  <c r="CJ33" i="10"/>
  <c r="CN33" i="10"/>
  <c r="CD33" i="10"/>
  <c r="EJ33" i="10"/>
  <c r="BH33" i="10"/>
  <c r="FC33" i="10"/>
  <c r="CK33" i="10"/>
  <c r="FD33" i="10"/>
  <c r="FT33" i="10"/>
  <c r="EH33" i="10"/>
  <c r="EZ33" i="10"/>
  <c r="CE33" i="10"/>
  <c r="CM181" i="10"/>
  <c r="CO181" i="10"/>
  <c r="FQ181" i="10"/>
  <c r="FL181" i="10"/>
  <c r="AN33" i="10"/>
  <c r="AF33" i="10"/>
  <c r="DS33" i="10"/>
  <c r="AU33" i="10"/>
  <c r="BI33" i="10"/>
  <c r="ER33" i="10"/>
  <c r="BR33" i="10"/>
  <c r="DV33" i="10"/>
  <c r="FB33" i="10"/>
  <c r="EP33" i="10"/>
  <c r="DX33" i="10"/>
  <c r="CG33" i="10"/>
  <c r="DT33" i="10"/>
  <c r="BN33" i="10"/>
  <c r="EE33" i="10"/>
  <c r="EX33" i="10"/>
  <c r="AA8" i="13"/>
  <c r="DR8" i="13" s="1"/>
  <c r="D132" i="10"/>
  <c r="T23" i="13"/>
  <c r="EC33" i="10"/>
  <c r="AE33" i="10"/>
  <c r="AT33" i="10"/>
  <c r="CO33" i="10"/>
  <c r="BW33" i="10"/>
  <c r="BK33" i="10"/>
  <c r="CB33" i="10"/>
  <c r="AO33" i="10"/>
  <c r="DU33" i="10"/>
  <c r="DO33" i="10"/>
  <c r="DZ33" i="10"/>
  <c r="EU33" i="10"/>
  <c r="BF33" i="10"/>
  <c r="DL33" i="10"/>
  <c r="AR33" i="10"/>
  <c r="DQ33" i="10"/>
  <c r="T73" i="13"/>
  <c r="BV33" i="10"/>
  <c r="BA33" i="10"/>
  <c r="CF33" i="10"/>
  <c r="FK33" i="10"/>
  <c r="EB33" i="10"/>
  <c r="BS33" i="10"/>
  <c r="FQ33" i="10"/>
  <c r="DN33" i="10"/>
  <c r="EL33" i="10"/>
  <c r="FA33" i="10"/>
  <c r="FR33" i="10"/>
  <c r="EK33" i="10"/>
  <c r="BY33" i="10"/>
  <c r="AX33" i="10"/>
  <c r="FL33" i="10"/>
  <c r="BC33" i="10"/>
  <c r="BR84" i="9"/>
  <c r="J74" i="13"/>
  <c r="BH74" i="13" s="1"/>
  <c r="D32" i="10"/>
  <c r="S23" i="13"/>
  <c r="D182" i="10"/>
  <c r="CN181" i="10"/>
  <c r="CG181" i="10"/>
  <c r="FU181" i="10"/>
  <c r="FR181" i="10"/>
  <c r="AM33" i="10"/>
  <c r="FJ33" i="10"/>
  <c r="BM33" i="10"/>
  <c r="FS33" i="10"/>
  <c r="FI33" i="10"/>
  <c r="AS33" i="10"/>
  <c r="AQ33" i="10"/>
  <c r="EO33" i="10"/>
  <c r="ED33" i="10"/>
  <c r="DK33" i="10"/>
  <c r="FP33" i="10"/>
  <c r="DJ33" i="10"/>
  <c r="BP33" i="10"/>
  <c r="AH33" i="10"/>
  <c r="BX33" i="10"/>
  <c r="AP33" i="10"/>
  <c r="CA181" i="10"/>
  <c r="CC181" i="10"/>
  <c r="FM181" i="10"/>
  <c r="CL33" i="10"/>
  <c r="BD33" i="10"/>
  <c r="CC33" i="10"/>
  <c r="AI33" i="10"/>
  <c r="AJ33" i="10"/>
  <c r="CM33" i="10"/>
  <c r="CI33" i="10"/>
  <c r="DP33" i="10"/>
  <c r="EI33" i="10"/>
  <c r="FO33" i="10"/>
  <c r="AV33" i="10"/>
  <c r="DM33" i="10"/>
  <c r="DW33" i="10"/>
  <c r="AY33" i="10"/>
  <c r="BE33" i="10"/>
  <c r="M199" i="10"/>
  <c r="CS199" i="10" s="1"/>
  <c r="O8" i="13"/>
  <c r="M299" i="10"/>
  <c r="CS299" i="10" s="1"/>
  <c r="P8" i="13"/>
  <c r="M99" i="10"/>
  <c r="CS99" i="10" s="1"/>
  <c r="N8" i="13"/>
  <c r="BV83" i="9"/>
  <c r="O75" i="13" s="1"/>
  <c r="CA199" i="10"/>
  <c r="FG199" i="10" s="1"/>
  <c r="BW83" i="9"/>
  <c r="P75" i="13" s="1"/>
  <c r="CA299" i="10"/>
  <c r="FG299" i="10" s="1"/>
  <c r="BE132" i="10"/>
  <c r="BU83" i="9"/>
  <c r="N75" i="13" s="1"/>
  <c r="CA99" i="10"/>
  <c r="FG99" i="10" s="1"/>
  <c r="BS84" i="9"/>
  <c r="CB298" i="10"/>
  <c r="FG198" i="10"/>
  <c r="FG98" i="10"/>
  <c r="CD83" i="9"/>
  <c r="D83" i="17" s="1"/>
  <c r="CB98" i="10"/>
  <c r="FG298" i="10"/>
  <c r="CE83" i="9"/>
  <c r="D183" i="17" s="1"/>
  <c r="CB198" i="10"/>
  <c r="CF83" i="9"/>
  <c r="D283" i="17" s="1"/>
  <c r="CG32" i="9"/>
  <c r="CD31" i="9"/>
  <c r="D31" i="17" s="1"/>
  <c r="V52" i="9"/>
  <c r="W51" i="9"/>
  <c r="CE31" i="9"/>
  <c r="D131" i="17" s="1"/>
  <c r="CG82" i="9"/>
  <c r="DR7" i="13" l="1"/>
  <c r="AG8" i="13"/>
  <c r="AL8" i="13" s="1"/>
  <c r="CW8" i="13"/>
  <c r="BZ53" i="9"/>
  <c r="D43" i="13"/>
  <c r="T43" i="13" s="1"/>
  <c r="CE52" i="9"/>
  <c r="D51" i="17"/>
  <c r="CG51" i="9"/>
  <c r="D51" i="10"/>
  <c r="AP96" i="17"/>
  <c r="DV96" i="17" s="1"/>
  <c r="AP50" i="17"/>
  <c r="BN50" i="17"/>
  <c r="AX50" i="17"/>
  <c r="CD50" i="17"/>
  <c r="BD50" i="17"/>
  <c r="CB50" i="17"/>
  <c r="BR50" i="17"/>
  <c r="CI50" i="17"/>
  <c r="BO50" i="17"/>
  <c r="BL50" i="17"/>
  <c r="BW50" i="17"/>
  <c r="CA50" i="17"/>
  <c r="CJ50" i="17"/>
  <c r="BJ50" i="17"/>
  <c r="BB50" i="17"/>
  <c r="BV50" i="17"/>
  <c r="AY50" i="17"/>
  <c r="BC50" i="17"/>
  <c r="CF50" i="17"/>
  <c r="BK50" i="17"/>
  <c r="BZ50" i="17"/>
  <c r="AW50" i="17"/>
  <c r="AQ50" i="17"/>
  <c r="AV50" i="17"/>
  <c r="CG50" i="17"/>
  <c r="BH50" i="17"/>
  <c r="BA50" i="17"/>
  <c r="BE50" i="17"/>
  <c r="CH50" i="17"/>
  <c r="AS50" i="17"/>
  <c r="BS50" i="17"/>
  <c r="BP50" i="17"/>
  <c r="AZ50" i="17"/>
  <c r="AU50" i="17"/>
  <c r="BT50" i="17"/>
  <c r="BI50" i="17"/>
  <c r="BM50" i="17"/>
  <c r="BX50" i="17"/>
  <c r="BQ50" i="17"/>
  <c r="BY50" i="17"/>
  <c r="BG50" i="17"/>
  <c r="BU50" i="17"/>
  <c r="CE50" i="17"/>
  <c r="BF50" i="17"/>
  <c r="AR50" i="17"/>
  <c r="AT50" i="17"/>
  <c r="CC50" i="17"/>
  <c r="FM50" i="17"/>
  <c r="DX50" i="17"/>
  <c r="EZ50" i="17"/>
  <c r="EQ50" i="17"/>
  <c r="FK50" i="17"/>
  <c r="DV50" i="17"/>
  <c r="EL50" i="17"/>
  <c r="EK50" i="17"/>
  <c r="EM50" i="17"/>
  <c r="EC50" i="17"/>
  <c r="FP50" i="17"/>
  <c r="ED50" i="17"/>
  <c r="EB50" i="17"/>
  <c r="EU50" i="17"/>
  <c r="FI50" i="17"/>
  <c r="EF50" i="17"/>
  <c r="EN50" i="17"/>
  <c r="EA50" i="17"/>
  <c r="EP50" i="17"/>
  <c r="FE50" i="17"/>
  <c r="DY50" i="17"/>
  <c r="FA50" i="17"/>
  <c r="FB50" i="17"/>
  <c r="FG50" i="17"/>
  <c r="ES50" i="17"/>
  <c r="EI50" i="17"/>
  <c r="FH50" i="17"/>
  <c r="ET50" i="17"/>
  <c r="FF50" i="17"/>
  <c r="EG50" i="17"/>
  <c r="FJ50" i="17"/>
  <c r="FO50" i="17"/>
  <c r="EO50" i="17"/>
  <c r="EV50" i="17"/>
  <c r="EW50" i="17"/>
  <c r="FN50" i="17"/>
  <c r="EY50" i="17"/>
  <c r="ER50" i="17"/>
  <c r="FL50" i="17"/>
  <c r="EX50" i="17"/>
  <c r="DZ50" i="17"/>
  <c r="EE50" i="17"/>
  <c r="EJ50" i="17"/>
  <c r="FC50" i="17"/>
  <c r="DW50" i="17"/>
  <c r="FD50" i="17"/>
  <c r="EH50" i="17"/>
  <c r="CJ31" i="17"/>
  <c r="AV31" i="17"/>
  <c r="CB31" i="17"/>
  <c r="AU31" i="17"/>
  <c r="W96" i="17"/>
  <c r="DC96" i="17" s="1"/>
  <c r="BX31" i="17"/>
  <c r="BW31" i="17"/>
  <c r="BD31" i="17"/>
  <c r="CE31" i="17"/>
  <c r="BG31" i="17"/>
  <c r="AF31" i="17"/>
  <c r="BH31" i="17"/>
  <c r="BP31" i="17"/>
  <c r="AR31" i="17"/>
  <c r="BQ31" i="17"/>
  <c r="BC31" i="17"/>
  <c r="X31" i="17"/>
  <c r="BS31" i="17"/>
  <c r="AJ31" i="17"/>
  <c r="BT31" i="17"/>
  <c r="BK31" i="17"/>
  <c r="BU31" i="17"/>
  <c r="BF31" i="17"/>
  <c r="AC31" i="17"/>
  <c r="CI31" i="17"/>
  <c r="BI31" i="17"/>
  <c r="AS31" i="17"/>
  <c r="AI31" i="17"/>
  <c r="W31" i="17"/>
  <c r="AQ31" i="17"/>
  <c r="AK31" i="17"/>
  <c r="AY31" i="17"/>
  <c r="CF31" i="17"/>
  <c r="CG31" i="17"/>
  <c r="AE31" i="17"/>
  <c r="AL31" i="17"/>
  <c r="BV31" i="17"/>
  <c r="AW31" i="17"/>
  <c r="BZ31" i="17"/>
  <c r="AN31" i="17"/>
  <c r="Z31" i="17"/>
  <c r="AZ31" i="17"/>
  <c r="BR31" i="17"/>
  <c r="AO31" i="17"/>
  <c r="AD31" i="17"/>
  <c r="AM31" i="17"/>
  <c r="CA31" i="17"/>
  <c r="CC31" i="17"/>
  <c r="AX31" i="17"/>
  <c r="CH31" i="17"/>
  <c r="BM31" i="17"/>
  <c r="BN31" i="17"/>
  <c r="Y31" i="17"/>
  <c r="AG31" i="17"/>
  <c r="AA31" i="17"/>
  <c r="BO31" i="17"/>
  <c r="AB31" i="17"/>
  <c r="BY31" i="17"/>
  <c r="AT31" i="17"/>
  <c r="BB31" i="17"/>
  <c r="BL31" i="17"/>
  <c r="BA31" i="17"/>
  <c r="CD31" i="17"/>
  <c r="AP31" i="17"/>
  <c r="BE31" i="17"/>
  <c r="BJ31" i="17"/>
  <c r="AH31" i="17"/>
  <c r="EG31" i="17"/>
  <c r="DS31" i="17"/>
  <c r="ET31" i="17"/>
  <c r="DC31" i="17"/>
  <c r="DX31" i="17"/>
  <c r="EL31" i="17"/>
  <c r="DE31" i="17"/>
  <c r="EY31" i="17"/>
  <c r="DJ31" i="17"/>
  <c r="DT31" i="17"/>
  <c r="DW31" i="17"/>
  <c r="ER31" i="17"/>
  <c r="DR31" i="17"/>
  <c r="EM31" i="17"/>
  <c r="FC31" i="17"/>
  <c r="FN31" i="17"/>
  <c r="FF31" i="17"/>
  <c r="EA31" i="17"/>
  <c r="DF31" i="17"/>
  <c r="DL31" i="17"/>
  <c r="EP31" i="17"/>
  <c r="DZ31" i="17"/>
  <c r="FM31" i="17"/>
  <c r="DH31" i="17"/>
  <c r="FH31" i="17"/>
  <c r="FD31" i="17"/>
  <c r="EC31" i="17"/>
  <c r="DI31" i="17"/>
  <c r="EX31" i="17"/>
  <c r="FL31" i="17"/>
  <c r="DP31" i="17"/>
  <c r="EW31" i="17"/>
  <c r="EB31" i="17"/>
  <c r="EH31" i="17"/>
  <c r="ED31" i="17"/>
  <c r="DN31" i="17"/>
  <c r="EI31" i="17"/>
  <c r="FJ31" i="17"/>
  <c r="EN31" i="17"/>
  <c r="EF31" i="17"/>
  <c r="EV31" i="17"/>
  <c r="FA31" i="17"/>
  <c r="EO31" i="17"/>
  <c r="EZ31" i="17"/>
  <c r="DD31" i="17"/>
  <c r="DM31" i="17"/>
  <c r="EE31" i="17"/>
  <c r="FG31" i="17"/>
  <c r="DY31" i="17"/>
  <c r="FB31" i="17"/>
  <c r="DG31" i="17"/>
  <c r="ES31" i="17"/>
  <c r="FI31" i="17"/>
  <c r="DK31" i="17"/>
  <c r="DQ31" i="17"/>
  <c r="EQ31" i="17"/>
  <c r="EJ31" i="17"/>
  <c r="FE31" i="17"/>
  <c r="DV31" i="17"/>
  <c r="EK31" i="17"/>
  <c r="DO31" i="17"/>
  <c r="DU31" i="17"/>
  <c r="FK31" i="17"/>
  <c r="EU31" i="17"/>
  <c r="FP31" i="17"/>
  <c r="FO31" i="17"/>
  <c r="D151" i="17"/>
  <c r="D151" i="10"/>
  <c r="FO250" i="10"/>
  <c r="EY250" i="10"/>
  <c r="BT250" i="10"/>
  <c r="EJ250" i="10"/>
  <c r="EC250" i="10"/>
  <c r="BM250" i="10"/>
  <c r="FB250" i="10"/>
  <c r="BB250" i="10"/>
  <c r="EL250" i="10"/>
  <c r="ET250" i="10"/>
  <c r="EA250" i="10"/>
  <c r="BL250" i="10"/>
  <c r="BA250" i="10"/>
  <c r="AY250" i="10"/>
  <c r="FF250" i="10"/>
  <c r="EW250" i="10"/>
  <c r="EH250" i="10"/>
  <c r="EP250" i="10"/>
  <c r="BF250" i="10"/>
  <c r="FN250" i="10"/>
  <c r="CE250" i="10"/>
  <c r="BD250" i="10"/>
  <c r="AU296" i="10"/>
  <c r="EA296" i="10" s="1"/>
  <c r="BW250" i="10"/>
  <c r="AZ250" i="10"/>
  <c r="BN250" i="10"/>
  <c r="AV250" i="10"/>
  <c r="ES250" i="10"/>
  <c r="FQ250" i="10"/>
  <c r="AW250" i="10"/>
  <c r="BI250" i="10"/>
  <c r="FI250" i="10"/>
  <c r="EN250" i="10"/>
  <c r="EV250" i="10"/>
  <c r="FL250" i="10"/>
  <c r="FU250" i="10"/>
  <c r="EF250" i="10"/>
  <c r="ED250" i="10"/>
  <c r="BZ250" i="10"/>
  <c r="FJ250" i="10"/>
  <c r="EI250" i="10"/>
  <c r="BP250" i="10"/>
  <c r="EQ250" i="10"/>
  <c r="FS250" i="10"/>
  <c r="CA250" i="10"/>
  <c r="EG250" i="10"/>
  <c r="EE250" i="10"/>
  <c r="CC250" i="10"/>
  <c r="CO250" i="10"/>
  <c r="BU250" i="10"/>
  <c r="AU250" i="10"/>
  <c r="CL250" i="10"/>
  <c r="AX250" i="10"/>
  <c r="CI250" i="10"/>
  <c r="BE250" i="10"/>
  <c r="BG250" i="10"/>
  <c r="CM250" i="10"/>
  <c r="CG250" i="10"/>
  <c r="FA250" i="10"/>
  <c r="BR250" i="10"/>
  <c r="BJ250" i="10"/>
  <c r="BV250" i="10"/>
  <c r="EX250" i="10"/>
  <c r="EZ250" i="10"/>
  <c r="EK250" i="10"/>
  <c r="EU250" i="10"/>
  <c r="FT250" i="10"/>
  <c r="FP250" i="10"/>
  <c r="CF250" i="10"/>
  <c r="FM250" i="10"/>
  <c r="BX250" i="10"/>
  <c r="FE250" i="10"/>
  <c r="FK250" i="10"/>
  <c r="FR250" i="10"/>
  <c r="BY250" i="10"/>
  <c r="CK250" i="10"/>
  <c r="BQ250" i="10"/>
  <c r="FC250" i="10"/>
  <c r="BS250" i="10"/>
  <c r="CH250" i="10"/>
  <c r="EM250" i="10"/>
  <c r="BC250" i="10"/>
  <c r="CB250" i="10"/>
  <c r="FD250" i="10"/>
  <c r="EB250" i="10"/>
  <c r="FH250" i="10"/>
  <c r="BK250" i="10"/>
  <c r="CJ250" i="10"/>
  <c r="FG250" i="10"/>
  <c r="BO250" i="10"/>
  <c r="BH250" i="10"/>
  <c r="EO250" i="10"/>
  <c r="ER250" i="10"/>
  <c r="CN250" i="10"/>
  <c r="CD250" i="10"/>
  <c r="BY53" i="9"/>
  <c r="C43" i="13"/>
  <c r="S43" i="13" s="1"/>
  <c r="CD52" i="9"/>
  <c r="FK150" i="17"/>
  <c r="FG150" i="17"/>
  <c r="FJ150" i="17"/>
  <c r="FN150" i="17"/>
  <c r="FM150" i="17"/>
  <c r="FL150" i="17"/>
  <c r="FC150" i="17"/>
  <c r="CD150" i="17"/>
  <c r="FO150" i="17"/>
  <c r="FF150" i="17"/>
  <c r="FE150" i="17"/>
  <c r="FD150" i="17"/>
  <c r="CH150" i="17"/>
  <c r="FH150" i="17"/>
  <c r="FI150" i="17"/>
  <c r="CB150" i="17"/>
  <c r="CC150" i="17"/>
  <c r="CF150" i="17"/>
  <c r="FP150" i="17"/>
  <c r="CI150" i="17"/>
  <c r="CE150" i="17"/>
  <c r="BY150" i="17"/>
  <c r="BZ150" i="17"/>
  <c r="AP196" i="17"/>
  <c r="DV196" i="17" s="1"/>
  <c r="BX150" i="17"/>
  <c r="FB150" i="17"/>
  <c r="CA150" i="17"/>
  <c r="CG150" i="17"/>
  <c r="CJ150" i="17"/>
  <c r="BW150" i="17"/>
  <c r="EY150" i="17"/>
  <c r="EO150" i="17"/>
  <c r="DY150" i="17"/>
  <c r="EG150" i="17"/>
  <c r="EH150" i="17"/>
  <c r="DV150" i="17"/>
  <c r="ES150" i="17"/>
  <c r="EA150" i="17"/>
  <c r="EF150" i="17"/>
  <c r="FA150" i="17"/>
  <c r="EJ150" i="17"/>
  <c r="DW150" i="17"/>
  <c r="EW150" i="17"/>
  <c r="EU150" i="17"/>
  <c r="DZ150" i="17"/>
  <c r="EB150" i="17"/>
  <c r="EQ150" i="17"/>
  <c r="ER150" i="17"/>
  <c r="EE150" i="17"/>
  <c r="EI150" i="17"/>
  <c r="EP150" i="17"/>
  <c r="DX150" i="17"/>
  <c r="EC150" i="17"/>
  <c r="EX150" i="17"/>
  <c r="EN150" i="17"/>
  <c r="EM150" i="17"/>
  <c r="ET150" i="17"/>
  <c r="EZ150" i="17"/>
  <c r="EK150" i="17"/>
  <c r="EV150" i="17"/>
  <c r="EL150" i="17"/>
  <c r="ED150" i="17"/>
  <c r="AV150" i="17"/>
  <c r="BM150" i="17"/>
  <c r="BL150" i="17"/>
  <c r="BO150" i="17"/>
  <c r="AP150" i="17"/>
  <c r="BG150" i="17"/>
  <c r="AT150" i="17"/>
  <c r="BU150" i="17"/>
  <c r="BB150" i="17"/>
  <c r="BC150" i="17"/>
  <c r="BP150" i="17"/>
  <c r="BR150" i="17"/>
  <c r="BJ150" i="17"/>
  <c r="BV150" i="17"/>
  <c r="AX150" i="17"/>
  <c r="BN150" i="17"/>
  <c r="AY150" i="17"/>
  <c r="AQ150" i="17"/>
  <c r="AW150" i="17"/>
  <c r="AS150" i="17"/>
  <c r="AR150" i="17"/>
  <c r="BF150" i="17"/>
  <c r="BK150" i="17"/>
  <c r="AZ150" i="17"/>
  <c r="BS150" i="17"/>
  <c r="BI150" i="17"/>
  <c r="BA150" i="17"/>
  <c r="AU150" i="17"/>
  <c r="BQ150" i="17"/>
  <c r="BE150" i="17"/>
  <c r="BH150" i="17"/>
  <c r="BD150" i="17"/>
  <c r="BT150" i="17"/>
  <c r="D251" i="10"/>
  <c r="D251" i="17"/>
  <c r="BX131" i="17"/>
  <c r="FI131" i="17"/>
  <c r="FB131" i="17"/>
  <c r="EV131" i="17"/>
  <c r="EO131" i="17"/>
  <c r="BK131" i="17"/>
  <c r="CE131" i="17"/>
  <c r="BH131" i="17"/>
  <c r="FE131" i="17"/>
  <c r="CF131" i="17"/>
  <c r="EU131" i="17"/>
  <c r="BU131" i="17"/>
  <c r="CA131" i="17"/>
  <c r="FG131" i="17"/>
  <c r="FF131" i="17"/>
  <c r="EQ131" i="17"/>
  <c r="EL131" i="17"/>
  <c r="BO131" i="17"/>
  <c r="FD131" i="17"/>
  <c r="BJ131" i="17"/>
  <c r="BI131" i="17"/>
  <c r="CG131" i="17"/>
  <c r="EY131" i="17"/>
  <c r="BE131" i="17"/>
  <c r="CB131" i="17"/>
  <c r="CJ131" i="17"/>
  <c r="FN131" i="17"/>
  <c r="ES131" i="17"/>
  <c r="FK131" i="17"/>
  <c r="BW131" i="17"/>
  <c r="EN131" i="17"/>
  <c r="FJ131" i="17"/>
  <c r="BQ131" i="17"/>
  <c r="EW131" i="17"/>
  <c r="FA131" i="17"/>
  <c r="CC131" i="17"/>
  <c r="BD131" i="17"/>
  <c r="EZ131" i="17"/>
  <c r="BV131" i="17"/>
  <c r="BG131" i="17"/>
  <c r="EK131" i="17"/>
  <c r="EP131" i="17"/>
  <c r="BR131" i="17"/>
  <c r="BT131" i="17"/>
  <c r="EI131" i="17"/>
  <c r="ER131" i="17"/>
  <c r="BN131" i="17"/>
  <c r="BP131" i="17"/>
  <c r="ET131" i="17"/>
  <c r="EX131" i="17"/>
  <c r="EJ131" i="17"/>
  <c r="BY131" i="17"/>
  <c r="BS131" i="17"/>
  <c r="FO131" i="17"/>
  <c r="BF131" i="17"/>
  <c r="BM131" i="17"/>
  <c r="FH131" i="17"/>
  <c r="FL131" i="17"/>
  <c r="BZ131" i="17"/>
  <c r="EM131" i="17"/>
  <c r="CD131" i="17"/>
  <c r="CH131" i="17"/>
  <c r="CI131" i="17"/>
  <c r="BL131" i="17"/>
  <c r="FP131" i="17"/>
  <c r="FC131" i="17"/>
  <c r="FM131" i="17"/>
  <c r="W196" i="17"/>
  <c r="DC196" i="17" s="1"/>
  <c r="DG131" i="17"/>
  <c r="DQ131" i="17"/>
  <c r="DC131" i="17"/>
  <c r="ED131" i="17"/>
  <c r="DD131" i="17"/>
  <c r="DI131" i="17"/>
  <c r="DO131" i="17"/>
  <c r="DV131" i="17"/>
  <c r="DN131" i="17"/>
  <c r="EF131" i="17"/>
  <c r="EB131" i="17"/>
  <c r="EH131" i="17"/>
  <c r="DF131" i="17"/>
  <c r="DM131" i="17"/>
  <c r="DZ131" i="17"/>
  <c r="DH131" i="17"/>
  <c r="DL131" i="17"/>
  <c r="DJ131" i="17"/>
  <c r="DR131" i="17"/>
  <c r="DU131" i="17"/>
  <c r="EA131" i="17"/>
  <c r="DY131" i="17"/>
  <c r="DT131" i="17"/>
  <c r="EG131" i="17"/>
  <c r="DK131" i="17"/>
  <c r="DW131" i="17"/>
  <c r="EE131" i="17"/>
  <c r="DE131" i="17"/>
  <c r="DP131" i="17"/>
  <c r="EC131" i="17"/>
  <c r="DX131" i="17"/>
  <c r="DS131" i="17"/>
  <c r="AS131" i="17"/>
  <c r="AQ131" i="17"/>
  <c r="BB131" i="17"/>
  <c r="AT131" i="17"/>
  <c r="AV131" i="17"/>
  <c r="AC131" i="17"/>
  <c r="BC131" i="17"/>
  <c r="AN131" i="17"/>
  <c r="AA131" i="17"/>
  <c r="AY131" i="17"/>
  <c r="AI131" i="17"/>
  <c r="W131" i="17"/>
  <c r="AJ131" i="17"/>
  <c r="AW131" i="17"/>
  <c r="X131" i="17"/>
  <c r="AX131" i="17"/>
  <c r="Z131" i="17"/>
  <c r="AH131" i="17"/>
  <c r="AE131" i="17"/>
  <c r="AM131" i="17"/>
  <c r="AZ131" i="17"/>
  <c r="Y131" i="17"/>
  <c r="AB131" i="17"/>
  <c r="AU131" i="17"/>
  <c r="AF131" i="17"/>
  <c r="AO131" i="17"/>
  <c r="AP131" i="17"/>
  <c r="AL131" i="17"/>
  <c r="BA131" i="17"/>
  <c r="AR131" i="17"/>
  <c r="AG131" i="17"/>
  <c r="AD131" i="17"/>
  <c r="AK131" i="17"/>
  <c r="FQ150" i="10"/>
  <c r="EE150" i="10"/>
  <c r="AZ150" i="10"/>
  <c r="BJ150" i="10"/>
  <c r="BY150" i="10"/>
  <c r="BD150" i="10"/>
  <c r="BW150" i="10"/>
  <c r="CH150" i="10"/>
  <c r="EU150" i="10"/>
  <c r="BZ150" i="10"/>
  <c r="CK150" i="10"/>
  <c r="FD150" i="10"/>
  <c r="CB150" i="10"/>
  <c r="BG150" i="10"/>
  <c r="FJ150" i="10"/>
  <c r="FC150" i="10"/>
  <c r="CF150" i="10"/>
  <c r="AV150" i="10"/>
  <c r="EQ150" i="10"/>
  <c r="BM150" i="10"/>
  <c r="EP150" i="10"/>
  <c r="CD150" i="10"/>
  <c r="AU196" i="10"/>
  <c r="EA196" i="10" s="1"/>
  <c r="CM150" i="10"/>
  <c r="EO150" i="10"/>
  <c r="AY150" i="10"/>
  <c r="EB150" i="10"/>
  <c r="EA150" i="10"/>
  <c r="AW150" i="10"/>
  <c r="ES150" i="10"/>
  <c r="EZ150" i="10"/>
  <c r="FB150" i="10"/>
  <c r="BS150" i="10"/>
  <c r="CL150" i="10"/>
  <c r="FF150" i="10"/>
  <c r="CC150" i="10"/>
  <c r="BF150" i="10"/>
  <c r="ED150" i="10"/>
  <c r="ET150" i="10"/>
  <c r="FS150" i="10"/>
  <c r="FM150" i="10"/>
  <c r="BH150" i="10"/>
  <c r="EH150" i="10"/>
  <c r="BC150" i="10"/>
  <c r="EK150" i="10"/>
  <c r="FE150" i="10"/>
  <c r="BB150" i="10"/>
  <c r="BA150" i="10"/>
  <c r="FO150" i="10"/>
  <c r="EF150" i="10"/>
  <c r="EL150" i="10"/>
  <c r="BV150" i="10"/>
  <c r="CI150" i="10"/>
  <c r="BL150" i="10"/>
  <c r="ER150" i="10"/>
  <c r="EV150" i="10"/>
  <c r="BE150" i="10"/>
  <c r="BX150" i="10"/>
  <c r="BQ150" i="10"/>
  <c r="FK150" i="10"/>
  <c r="CN150" i="10"/>
  <c r="BU150" i="10"/>
  <c r="EI150" i="10"/>
  <c r="AX150" i="10"/>
  <c r="EC150" i="10"/>
  <c r="BP150" i="10"/>
  <c r="EY150" i="10"/>
  <c r="CE150" i="10"/>
  <c r="EW150" i="10"/>
  <c r="BT150" i="10"/>
  <c r="EX150" i="10"/>
  <c r="CA150" i="10"/>
  <c r="EJ150" i="10"/>
  <c r="BK150" i="10"/>
  <c r="BO150" i="10"/>
  <c r="BN150" i="10"/>
  <c r="CG150" i="10"/>
  <c r="BI150" i="10"/>
  <c r="FR150" i="10"/>
  <c r="AU150" i="10"/>
  <c r="FI150" i="10"/>
  <c r="BR150" i="10"/>
  <c r="FG150" i="10"/>
  <c r="FA150" i="10"/>
  <c r="EN150" i="10"/>
  <c r="FU150" i="10"/>
  <c r="EM150" i="10"/>
  <c r="CJ150" i="10"/>
  <c r="FN150" i="10"/>
  <c r="FH150" i="10"/>
  <c r="CO150" i="10"/>
  <c r="FP150" i="10"/>
  <c r="FL150" i="10"/>
  <c r="FT150" i="10"/>
  <c r="EG150" i="10"/>
  <c r="CA50" i="10"/>
  <c r="EP50" i="10"/>
  <c r="CD50" i="10"/>
  <c r="EM50" i="10"/>
  <c r="ED50" i="10"/>
  <c r="FO50" i="10"/>
  <c r="EG50" i="10"/>
  <c r="CF50" i="10"/>
  <c r="EH50" i="10"/>
  <c r="BI50" i="10"/>
  <c r="FK50" i="10"/>
  <c r="CO50" i="10"/>
  <c r="CH50" i="10"/>
  <c r="CM50" i="10"/>
  <c r="BT50" i="10"/>
  <c r="EF50" i="10"/>
  <c r="CK50" i="10"/>
  <c r="EY50" i="10"/>
  <c r="FH50" i="10"/>
  <c r="FG50" i="10"/>
  <c r="EC50" i="10"/>
  <c r="AV50" i="10"/>
  <c r="EZ50" i="10"/>
  <c r="FS50" i="10"/>
  <c r="CE50" i="10"/>
  <c r="EA50" i="10"/>
  <c r="BJ50" i="10"/>
  <c r="EK50" i="10"/>
  <c r="BF50" i="10"/>
  <c r="BO50" i="10"/>
  <c r="BE50" i="10"/>
  <c r="FP50" i="10"/>
  <c r="CB50" i="10"/>
  <c r="EB50" i="10"/>
  <c r="BM50" i="10"/>
  <c r="BD50" i="10"/>
  <c r="AX50" i="10"/>
  <c r="FB50" i="10"/>
  <c r="AW50" i="10"/>
  <c r="BW50" i="10"/>
  <c r="BQ50" i="10"/>
  <c r="BA50" i="10"/>
  <c r="EL50" i="10"/>
  <c r="ET50" i="10"/>
  <c r="FU50" i="10"/>
  <c r="AY50" i="10"/>
  <c r="ER50" i="10"/>
  <c r="BV50" i="10"/>
  <c r="EQ50" i="10"/>
  <c r="FL50" i="10"/>
  <c r="EI50" i="10"/>
  <c r="FE50" i="10"/>
  <c r="BY50" i="10"/>
  <c r="FM50" i="10"/>
  <c r="FI50" i="10"/>
  <c r="BZ50" i="10"/>
  <c r="AU96" i="10"/>
  <c r="EA96" i="10" s="1"/>
  <c r="BU50" i="10"/>
  <c r="FF50" i="10"/>
  <c r="BX50" i="10"/>
  <c r="CL50" i="10"/>
  <c r="EU50" i="10"/>
  <c r="EO50" i="10"/>
  <c r="BN50" i="10"/>
  <c r="CJ50" i="10"/>
  <c r="CI50" i="10"/>
  <c r="EJ50" i="10"/>
  <c r="BC50" i="10"/>
  <c r="BL50" i="10"/>
  <c r="ES50" i="10"/>
  <c r="BH50" i="10"/>
  <c r="EX50" i="10"/>
  <c r="FQ50" i="10"/>
  <c r="BB50" i="10"/>
  <c r="CG50" i="10"/>
  <c r="EW50" i="10"/>
  <c r="CN50" i="10"/>
  <c r="EE50" i="10"/>
  <c r="AU50" i="10"/>
  <c r="FT50" i="10"/>
  <c r="BS50" i="10"/>
  <c r="BR50" i="10"/>
  <c r="BG50" i="10"/>
  <c r="FD50" i="10"/>
  <c r="EN50" i="10"/>
  <c r="BK50" i="10"/>
  <c r="BP50" i="10"/>
  <c r="EV50" i="10"/>
  <c r="FC50" i="10"/>
  <c r="CC50" i="10"/>
  <c r="AZ50" i="10"/>
  <c r="FJ50" i="10"/>
  <c r="FR50" i="10"/>
  <c r="FA50" i="10"/>
  <c r="FN50" i="10"/>
  <c r="CA53" i="9"/>
  <c r="E43" i="13"/>
  <c r="U43" i="13" s="1"/>
  <c r="CF52" i="9"/>
  <c r="AP296" i="17"/>
  <c r="DV296" i="17" s="1"/>
  <c r="FG250" i="17"/>
  <c r="FK250" i="17"/>
  <c r="EV250" i="17"/>
  <c r="FM250" i="17"/>
  <c r="FC250" i="17"/>
  <c r="DZ250" i="17"/>
  <c r="EM250" i="17"/>
  <c r="EJ250" i="17"/>
  <c r="DV250" i="17"/>
  <c r="ER250" i="17"/>
  <c r="FE250" i="17"/>
  <c r="DX250" i="17"/>
  <c r="FH250" i="17"/>
  <c r="EF250" i="17"/>
  <c r="FO250" i="17"/>
  <c r="FJ250" i="17"/>
  <c r="FB250" i="17"/>
  <c r="EC250" i="17"/>
  <c r="FA250" i="17"/>
  <c r="EI250" i="17"/>
  <c r="FI250" i="17"/>
  <c r="EL250" i="17"/>
  <c r="EN250" i="17"/>
  <c r="FL250" i="17"/>
  <c r="FF250" i="17"/>
  <c r="ES250" i="17"/>
  <c r="FD250" i="17"/>
  <c r="EE250" i="17"/>
  <c r="EX250" i="17"/>
  <c r="DW250" i="17"/>
  <c r="EZ250" i="17"/>
  <c r="FN250" i="17"/>
  <c r="EW250" i="17"/>
  <c r="EH250" i="17"/>
  <c r="EU250" i="17"/>
  <c r="EA250" i="17"/>
  <c r="EY250" i="17"/>
  <c r="DY250" i="17"/>
  <c r="EG250" i="17"/>
  <c r="ED250" i="17"/>
  <c r="EO250" i="17"/>
  <c r="EB250" i="17"/>
  <c r="EK250" i="17"/>
  <c r="EP250" i="17"/>
  <c r="FP250" i="17"/>
  <c r="EQ250" i="17"/>
  <c r="ET250" i="17"/>
  <c r="BV250" i="17"/>
  <c r="BS250" i="17"/>
  <c r="BN250" i="17"/>
  <c r="CI250" i="17"/>
  <c r="CH250" i="17"/>
  <c r="AW250" i="17"/>
  <c r="BU250" i="17"/>
  <c r="BG250" i="17"/>
  <c r="AU250" i="17"/>
  <c r="CG250" i="17"/>
  <c r="BE250" i="17"/>
  <c r="AV250" i="17"/>
  <c r="CA250" i="17"/>
  <c r="BB250" i="17"/>
  <c r="AY250" i="17"/>
  <c r="BA250" i="17"/>
  <c r="BT250" i="17"/>
  <c r="CE250" i="17"/>
  <c r="CC250" i="17"/>
  <c r="BR250" i="17"/>
  <c r="AP250" i="17"/>
  <c r="AS250" i="17"/>
  <c r="AQ250" i="17"/>
  <c r="AX250" i="17"/>
  <c r="BZ250" i="17"/>
  <c r="BL250" i="17"/>
  <c r="BP250" i="17"/>
  <c r="BX250" i="17"/>
  <c r="BH250" i="17"/>
  <c r="BO250" i="17"/>
  <c r="AR250" i="17"/>
  <c r="BW250" i="17"/>
  <c r="BM250" i="17"/>
  <c r="BD250" i="17"/>
  <c r="CF250" i="17"/>
  <c r="BI250" i="17"/>
  <c r="BC250" i="17"/>
  <c r="BY250" i="17"/>
  <c r="BJ250" i="17"/>
  <c r="CD250" i="17"/>
  <c r="BQ250" i="17"/>
  <c r="AT250" i="17"/>
  <c r="BF250" i="17"/>
  <c r="BK250" i="17"/>
  <c r="AZ250" i="17"/>
  <c r="CB250" i="17"/>
  <c r="CJ250" i="17"/>
  <c r="FD216" i="17"/>
  <c r="BZ216" i="17"/>
  <c r="FL216" i="17"/>
  <c r="FK216" i="17"/>
  <c r="BJ216" i="17"/>
  <c r="BX216" i="17"/>
  <c r="BI216" i="17"/>
  <c r="FB216" i="17"/>
  <c r="FN216" i="17"/>
  <c r="BW216" i="17"/>
  <c r="CH216" i="17"/>
  <c r="EX216" i="17"/>
  <c r="EN216" i="17"/>
  <c r="BK216" i="17"/>
  <c r="BY216" i="17"/>
  <c r="FC216" i="17"/>
  <c r="FM216" i="17"/>
  <c r="CI216" i="17"/>
  <c r="BO216" i="17"/>
  <c r="EO216" i="17"/>
  <c r="FI216" i="17"/>
  <c r="BV216" i="17"/>
  <c r="EZ216" i="17"/>
  <c r="BM216" i="17"/>
  <c r="EQ216" i="17"/>
  <c r="BL216" i="17"/>
  <c r="FE216" i="17"/>
  <c r="CF216" i="17"/>
  <c r="BS216" i="17"/>
  <c r="CA216" i="17"/>
  <c r="FP216" i="17"/>
  <c r="FG216" i="17"/>
  <c r="CE216" i="17"/>
  <c r="BG216" i="17"/>
  <c r="EV216" i="17"/>
  <c r="EM216" i="17"/>
  <c r="EP216" i="17"/>
  <c r="H296" i="17"/>
  <c r="CN296" i="17" s="1"/>
  <c r="BU216" i="17"/>
  <c r="BT216" i="17"/>
  <c r="BR216" i="17"/>
  <c r="FJ216" i="17"/>
  <c r="BP216" i="17"/>
  <c r="FA216" i="17"/>
  <c r="BN216" i="17"/>
  <c r="ER216" i="17"/>
  <c r="FO216" i="17"/>
  <c r="CJ216" i="17"/>
  <c r="BQ216" i="17"/>
  <c r="EU216" i="17"/>
  <c r="CG216" i="17"/>
  <c r="EW216" i="17"/>
  <c r="ES216" i="17"/>
  <c r="CC216" i="17"/>
  <c r="CB216" i="17"/>
  <c r="FF216" i="17"/>
  <c r="EL216" i="17"/>
  <c r="CD216" i="17"/>
  <c r="FH216" i="17"/>
  <c r="EY216" i="17"/>
  <c r="ET216" i="17"/>
  <c r="BH216" i="17"/>
  <c r="CN216" i="17"/>
  <c r="CN295" i="17" s="1"/>
  <c r="AF112" i="14" s="1"/>
  <c r="AJ112" i="14" s="1"/>
  <c r="EE216" i="17"/>
  <c r="EC216" i="17"/>
  <c r="DJ216" i="17"/>
  <c r="DJ295" i="17" s="1"/>
  <c r="DN216" i="17"/>
  <c r="DN295" i="17" s="1"/>
  <c r="DB216" i="17"/>
  <c r="DB295" i="17" s="1"/>
  <c r="DU216" i="17"/>
  <c r="DU295" i="17" s="1"/>
  <c r="CR216" i="17"/>
  <c r="CR295" i="17" s="1"/>
  <c r="AF116" i="14" s="1"/>
  <c r="AJ116" i="14" s="1"/>
  <c r="DY216" i="17"/>
  <c r="DE216" i="17"/>
  <c r="DE295" i="17" s="1"/>
  <c r="AF129" i="14" s="1"/>
  <c r="AJ129" i="14" s="1"/>
  <c r="DW216" i="17"/>
  <c r="ED216" i="17"/>
  <c r="DL216" i="17"/>
  <c r="DL295" i="17" s="1"/>
  <c r="CX216" i="17"/>
  <c r="CX295" i="17" s="1"/>
  <c r="CZ216" i="17"/>
  <c r="CZ295" i="17" s="1"/>
  <c r="DO216" i="17"/>
  <c r="DO295" i="17" s="1"/>
  <c r="DQ216" i="17"/>
  <c r="DQ295" i="17" s="1"/>
  <c r="DA216" i="17"/>
  <c r="DA295" i="17" s="1"/>
  <c r="DF216" i="17"/>
  <c r="DF295" i="17" s="1"/>
  <c r="DP216" i="17"/>
  <c r="DP295" i="17" s="1"/>
  <c r="DR216" i="17"/>
  <c r="DR295" i="17" s="1"/>
  <c r="DG216" i="17"/>
  <c r="DG295" i="17" s="1"/>
  <c r="DS216" i="17"/>
  <c r="DS295" i="17" s="1"/>
  <c r="EB216" i="17"/>
  <c r="CT216" i="17"/>
  <c r="CT295" i="17" s="1"/>
  <c r="EI216" i="17"/>
  <c r="DT216" i="17"/>
  <c r="DT295" i="17" s="1"/>
  <c r="EA216" i="17"/>
  <c r="CP216" i="17"/>
  <c r="CP295" i="17" s="1"/>
  <c r="DK216" i="17"/>
  <c r="DK295" i="17" s="1"/>
  <c r="EJ216" i="17"/>
  <c r="CW216" i="17"/>
  <c r="CW295" i="17" s="1"/>
  <c r="EH216" i="17"/>
  <c r="CS216" i="17"/>
  <c r="CS295" i="17" s="1"/>
  <c r="EF216" i="17"/>
  <c r="CQ216" i="17"/>
  <c r="CQ295" i="17" s="1"/>
  <c r="DZ216" i="17"/>
  <c r="DI216" i="17"/>
  <c r="DI295" i="17" s="1"/>
  <c r="DC216" i="17"/>
  <c r="DC295" i="17" s="1"/>
  <c r="CV216" i="17"/>
  <c r="CV295" i="17" s="1"/>
  <c r="CO216" i="17"/>
  <c r="CO295" i="17" s="1"/>
  <c r="DM216" i="17"/>
  <c r="DM295" i="17" s="1"/>
  <c r="DD216" i="17"/>
  <c r="DD295" i="17" s="1"/>
  <c r="DH216" i="17"/>
  <c r="DH295" i="17" s="1"/>
  <c r="CY216" i="17"/>
  <c r="CY295" i="17" s="1"/>
  <c r="EK216" i="17"/>
  <c r="DX216" i="17"/>
  <c r="DV216" i="17"/>
  <c r="DV295" i="17" s="1"/>
  <c r="CU216" i="17"/>
  <c r="CU295" i="17" s="1"/>
  <c r="EG216" i="17"/>
  <c r="P216" i="17"/>
  <c r="P295" i="17" s="1"/>
  <c r="AB216" i="17"/>
  <c r="AB295" i="17" s="1"/>
  <c r="AV216" i="17"/>
  <c r="AF216" i="17"/>
  <c r="AF295" i="17" s="1"/>
  <c r="BA216" i="17"/>
  <c r="I216" i="17"/>
  <c r="I295" i="17" s="1"/>
  <c r="AU216" i="17"/>
  <c r="AR216" i="17"/>
  <c r="AN216" i="17"/>
  <c r="AN295" i="17" s="1"/>
  <c r="M216" i="17"/>
  <c r="M295" i="17" s="1"/>
  <c r="AY216" i="17"/>
  <c r="AH216" i="17"/>
  <c r="AH295" i="17" s="1"/>
  <c r="AP216" i="17"/>
  <c r="K216" i="17"/>
  <c r="K295" i="17" s="1"/>
  <c r="AG216" i="17"/>
  <c r="AG295" i="17" s="1"/>
  <c r="AE216" i="17"/>
  <c r="AE295" i="17" s="1"/>
  <c r="AX216" i="17"/>
  <c r="AZ216" i="17"/>
  <c r="Q216" i="17"/>
  <c r="Q295" i="17" s="1"/>
  <c r="AA216" i="17"/>
  <c r="AA295" i="17" s="1"/>
  <c r="AL216" i="17"/>
  <c r="AL295" i="17" s="1"/>
  <c r="AM216" i="17"/>
  <c r="AM295" i="17" s="1"/>
  <c r="U216" i="17"/>
  <c r="U295" i="17" s="1"/>
  <c r="AS216" i="17"/>
  <c r="V216" i="17"/>
  <c r="V295" i="17" s="1"/>
  <c r="S216" i="17"/>
  <c r="S295" i="17" s="1"/>
  <c r="Y216" i="17"/>
  <c r="Y295" i="17" s="1"/>
  <c r="AJ216" i="17"/>
  <c r="AJ295" i="17" s="1"/>
  <c r="H216" i="17"/>
  <c r="H295" i="17" s="1"/>
  <c r="AF12" i="14" s="1"/>
  <c r="AJ12" i="14" s="1"/>
  <c r="T216" i="17"/>
  <c r="T295" i="17" s="1"/>
  <c r="AK216" i="17"/>
  <c r="AK295" i="17" s="1"/>
  <c r="J216" i="17"/>
  <c r="J295" i="17" s="1"/>
  <c r="O216" i="17"/>
  <c r="O295" i="17" s="1"/>
  <c r="AW216" i="17"/>
  <c r="AD216" i="17"/>
  <c r="AD295" i="17" s="1"/>
  <c r="AQ216" i="17"/>
  <c r="W216" i="17"/>
  <c r="W295" i="17" s="1"/>
  <c r="N216" i="17"/>
  <c r="N295" i="17" s="1"/>
  <c r="BD216" i="17"/>
  <c r="Z216" i="17"/>
  <c r="Z295" i="17" s="1"/>
  <c r="AO216" i="17"/>
  <c r="AO295" i="17" s="1"/>
  <c r="BC216" i="17"/>
  <c r="R216" i="17"/>
  <c r="R295" i="17" s="1"/>
  <c r="L216" i="17"/>
  <c r="L295" i="17" s="1"/>
  <c r="BB216" i="17"/>
  <c r="BF216" i="17"/>
  <c r="AT216" i="17"/>
  <c r="BE216" i="17"/>
  <c r="X216" i="17"/>
  <c r="X295" i="17" s="1"/>
  <c r="AC216" i="17"/>
  <c r="AC295" i="17" s="1"/>
  <c r="AI216" i="17"/>
  <c r="AI295" i="17" s="1"/>
  <c r="K75" i="13"/>
  <c r="BI75" i="13" s="1"/>
  <c r="I80" i="14"/>
  <c r="FB196" i="17"/>
  <c r="BW296" i="17"/>
  <c r="FG283" i="17"/>
  <c r="FC283" i="17"/>
  <c r="FE283" i="17"/>
  <c r="FM283" i="17"/>
  <c r="FJ283" i="17"/>
  <c r="FP283" i="17"/>
  <c r="FI283" i="17"/>
  <c r="FF283" i="17"/>
  <c r="FK283" i="17"/>
  <c r="FN283" i="17"/>
  <c r="FL283" i="17"/>
  <c r="FO283" i="17"/>
  <c r="FD283" i="17"/>
  <c r="FH283" i="17"/>
  <c r="CE283" i="17"/>
  <c r="BW283" i="17"/>
  <c r="CF283" i="17"/>
  <c r="BY283" i="17"/>
  <c r="CH283" i="17"/>
  <c r="CB283" i="17"/>
  <c r="CC283" i="17"/>
  <c r="CI283" i="17"/>
  <c r="BZ283" i="17"/>
  <c r="CD283" i="17"/>
  <c r="BX283" i="17"/>
  <c r="CJ283" i="17"/>
  <c r="CG283" i="17"/>
  <c r="CA283" i="17"/>
  <c r="CJ83" i="17"/>
  <c r="BW96" i="17"/>
  <c r="BW83" i="17"/>
  <c r="CF83" i="17"/>
  <c r="CE83" i="17"/>
  <c r="CI83" i="17"/>
  <c r="CC83" i="17"/>
  <c r="BX83" i="17"/>
  <c r="CB83" i="17"/>
  <c r="CA83" i="17"/>
  <c r="BY83" i="17"/>
  <c r="CG83" i="17"/>
  <c r="CH83" i="17"/>
  <c r="BZ83" i="17"/>
  <c r="CD83" i="17"/>
  <c r="FJ83" i="17"/>
  <c r="FE83" i="17"/>
  <c r="FC83" i="17"/>
  <c r="FL83" i="17"/>
  <c r="FK83" i="17"/>
  <c r="FD83" i="17"/>
  <c r="FO83" i="17"/>
  <c r="FP83" i="17"/>
  <c r="FG83" i="17"/>
  <c r="FI83" i="17"/>
  <c r="FN83" i="17"/>
  <c r="FM83" i="17"/>
  <c r="FF83" i="17"/>
  <c r="FH83" i="17"/>
  <c r="CC198" i="10"/>
  <c r="H80" i="14"/>
  <c r="CC98" i="10"/>
  <c r="FI98" i="10" s="1"/>
  <c r="G80" i="14"/>
  <c r="FB96" i="17"/>
  <c r="I179" i="14"/>
  <c r="BW196" i="17"/>
  <c r="FG183" i="17"/>
  <c r="FI183" i="17"/>
  <c r="FH183" i="17"/>
  <c r="FD183" i="17"/>
  <c r="FC183" i="17"/>
  <c r="FF183" i="17"/>
  <c r="FO183" i="17"/>
  <c r="FM183" i="17"/>
  <c r="FN183" i="17"/>
  <c r="FL183" i="17"/>
  <c r="FK183" i="17"/>
  <c r="FE183" i="17"/>
  <c r="FP183" i="17"/>
  <c r="FJ183" i="17"/>
  <c r="BW183" i="17"/>
  <c r="CC183" i="17"/>
  <c r="CI183" i="17"/>
  <c r="CJ183" i="17"/>
  <c r="CA183" i="17"/>
  <c r="CB183" i="17"/>
  <c r="CD183" i="17"/>
  <c r="BZ183" i="17"/>
  <c r="CH183" i="17"/>
  <c r="CE183" i="17"/>
  <c r="BY183" i="17"/>
  <c r="BX183" i="17"/>
  <c r="CG183" i="17"/>
  <c r="CF183" i="17"/>
  <c r="FB296" i="17"/>
  <c r="FO216" i="10"/>
  <c r="M296" i="10"/>
  <c r="CS296" i="10" s="1"/>
  <c r="ET132" i="10"/>
  <c r="AC196" i="10"/>
  <c r="DI196" i="10" s="1"/>
  <c r="FI282" i="10"/>
  <c r="CA296" i="10"/>
  <c r="FG296" i="10" s="1"/>
  <c r="FM182" i="10"/>
  <c r="CA196" i="10"/>
  <c r="FG196" i="10" s="1"/>
  <c r="AW32" i="10"/>
  <c r="AC96" i="10"/>
  <c r="DI96" i="10" s="1"/>
  <c r="FU82" i="10"/>
  <c r="CA96" i="10"/>
  <c r="FG96" i="10" s="1"/>
  <c r="FR182" i="10"/>
  <c r="CL32" i="10"/>
  <c r="AY32" i="10"/>
  <c r="CD282" i="10"/>
  <c r="AS32" i="10"/>
  <c r="ED32" i="10"/>
  <c r="CF282" i="10"/>
  <c r="CJ182" i="10"/>
  <c r="FN282" i="10"/>
  <c r="FH282" i="10"/>
  <c r="CA182" i="10"/>
  <c r="FP182" i="10"/>
  <c r="CN132" i="10"/>
  <c r="CJ282" i="10"/>
  <c r="CM282" i="10"/>
  <c r="FJ282" i="10"/>
  <c r="FP282" i="10"/>
  <c r="CH132" i="10"/>
  <c r="CE282" i="10"/>
  <c r="CL282" i="10"/>
  <c r="FK282" i="10"/>
  <c r="CK182" i="10"/>
  <c r="BX132" i="10"/>
  <c r="CK282" i="10"/>
  <c r="FL282" i="10"/>
  <c r="CI282" i="10"/>
  <c r="CA282" i="10"/>
  <c r="FU282" i="10"/>
  <c r="FQ282" i="10"/>
  <c r="FJ182" i="10"/>
  <c r="DL132" i="10"/>
  <c r="FN132" i="10"/>
  <c r="CN282" i="10"/>
  <c r="FS282" i="10"/>
  <c r="AD132" i="10"/>
  <c r="FH132" i="10"/>
  <c r="CG282" i="10"/>
  <c r="FT282" i="10"/>
  <c r="FG282" i="10"/>
  <c r="FK182" i="10"/>
  <c r="DX132" i="10"/>
  <c r="CZ216" i="10"/>
  <c r="CZ295" i="10" s="1"/>
  <c r="CZ297" i="10" s="1"/>
  <c r="O119" i="14" s="1"/>
  <c r="CB282" i="10"/>
  <c r="CO282" i="10"/>
  <c r="CC282" i="10"/>
  <c r="FM282" i="10"/>
  <c r="FO282" i="10"/>
  <c r="AO132" i="10"/>
  <c r="EZ216" i="10"/>
  <c r="AY132" i="10"/>
  <c r="DM132" i="10"/>
  <c r="AP132" i="10"/>
  <c r="CI132" i="10"/>
  <c r="FU132" i="10"/>
  <c r="FB132" i="10"/>
  <c r="CI182" i="10"/>
  <c r="FG182" i="10"/>
  <c r="EI132" i="10"/>
  <c r="AR132" i="10"/>
  <c r="BQ132" i="10"/>
  <c r="FE132" i="10"/>
  <c r="CC82" i="10"/>
  <c r="AZ132" i="10"/>
  <c r="DK132" i="10"/>
  <c r="AX132" i="10"/>
  <c r="BR132" i="10"/>
  <c r="CD132" i="10"/>
  <c r="FR132" i="10"/>
  <c r="CE182" i="10"/>
  <c r="CG182" i="10"/>
  <c r="FT182" i="10"/>
  <c r="EH132" i="10"/>
  <c r="BD132" i="10"/>
  <c r="DN132" i="10"/>
  <c r="BI132" i="10"/>
  <c r="EE132" i="10"/>
  <c r="BW132" i="10"/>
  <c r="CA132" i="10"/>
  <c r="CL132" i="10"/>
  <c r="FL132" i="10"/>
  <c r="FK132" i="10"/>
  <c r="AK32" i="10"/>
  <c r="FK82" i="10"/>
  <c r="CL182" i="10"/>
  <c r="CD182" i="10"/>
  <c r="FH182" i="10"/>
  <c r="FU182" i="10"/>
  <c r="BC132" i="10"/>
  <c r="BF132" i="10"/>
  <c r="EF132" i="10"/>
  <c r="AF132" i="10"/>
  <c r="DO132" i="10"/>
  <c r="CB132" i="10"/>
  <c r="BT132" i="10"/>
  <c r="FM132" i="10"/>
  <c r="ES132" i="10"/>
  <c r="FO132" i="10"/>
  <c r="CZ301" i="10"/>
  <c r="FB32" i="10"/>
  <c r="CH282" i="10"/>
  <c r="FR282" i="10"/>
  <c r="FG82" i="10"/>
  <c r="CC182" i="10"/>
  <c r="CN182" i="10"/>
  <c r="FI182" i="10"/>
  <c r="BH132" i="10"/>
  <c r="DW132" i="10"/>
  <c r="DT132" i="10"/>
  <c r="EG132" i="10"/>
  <c r="AS132" i="10"/>
  <c r="CC132" i="10"/>
  <c r="CG132" i="10"/>
  <c r="BL132" i="10"/>
  <c r="FG132" i="10"/>
  <c r="FF132" i="10"/>
  <c r="EL216" i="10"/>
  <c r="DV32" i="10"/>
  <c r="EA132" i="10"/>
  <c r="DI132" i="10"/>
  <c r="CO132" i="10"/>
  <c r="EW132" i="10"/>
  <c r="CM182" i="10"/>
  <c r="FS182" i="10"/>
  <c r="AG132" i="10"/>
  <c r="EK132" i="10"/>
  <c r="BB132" i="10"/>
  <c r="BM132" i="10"/>
  <c r="BV132" i="10"/>
  <c r="FJ132" i="10"/>
  <c r="CB182" i="10"/>
  <c r="CF182" i="10"/>
  <c r="FN182" i="10"/>
  <c r="FL182" i="10"/>
  <c r="EM132" i="10"/>
  <c r="AE132" i="10"/>
  <c r="CM132" i="10"/>
  <c r="FQ132" i="10"/>
  <c r="CH82" i="10"/>
  <c r="FO182" i="10"/>
  <c r="AT132" i="10"/>
  <c r="FQ82" i="10"/>
  <c r="CO182" i="10"/>
  <c r="CH182" i="10"/>
  <c r="FQ182" i="10"/>
  <c r="DS132" i="10"/>
  <c r="AQ132" i="10"/>
  <c r="EB132" i="10"/>
  <c r="AI132" i="10"/>
  <c r="AU132" i="10"/>
  <c r="EO132" i="10"/>
  <c r="BS132" i="10"/>
  <c r="EZ132" i="10"/>
  <c r="EV132" i="10"/>
  <c r="FA132" i="10"/>
  <c r="FS132" i="10"/>
  <c r="FC32" i="10"/>
  <c r="DS216" i="10"/>
  <c r="AC216" i="10"/>
  <c r="AC295" i="10" s="1"/>
  <c r="AC297" i="10" s="1"/>
  <c r="ES216" i="10"/>
  <c r="FL32" i="10"/>
  <c r="DW32" i="10"/>
  <c r="CJ32" i="10"/>
  <c r="CO82" i="10"/>
  <c r="AN132" i="10"/>
  <c r="EJ132" i="10"/>
  <c r="EC132" i="10"/>
  <c r="DJ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AP295" i="10" s="1"/>
  <c r="AP297" i="10" s="1"/>
  <c r="CN216" i="10"/>
  <c r="BP32" i="10"/>
  <c r="BJ32" i="10"/>
  <c r="CC32" i="10"/>
  <c r="FJ32" i="10"/>
  <c r="AZ216" i="10"/>
  <c r="FN216" i="10"/>
  <c r="AE32" i="10"/>
  <c r="EU32" i="10"/>
  <c r="FE32" i="10"/>
  <c r="CD32" i="10"/>
  <c r="AF216" i="10"/>
  <c r="AT32" i="10"/>
  <c r="CM82" i="10"/>
  <c r="DZ132" i="10"/>
  <c r="DY132" i="10"/>
  <c r="EN132" i="10"/>
  <c r="DV132" i="10"/>
  <c r="AC132" i="10"/>
  <c r="DP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EX216" i="10"/>
  <c r="FM32" i="10"/>
  <c r="EK32" i="10"/>
  <c r="EO32" i="10"/>
  <c r="EL32" i="10"/>
  <c r="DB216" i="10"/>
  <c r="FG216" i="10"/>
  <c r="DL216" i="10"/>
  <c r="BQ216" i="10"/>
  <c r="CG32" i="10"/>
  <c r="AM32" i="10"/>
  <c r="FN32" i="10"/>
  <c r="AQ32" i="10"/>
  <c r="FN82" i="10"/>
  <c r="AL132" i="10"/>
  <c r="AK132" i="10"/>
  <c r="DU132" i="10"/>
  <c r="ED132" i="10"/>
  <c r="DR132" i="10"/>
  <c r="AJ132" i="10"/>
  <c r="DQ132" i="10"/>
  <c r="AM132" i="10"/>
  <c r="BZ132" i="10"/>
  <c r="BJ132" i="10"/>
  <c r="BK132" i="10"/>
  <c r="CJ132" i="10"/>
  <c r="BN132" i="10"/>
  <c r="FP132" i="10"/>
  <c r="EY132" i="10"/>
  <c r="BA216" i="10"/>
  <c r="CX216" i="10"/>
  <c r="BU216" i="10"/>
  <c r="AD32" i="10"/>
  <c r="AF32" i="10"/>
  <c r="BN32" i="10"/>
  <c r="EG32" i="10"/>
  <c r="CX7" i="13"/>
  <c r="CY7" i="13" s="1"/>
  <c r="CT63" i="13"/>
  <c r="AM216" i="10"/>
  <c r="AM295" i="10" s="1"/>
  <c r="AM297" i="10" s="1"/>
  <c r="EM216" i="10"/>
  <c r="EA216" i="10"/>
  <c r="CD216" i="10"/>
  <c r="FA216" i="10"/>
  <c r="CK82" i="10"/>
  <c r="CE82" i="10"/>
  <c r="FL82" i="10"/>
  <c r="FO82" i="10"/>
  <c r="DC216" i="10"/>
  <c r="AQ216" i="10"/>
  <c r="AQ295" i="10" s="1"/>
  <c r="AQ297" i="10" s="1"/>
  <c r="AN216" i="10"/>
  <c r="AN295" i="10" s="1"/>
  <c r="AN297" i="10" s="1"/>
  <c r="O216" i="10"/>
  <c r="O295" i="10" s="1"/>
  <c r="O297" i="10" s="1"/>
  <c r="AG216" i="10"/>
  <c r="AX216" i="10"/>
  <c r="DX216" i="10"/>
  <c r="CV216" i="10"/>
  <c r="EE216" i="10"/>
  <c r="DR216" i="10"/>
  <c r="EB216" i="10"/>
  <c r="DY216" i="10"/>
  <c r="EK216" i="10"/>
  <c r="ER216" i="10"/>
  <c r="FK216" i="10"/>
  <c r="CO216" i="10"/>
  <c r="FB216" i="10"/>
  <c r="FD216" i="10"/>
  <c r="FS216" i="10"/>
  <c r="BT216" i="10"/>
  <c r="FI216" i="10"/>
  <c r="BC32" i="10"/>
  <c r="AV32" i="10"/>
  <c r="AZ32" i="10"/>
  <c r="AJ32" i="10"/>
  <c r="FD32" i="10"/>
  <c r="BA32" i="10"/>
  <c r="AP32" i="10"/>
  <c r="FT32" i="10"/>
  <c r="FP32" i="10"/>
  <c r="FA32" i="10"/>
  <c r="AI32" i="10"/>
  <c r="AX32" i="10"/>
  <c r="EX32" i="10"/>
  <c r="FO32" i="10"/>
  <c r="DX32" i="10"/>
  <c r="ER32" i="10"/>
  <c r="CB82" i="10"/>
  <c r="CG82" i="10"/>
  <c r="FI82" i="10"/>
  <c r="AJ216" i="10"/>
  <c r="AJ295" i="10" s="1"/>
  <c r="AJ297" i="10" s="1"/>
  <c r="AR216" i="10"/>
  <c r="AR295" i="10" s="1"/>
  <c r="AR297" i="10" s="1"/>
  <c r="AH216" i="10"/>
  <c r="AH295" i="10" s="1"/>
  <c r="AH297" i="10" s="1"/>
  <c r="P216" i="10"/>
  <c r="P295" i="10" s="1"/>
  <c r="P297" i="10" s="1"/>
  <c r="DD216" i="10"/>
  <c r="AA216" i="10"/>
  <c r="AA295" i="10" s="1"/>
  <c r="AA297" i="10" s="1"/>
  <c r="DT216" i="10"/>
  <c r="DA216" i="10"/>
  <c r="EJ216" i="10"/>
  <c r="EF216" i="10"/>
  <c r="DP216" i="10"/>
  <c r="DO216" i="10"/>
  <c r="DU216" i="10"/>
  <c r="BN216" i="10"/>
  <c r="CC216" i="10"/>
  <c r="FM216" i="10"/>
  <c r="FP216" i="10"/>
  <c r="FT216" i="10"/>
  <c r="BS216" i="10"/>
  <c r="CB216" i="10"/>
  <c r="FQ216" i="10"/>
  <c r="AC32" i="10"/>
  <c r="BR32" i="10"/>
  <c r="BU32" i="10"/>
  <c r="BT32" i="10"/>
  <c r="EE32" i="10"/>
  <c r="BL32" i="10"/>
  <c r="FU32" i="10"/>
  <c r="EY32" i="10"/>
  <c r="DQ32" i="10"/>
  <c r="FQ32" i="10"/>
  <c r="DO32" i="10"/>
  <c r="DJ32" i="10"/>
  <c r="FR32" i="10"/>
  <c r="BE32" i="10"/>
  <c r="DK32" i="10"/>
  <c r="BB32" i="10"/>
  <c r="BR85" i="9"/>
  <c r="J75" i="13"/>
  <c r="BH75" i="13" s="1"/>
  <c r="BQ85" i="9"/>
  <c r="G81" i="14" s="1"/>
  <c r="I75" i="13"/>
  <c r="BG75" i="13" s="1"/>
  <c r="D283" i="10"/>
  <c r="U74" i="13"/>
  <c r="BC216" i="10"/>
  <c r="DW216" i="10"/>
  <c r="EG216" i="10"/>
  <c r="BP216" i="10"/>
  <c r="BL216" i="10"/>
  <c r="D131" i="10"/>
  <c r="T22" i="13"/>
  <c r="D83" i="10"/>
  <c r="S74" i="13"/>
  <c r="CN82" i="10"/>
  <c r="FS82" i="10"/>
  <c r="FT82" i="10"/>
  <c r="N216" i="10"/>
  <c r="N295" i="10" s="1"/>
  <c r="N297" i="10" s="1"/>
  <c r="AT216" i="10"/>
  <c r="AT295" i="10" s="1"/>
  <c r="AT297" i="10" s="1"/>
  <c r="AL216" i="10"/>
  <c r="AL295" i="10" s="1"/>
  <c r="AL297" i="10" s="1"/>
  <c r="AD216" i="10"/>
  <c r="AD295" i="10" s="1"/>
  <c r="AD297" i="10" s="1"/>
  <c r="R216" i="10"/>
  <c r="R295" i="10" s="1"/>
  <c r="R297" i="10" s="1"/>
  <c r="BI216" i="10"/>
  <c r="EC216" i="10"/>
  <c r="DI216" i="10"/>
  <c r="DV216" i="10"/>
  <c r="U216" i="10"/>
  <c r="CW216" i="10"/>
  <c r="CU216" i="10"/>
  <c r="CS216" i="10"/>
  <c r="EU216" i="10"/>
  <c r="FU216" i="10"/>
  <c r="BX216" i="10"/>
  <c r="BR216" i="10"/>
  <c r="BO216" i="10"/>
  <c r="CA216" i="10"/>
  <c r="CJ216" i="10"/>
  <c r="CH32" i="10"/>
  <c r="BK32" i="10"/>
  <c r="AH32" i="10"/>
  <c r="BV32" i="10"/>
  <c r="EC32" i="10"/>
  <c r="BQ32" i="10"/>
  <c r="CK32" i="10"/>
  <c r="DR32" i="10"/>
  <c r="ES32" i="10"/>
  <c r="EN32" i="10"/>
  <c r="FS32" i="10"/>
  <c r="FH32" i="10"/>
  <c r="AO32" i="10"/>
  <c r="BG32" i="10"/>
  <c r="EW32" i="10"/>
  <c r="DT32" i="10"/>
  <c r="AU32" i="10"/>
  <c r="AS216" i="10"/>
  <c r="AS295" i="10" s="1"/>
  <c r="AS297" i="10" s="1"/>
  <c r="AB216" i="10"/>
  <c r="AB295" i="10" s="1"/>
  <c r="AB297" i="10" s="1"/>
  <c r="CY216" i="10"/>
  <c r="BM216" i="10"/>
  <c r="FJ216" i="10"/>
  <c r="CA82" i="10"/>
  <c r="FR82" i="10"/>
  <c r="FJ82" i="10"/>
  <c r="AW216" i="10"/>
  <c r="S216" i="10"/>
  <c r="S295" i="10" s="1"/>
  <c r="S297" i="10" s="1"/>
  <c r="AK216" i="10"/>
  <c r="AK295" i="10" s="1"/>
  <c r="AK297" i="10" s="1"/>
  <c r="DN216" i="10"/>
  <c r="DQ216" i="10"/>
  <c r="BK216" i="10"/>
  <c r="W216" i="10"/>
  <c r="W295" i="10" s="1"/>
  <c r="W297" i="10" s="1"/>
  <c r="DZ216" i="10"/>
  <c r="BE216" i="10"/>
  <c r="BZ216" i="10"/>
  <c r="CL216" i="10"/>
  <c r="CF216" i="10"/>
  <c r="BW216" i="10"/>
  <c r="CI216" i="10"/>
  <c r="EW216" i="10"/>
  <c r="BH32" i="10"/>
  <c r="CO32" i="10"/>
  <c r="BS32" i="10"/>
  <c r="EI32" i="10"/>
  <c r="DS32" i="10"/>
  <c r="BY32" i="10"/>
  <c r="AN32" i="10"/>
  <c r="EP32" i="10"/>
  <c r="DN32" i="10"/>
  <c r="EF32" i="10"/>
  <c r="BX32" i="10"/>
  <c r="EV32" i="10"/>
  <c r="FG32" i="10"/>
  <c r="DZ32" i="10"/>
  <c r="CF32" i="10"/>
  <c r="CN32" i="10"/>
  <c r="CD82" i="10"/>
  <c r="CL82" i="10"/>
  <c r="FH82" i="10"/>
  <c r="FM82" i="10"/>
  <c r="AV216" i="10"/>
  <c r="Q216" i="10"/>
  <c r="Q295" i="10" s="1"/>
  <c r="Q297" i="10" s="1"/>
  <c r="M216" i="10"/>
  <c r="M295" i="10" s="1"/>
  <c r="M297" i="10" s="1"/>
  <c r="V216" i="10"/>
  <c r="V295" i="10" s="1"/>
  <c r="V297" i="10" s="1"/>
  <c r="Z216" i="10"/>
  <c r="Z295" i="10" s="1"/>
  <c r="Z297" i="10" s="1"/>
  <c r="ED216" i="10"/>
  <c r="EH216" i="10"/>
  <c r="DH216" i="10"/>
  <c r="CT216" i="10"/>
  <c r="EI216" i="10"/>
  <c r="AY216" i="10"/>
  <c r="X216" i="10"/>
  <c r="X295" i="10" s="1"/>
  <c r="X297" i="10" s="1"/>
  <c r="BH216" i="10"/>
  <c r="FL216" i="10"/>
  <c r="EY216" i="10"/>
  <c r="ET216" i="10"/>
  <c r="FC216" i="10"/>
  <c r="CE216" i="10"/>
  <c r="EV216" i="10"/>
  <c r="FF216" i="10"/>
  <c r="BZ32" i="10"/>
  <c r="CB32" i="10"/>
  <c r="FF32" i="10"/>
  <c r="BF32" i="10"/>
  <c r="DL32" i="10"/>
  <c r="CA32" i="10"/>
  <c r="DY32" i="10"/>
  <c r="AG32" i="10"/>
  <c r="EQ32" i="10"/>
  <c r="FK32" i="10"/>
  <c r="DI32" i="10"/>
  <c r="DU32" i="10"/>
  <c r="EJ32" i="10"/>
  <c r="BO32" i="10"/>
  <c r="BW32" i="10"/>
  <c r="BM32" i="10"/>
  <c r="D183" i="10"/>
  <c r="T74" i="13"/>
  <c r="DJ216" i="10"/>
  <c r="AE216" i="10"/>
  <c r="AE295" i="10" s="1"/>
  <c r="AE297" i="10" s="1"/>
  <c r="EN216" i="10"/>
  <c r="BY216" i="10"/>
  <c r="CG216" i="10"/>
  <c r="AG9" i="13"/>
  <c r="AL9" i="13" s="1"/>
  <c r="AX9" i="13"/>
  <c r="CW9" i="13" s="1"/>
  <c r="AR8" i="13"/>
  <c r="AA9" i="13"/>
  <c r="DR9" i="13" s="1"/>
  <c r="CJ82" i="10"/>
  <c r="Y216" i="10"/>
  <c r="Y295" i="10" s="1"/>
  <c r="Y297" i="10" s="1"/>
  <c r="AI216" i="10"/>
  <c r="AI295" i="10" s="1"/>
  <c r="AI297" i="10" s="1"/>
  <c r="DF216" i="10"/>
  <c r="DM216" i="10"/>
  <c r="CK216" i="10"/>
  <c r="DM32" i="10"/>
  <c r="D31" i="10"/>
  <c r="EM31" i="10" s="1"/>
  <c r="S22" i="13"/>
  <c r="CF82" i="10"/>
  <c r="CI82" i="10"/>
  <c r="FP82" i="10"/>
  <c r="AU216" i="10"/>
  <c r="AU295" i="10" s="1"/>
  <c r="T216" i="10"/>
  <c r="T295" i="10" s="1"/>
  <c r="T297" i="10" s="1"/>
  <c r="BF216" i="10"/>
  <c r="BJ216" i="10"/>
  <c r="AO216" i="10"/>
  <c r="AO295" i="10" s="1"/>
  <c r="AO297" i="10" s="1"/>
  <c r="EP216" i="10"/>
  <c r="BG216" i="10"/>
  <c r="DE216" i="10"/>
  <c r="DK216" i="10"/>
  <c r="EO216" i="10"/>
  <c r="BD216" i="10"/>
  <c r="DG216" i="10"/>
  <c r="EQ216" i="10"/>
  <c r="BV216" i="10"/>
  <c r="CH216" i="10"/>
  <c r="FH216" i="10"/>
  <c r="FR216" i="10"/>
  <c r="CM216" i="10"/>
  <c r="FE216" i="10"/>
  <c r="CI32" i="10"/>
  <c r="AR32" i="10"/>
  <c r="CM32" i="10"/>
  <c r="CE32" i="10"/>
  <c r="AL32" i="10"/>
  <c r="EB32" i="10"/>
  <c r="EZ32" i="10"/>
  <c r="FI32" i="10"/>
  <c r="EA32" i="10"/>
  <c r="EH32" i="10"/>
  <c r="DP32" i="10"/>
  <c r="ET32" i="10"/>
  <c r="EM32" i="10"/>
  <c r="BD32" i="10"/>
  <c r="BI32" i="10"/>
  <c r="BW84" i="9"/>
  <c r="P76" i="13" s="1"/>
  <c r="CB299" i="10"/>
  <c r="FH299" i="10" s="1"/>
  <c r="BU84" i="9"/>
  <c r="N76" i="13" s="1"/>
  <c r="CB99" i="10"/>
  <c r="FH99" i="10" s="1"/>
  <c r="BV84" i="9"/>
  <c r="O76" i="13" s="1"/>
  <c r="CB199" i="10"/>
  <c r="FH199" i="10" s="1"/>
  <c r="BS85" i="9"/>
  <c r="CC298" i="10"/>
  <c r="FI298" i="10" s="1"/>
  <c r="FH198" i="10"/>
  <c r="FH98" i="10"/>
  <c r="FI198" i="10"/>
  <c r="FH298" i="10"/>
  <c r="CE84" i="9"/>
  <c r="D184" i="17" s="1"/>
  <c r="CD84" i="9"/>
  <c r="D84" i="17" s="1"/>
  <c r="CF84" i="9"/>
  <c r="D284" i="17" s="1"/>
  <c r="CC84" i="9"/>
  <c r="CE30" i="9"/>
  <c r="D130" i="17" s="1"/>
  <c r="V53" i="9"/>
  <c r="W52" i="9"/>
  <c r="CG31" i="9"/>
  <c r="CD30" i="9"/>
  <c r="D30" i="17" s="1"/>
  <c r="CG83" i="9"/>
  <c r="CD98" i="10" l="1"/>
  <c r="AU297" i="10"/>
  <c r="O46" i="14" s="1"/>
  <c r="L297" i="17"/>
  <c r="L298" i="17" s="1"/>
  <c r="L299" i="17" s="1"/>
  <c r="F16" i="14" s="1"/>
  <c r="AF16" i="14"/>
  <c r="AJ16" i="14" s="1"/>
  <c r="AJ297" i="17"/>
  <c r="AJ298" i="17" s="1"/>
  <c r="AJ299" i="17" s="1"/>
  <c r="F40" i="14" s="1"/>
  <c r="AF40" i="14"/>
  <c r="AJ40" i="14" s="1"/>
  <c r="AE297" i="17"/>
  <c r="AE298" i="17" s="1"/>
  <c r="AE299" i="17" s="1"/>
  <c r="F35" i="14" s="1"/>
  <c r="AF35" i="14"/>
  <c r="AJ35" i="14" s="1"/>
  <c r="AF133" i="14"/>
  <c r="AJ133" i="14" s="1"/>
  <c r="DI297" i="17"/>
  <c r="DI298" i="17" s="1"/>
  <c r="DI299" i="17" s="1"/>
  <c r="F133" i="14" s="1"/>
  <c r="AF117" i="14"/>
  <c r="AJ117" i="14" s="1"/>
  <c r="CS297" i="17"/>
  <c r="CS298" i="17" s="1"/>
  <c r="CS299" i="17" s="1"/>
  <c r="F117" i="14" s="1"/>
  <c r="DA297" i="17"/>
  <c r="DA298" i="17" s="1"/>
  <c r="DA299" i="17" s="1"/>
  <c r="F125" i="14" s="1"/>
  <c r="AF125" i="14"/>
  <c r="AJ125" i="14" s="1"/>
  <c r="BY54" i="9"/>
  <c r="C44" i="13"/>
  <c r="S44" i="13" s="1"/>
  <c r="CD53" i="9"/>
  <c r="BZ54" i="9"/>
  <c r="D44" i="13"/>
  <c r="T44" i="13" s="1"/>
  <c r="CE53" i="9"/>
  <c r="EQ130" i="17"/>
  <c r="CH130" i="17"/>
  <c r="BE130" i="17"/>
  <c r="BW130" i="17"/>
  <c r="FK130" i="17"/>
  <c r="FA130" i="17"/>
  <c r="CG130" i="17"/>
  <c r="BG130" i="17"/>
  <c r="EZ130" i="17"/>
  <c r="EH130" i="17"/>
  <c r="BZ130" i="17"/>
  <c r="BH130" i="17"/>
  <c r="BY130" i="17"/>
  <c r="FI130" i="17"/>
  <c r="ET130" i="17"/>
  <c r="EJ130" i="17"/>
  <c r="BP130" i="17"/>
  <c r="BN130" i="17"/>
  <c r="BO130" i="17"/>
  <c r="EW130" i="17"/>
  <c r="BT130" i="17"/>
  <c r="FH130" i="17"/>
  <c r="BV130" i="17"/>
  <c r="FG130" i="17"/>
  <c r="BU130" i="17"/>
  <c r="EV130" i="17"/>
  <c r="BJ130" i="17"/>
  <c r="EL130" i="17"/>
  <c r="BF130" i="17"/>
  <c r="FL130" i="17"/>
  <c r="EI130" i="17"/>
  <c r="EO130" i="17"/>
  <c r="BL130" i="17"/>
  <c r="EY130" i="17"/>
  <c r="BM130" i="17"/>
  <c r="EX130" i="17"/>
  <c r="BK130" i="17"/>
  <c r="EM130" i="17"/>
  <c r="FN130" i="17"/>
  <c r="CA130" i="17"/>
  <c r="BX130" i="17"/>
  <c r="CJ130" i="17"/>
  <c r="EP130" i="17"/>
  <c r="EN130" i="17"/>
  <c r="CC130" i="17"/>
  <c r="BR130" i="17"/>
  <c r="FC130" i="17"/>
  <c r="CB130" i="17"/>
  <c r="CE130" i="17"/>
  <c r="CD130" i="17"/>
  <c r="BS130" i="17"/>
  <c r="BI130" i="17"/>
  <c r="BQ130" i="17"/>
  <c r="ES130" i="17"/>
  <c r="FB130" i="17"/>
  <c r="BD130" i="17"/>
  <c r="FO130" i="17"/>
  <c r="ER130" i="17"/>
  <c r="BC130" i="17"/>
  <c r="CI130" i="17"/>
  <c r="FP130" i="17"/>
  <c r="CF130" i="17"/>
  <c r="V196" i="17"/>
  <c r="DB196" i="17" s="1"/>
  <c r="FF130" i="17"/>
  <c r="FJ130" i="17"/>
  <c r="FM130" i="17"/>
  <c r="FD130" i="17"/>
  <c r="FE130" i="17"/>
  <c r="EU130" i="17"/>
  <c r="EK130" i="17"/>
  <c r="DF130" i="17"/>
  <c r="DP130" i="17"/>
  <c r="DC130" i="17"/>
  <c r="EE130" i="17"/>
  <c r="EG130" i="17"/>
  <c r="DM130" i="17"/>
  <c r="DN130" i="17"/>
  <c r="DB130" i="17"/>
  <c r="DH130" i="17"/>
  <c r="DY130" i="17"/>
  <c r="DU130" i="17"/>
  <c r="DL130" i="17"/>
  <c r="EA130" i="17"/>
  <c r="DG130" i="17"/>
  <c r="DE130" i="17"/>
  <c r="EC130" i="17"/>
  <c r="DZ130" i="17"/>
  <c r="DI130" i="17"/>
  <c r="DW130" i="17"/>
  <c r="DK130" i="17"/>
  <c r="DO130" i="17"/>
  <c r="DR130" i="17"/>
  <c r="DS130" i="17"/>
  <c r="EF130" i="17"/>
  <c r="EB130" i="17"/>
  <c r="DV130" i="17"/>
  <c r="DD130" i="17"/>
  <c r="DT130" i="17"/>
  <c r="DX130" i="17"/>
  <c r="DJ130" i="17"/>
  <c r="ED130" i="17"/>
  <c r="DQ130" i="17"/>
  <c r="AS130" i="17"/>
  <c r="AU130" i="17"/>
  <c r="V130" i="17"/>
  <c r="AX130" i="17"/>
  <c r="AR130" i="17"/>
  <c r="AI130" i="17"/>
  <c r="Z130" i="17"/>
  <c r="BA130" i="17"/>
  <c r="AH130" i="17"/>
  <c r="AM130" i="17"/>
  <c r="AP130" i="17"/>
  <c r="AB130" i="17"/>
  <c r="BB130" i="17"/>
  <c r="AV130" i="17"/>
  <c r="X130" i="17"/>
  <c r="AZ130" i="17"/>
  <c r="AA130" i="17"/>
  <c r="AW130" i="17"/>
  <c r="AY130" i="17"/>
  <c r="AO130" i="17"/>
  <c r="AT130" i="17"/>
  <c r="AK130" i="17"/>
  <c r="AF130" i="17"/>
  <c r="AD130" i="17"/>
  <c r="AQ130" i="17"/>
  <c r="AN130" i="17"/>
  <c r="AC130" i="17"/>
  <c r="Y130" i="17"/>
  <c r="AJ130" i="17"/>
  <c r="AL130" i="17"/>
  <c r="AE130" i="17"/>
  <c r="AG130" i="17"/>
  <c r="W130" i="17"/>
  <c r="AC297" i="17"/>
  <c r="AC298" i="17" s="1"/>
  <c r="AC299" i="17" s="1"/>
  <c r="F33" i="14" s="1"/>
  <c r="AF33" i="14"/>
  <c r="AJ33" i="14" s="1"/>
  <c r="N297" i="17"/>
  <c r="N298" i="17" s="1"/>
  <c r="N299" i="17" s="1"/>
  <c r="F18" i="14" s="1"/>
  <c r="AF18" i="14"/>
  <c r="AJ18" i="14" s="1"/>
  <c r="T297" i="17"/>
  <c r="T298" i="17" s="1"/>
  <c r="T299" i="17" s="1"/>
  <c r="F24" i="14" s="1"/>
  <c r="AF24" i="14"/>
  <c r="AJ24" i="14" s="1"/>
  <c r="S297" i="17"/>
  <c r="AF23" i="14"/>
  <c r="AJ23" i="14" s="1"/>
  <c r="AM297" i="17"/>
  <c r="AM298" i="17" s="1"/>
  <c r="AM299" i="17" s="1"/>
  <c r="F43" i="14" s="1"/>
  <c r="AF43" i="14"/>
  <c r="AJ43" i="14" s="1"/>
  <c r="K297" i="17"/>
  <c r="K298" i="17" s="1"/>
  <c r="K299" i="17" s="1"/>
  <c r="F15" i="14" s="1"/>
  <c r="AF15" i="14"/>
  <c r="AJ15" i="14" s="1"/>
  <c r="M297" i="17"/>
  <c r="M298" i="17" s="1"/>
  <c r="M299" i="17" s="1"/>
  <c r="F17" i="14" s="1"/>
  <c r="AF17" i="14"/>
  <c r="AJ17" i="14" s="1"/>
  <c r="I297" i="17"/>
  <c r="I298" i="17" s="1"/>
  <c r="I299" i="17" s="1"/>
  <c r="F13" i="14" s="1"/>
  <c r="F12" i="14" s="1"/>
  <c r="AF13" i="14"/>
  <c r="AJ13" i="14" s="1"/>
  <c r="AB297" i="17"/>
  <c r="AB298" i="17" s="1"/>
  <c r="AB299" i="17" s="1"/>
  <c r="F32" i="14" s="1"/>
  <c r="AF32" i="14"/>
  <c r="AJ32" i="14" s="1"/>
  <c r="DV297" i="17"/>
  <c r="DV298" i="17" s="1"/>
  <c r="DV299" i="17" s="1"/>
  <c r="F146" i="14" s="1"/>
  <c r="AF146" i="14"/>
  <c r="AJ146" i="14" s="1"/>
  <c r="AF132" i="14"/>
  <c r="AJ132" i="14" s="1"/>
  <c r="DH297" i="17"/>
  <c r="DH298" i="17" s="1"/>
  <c r="DH299" i="17" s="1"/>
  <c r="F132" i="14" s="1"/>
  <c r="AF120" i="14"/>
  <c r="AJ120" i="14" s="1"/>
  <c r="CV297" i="17"/>
  <c r="CV298" i="17" s="1"/>
  <c r="CV299" i="17" s="1"/>
  <c r="F120" i="14" s="1"/>
  <c r="CR297" i="17"/>
  <c r="CR298" i="17" s="1"/>
  <c r="CR299" i="17" s="1"/>
  <c r="F116" i="14" s="1"/>
  <c r="AF115" i="14"/>
  <c r="AJ115" i="14" s="1"/>
  <c r="CQ297" i="17"/>
  <c r="CQ298" i="17" s="1"/>
  <c r="CQ299" i="17" s="1"/>
  <c r="F115" i="14" s="1"/>
  <c r="CW297" i="17"/>
  <c r="CW298" i="17" s="1"/>
  <c r="CW299" i="17" s="1"/>
  <c r="F121" i="14" s="1"/>
  <c r="AF121" i="14"/>
  <c r="AJ121" i="14" s="1"/>
  <c r="DP297" i="17"/>
  <c r="DP298" i="17" s="1"/>
  <c r="DP299" i="17" s="1"/>
  <c r="F140" i="14" s="1"/>
  <c r="AF140" i="14"/>
  <c r="AJ140" i="14" s="1"/>
  <c r="DO297" i="17"/>
  <c r="DO298" i="17" s="1"/>
  <c r="DO299" i="17" s="1"/>
  <c r="F139" i="14" s="1"/>
  <c r="AF139" i="14"/>
  <c r="AJ139" i="14" s="1"/>
  <c r="AF134" i="14"/>
  <c r="AJ134" i="14" s="1"/>
  <c r="DJ297" i="17"/>
  <c r="DJ298" i="17" s="1"/>
  <c r="DJ299" i="17" s="1"/>
  <c r="F134" i="14" s="1"/>
  <c r="D52" i="17"/>
  <c r="CG52" i="9"/>
  <c r="D52" i="10"/>
  <c r="D152" i="17"/>
  <c r="D152" i="10"/>
  <c r="X297" i="17"/>
  <c r="X298" i="17" s="1"/>
  <c r="X299" i="17" s="1"/>
  <c r="F28" i="14" s="1"/>
  <c r="AF28" i="14"/>
  <c r="AJ28" i="14" s="1"/>
  <c r="AO297" i="17"/>
  <c r="AO298" i="17" s="1"/>
  <c r="AO299" i="17" s="1"/>
  <c r="F45" i="14" s="1"/>
  <c r="AF45" i="14"/>
  <c r="AJ45" i="14" s="1"/>
  <c r="W297" i="17"/>
  <c r="W298" i="17" s="1"/>
  <c r="W299" i="17" s="1"/>
  <c r="F27" i="14" s="1"/>
  <c r="AF27" i="14"/>
  <c r="AJ27" i="14" s="1"/>
  <c r="O297" i="17"/>
  <c r="O298" i="17" s="1"/>
  <c r="O299" i="17" s="1"/>
  <c r="F19" i="14" s="1"/>
  <c r="AF19" i="14"/>
  <c r="AJ19" i="14" s="1"/>
  <c r="V297" i="17"/>
  <c r="V298" i="17" s="1"/>
  <c r="V299" i="17" s="1"/>
  <c r="F26" i="14" s="1"/>
  <c r="AF26" i="14"/>
  <c r="AJ26" i="14" s="1"/>
  <c r="AF42" i="14"/>
  <c r="AJ42" i="14" s="1"/>
  <c r="AL297" i="17"/>
  <c r="AL298" i="17" s="1"/>
  <c r="AL299" i="17" s="1"/>
  <c r="F42" i="14" s="1"/>
  <c r="AP295" i="17"/>
  <c r="AN297" i="17"/>
  <c r="AN298" i="17" s="1"/>
  <c r="AN299" i="17" s="1"/>
  <c r="F44" i="14" s="1"/>
  <c r="AF44" i="14"/>
  <c r="AJ44" i="14" s="1"/>
  <c r="P297" i="17"/>
  <c r="P298" i="17" s="1"/>
  <c r="P299" i="17" s="1"/>
  <c r="F20" i="14" s="1"/>
  <c r="AF20" i="14"/>
  <c r="AJ20" i="14" s="1"/>
  <c r="DE297" i="17"/>
  <c r="DE298" i="17" s="1"/>
  <c r="DE299" i="17" s="1"/>
  <c r="F129" i="14" s="1"/>
  <c r="DD297" i="17"/>
  <c r="DD298" i="17" s="1"/>
  <c r="DD299" i="17" s="1"/>
  <c r="F128" i="14" s="1"/>
  <c r="AF128" i="14"/>
  <c r="AJ128" i="14" s="1"/>
  <c r="AF127" i="14"/>
  <c r="AJ127" i="14" s="1"/>
  <c r="DC297" i="17"/>
  <c r="DC298" i="17" s="1"/>
  <c r="DC299" i="17" s="1"/>
  <c r="F127" i="14" s="1"/>
  <c r="DT297" i="17"/>
  <c r="DT298" i="17" s="1"/>
  <c r="DT299" i="17" s="1"/>
  <c r="F144" i="14" s="1"/>
  <c r="AF144" i="14"/>
  <c r="AJ144" i="14" s="1"/>
  <c r="AF143" i="14"/>
  <c r="AJ143" i="14" s="1"/>
  <c r="DS297" i="17"/>
  <c r="DS298" i="17" s="1"/>
  <c r="DS299" i="17" s="1"/>
  <c r="F143" i="14" s="1"/>
  <c r="DF297" i="17"/>
  <c r="DF298" i="17" s="1"/>
  <c r="DF299" i="17" s="1"/>
  <c r="F130" i="14" s="1"/>
  <c r="AF130" i="14"/>
  <c r="AJ130" i="14" s="1"/>
  <c r="AF124" i="14"/>
  <c r="AJ124" i="14" s="1"/>
  <c r="CZ297" i="17"/>
  <c r="CZ298" i="17" s="1"/>
  <c r="CZ299" i="17" s="1"/>
  <c r="F124" i="14" s="1"/>
  <c r="DU297" i="17"/>
  <c r="DU298" i="17" s="1"/>
  <c r="DU299" i="17" s="1"/>
  <c r="F145" i="14" s="1"/>
  <c r="AF145" i="14"/>
  <c r="AJ145" i="14" s="1"/>
  <c r="D252" i="10"/>
  <c r="D252" i="17"/>
  <c r="EX51" i="10"/>
  <c r="EK51" i="10"/>
  <c r="BA51" i="10"/>
  <c r="EC51" i="10"/>
  <c r="FT51" i="10"/>
  <c r="BX51" i="10"/>
  <c r="BM51" i="10"/>
  <c r="CG51" i="10"/>
  <c r="BI51" i="10"/>
  <c r="CE51" i="10"/>
  <c r="BC51" i="10"/>
  <c r="CL51" i="10"/>
  <c r="FG51" i="10"/>
  <c r="EV51" i="10"/>
  <c r="BF51" i="10"/>
  <c r="EH51" i="10"/>
  <c r="FC51" i="10"/>
  <c r="BO51" i="10"/>
  <c r="BP51" i="10"/>
  <c r="EU51" i="10"/>
  <c r="EE51" i="10"/>
  <c r="BE51" i="10"/>
  <c r="AW51" i="10"/>
  <c r="BJ51" i="10"/>
  <c r="BZ51" i="10"/>
  <c r="BQ51" i="10"/>
  <c r="EY51" i="10"/>
  <c r="EZ51" i="10"/>
  <c r="FI51" i="10"/>
  <c r="FA51" i="10"/>
  <c r="EM51" i="10"/>
  <c r="FN51" i="10"/>
  <c r="CI51" i="10"/>
  <c r="ED51" i="10"/>
  <c r="CC51" i="10"/>
  <c r="FB51" i="10"/>
  <c r="FJ51" i="10"/>
  <c r="EF51" i="10"/>
  <c r="EO51" i="10"/>
  <c r="FL51" i="10"/>
  <c r="EQ51" i="10"/>
  <c r="BU51" i="10"/>
  <c r="BB51" i="10"/>
  <c r="CF51" i="10"/>
  <c r="FU51" i="10"/>
  <c r="FR51" i="10"/>
  <c r="AX51" i="10"/>
  <c r="CD51" i="10"/>
  <c r="FD51" i="10"/>
  <c r="CH51" i="10"/>
  <c r="FM51" i="10"/>
  <c r="CB51" i="10"/>
  <c r="FE51" i="10"/>
  <c r="ER51" i="10"/>
  <c r="BY51" i="10"/>
  <c r="FH51" i="10"/>
  <c r="CN51" i="10"/>
  <c r="EP51" i="10"/>
  <c r="FO51" i="10"/>
  <c r="CO51" i="10"/>
  <c r="EJ51" i="10"/>
  <c r="EB51" i="10"/>
  <c r="BK51" i="10"/>
  <c r="EW51" i="10"/>
  <c r="FP51" i="10"/>
  <c r="CK51" i="10"/>
  <c r="FK51" i="10"/>
  <c r="BH51" i="10"/>
  <c r="FS51" i="10"/>
  <c r="BT51" i="10"/>
  <c r="BV51" i="10"/>
  <c r="ET51" i="10"/>
  <c r="BL51" i="10"/>
  <c r="CA51" i="10"/>
  <c r="BR51" i="10"/>
  <c r="BD51" i="10"/>
  <c r="CJ51" i="10"/>
  <c r="EI51" i="10"/>
  <c r="AV96" i="10"/>
  <c r="EB96" i="10" s="1"/>
  <c r="AV51" i="10"/>
  <c r="FF51" i="10"/>
  <c r="BW51" i="10"/>
  <c r="BN51" i="10"/>
  <c r="CM51" i="10"/>
  <c r="FQ51" i="10"/>
  <c r="EG51" i="10"/>
  <c r="EL51" i="10"/>
  <c r="ES51" i="10"/>
  <c r="AZ51" i="10"/>
  <c r="BS51" i="10"/>
  <c r="AY51" i="10"/>
  <c r="BG51" i="10"/>
  <c r="EN51" i="10"/>
  <c r="Z297" i="17"/>
  <c r="Z298" i="17" s="1"/>
  <c r="Z299" i="17" s="1"/>
  <c r="F30" i="14" s="1"/>
  <c r="AF30" i="14"/>
  <c r="AJ30" i="14" s="1"/>
  <c r="J297" i="17"/>
  <c r="J298" i="17" s="1"/>
  <c r="J299" i="17" s="1"/>
  <c r="F14" i="14" s="1"/>
  <c r="AF14" i="14"/>
  <c r="AJ14" i="14" s="1"/>
  <c r="AA297" i="17"/>
  <c r="AA298" i="17" s="1"/>
  <c r="AA299" i="17" s="1"/>
  <c r="F31" i="14" s="1"/>
  <c r="AF31" i="14"/>
  <c r="AJ31" i="14" s="1"/>
  <c r="AH297" i="17"/>
  <c r="AH298" i="17" s="1"/>
  <c r="AH299" i="17" s="1"/>
  <c r="F38" i="14" s="1"/>
  <c r="AF38" i="14"/>
  <c r="AJ38" i="14" s="1"/>
  <c r="AF297" i="17"/>
  <c r="AF298" i="17" s="1"/>
  <c r="AF299" i="17" s="1"/>
  <c r="F36" i="14" s="1"/>
  <c r="AF36" i="14"/>
  <c r="AJ36" i="14" s="1"/>
  <c r="DM297" i="17"/>
  <c r="DM298" i="17" s="1"/>
  <c r="DM299" i="17" s="1"/>
  <c r="F137" i="14" s="1"/>
  <c r="AF137" i="14"/>
  <c r="AJ137" i="14" s="1"/>
  <c r="DK297" i="17"/>
  <c r="DK298" i="17" s="1"/>
  <c r="DK299" i="17" s="1"/>
  <c r="F135" i="14" s="1"/>
  <c r="AF135" i="14"/>
  <c r="AJ135" i="14" s="1"/>
  <c r="AF131" i="14"/>
  <c r="AJ131" i="14" s="1"/>
  <c r="DG297" i="17"/>
  <c r="DG298" i="17" s="1"/>
  <c r="DG299" i="17" s="1"/>
  <c r="F131" i="14" s="1"/>
  <c r="CX297" i="17"/>
  <c r="CX298" i="17" s="1"/>
  <c r="CX299" i="17" s="1"/>
  <c r="F122" i="14" s="1"/>
  <c r="AF122" i="14"/>
  <c r="AJ122" i="14" s="1"/>
  <c r="AF126" i="14"/>
  <c r="AJ126" i="14" s="1"/>
  <c r="DB297" i="17"/>
  <c r="DB298" i="17" s="1"/>
  <c r="DB299" i="17" s="1"/>
  <c r="F126" i="14" s="1"/>
  <c r="AQ296" i="17"/>
  <c r="DW296" i="17" s="1"/>
  <c r="ES251" i="17"/>
  <c r="EA251" i="17"/>
  <c r="FH251" i="17"/>
  <c r="FN251" i="17"/>
  <c r="FD251" i="17"/>
  <c r="FL251" i="17"/>
  <c r="DW251" i="17"/>
  <c r="DW295" i="17" s="1"/>
  <c r="EW251" i="17"/>
  <c r="EK251" i="17"/>
  <c r="EN251" i="17"/>
  <c r="FK251" i="17"/>
  <c r="FC251" i="17"/>
  <c r="EL251" i="17"/>
  <c r="EH251" i="17"/>
  <c r="EO251" i="17"/>
  <c r="ED251" i="17"/>
  <c r="ER251" i="17"/>
  <c r="EI251" i="17"/>
  <c r="DZ251" i="17"/>
  <c r="EM251" i="17"/>
  <c r="FJ251" i="17"/>
  <c r="ET251" i="17"/>
  <c r="FE251" i="17"/>
  <c r="EY251" i="17"/>
  <c r="FI251" i="17"/>
  <c r="FA251" i="17"/>
  <c r="EX251" i="17"/>
  <c r="EQ251" i="17"/>
  <c r="FB251" i="17"/>
  <c r="EC251" i="17"/>
  <c r="DY251" i="17"/>
  <c r="FG251" i="17"/>
  <c r="EG251" i="17"/>
  <c r="EB251" i="17"/>
  <c r="FP251" i="17"/>
  <c r="EZ251" i="17"/>
  <c r="FM251" i="17"/>
  <c r="EF251" i="17"/>
  <c r="EJ251" i="17"/>
  <c r="EU251" i="17"/>
  <c r="DX251" i="17"/>
  <c r="EV251" i="17"/>
  <c r="FO251" i="17"/>
  <c r="FF251" i="17"/>
  <c r="EE251" i="17"/>
  <c r="EP251" i="17"/>
  <c r="AY251" i="17"/>
  <c r="CD251" i="17"/>
  <c r="CB251" i="17"/>
  <c r="BE251" i="17"/>
  <c r="BV251" i="17"/>
  <c r="BM251" i="17"/>
  <c r="BZ251" i="17"/>
  <c r="BY251" i="17"/>
  <c r="BS251" i="17"/>
  <c r="BI251" i="17"/>
  <c r="BX251" i="17"/>
  <c r="CJ251" i="17"/>
  <c r="CA251" i="17"/>
  <c r="BH251" i="17"/>
  <c r="AW251" i="17"/>
  <c r="BC251" i="17"/>
  <c r="AT251" i="17"/>
  <c r="BT251" i="17"/>
  <c r="BN251" i="17"/>
  <c r="CG251" i="17"/>
  <c r="CI251" i="17"/>
  <c r="AX251" i="17"/>
  <c r="BJ251" i="17"/>
  <c r="CF251" i="17"/>
  <c r="AR251" i="17"/>
  <c r="BD251" i="17"/>
  <c r="AV251" i="17"/>
  <c r="CH251" i="17"/>
  <c r="BF251" i="17"/>
  <c r="CE251" i="17"/>
  <c r="BO251" i="17"/>
  <c r="BB251" i="17"/>
  <c r="BU251" i="17"/>
  <c r="BW251" i="17"/>
  <c r="BQ251" i="17"/>
  <c r="AQ251" i="17"/>
  <c r="AQ295" i="17" s="1"/>
  <c r="BK251" i="17"/>
  <c r="BP251" i="17"/>
  <c r="AS251" i="17"/>
  <c r="AZ251" i="17"/>
  <c r="BL251" i="17"/>
  <c r="BA251" i="17"/>
  <c r="BR251" i="17"/>
  <c r="BG251" i="17"/>
  <c r="AU251" i="17"/>
  <c r="CC251" i="17"/>
  <c r="BN151" i="10"/>
  <c r="FQ151" i="10"/>
  <c r="FE151" i="10"/>
  <c r="FT151" i="10"/>
  <c r="BW151" i="10"/>
  <c r="EN151" i="10"/>
  <c r="BA151" i="10"/>
  <c r="BI151" i="10"/>
  <c r="EQ151" i="10"/>
  <c r="BB151" i="10"/>
  <c r="EX151" i="10"/>
  <c r="CI151" i="10"/>
  <c r="BU151" i="10"/>
  <c r="EI151" i="10"/>
  <c r="FG151" i="10"/>
  <c r="FU151" i="10"/>
  <c r="CD151" i="10"/>
  <c r="ED151" i="10"/>
  <c r="FA151" i="10"/>
  <c r="CC151" i="10"/>
  <c r="AZ151" i="10"/>
  <c r="BS151" i="10"/>
  <c r="EJ151" i="10"/>
  <c r="AW151" i="10"/>
  <c r="CH151" i="10"/>
  <c r="BO151" i="10"/>
  <c r="BX151" i="10"/>
  <c r="FI151" i="10"/>
  <c r="BD151" i="10"/>
  <c r="EC151" i="10"/>
  <c r="EE151" i="10"/>
  <c r="BZ151" i="10"/>
  <c r="CJ151" i="10"/>
  <c r="CL151" i="10"/>
  <c r="EU151" i="10"/>
  <c r="FP151" i="10"/>
  <c r="EZ151" i="10"/>
  <c r="ET151" i="10"/>
  <c r="AY151" i="10"/>
  <c r="FO151" i="10"/>
  <c r="EL151" i="10"/>
  <c r="BL151" i="10"/>
  <c r="BF151" i="10"/>
  <c r="FD151" i="10"/>
  <c r="BG151" i="10"/>
  <c r="BY151" i="10"/>
  <c r="CM151" i="10"/>
  <c r="FS151" i="10"/>
  <c r="BR151" i="10"/>
  <c r="CF151" i="10"/>
  <c r="EH151" i="10"/>
  <c r="BJ151" i="10"/>
  <c r="FF151" i="10"/>
  <c r="EM151" i="10"/>
  <c r="EV151" i="10"/>
  <c r="EF151" i="10"/>
  <c r="FM151" i="10"/>
  <c r="EO151" i="10"/>
  <c r="EB151" i="10"/>
  <c r="FB151" i="10"/>
  <c r="CO151" i="10"/>
  <c r="AV151" i="10"/>
  <c r="BM151" i="10"/>
  <c r="CB151" i="10"/>
  <c r="CE151" i="10"/>
  <c r="CN151" i="10"/>
  <c r="BV151" i="10"/>
  <c r="EW151" i="10"/>
  <c r="BQ151" i="10"/>
  <c r="AV196" i="10"/>
  <c r="EB196" i="10" s="1"/>
  <c r="FL151" i="10"/>
  <c r="CA151" i="10"/>
  <c r="ES151" i="10"/>
  <c r="CG151" i="10"/>
  <c r="EK151" i="10"/>
  <c r="ER151" i="10"/>
  <c r="BE151" i="10"/>
  <c r="FJ151" i="10"/>
  <c r="EY151" i="10"/>
  <c r="CK151" i="10"/>
  <c r="BH151" i="10"/>
  <c r="FN151" i="10"/>
  <c r="EP151" i="10"/>
  <c r="BK151" i="10"/>
  <c r="BP151" i="10"/>
  <c r="FR151" i="10"/>
  <c r="FC151" i="10"/>
  <c r="EG151" i="10"/>
  <c r="FH151" i="10"/>
  <c r="AX151" i="10"/>
  <c r="BT151" i="10"/>
  <c r="FK151" i="10"/>
  <c r="BC151" i="10"/>
  <c r="CE30" i="17"/>
  <c r="V96" i="17"/>
  <c r="DB96" i="17" s="1"/>
  <c r="AT30" i="17"/>
  <c r="CF30" i="17"/>
  <c r="BR30" i="17"/>
  <c r="AI30" i="17"/>
  <c r="AH30" i="17"/>
  <c r="AE30" i="17"/>
  <c r="V30" i="17"/>
  <c r="BB30" i="17"/>
  <c r="CA30" i="17"/>
  <c r="AX30" i="17"/>
  <c r="CD30" i="17"/>
  <c r="BE30" i="17"/>
  <c r="BW30" i="17"/>
  <c r="AU30" i="17"/>
  <c r="AD30" i="17"/>
  <c r="AJ30" i="17"/>
  <c r="BS30" i="17"/>
  <c r="BH30" i="17"/>
  <c r="AP30" i="17"/>
  <c r="CH30" i="17"/>
  <c r="W30" i="17"/>
  <c r="CI30" i="17"/>
  <c r="BG30" i="17"/>
  <c r="BC30" i="17"/>
  <c r="BO30" i="17"/>
  <c r="BF30" i="17"/>
  <c r="AQ30" i="17"/>
  <c r="BV30" i="17"/>
  <c r="BP30" i="17"/>
  <c r="AB30" i="17"/>
  <c r="BJ30" i="17"/>
  <c r="AR30" i="17"/>
  <c r="BT30" i="17"/>
  <c r="BL30" i="17"/>
  <c r="AL30" i="17"/>
  <c r="X30" i="17"/>
  <c r="AA30" i="17"/>
  <c r="AN30" i="17"/>
  <c r="Y30" i="17"/>
  <c r="BI30" i="17"/>
  <c r="AG30" i="17"/>
  <c r="CG30" i="17"/>
  <c r="AM30" i="17"/>
  <c r="BN30" i="17"/>
  <c r="BZ30" i="17"/>
  <c r="AV30" i="17"/>
  <c r="AF30" i="17"/>
  <c r="BA30" i="17"/>
  <c r="AK30" i="17"/>
  <c r="BK30" i="17"/>
  <c r="CB30" i="17"/>
  <c r="BY30" i="17"/>
  <c r="AZ30" i="17"/>
  <c r="CC30" i="17"/>
  <c r="CJ30" i="17"/>
  <c r="AS30" i="17"/>
  <c r="BD30" i="17"/>
  <c r="AW30" i="17"/>
  <c r="AY30" i="17"/>
  <c r="BQ30" i="17"/>
  <c r="BX30" i="17"/>
  <c r="AC30" i="17"/>
  <c r="BM30" i="17"/>
  <c r="BU30" i="17"/>
  <c r="Z30" i="17"/>
  <c r="AO30" i="17"/>
  <c r="DR30" i="17"/>
  <c r="DQ30" i="17"/>
  <c r="DB30" i="17"/>
  <c r="DI30" i="17"/>
  <c r="EF30" i="17"/>
  <c r="EL30" i="17"/>
  <c r="DD30" i="17"/>
  <c r="ET30" i="17"/>
  <c r="DW30" i="17"/>
  <c r="DS30" i="17"/>
  <c r="ES30" i="17"/>
  <c r="EX30" i="17"/>
  <c r="FM30" i="17"/>
  <c r="DF30" i="17"/>
  <c r="DV30" i="17"/>
  <c r="EG30" i="17"/>
  <c r="FJ30" i="17"/>
  <c r="EQ30" i="17"/>
  <c r="EY30" i="17"/>
  <c r="EP30" i="17"/>
  <c r="FD30" i="17"/>
  <c r="DU30" i="17"/>
  <c r="EW30" i="17"/>
  <c r="EH30" i="17"/>
  <c r="FB30" i="17"/>
  <c r="FE30" i="17"/>
  <c r="FK30" i="17"/>
  <c r="EZ30" i="17"/>
  <c r="DJ30" i="17"/>
  <c r="EV30" i="17"/>
  <c r="DK30" i="17"/>
  <c r="EN30" i="17"/>
  <c r="DM30" i="17"/>
  <c r="DZ30" i="17"/>
  <c r="FI30" i="17"/>
  <c r="DE30" i="17"/>
  <c r="EO30" i="17"/>
  <c r="EE30" i="17"/>
  <c r="EI30" i="17"/>
  <c r="DC30" i="17"/>
  <c r="DL30" i="17"/>
  <c r="ED30" i="17"/>
  <c r="EU30" i="17"/>
  <c r="FN30" i="17"/>
  <c r="FA30" i="17"/>
  <c r="DP30" i="17"/>
  <c r="DH30" i="17"/>
  <c r="EB30" i="17"/>
  <c r="EK30" i="17"/>
  <c r="FH30" i="17"/>
  <c r="FF30" i="17"/>
  <c r="DT30" i="17"/>
  <c r="DG30" i="17"/>
  <c r="FG30" i="17"/>
  <c r="ER30" i="17"/>
  <c r="FC30" i="17"/>
  <c r="DN30" i="17"/>
  <c r="DX30" i="17"/>
  <c r="FL30" i="17"/>
  <c r="EC30" i="17"/>
  <c r="DO30" i="17"/>
  <c r="EA30" i="17"/>
  <c r="FP30" i="17"/>
  <c r="FO30" i="17"/>
  <c r="DY30" i="17"/>
  <c r="EJ30" i="17"/>
  <c r="EM30" i="17"/>
  <c r="AI297" i="17"/>
  <c r="AI298" i="17" s="1"/>
  <c r="AI299" i="17" s="1"/>
  <c r="F39" i="14" s="1"/>
  <c r="AF39" i="14"/>
  <c r="AJ39" i="14" s="1"/>
  <c r="S298" i="17"/>
  <c r="S299" i="17" s="1"/>
  <c r="F23" i="14" s="1"/>
  <c r="R297" i="17"/>
  <c r="R298" i="17" s="1"/>
  <c r="R299" i="17" s="1"/>
  <c r="F22" i="14" s="1"/>
  <c r="AF22" i="14"/>
  <c r="AJ22" i="14" s="1"/>
  <c r="AF34" i="14"/>
  <c r="AJ34" i="14" s="1"/>
  <c r="AD297" i="17"/>
  <c r="AD298" i="17" s="1"/>
  <c r="AD299" i="17" s="1"/>
  <c r="F34" i="14" s="1"/>
  <c r="AK297" i="17"/>
  <c r="AK298" i="17" s="1"/>
  <c r="AK299" i="17" s="1"/>
  <c r="F41" i="14" s="1"/>
  <c r="AF41" i="14"/>
  <c r="AJ41" i="14" s="1"/>
  <c r="Y297" i="17"/>
  <c r="Y298" i="17" s="1"/>
  <c r="Y299" i="17" s="1"/>
  <c r="F29" i="14" s="1"/>
  <c r="AF29" i="14"/>
  <c r="AJ29" i="14" s="1"/>
  <c r="U297" i="17"/>
  <c r="U298" i="17" s="1"/>
  <c r="U299" i="17" s="1"/>
  <c r="F25" i="14" s="1"/>
  <c r="AF25" i="14"/>
  <c r="AJ25" i="14" s="1"/>
  <c r="Q297" i="17"/>
  <c r="Q298" i="17" s="1"/>
  <c r="Q299" i="17" s="1"/>
  <c r="F21" i="14" s="1"/>
  <c r="AF21" i="14"/>
  <c r="AJ21" i="14" s="1"/>
  <c r="AF37" i="14"/>
  <c r="AJ37" i="14" s="1"/>
  <c r="AG297" i="17"/>
  <c r="AG298" i="17" s="1"/>
  <c r="AG299" i="17" s="1"/>
  <c r="F37" i="14" s="1"/>
  <c r="AF119" i="14"/>
  <c r="AJ119" i="14" s="1"/>
  <c r="CU297" i="17"/>
  <c r="CU298" i="17" s="1"/>
  <c r="CU299" i="17" s="1"/>
  <c r="F119" i="14" s="1"/>
  <c r="CY297" i="17"/>
  <c r="CY298" i="17" s="1"/>
  <c r="CY299" i="17" s="1"/>
  <c r="F123" i="14" s="1"/>
  <c r="AF123" i="14"/>
  <c r="AJ123" i="14" s="1"/>
  <c r="AF113" i="14"/>
  <c r="AJ113" i="14" s="1"/>
  <c r="CO297" i="17"/>
  <c r="CO298" i="17" s="1"/>
  <c r="CO299" i="17" s="1"/>
  <c r="F113" i="14" s="1"/>
  <c r="CP297" i="17"/>
  <c r="CP298" i="17" s="1"/>
  <c r="CP299" i="17" s="1"/>
  <c r="F114" i="14" s="1"/>
  <c r="AF114" i="14"/>
  <c r="AJ114" i="14" s="1"/>
  <c r="AF118" i="14"/>
  <c r="AJ118" i="14" s="1"/>
  <c r="CT297" i="17"/>
  <c r="CT298" i="17" s="1"/>
  <c r="CT299" i="17" s="1"/>
  <c r="F118" i="14" s="1"/>
  <c r="AF142" i="14"/>
  <c r="AJ142" i="14" s="1"/>
  <c r="DR297" i="17"/>
  <c r="DR298" i="17" s="1"/>
  <c r="DR299" i="17" s="1"/>
  <c r="F142" i="14" s="1"/>
  <c r="AF141" i="14"/>
  <c r="AJ141" i="14" s="1"/>
  <c r="DQ297" i="17"/>
  <c r="DQ298" i="17" s="1"/>
  <c r="DQ299" i="17" s="1"/>
  <c r="F141" i="14" s="1"/>
  <c r="AF136" i="14"/>
  <c r="AJ136" i="14" s="1"/>
  <c r="DL297" i="17"/>
  <c r="DL298" i="17" s="1"/>
  <c r="DL299" i="17" s="1"/>
  <c r="F136" i="14" s="1"/>
  <c r="AF138" i="14"/>
  <c r="AJ138" i="14" s="1"/>
  <c r="DN297" i="17"/>
  <c r="DN298" i="17" s="1"/>
  <c r="DN299" i="17" s="1"/>
  <c r="F138" i="14" s="1"/>
  <c r="CA54" i="9"/>
  <c r="E44" i="13"/>
  <c r="U44" i="13" s="1"/>
  <c r="CF53" i="9"/>
  <c r="AV296" i="10"/>
  <c r="EB296" i="10" s="1"/>
  <c r="BK251" i="10"/>
  <c r="BO251" i="10"/>
  <c r="ET251" i="10"/>
  <c r="EN251" i="10"/>
  <c r="FM251" i="10"/>
  <c r="EZ251" i="10"/>
  <c r="EQ251" i="10"/>
  <c r="EM251" i="10"/>
  <c r="CB251" i="10"/>
  <c r="CJ251" i="10"/>
  <c r="BZ251" i="10"/>
  <c r="ED251" i="10"/>
  <c r="BR251" i="10"/>
  <c r="FG251" i="10"/>
  <c r="AV251" i="10"/>
  <c r="AV295" i="10" s="1"/>
  <c r="EO251" i="10"/>
  <c r="BG251" i="10"/>
  <c r="BT251" i="10"/>
  <c r="EK251" i="10"/>
  <c r="EH251" i="10"/>
  <c r="FN251" i="10"/>
  <c r="CG251" i="10"/>
  <c r="BJ251" i="10"/>
  <c r="FJ251" i="10"/>
  <c r="EV251" i="10"/>
  <c r="FA251" i="10"/>
  <c r="EX251" i="10"/>
  <c r="CD251" i="10"/>
  <c r="EG251" i="10"/>
  <c r="CK251" i="10"/>
  <c r="AZ251" i="10"/>
  <c r="FQ251" i="10"/>
  <c r="EB251" i="10"/>
  <c r="EB295" i="10" s="1"/>
  <c r="EB297" i="10" s="1"/>
  <c r="BB251" i="10"/>
  <c r="FK251" i="10"/>
  <c r="BV251" i="10"/>
  <c r="FL251" i="10"/>
  <c r="CA251" i="10"/>
  <c r="FF251" i="10"/>
  <c r="AW251" i="10"/>
  <c r="BI251" i="10"/>
  <c r="FE251" i="10"/>
  <c r="EU251" i="10"/>
  <c r="BW251" i="10"/>
  <c r="BE251" i="10"/>
  <c r="BS251" i="10"/>
  <c r="CO251" i="10"/>
  <c r="BL251" i="10"/>
  <c r="AX251" i="10"/>
  <c r="EI251" i="10"/>
  <c r="ES251" i="10"/>
  <c r="BY251" i="10"/>
  <c r="BC251" i="10"/>
  <c r="BH251" i="10"/>
  <c r="CH251" i="10"/>
  <c r="EF251" i="10"/>
  <c r="CN251" i="10"/>
  <c r="EC251" i="10"/>
  <c r="CE251" i="10"/>
  <c r="EJ251" i="10"/>
  <c r="FU251" i="10"/>
  <c r="BP251" i="10"/>
  <c r="CC251" i="10"/>
  <c r="BM251" i="10"/>
  <c r="CF251" i="10"/>
  <c r="CM251" i="10"/>
  <c r="FP251" i="10"/>
  <c r="BX251" i="10"/>
  <c r="BQ251" i="10"/>
  <c r="FB251" i="10"/>
  <c r="BN251" i="10"/>
  <c r="EY251" i="10"/>
  <c r="FI251" i="10"/>
  <c r="FH251" i="10"/>
  <c r="FC251" i="10"/>
  <c r="BD251" i="10"/>
  <c r="FO251" i="10"/>
  <c r="EE251" i="10"/>
  <c r="EL251" i="10"/>
  <c r="FD251" i="10"/>
  <c r="CL251" i="10"/>
  <c r="EP251" i="10"/>
  <c r="EW251" i="10"/>
  <c r="FR251" i="10"/>
  <c r="BU251" i="10"/>
  <c r="ER251" i="10"/>
  <c r="AY251" i="10"/>
  <c r="BF251" i="10"/>
  <c r="BA251" i="10"/>
  <c r="CI251" i="10"/>
  <c r="FT251" i="10"/>
  <c r="FS251" i="10"/>
  <c r="BX151" i="17"/>
  <c r="FL151" i="17"/>
  <c r="FE151" i="17"/>
  <c r="CE151" i="17"/>
  <c r="CF151" i="17"/>
  <c r="FD151" i="17"/>
  <c r="CB151" i="17"/>
  <c r="FN151" i="17"/>
  <c r="FK151" i="17"/>
  <c r="CJ151" i="17"/>
  <c r="FF151" i="17"/>
  <c r="FJ151" i="17"/>
  <c r="FC151" i="17"/>
  <c r="CI151" i="17"/>
  <c r="CH151" i="17"/>
  <c r="CG151" i="17"/>
  <c r="FP151" i="17"/>
  <c r="CC151" i="17"/>
  <c r="FH151" i="17"/>
  <c r="FM151" i="17"/>
  <c r="CD151" i="17"/>
  <c r="CA151" i="17"/>
  <c r="BZ151" i="17"/>
  <c r="BY151" i="17"/>
  <c r="AQ196" i="17"/>
  <c r="DW196" i="17" s="1"/>
  <c r="FO151" i="17"/>
  <c r="FI151" i="17"/>
  <c r="FG151" i="17"/>
  <c r="EZ151" i="17"/>
  <c r="EK151" i="17"/>
  <c r="EP151" i="17"/>
  <c r="DW151" i="17"/>
  <c r="EG151" i="17"/>
  <c r="EV151" i="17"/>
  <c r="EX151" i="17"/>
  <c r="ET151" i="17"/>
  <c r="EC151" i="17"/>
  <c r="DZ151" i="17"/>
  <c r="FB151" i="17"/>
  <c r="EB151" i="17"/>
  <c r="EA151" i="17"/>
  <c r="DX151" i="17"/>
  <c r="EH151" i="17"/>
  <c r="EI151" i="17"/>
  <c r="DY151" i="17"/>
  <c r="EN151" i="17"/>
  <c r="FA151" i="17"/>
  <c r="ER151" i="17"/>
  <c r="EQ151" i="17"/>
  <c r="EU151" i="17"/>
  <c r="ES151" i="17"/>
  <c r="EF151" i="17"/>
  <c r="EY151" i="17"/>
  <c r="ED151" i="17"/>
  <c r="EM151" i="17"/>
  <c r="EO151" i="17"/>
  <c r="EJ151" i="17"/>
  <c r="EL151" i="17"/>
  <c r="EW151" i="17"/>
  <c r="EE151" i="17"/>
  <c r="AW151" i="17"/>
  <c r="BC151" i="17"/>
  <c r="AQ151" i="17"/>
  <c r="BH151" i="17"/>
  <c r="BM151" i="17"/>
  <c r="BD151" i="17"/>
  <c r="BW151" i="17"/>
  <c r="BS151" i="17"/>
  <c r="BV151" i="17"/>
  <c r="BN151" i="17"/>
  <c r="BK151" i="17"/>
  <c r="BP151" i="17"/>
  <c r="AU151" i="17"/>
  <c r="BQ151" i="17"/>
  <c r="AS151" i="17"/>
  <c r="AY151" i="17"/>
  <c r="BG151" i="17"/>
  <c r="AX151" i="17"/>
  <c r="AT151" i="17"/>
  <c r="BE151" i="17"/>
  <c r="BA151" i="17"/>
  <c r="BL151" i="17"/>
  <c r="BI151" i="17"/>
  <c r="BT151" i="17"/>
  <c r="BJ151" i="17"/>
  <c r="BB151" i="17"/>
  <c r="BR151" i="17"/>
  <c r="BF151" i="17"/>
  <c r="BO151" i="17"/>
  <c r="AZ151" i="17"/>
  <c r="AR151" i="17"/>
  <c r="AV151" i="17"/>
  <c r="BU151" i="17"/>
  <c r="BO51" i="17"/>
  <c r="AQ51" i="17"/>
  <c r="AQ96" i="17"/>
  <c r="DW96" i="17" s="1"/>
  <c r="AZ51" i="17"/>
  <c r="BK51" i="17"/>
  <c r="BP51" i="17"/>
  <c r="CA51" i="17"/>
  <c r="BL51" i="17"/>
  <c r="AW51" i="17"/>
  <c r="BC51" i="17"/>
  <c r="BW51" i="17"/>
  <c r="CB51" i="17"/>
  <c r="CJ51" i="17"/>
  <c r="BS51" i="17"/>
  <c r="BD51" i="17"/>
  <c r="CE51" i="17"/>
  <c r="AR51" i="17"/>
  <c r="BE51" i="17"/>
  <c r="BM51" i="17"/>
  <c r="CC51" i="17"/>
  <c r="AX51" i="17"/>
  <c r="BX51" i="17"/>
  <c r="AY51" i="17"/>
  <c r="BI51" i="17"/>
  <c r="BN51" i="17"/>
  <c r="BB51" i="17"/>
  <c r="CG51" i="17"/>
  <c r="BZ51" i="17"/>
  <c r="BJ51" i="17"/>
  <c r="BG51" i="17"/>
  <c r="CF51" i="17"/>
  <c r="BA51" i="17"/>
  <c r="CI51" i="17"/>
  <c r="BR51" i="17"/>
  <c r="BF51" i="17"/>
  <c r="CH51" i="17"/>
  <c r="BQ51" i="17"/>
  <c r="AS51" i="17"/>
  <c r="AU51" i="17"/>
  <c r="BH51" i="17"/>
  <c r="AV51" i="17"/>
  <c r="BT51" i="17"/>
  <c r="CD51" i="17"/>
  <c r="BU51" i="17"/>
  <c r="BV51" i="17"/>
  <c r="BY51" i="17"/>
  <c r="AT51" i="17"/>
  <c r="FN51" i="17"/>
  <c r="EL51" i="17"/>
  <c r="EQ51" i="17"/>
  <c r="ED51" i="17"/>
  <c r="DY51" i="17"/>
  <c r="FA51" i="17"/>
  <c r="EM51" i="17"/>
  <c r="DW51" i="17"/>
  <c r="EN51" i="17"/>
  <c r="EE51" i="17"/>
  <c r="ER51" i="17"/>
  <c r="FL51" i="17"/>
  <c r="FG51" i="17"/>
  <c r="EA51" i="17"/>
  <c r="EU51" i="17"/>
  <c r="FM51" i="17"/>
  <c r="EK51" i="17"/>
  <c r="FB51" i="17"/>
  <c r="DX51" i="17"/>
  <c r="EB51" i="17"/>
  <c r="FF51" i="17"/>
  <c r="EW51" i="17"/>
  <c r="EC51" i="17"/>
  <c r="EJ51" i="17"/>
  <c r="DZ51" i="17"/>
  <c r="EZ51" i="17"/>
  <c r="EI51" i="17"/>
  <c r="ES51" i="17"/>
  <c r="EO51" i="17"/>
  <c r="EX51" i="17"/>
  <c r="EV51" i="17"/>
  <c r="FH51" i="17"/>
  <c r="FK51" i="17"/>
  <c r="EG51" i="17"/>
  <c r="EH51" i="17"/>
  <c r="FC51" i="17"/>
  <c r="EP51" i="17"/>
  <c r="FE51" i="17"/>
  <c r="EF51" i="17"/>
  <c r="FI51" i="17"/>
  <c r="FO51" i="17"/>
  <c r="FJ51" i="17"/>
  <c r="EY51" i="17"/>
  <c r="FP51" i="17"/>
  <c r="ET51" i="17"/>
  <c r="FD51" i="17"/>
  <c r="BX296" i="17"/>
  <c r="FD284" i="17"/>
  <c r="FH284" i="17"/>
  <c r="FF284" i="17"/>
  <c r="FM284" i="17"/>
  <c r="FN284" i="17"/>
  <c r="FL284" i="17"/>
  <c r="FJ284" i="17"/>
  <c r="FO284" i="17"/>
  <c r="FE284" i="17"/>
  <c r="FI284" i="17"/>
  <c r="FK284" i="17"/>
  <c r="FG284" i="17"/>
  <c r="FP284" i="17"/>
  <c r="CC284" i="17"/>
  <c r="CA284" i="17"/>
  <c r="BY284" i="17"/>
  <c r="CF284" i="17"/>
  <c r="CE284" i="17"/>
  <c r="CG284" i="17"/>
  <c r="CD284" i="17"/>
  <c r="BX284" i="17"/>
  <c r="CJ284" i="17"/>
  <c r="BZ284" i="17"/>
  <c r="CI284" i="17"/>
  <c r="CH284" i="17"/>
  <c r="CB284" i="17"/>
  <c r="CD198" i="10"/>
  <c r="FJ198" i="10" s="1"/>
  <c r="H81" i="14"/>
  <c r="FC296" i="17"/>
  <c r="H180" i="14"/>
  <c r="BX196" i="17"/>
  <c r="FO184" i="17"/>
  <c r="FD184" i="17"/>
  <c r="FI184" i="17"/>
  <c r="FE184" i="17"/>
  <c r="FN184" i="17"/>
  <c r="FJ184" i="17"/>
  <c r="FH184" i="17"/>
  <c r="FP184" i="17"/>
  <c r="FG184" i="17"/>
  <c r="FM184" i="17"/>
  <c r="FF184" i="17"/>
  <c r="FL184" i="17"/>
  <c r="FK184" i="17"/>
  <c r="CB184" i="17"/>
  <c r="CJ184" i="17"/>
  <c r="BX184" i="17"/>
  <c r="CD184" i="17"/>
  <c r="BZ184" i="17"/>
  <c r="BY184" i="17"/>
  <c r="CG184" i="17"/>
  <c r="CI184" i="17"/>
  <c r="CF184" i="17"/>
  <c r="CC184" i="17"/>
  <c r="CH184" i="17"/>
  <c r="CA184" i="17"/>
  <c r="CE184" i="17"/>
  <c r="G180" i="14"/>
  <c r="BX96" i="17"/>
  <c r="BX84" i="17"/>
  <c r="CD84" i="17"/>
  <c r="CF84" i="17"/>
  <c r="BY84" i="17"/>
  <c r="CJ84" i="17"/>
  <c r="CG84" i="17"/>
  <c r="CE84" i="17"/>
  <c r="CH84" i="17"/>
  <c r="CB84" i="17"/>
  <c r="CI84" i="17"/>
  <c r="BZ84" i="17"/>
  <c r="CC84" i="17"/>
  <c r="CA84" i="17"/>
  <c r="FD84" i="17"/>
  <c r="FK84" i="17"/>
  <c r="FF84" i="17"/>
  <c r="FJ84" i="17"/>
  <c r="FN84" i="17"/>
  <c r="FI84" i="17"/>
  <c r="FG84" i="17"/>
  <c r="FH84" i="17"/>
  <c r="FM84" i="17"/>
  <c r="FE84" i="17"/>
  <c r="FP84" i="17"/>
  <c r="FL84" i="17"/>
  <c r="FO84" i="17"/>
  <c r="K76" i="13"/>
  <c r="BI76" i="13" s="1"/>
  <c r="I81" i="14"/>
  <c r="G181" i="14"/>
  <c r="FC196" i="17"/>
  <c r="FC96" i="17"/>
  <c r="I180" i="14"/>
  <c r="CW295" i="10"/>
  <c r="CW297" i="10" s="1"/>
  <c r="FJ183" i="10"/>
  <c r="CB196" i="10"/>
  <c r="FH196" i="10" s="1"/>
  <c r="DZ295" i="10"/>
  <c r="DZ297" i="10" s="1"/>
  <c r="DZ300" i="10" s="1"/>
  <c r="L145" i="14" s="1"/>
  <c r="CS295" i="10"/>
  <c r="CS297" i="10" s="1"/>
  <c r="DO295" i="10"/>
  <c r="DO297" i="10" s="1"/>
  <c r="O134" i="14" s="1"/>
  <c r="DY295" i="10"/>
  <c r="DY297" i="10" s="1"/>
  <c r="O144" i="14" s="1"/>
  <c r="CX295" i="10"/>
  <c r="CX297" i="10" s="1"/>
  <c r="DF295" i="10"/>
  <c r="DF297" i="10" s="1"/>
  <c r="DF300" i="10" s="1"/>
  <c r="L125" i="14" s="1"/>
  <c r="DG295" i="10"/>
  <c r="DG297" i="10" s="1"/>
  <c r="DG301" i="10" s="1"/>
  <c r="DJ295" i="10"/>
  <c r="DJ297" i="10" s="1"/>
  <c r="DW295" i="10"/>
  <c r="DW297" i="10" s="1"/>
  <c r="DW301" i="10" s="1"/>
  <c r="DU295" i="10"/>
  <c r="DU297" i="10" s="1"/>
  <c r="DU301" i="10" s="1"/>
  <c r="DD295" i="10"/>
  <c r="DD297" i="10" s="1"/>
  <c r="AG295" i="10"/>
  <c r="AG297" i="10" s="1"/>
  <c r="O32" i="14" s="1"/>
  <c r="DL295" i="10"/>
  <c r="DL297" i="10" s="1"/>
  <c r="DK295" i="10"/>
  <c r="DK297" i="10" s="1"/>
  <c r="DM295" i="10"/>
  <c r="DM297" i="10" s="1"/>
  <c r="CU295" i="10"/>
  <c r="CU297" i="10" s="1"/>
  <c r="DP295" i="10"/>
  <c r="DP297" i="10" s="1"/>
  <c r="DB295" i="10"/>
  <c r="DB297" i="10" s="1"/>
  <c r="DB300" i="10" s="1"/>
  <c r="L121" i="14" s="1"/>
  <c r="FL283" i="10"/>
  <c r="CB296" i="10"/>
  <c r="FH296" i="10" s="1"/>
  <c r="EA295" i="10"/>
  <c r="EA297" i="10" s="1"/>
  <c r="O146" i="14" s="1"/>
  <c r="AF295" i="10"/>
  <c r="AF297" i="10" s="1"/>
  <c r="AF301" i="10" s="1"/>
  <c r="DQ295" i="10"/>
  <c r="DQ297" i="10" s="1"/>
  <c r="DC295" i="10"/>
  <c r="DC297" i="10" s="1"/>
  <c r="CT295" i="10"/>
  <c r="CT297" i="10" s="1"/>
  <c r="DN295" i="10"/>
  <c r="DN297" i="10" s="1"/>
  <c r="DV295" i="10"/>
  <c r="DV297" i="10" s="1"/>
  <c r="DV300" i="10" s="1"/>
  <c r="L141" i="14" s="1"/>
  <c r="DA295" i="10"/>
  <c r="DA297" i="10" s="1"/>
  <c r="CV295" i="10"/>
  <c r="CV297" i="10" s="1"/>
  <c r="DE295" i="10"/>
  <c r="DE297" i="10" s="1"/>
  <c r="DR295" i="10"/>
  <c r="DR297" i="10" s="1"/>
  <c r="U295" i="10"/>
  <c r="U297" i="10" s="1"/>
  <c r="U301" i="10" s="1"/>
  <c r="FS131" i="10"/>
  <c r="AB196" i="10"/>
  <c r="DH196" i="10" s="1"/>
  <c r="DH295" i="10"/>
  <c r="DH297" i="10" s="1"/>
  <c r="DH301" i="10" s="1"/>
  <c r="CY295" i="10"/>
  <c r="CY297" i="10" s="1"/>
  <c r="DI295" i="10"/>
  <c r="DI297" i="10" s="1"/>
  <c r="DT295" i="10"/>
  <c r="DT297" i="10" s="1"/>
  <c r="DT300" i="10" s="1"/>
  <c r="L139" i="14" s="1"/>
  <c r="DX295" i="10"/>
  <c r="DX297" i="10" s="1"/>
  <c r="DS295" i="10"/>
  <c r="DS297" i="10" s="1"/>
  <c r="CH283" i="10"/>
  <c r="DZ131" i="10"/>
  <c r="CC283" i="10"/>
  <c r="CO283" i="10"/>
  <c r="FU283" i="10"/>
  <c r="BV31" i="10"/>
  <c r="AB96" i="10"/>
  <c r="DH96" i="10" s="1"/>
  <c r="FS283" i="10"/>
  <c r="FB31" i="10"/>
  <c r="FT283" i="10"/>
  <c r="EL31" i="10"/>
  <c r="FH83" i="10"/>
  <c r="CB96" i="10"/>
  <c r="FH96" i="10" s="1"/>
  <c r="CH31" i="10"/>
  <c r="FI283" i="10"/>
  <c r="FQ283" i="10"/>
  <c r="AJ31" i="10"/>
  <c r="CZ300" i="10"/>
  <c r="L119" i="14" s="1"/>
  <c r="BW31" i="10"/>
  <c r="BL31" i="10"/>
  <c r="CK283" i="10"/>
  <c r="AX31" i="10"/>
  <c r="CB283" i="10"/>
  <c r="FH131" i="10"/>
  <c r="CD283" i="10"/>
  <c r="FJ283" i="10"/>
  <c r="FL31" i="10"/>
  <c r="BM131" i="10"/>
  <c r="AM131" i="10"/>
  <c r="FT131" i="10"/>
  <c r="EE131" i="10"/>
  <c r="DW131" i="10"/>
  <c r="FC131" i="10"/>
  <c r="EN131" i="10"/>
  <c r="DO131" i="10"/>
  <c r="CC131" i="10"/>
  <c r="N301" i="10"/>
  <c r="O13" i="14"/>
  <c r="AM300" i="10"/>
  <c r="L38" i="14" s="1"/>
  <c r="O38" i="14"/>
  <c r="AE300" i="10"/>
  <c r="L30" i="14" s="1"/>
  <c r="O30" i="14"/>
  <c r="S300" i="10"/>
  <c r="L18" i="14" s="1"/>
  <c r="O18" i="14"/>
  <c r="AR31" i="10"/>
  <c r="BM31" i="10"/>
  <c r="FM183" i="10"/>
  <c r="BJ31" i="10"/>
  <c r="EP31" i="10"/>
  <c r="ES31" i="10"/>
  <c r="AU301" i="10"/>
  <c r="X300" i="10"/>
  <c r="L23" i="14" s="1"/>
  <c r="O23" i="14"/>
  <c r="V301" i="10"/>
  <c r="O21" i="14"/>
  <c r="W301" i="10"/>
  <c r="O22" i="14"/>
  <c r="AD300" i="10"/>
  <c r="L29" i="14" s="1"/>
  <c r="O29" i="14"/>
  <c r="AH300" i="10"/>
  <c r="L33" i="14" s="1"/>
  <c r="O33" i="14"/>
  <c r="AN301" i="10"/>
  <c r="O39" i="14"/>
  <c r="AC300" i="10"/>
  <c r="L28" i="14" s="1"/>
  <c r="O28" i="14"/>
  <c r="AB300" i="10"/>
  <c r="L27" i="14" s="1"/>
  <c r="O27" i="14"/>
  <c r="AA300" i="10"/>
  <c r="L26" i="14" s="1"/>
  <c r="O26" i="14"/>
  <c r="AP300" i="10"/>
  <c r="L41" i="14" s="1"/>
  <c r="O41" i="14"/>
  <c r="BU31" i="10"/>
  <c r="T300" i="10"/>
  <c r="L19" i="14" s="1"/>
  <c r="O19" i="14"/>
  <c r="P300" i="10"/>
  <c r="L15" i="14" s="1"/>
  <c r="O15" i="14"/>
  <c r="O301" i="10"/>
  <c r="O14" i="14"/>
  <c r="AQ31" i="10"/>
  <c r="DQ31" i="10"/>
  <c r="DY31" i="10"/>
  <c r="M301" i="10"/>
  <c r="O12" i="14"/>
  <c r="AL301" i="10"/>
  <c r="O37" i="14"/>
  <c r="AR301" i="10"/>
  <c r="O43" i="14"/>
  <c r="AQ301" i="10"/>
  <c r="O42" i="14"/>
  <c r="Y301" i="10"/>
  <c r="O24" i="14"/>
  <c r="AO300" i="10"/>
  <c r="L40" i="14" s="1"/>
  <c r="O40" i="14"/>
  <c r="AK301" i="10"/>
  <c r="O36" i="14"/>
  <c r="FK31" i="10"/>
  <c r="AS300" i="10"/>
  <c r="L44" i="14" s="1"/>
  <c r="O44" i="14"/>
  <c r="BZ31" i="10"/>
  <c r="FO31" i="10"/>
  <c r="BA31" i="10"/>
  <c r="Z300" i="10"/>
  <c r="L25" i="14" s="1"/>
  <c r="O25" i="14"/>
  <c r="R301" i="10"/>
  <c r="O17" i="14"/>
  <c r="AY31" i="10"/>
  <c r="EG31" i="10"/>
  <c r="FU31" i="10"/>
  <c r="AC301" i="10"/>
  <c r="AI300" i="10"/>
  <c r="L34" i="14" s="1"/>
  <c r="O34" i="14"/>
  <c r="Q301" i="10"/>
  <c r="O16" i="14"/>
  <c r="AT300" i="10"/>
  <c r="L45" i="14" s="1"/>
  <c r="O45" i="14"/>
  <c r="AJ301" i="10"/>
  <c r="O35" i="14"/>
  <c r="CO31" i="10"/>
  <c r="AM31" i="10"/>
  <c r="DH31" i="10"/>
  <c r="FH31" i="10"/>
  <c r="EN31" i="10"/>
  <c r="FS31" i="10"/>
  <c r="EV31" i="10"/>
  <c r="DO31" i="10"/>
  <c r="S301" i="10"/>
  <c r="V300" i="10"/>
  <c r="L21" i="14" s="1"/>
  <c r="AK31" i="10"/>
  <c r="DR31" i="10"/>
  <c r="CF183" i="10"/>
  <c r="T301" i="10"/>
  <c r="AC31" i="10"/>
  <c r="CG31" i="10"/>
  <c r="BB31" i="10"/>
  <c r="DZ31" i="10"/>
  <c r="EC31" i="10"/>
  <c r="DX31" i="10"/>
  <c r="EX31" i="10"/>
  <c r="FJ31" i="10"/>
  <c r="DN31" i="10"/>
  <c r="DJ31" i="10"/>
  <c r="AO31" i="10"/>
  <c r="FT31" i="10"/>
  <c r="DS31" i="10"/>
  <c r="BO31" i="10"/>
  <c r="EK31" i="10"/>
  <c r="EB31" i="10"/>
  <c r="AW31" i="10"/>
  <c r="CG183" i="10"/>
  <c r="AB301" i="10"/>
  <c r="AB31" i="10"/>
  <c r="BS31" i="10"/>
  <c r="FP31" i="10"/>
  <c r="FD31" i="10"/>
  <c r="FF31" i="10"/>
  <c r="CH83" i="10"/>
  <c r="FH183" i="10"/>
  <c r="BE31" i="10"/>
  <c r="CF31" i="10"/>
  <c r="FI31" i="10"/>
  <c r="EZ31" i="10"/>
  <c r="ER31" i="10"/>
  <c r="DT31" i="10"/>
  <c r="EF31" i="10"/>
  <c r="BF31" i="10"/>
  <c r="BB131" i="10"/>
  <c r="DS131" i="10"/>
  <c r="EA131" i="10"/>
  <c r="AE131" i="10"/>
  <c r="EF131" i="10"/>
  <c r="BJ131" i="10"/>
  <c r="BO131" i="10"/>
  <c r="CF131" i="10"/>
  <c r="FA131" i="10"/>
  <c r="FU131" i="10"/>
  <c r="DI131" i="10"/>
  <c r="CA131" i="10"/>
  <c r="EI131" i="10"/>
  <c r="DN131" i="10"/>
  <c r="EO131" i="10"/>
  <c r="Q300" i="10"/>
  <c r="L16" i="14" s="1"/>
  <c r="AE301" i="10"/>
  <c r="CL31" i="10"/>
  <c r="BN31" i="10"/>
  <c r="AP31" i="10"/>
  <c r="AL131" i="10"/>
  <c r="ET131" i="10"/>
  <c r="AA301" i="10"/>
  <c r="AM301" i="10"/>
  <c r="AK300" i="10"/>
  <c r="L36" i="14" s="1"/>
  <c r="CA31" i="10"/>
  <c r="BK31" i="10"/>
  <c r="BI31" i="10"/>
  <c r="BR31" i="10"/>
  <c r="AE31" i="10"/>
  <c r="CD31" i="10"/>
  <c r="DW31" i="10"/>
  <c r="EU31" i="10"/>
  <c r="FE31" i="10"/>
  <c r="FA31" i="10"/>
  <c r="EO31" i="10"/>
  <c r="FQ31" i="10"/>
  <c r="DP31" i="10"/>
  <c r="AF31" i="10"/>
  <c r="DI31" i="10"/>
  <c r="AN31" i="10"/>
  <c r="EQ31" i="10"/>
  <c r="AK131" i="10"/>
  <c r="AV131" i="10"/>
  <c r="DQ131" i="10"/>
  <c r="BH131" i="10"/>
  <c r="AO131" i="10"/>
  <c r="EW131" i="10"/>
  <c r="CE131" i="10"/>
  <c r="BV131" i="10"/>
  <c r="EY131" i="10"/>
  <c r="FJ131" i="10"/>
  <c r="AO301" i="10"/>
  <c r="DR131" i="10"/>
  <c r="AN131" i="10"/>
  <c r="BL131" i="10"/>
  <c r="CO131" i="10"/>
  <c r="EP131" i="10"/>
  <c r="DL131" i="10"/>
  <c r="CH131" i="10"/>
  <c r="BQ131" i="10"/>
  <c r="BX31" i="10"/>
  <c r="BY31" i="10"/>
  <c r="DM31" i="10"/>
  <c r="FC31" i="10"/>
  <c r="EI31" i="10"/>
  <c r="AT31" i="10"/>
  <c r="DM131" i="10"/>
  <c r="BS131" i="10"/>
  <c r="N300" i="10"/>
  <c r="L13" i="14" s="1"/>
  <c r="AJ300" i="10"/>
  <c r="L35" i="14" s="1"/>
  <c r="AL31" i="10"/>
  <c r="AG31" i="10"/>
  <c r="FM31" i="10"/>
  <c r="AS31" i="10"/>
  <c r="AU31" i="10"/>
  <c r="CN31" i="10"/>
  <c r="BT31" i="10"/>
  <c r="ED31" i="10"/>
  <c r="DL31" i="10"/>
  <c r="DV31" i="10"/>
  <c r="EY31" i="10"/>
  <c r="CB31" i="10"/>
  <c r="CI31" i="10"/>
  <c r="CM31" i="10"/>
  <c r="BC31" i="10"/>
  <c r="BD31" i="10"/>
  <c r="CC31" i="10"/>
  <c r="BC131" i="10"/>
  <c r="DK131" i="10"/>
  <c r="EB131" i="10"/>
  <c r="EK131" i="10"/>
  <c r="BA131" i="10"/>
  <c r="BY131" i="10"/>
  <c r="BI131" i="10"/>
  <c r="CL131" i="10"/>
  <c r="FL131" i="10"/>
  <c r="FR131" i="10"/>
  <c r="AP301" i="10"/>
  <c r="DY131" i="10"/>
  <c r="DP131" i="10"/>
  <c r="ES131" i="10"/>
  <c r="BD131" i="10"/>
  <c r="AQ131" i="10"/>
  <c r="CB131" i="10"/>
  <c r="EX131" i="10"/>
  <c r="BG31" i="10"/>
  <c r="AD31" i="10"/>
  <c r="ET31" i="10"/>
  <c r="FG31" i="10"/>
  <c r="EE31" i="10"/>
  <c r="AH31" i="10"/>
  <c r="BH31" i="10"/>
  <c r="AX131" i="10"/>
  <c r="EC131" i="10"/>
  <c r="AW131" i="10"/>
  <c r="BR131" i="10"/>
  <c r="BZ131" i="10"/>
  <c r="FI131" i="10"/>
  <c r="BP31" i="10"/>
  <c r="AZ31" i="10"/>
  <c r="CK31" i="10"/>
  <c r="CJ31" i="10"/>
  <c r="BQ31" i="10"/>
  <c r="AI31" i="10"/>
  <c r="EA31" i="10"/>
  <c r="EJ31" i="10"/>
  <c r="EH31" i="10"/>
  <c r="DK31" i="10"/>
  <c r="FN31" i="10"/>
  <c r="EW31" i="10"/>
  <c r="DU31" i="10"/>
  <c r="CE31" i="10"/>
  <c r="AV31" i="10"/>
  <c r="FR31" i="10"/>
  <c r="DV131" i="10"/>
  <c r="AF131" i="10"/>
  <c r="AS131" i="10"/>
  <c r="EM131" i="10"/>
  <c r="AI131" i="10"/>
  <c r="ED131" i="10"/>
  <c r="BU131" i="10"/>
  <c r="BT131" i="10"/>
  <c r="EZ131" i="10"/>
  <c r="FQ131" i="10"/>
  <c r="EU131" i="10"/>
  <c r="CD83" i="10"/>
  <c r="CF283" i="10"/>
  <c r="AL300" i="10"/>
  <c r="L37" i="14" s="1"/>
  <c r="CJ83" i="10"/>
  <c r="FQ83" i="10"/>
  <c r="CI283" i="10"/>
  <c r="FP283" i="10"/>
  <c r="FO283" i="10"/>
  <c r="AR300" i="10"/>
  <c r="L43" i="14" s="1"/>
  <c r="AQ300" i="10"/>
  <c r="L42" i="14" s="1"/>
  <c r="X301" i="10"/>
  <c r="AI301" i="10"/>
  <c r="CO83" i="10"/>
  <c r="CG283" i="10"/>
  <c r="FN283" i="10"/>
  <c r="FM283" i="10"/>
  <c r="DU131" i="10"/>
  <c r="BG131" i="10"/>
  <c r="EJ131" i="10"/>
  <c r="DX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FP83" i="10"/>
  <c r="CN283" i="10"/>
  <c r="CM283" i="10"/>
  <c r="FK283" i="10"/>
  <c r="AT301" i="10"/>
  <c r="Y300" i="10"/>
  <c r="L24" i="14" s="1"/>
  <c r="AH301" i="10"/>
  <c r="AN300" i="10"/>
  <c r="L39" i="14" s="1"/>
  <c r="AP131" i="10"/>
  <c r="AY131" i="10"/>
  <c r="DJ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FK83" i="10"/>
  <c r="AD301" i="10"/>
  <c r="O300" i="10"/>
  <c r="L14" i="14" s="1"/>
  <c r="FM83" i="10"/>
  <c r="FL83" i="10"/>
  <c r="CL283" i="10"/>
  <c r="FH283" i="10"/>
  <c r="FR283" i="10"/>
  <c r="CG83" i="10"/>
  <c r="FI83" i="10"/>
  <c r="CE283" i="10"/>
  <c r="CJ283" i="10"/>
  <c r="AC131" i="10"/>
  <c r="AJ131" i="10"/>
  <c r="DT131" i="10"/>
  <c r="EH131" i="10"/>
  <c r="DH131" i="10"/>
  <c r="AD131" i="10"/>
  <c r="BF131" i="10"/>
  <c r="AR131" i="10"/>
  <c r="CJ131" i="10"/>
  <c r="FD131" i="10"/>
  <c r="BP131" i="10"/>
  <c r="FM131" i="10"/>
  <c r="BN131" i="10"/>
  <c r="FO131" i="10"/>
  <c r="FE131" i="10"/>
  <c r="FN131" i="10"/>
  <c r="CZ7" i="13"/>
  <c r="DA7" i="13"/>
  <c r="CT64" i="13"/>
  <c r="FQ183" i="10"/>
  <c r="FS183" i="10"/>
  <c r="D184" i="10"/>
  <c r="T75" i="13"/>
  <c r="CC183" i="10"/>
  <c r="FO183" i="10"/>
  <c r="CI83" i="10"/>
  <c r="CN83" i="10"/>
  <c r="FJ83" i="10"/>
  <c r="CJ183" i="10"/>
  <c r="CE183" i="10"/>
  <c r="FR183" i="10"/>
  <c r="FU183" i="10"/>
  <c r="CF83" i="10"/>
  <c r="D130" i="10"/>
  <c r="T21" i="13"/>
  <c r="CB83" i="10"/>
  <c r="FN83" i="10"/>
  <c r="FU83" i="10"/>
  <c r="CI183" i="10"/>
  <c r="CD183" i="10"/>
  <c r="FI183" i="10"/>
  <c r="R300" i="10"/>
  <c r="L17" i="14" s="1"/>
  <c r="AS301" i="10"/>
  <c r="Z301" i="10"/>
  <c r="P301" i="10"/>
  <c r="D84" i="10"/>
  <c r="S75" i="13"/>
  <c r="CL183" i="10"/>
  <c r="BR86" i="9"/>
  <c r="H82" i="14" s="1"/>
  <c r="J76" i="13"/>
  <c r="BH76" i="13" s="1"/>
  <c r="CK183" i="10"/>
  <c r="FN183" i="10"/>
  <c r="CC83" i="10"/>
  <c r="FT183" i="10"/>
  <c r="CM83" i="10"/>
  <c r="FS83" i="10"/>
  <c r="FO83" i="10"/>
  <c r="CB183" i="10"/>
  <c r="FL183" i="10"/>
  <c r="FK183" i="10"/>
  <c r="M300" i="10"/>
  <c r="L12" i="14" s="1"/>
  <c r="W300" i="10"/>
  <c r="L22" i="14" s="1"/>
  <c r="AA10" i="13"/>
  <c r="DR10" i="13" s="1"/>
  <c r="AR9" i="13"/>
  <c r="AX10" i="13"/>
  <c r="CW10" i="13" s="1"/>
  <c r="AG10" i="13"/>
  <c r="AL10" i="13" s="1"/>
  <c r="D30" i="10"/>
  <c r="S21" i="13"/>
  <c r="CM183" i="10"/>
  <c r="CH183" i="10"/>
  <c r="FT83" i="10"/>
  <c r="CN183" i="10"/>
  <c r="D284" i="10"/>
  <c r="U75" i="13"/>
  <c r="CK83" i="10"/>
  <c r="CE83" i="10"/>
  <c r="FR83" i="10"/>
  <c r="CO183" i="10"/>
  <c r="FP183" i="10"/>
  <c r="BQ86" i="9"/>
  <c r="G82" i="14" s="1"/>
  <c r="I76" i="13"/>
  <c r="BG76" i="13" s="1"/>
  <c r="BW85" i="9"/>
  <c r="P77" i="13" s="1"/>
  <c r="CC299" i="10"/>
  <c r="FI299" i="10" s="1"/>
  <c r="BV85" i="9"/>
  <c r="O77" i="13" s="1"/>
  <c r="CC199" i="10"/>
  <c r="FI199" i="10" s="1"/>
  <c r="BU85" i="9"/>
  <c r="N77" i="13" s="1"/>
  <c r="CC99" i="10"/>
  <c r="FI99" i="10" s="1"/>
  <c r="BS86" i="9"/>
  <c r="CD298" i="10"/>
  <c r="FJ298" i="10" s="1"/>
  <c r="FJ98" i="10"/>
  <c r="CG84" i="9"/>
  <c r="CG30" i="9"/>
  <c r="CD85" i="9"/>
  <c r="D85" i="17" s="1"/>
  <c r="CE85" i="9"/>
  <c r="D185" i="17" s="1"/>
  <c r="CC85" i="9"/>
  <c r="CF85" i="9"/>
  <c r="D285" i="17" s="1"/>
  <c r="CD29" i="9"/>
  <c r="D29" i="17" s="1"/>
  <c r="V54" i="9"/>
  <c r="W53" i="9"/>
  <c r="CE29" i="9"/>
  <c r="D129" i="17" s="1"/>
  <c r="AU300" i="10" l="1"/>
  <c r="L46" i="14" s="1"/>
  <c r="CE198" i="10"/>
  <c r="DO300" i="10"/>
  <c r="L134" i="14" s="1"/>
  <c r="DO301" i="10"/>
  <c r="AV297" i="10"/>
  <c r="O47" i="14" s="1"/>
  <c r="AF300" i="10"/>
  <c r="L31" i="14" s="1"/>
  <c r="DW297" i="17"/>
  <c r="DW298" i="17" s="1"/>
  <c r="DW299" i="17" s="1"/>
  <c r="F147" i="14" s="1"/>
  <c r="AF147" i="14"/>
  <c r="AJ147" i="14" s="1"/>
  <c r="AV301" i="10"/>
  <c r="DR301" i="10"/>
  <c r="O137" i="14"/>
  <c r="DP301" i="10"/>
  <c r="O135" i="14"/>
  <c r="AW296" i="10"/>
  <c r="EC296" i="10" s="1"/>
  <c r="EZ252" i="10"/>
  <c r="BR252" i="10"/>
  <c r="BA252" i="10"/>
  <c r="BG252" i="10"/>
  <c r="CG252" i="10"/>
  <c r="EL252" i="10"/>
  <c r="EI252" i="10"/>
  <c r="BB252" i="10"/>
  <c r="EU252" i="10"/>
  <c r="BJ252" i="10"/>
  <c r="AW252" i="10"/>
  <c r="AW295" i="10" s="1"/>
  <c r="EX252" i="10"/>
  <c r="EH252" i="10"/>
  <c r="FO252" i="10"/>
  <c r="EG252" i="10"/>
  <c r="ER252" i="10"/>
  <c r="EE252" i="10"/>
  <c r="FT252" i="10"/>
  <c r="FC252" i="10"/>
  <c r="CL252" i="10"/>
  <c r="ED252" i="10"/>
  <c r="CA252" i="10"/>
  <c r="FN252" i="10"/>
  <c r="CO252" i="10"/>
  <c r="BY252" i="10"/>
  <c r="FM252" i="10"/>
  <c r="FF252" i="10"/>
  <c r="BV252" i="10"/>
  <c r="FE252" i="10"/>
  <c r="EO252" i="10"/>
  <c r="FH252" i="10"/>
  <c r="FP252" i="10"/>
  <c r="BK252" i="10"/>
  <c r="AX252" i="10"/>
  <c r="ET252" i="10"/>
  <c r="FQ252" i="10"/>
  <c r="BT252" i="10"/>
  <c r="EM252" i="10"/>
  <c r="BL252" i="10"/>
  <c r="FI252" i="10"/>
  <c r="BH252" i="10"/>
  <c r="FB252" i="10"/>
  <c r="CH252" i="10"/>
  <c r="EQ252" i="10"/>
  <c r="BC252" i="10"/>
  <c r="BX252" i="10"/>
  <c r="CN252" i="10"/>
  <c r="BF252" i="10"/>
  <c r="CM252" i="10"/>
  <c r="FG252" i="10"/>
  <c r="CI252" i="10"/>
  <c r="EF252" i="10"/>
  <c r="EV252" i="10"/>
  <c r="EW252" i="10"/>
  <c r="FK252" i="10"/>
  <c r="BZ252" i="10"/>
  <c r="CK252" i="10"/>
  <c r="BM252" i="10"/>
  <c r="CJ252" i="10"/>
  <c r="EK252" i="10"/>
  <c r="EY252" i="10"/>
  <c r="FD252" i="10"/>
  <c r="BN252" i="10"/>
  <c r="BW252" i="10"/>
  <c r="CD252" i="10"/>
  <c r="EJ252" i="10"/>
  <c r="BO252" i="10"/>
  <c r="CB252" i="10"/>
  <c r="BS252" i="10"/>
  <c r="EN252" i="10"/>
  <c r="FU252" i="10"/>
  <c r="FA252" i="10"/>
  <c r="CF252" i="10"/>
  <c r="FL252" i="10"/>
  <c r="FR252" i="10"/>
  <c r="CE252" i="10"/>
  <c r="EC252" i="10"/>
  <c r="EC295" i="10" s="1"/>
  <c r="EC297" i="10" s="1"/>
  <c r="BQ252" i="10"/>
  <c r="BU252" i="10"/>
  <c r="BD252" i="10"/>
  <c r="ES252" i="10"/>
  <c r="FJ252" i="10"/>
  <c r="FS252" i="10"/>
  <c r="BE252" i="10"/>
  <c r="BI252" i="10"/>
  <c r="EP252" i="10"/>
  <c r="AY252" i="10"/>
  <c r="AZ252" i="10"/>
  <c r="BP252" i="10"/>
  <c r="CC252" i="10"/>
  <c r="EA300" i="10"/>
  <c r="L146" i="14" s="1"/>
  <c r="AG300" i="10"/>
  <c r="L32" i="14" s="1"/>
  <c r="CY301" i="10"/>
  <c r="O118" i="14"/>
  <c r="DN300" i="10"/>
  <c r="L133" i="14" s="1"/>
  <c r="O133" i="14"/>
  <c r="DK301" i="10"/>
  <c r="O130" i="14"/>
  <c r="DJ300" i="10"/>
  <c r="L129" i="14" s="1"/>
  <c r="O129" i="14"/>
  <c r="DY300" i="10"/>
  <c r="L144" i="14" s="1"/>
  <c r="AQ297" i="17"/>
  <c r="AQ298" i="17" s="1"/>
  <c r="AQ299" i="17" s="1"/>
  <c r="F47" i="14" s="1"/>
  <c r="AF47" i="14"/>
  <c r="AJ47" i="14" s="1"/>
  <c r="DX300" i="10"/>
  <c r="L143" i="14" s="1"/>
  <c r="O143" i="14"/>
  <c r="DH300" i="10"/>
  <c r="L127" i="14" s="1"/>
  <c r="O127" i="14"/>
  <c r="DV301" i="10"/>
  <c r="O141" i="14"/>
  <c r="CT300" i="10"/>
  <c r="L113" i="14" s="1"/>
  <c r="O113" i="14"/>
  <c r="DC301" i="10"/>
  <c r="O122" i="14"/>
  <c r="DB301" i="10"/>
  <c r="O121" i="14"/>
  <c r="DL301" i="10"/>
  <c r="O131" i="14"/>
  <c r="DD300" i="10"/>
  <c r="L123" i="14" s="1"/>
  <c r="O123" i="14"/>
  <c r="DG300" i="10"/>
  <c r="L126" i="14" s="1"/>
  <c r="O126" i="14"/>
  <c r="CX300" i="10"/>
  <c r="L117" i="14" s="1"/>
  <c r="O117" i="14"/>
  <c r="DZ301" i="10"/>
  <c r="O145" i="14"/>
  <c r="CA55" i="9"/>
  <c r="E45" i="13"/>
  <c r="U45" i="13" s="1"/>
  <c r="CF54" i="9"/>
  <c r="AP297" i="17"/>
  <c r="AP298" i="17" s="1"/>
  <c r="AP299" i="17" s="1"/>
  <c r="F46" i="14" s="1"/>
  <c r="AF46" i="14"/>
  <c r="AJ46" i="14" s="1"/>
  <c r="AX152" i="10"/>
  <c r="FJ152" i="10"/>
  <c r="BE152" i="10"/>
  <c r="EY152" i="10"/>
  <c r="EV152" i="10"/>
  <c r="BI152" i="10"/>
  <c r="FA152" i="10"/>
  <c r="CF152" i="10"/>
  <c r="FO152" i="10"/>
  <c r="EM152" i="10"/>
  <c r="FS152" i="10"/>
  <c r="CK152" i="10"/>
  <c r="FI152" i="10"/>
  <c r="EW152" i="10"/>
  <c r="FP152" i="10"/>
  <c r="BP152" i="10"/>
  <c r="BG152" i="10"/>
  <c r="FQ152" i="10"/>
  <c r="AZ152" i="10"/>
  <c r="BN152" i="10"/>
  <c r="CJ152" i="10"/>
  <c r="BU152" i="10"/>
  <c r="BX152" i="10"/>
  <c r="AW152" i="10"/>
  <c r="BO152" i="10"/>
  <c r="BJ152" i="10"/>
  <c r="CH152" i="10"/>
  <c r="CE152" i="10"/>
  <c r="BY152" i="10"/>
  <c r="FR152" i="10"/>
  <c r="BT152" i="10"/>
  <c r="EP152" i="10"/>
  <c r="BW152" i="10"/>
  <c r="ES152" i="10"/>
  <c r="EK152" i="10"/>
  <c r="CO152" i="10"/>
  <c r="AW196" i="10"/>
  <c r="EC196" i="10" s="1"/>
  <c r="FB152" i="10"/>
  <c r="CL152" i="10"/>
  <c r="EO152" i="10"/>
  <c r="BR152" i="10"/>
  <c r="FH152" i="10"/>
  <c r="CB152" i="10"/>
  <c r="CC152" i="10"/>
  <c r="BV152" i="10"/>
  <c r="EZ152" i="10"/>
  <c r="EC152" i="10"/>
  <c r="FG152" i="10"/>
  <c r="CM152" i="10"/>
  <c r="EG152" i="10"/>
  <c r="BZ152" i="10"/>
  <c r="BH152" i="10"/>
  <c r="BD152" i="10"/>
  <c r="CI152" i="10"/>
  <c r="FD152" i="10"/>
  <c r="EH152" i="10"/>
  <c r="EE152" i="10"/>
  <c r="EN152" i="10"/>
  <c r="ET152" i="10"/>
  <c r="EQ152" i="10"/>
  <c r="ED152" i="10"/>
  <c r="CD152" i="10"/>
  <c r="BL152" i="10"/>
  <c r="BF152" i="10"/>
  <c r="FL152" i="10"/>
  <c r="CG152" i="10"/>
  <c r="FC152" i="10"/>
  <c r="FM152" i="10"/>
  <c r="BK152" i="10"/>
  <c r="BB152" i="10"/>
  <c r="FU152" i="10"/>
  <c r="BC152" i="10"/>
  <c r="EX152" i="10"/>
  <c r="FF152" i="10"/>
  <c r="BS152" i="10"/>
  <c r="CA152" i="10"/>
  <c r="EI152" i="10"/>
  <c r="BM152" i="10"/>
  <c r="FN152" i="10"/>
  <c r="EF152" i="10"/>
  <c r="EU152" i="10"/>
  <c r="FE152" i="10"/>
  <c r="BQ152" i="10"/>
  <c r="CN152" i="10"/>
  <c r="FT152" i="10"/>
  <c r="BA152" i="10"/>
  <c r="AY152" i="10"/>
  <c r="EL152" i="10"/>
  <c r="EJ152" i="10"/>
  <c r="ER152" i="10"/>
  <c r="FK152" i="10"/>
  <c r="AR96" i="17"/>
  <c r="DX96" i="17" s="1"/>
  <c r="BP52" i="17"/>
  <c r="AR52" i="17"/>
  <c r="BD52" i="17"/>
  <c r="AZ52" i="17"/>
  <c r="CF52" i="17"/>
  <c r="CD52" i="17"/>
  <c r="BT52" i="17"/>
  <c r="BY52" i="17"/>
  <c r="BE52" i="17"/>
  <c r="BN52" i="17"/>
  <c r="AS52" i="17"/>
  <c r="CB52" i="17"/>
  <c r="BQ52" i="17"/>
  <c r="AY52" i="17"/>
  <c r="CC52" i="17"/>
  <c r="BM52" i="17"/>
  <c r="BL52" i="17"/>
  <c r="BX52" i="17"/>
  <c r="BF52" i="17"/>
  <c r="AX52" i="17"/>
  <c r="BA52" i="17"/>
  <c r="CG52" i="17"/>
  <c r="BS52" i="17"/>
  <c r="BH52" i="17"/>
  <c r="BU52" i="17"/>
  <c r="AW52" i="17"/>
  <c r="BK52" i="17"/>
  <c r="AU52" i="17"/>
  <c r="BC52" i="17"/>
  <c r="BB52" i="17"/>
  <c r="BZ52" i="17"/>
  <c r="BI52" i="17"/>
  <c r="BW52" i="17"/>
  <c r="CI52" i="17"/>
  <c r="CH52" i="17"/>
  <c r="CA52" i="17"/>
  <c r="BJ52" i="17"/>
  <c r="BG52" i="17"/>
  <c r="BR52" i="17"/>
  <c r="BV52" i="17"/>
  <c r="AT52" i="17"/>
  <c r="AV52" i="17"/>
  <c r="CJ52" i="17"/>
  <c r="BO52" i="17"/>
  <c r="CE52" i="17"/>
  <c r="EN52" i="17"/>
  <c r="FO52" i="17"/>
  <c r="DX52" i="17"/>
  <c r="FP52" i="17"/>
  <c r="FM52" i="17"/>
  <c r="DZ52" i="17"/>
  <c r="FG52" i="17"/>
  <c r="EO52" i="17"/>
  <c r="ES52" i="17"/>
  <c r="EM52" i="17"/>
  <c r="FB52" i="17"/>
  <c r="EE52" i="17"/>
  <c r="EX52" i="17"/>
  <c r="EB52" i="17"/>
  <c r="FJ52" i="17"/>
  <c r="EV52" i="17"/>
  <c r="DY52" i="17"/>
  <c r="EZ52" i="17"/>
  <c r="EU52" i="17"/>
  <c r="FF52" i="17"/>
  <c r="FD52" i="17"/>
  <c r="ER52" i="17"/>
  <c r="EK52" i="17"/>
  <c r="EF52" i="17"/>
  <c r="FN52" i="17"/>
  <c r="EL52" i="17"/>
  <c r="FA52" i="17"/>
  <c r="EH52" i="17"/>
  <c r="EC52" i="17"/>
  <c r="ED52" i="17"/>
  <c r="EG52" i="17"/>
  <c r="FE52" i="17"/>
  <c r="FH52" i="17"/>
  <c r="FC52" i="17"/>
  <c r="EI52" i="17"/>
  <c r="FI52" i="17"/>
  <c r="FK52" i="17"/>
  <c r="EQ52" i="17"/>
  <c r="ET52" i="17"/>
  <c r="EW52" i="17"/>
  <c r="EA52" i="17"/>
  <c r="EJ52" i="17"/>
  <c r="EP52" i="17"/>
  <c r="EY52" i="17"/>
  <c r="FL52" i="17"/>
  <c r="BZ55" i="9"/>
  <c r="D45" i="13"/>
  <c r="T45" i="13" s="1"/>
  <c r="CE54" i="9"/>
  <c r="CE29" i="17"/>
  <c r="U96" i="17"/>
  <c r="DA96" i="17" s="1"/>
  <c r="AS29" i="17"/>
  <c r="AI29" i="17"/>
  <c r="BS29" i="17"/>
  <c r="AW29" i="17"/>
  <c r="BF29" i="17"/>
  <c r="BB29" i="17"/>
  <c r="AC29" i="17"/>
  <c r="AQ29" i="17"/>
  <c r="BR29" i="17"/>
  <c r="BU29" i="17"/>
  <c r="CG29" i="17"/>
  <c r="AD29" i="17"/>
  <c r="BV29" i="17"/>
  <c r="AH29" i="17"/>
  <c r="CD29" i="17"/>
  <c r="BZ29" i="17"/>
  <c r="BQ29" i="17"/>
  <c r="BO29" i="17"/>
  <c r="BJ29" i="17"/>
  <c r="BI29" i="17"/>
  <c r="V29" i="17"/>
  <c r="CH29" i="17"/>
  <c r="AT29" i="17"/>
  <c r="U29" i="17"/>
  <c r="CC29" i="17"/>
  <c r="AO29" i="17"/>
  <c r="BA29" i="17"/>
  <c r="BE29" i="17"/>
  <c r="AA29" i="17"/>
  <c r="AG29" i="17"/>
  <c r="BG29" i="17"/>
  <c r="BN29" i="17"/>
  <c r="AP29" i="17"/>
  <c r="AB29" i="17"/>
  <c r="Z29" i="17"/>
  <c r="CB29" i="17"/>
  <c r="AZ29" i="17"/>
  <c r="CI29" i="17"/>
  <c r="AR29" i="17"/>
  <c r="BC29" i="17"/>
  <c r="BY29" i="17"/>
  <c r="CA29" i="17"/>
  <c r="BW29" i="17"/>
  <c r="BD29" i="17"/>
  <c r="BT29" i="17"/>
  <c r="Y29" i="17"/>
  <c r="BP29" i="17"/>
  <c r="AJ29" i="17"/>
  <c r="CF29" i="17"/>
  <c r="BK29" i="17"/>
  <c r="AV29" i="17"/>
  <c r="AE29" i="17"/>
  <c r="BX29" i="17"/>
  <c r="AL29" i="17"/>
  <c r="BL29" i="17"/>
  <c r="AX29" i="17"/>
  <c r="AU29" i="17"/>
  <c r="W29" i="17"/>
  <c r="X29" i="17"/>
  <c r="AK29" i="17"/>
  <c r="CJ29" i="17"/>
  <c r="BM29" i="17"/>
  <c r="AY29" i="17"/>
  <c r="AM29" i="17"/>
  <c r="AN29" i="17"/>
  <c r="BH29" i="17"/>
  <c r="AF29" i="17"/>
  <c r="EE29" i="17"/>
  <c r="DA29" i="17"/>
  <c r="DU29" i="17"/>
  <c r="DR29" i="17"/>
  <c r="DQ29" i="17"/>
  <c r="DP29" i="17"/>
  <c r="DC29" i="17"/>
  <c r="EW29" i="17"/>
  <c r="EP29" i="17"/>
  <c r="DH29" i="17"/>
  <c r="FB29" i="17"/>
  <c r="ER29" i="17"/>
  <c r="DV29" i="17"/>
  <c r="EF29" i="17"/>
  <c r="EA29" i="17"/>
  <c r="DI29" i="17"/>
  <c r="EY29" i="17"/>
  <c r="FA29" i="17"/>
  <c r="DG29" i="17"/>
  <c r="EK29" i="17"/>
  <c r="DZ29" i="17"/>
  <c r="EQ29" i="17"/>
  <c r="EG29" i="17"/>
  <c r="FE29" i="17"/>
  <c r="FC29" i="17"/>
  <c r="DE29" i="17"/>
  <c r="EJ29" i="17"/>
  <c r="FF29" i="17"/>
  <c r="FL29" i="17"/>
  <c r="DN29" i="17"/>
  <c r="FH29" i="17"/>
  <c r="EX29" i="17"/>
  <c r="EO29" i="17"/>
  <c r="EH29" i="17"/>
  <c r="FN29" i="17"/>
  <c r="DB29" i="17"/>
  <c r="ET29" i="17"/>
  <c r="DX29" i="17"/>
  <c r="DT29" i="17"/>
  <c r="EI29" i="17"/>
  <c r="FD29" i="17"/>
  <c r="EB29" i="17"/>
  <c r="FO29" i="17"/>
  <c r="DK29" i="17"/>
  <c r="DW29" i="17"/>
  <c r="EU29" i="17"/>
  <c r="EM29" i="17"/>
  <c r="DD29" i="17"/>
  <c r="EL29" i="17"/>
  <c r="FG29" i="17"/>
  <c r="EC29" i="17"/>
  <c r="FM29" i="17"/>
  <c r="DM29" i="17"/>
  <c r="DL29" i="17"/>
  <c r="FP29" i="17"/>
  <c r="FI29" i="17"/>
  <c r="EN29" i="17"/>
  <c r="DJ29" i="17"/>
  <c r="ES29" i="17"/>
  <c r="FK29" i="17"/>
  <c r="EZ29" i="17"/>
  <c r="FJ29" i="17"/>
  <c r="EV29" i="17"/>
  <c r="DY29" i="17"/>
  <c r="DO29" i="17"/>
  <c r="ED29" i="17"/>
  <c r="DS29" i="17"/>
  <c r="DF29" i="17"/>
  <c r="DI300" i="10"/>
  <c r="L128" i="14" s="1"/>
  <c r="O128" i="14"/>
  <c r="CV300" i="10"/>
  <c r="L115" i="14" s="1"/>
  <c r="O115" i="14"/>
  <c r="DM301" i="10"/>
  <c r="O132" i="14"/>
  <c r="DW300" i="10"/>
  <c r="L142" i="14" s="1"/>
  <c r="O142" i="14"/>
  <c r="DF301" i="10"/>
  <c r="O125" i="14"/>
  <c r="D253" i="17"/>
  <c r="D253" i="10"/>
  <c r="CD52" i="10"/>
  <c r="BW52" i="10"/>
  <c r="CG52" i="10"/>
  <c r="BQ52" i="10"/>
  <c r="BJ52" i="10"/>
  <c r="FP52" i="10"/>
  <c r="FB52" i="10"/>
  <c r="BG52" i="10"/>
  <c r="EI52" i="10"/>
  <c r="CB52" i="10"/>
  <c r="EH52" i="10"/>
  <c r="FT52" i="10"/>
  <c r="FD52" i="10"/>
  <c r="BE52" i="10"/>
  <c r="FF52" i="10"/>
  <c r="FO52" i="10"/>
  <c r="FA52" i="10"/>
  <c r="CI52" i="10"/>
  <c r="EM52" i="10"/>
  <c r="FQ52" i="10"/>
  <c r="CA52" i="10"/>
  <c r="BB52" i="10"/>
  <c r="BX52" i="10"/>
  <c r="BM52" i="10"/>
  <c r="CL52" i="10"/>
  <c r="AW96" i="10"/>
  <c r="EC96" i="10" s="1"/>
  <c r="BK52" i="10"/>
  <c r="BY52" i="10"/>
  <c r="BV52" i="10"/>
  <c r="EP52" i="10"/>
  <c r="CF52" i="10"/>
  <c r="AY52" i="10"/>
  <c r="EF52" i="10"/>
  <c r="BP52" i="10"/>
  <c r="EG52" i="10"/>
  <c r="CJ52" i="10"/>
  <c r="CO52" i="10"/>
  <c r="BU52" i="10"/>
  <c r="EX52" i="10"/>
  <c r="AW52" i="10"/>
  <c r="FU52" i="10"/>
  <c r="EK52" i="10"/>
  <c r="FG52" i="10"/>
  <c r="EL52" i="10"/>
  <c r="FS52" i="10"/>
  <c r="AZ52" i="10"/>
  <c r="BL52" i="10"/>
  <c r="BS52" i="10"/>
  <c r="BN52" i="10"/>
  <c r="AX52" i="10"/>
  <c r="EO52" i="10"/>
  <c r="EV52" i="10"/>
  <c r="BT52" i="10"/>
  <c r="EU52" i="10"/>
  <c r="EY52" i="10"/>
  <c r="CM52" i="10"/>
  <c r="FN52" i="10"/>
  <c r="FL52" i="10"/>
  <c r="BO52" i="10"/>
  <c r="BF52" i="10"/>
  <c r="BA52" i="10"/>
  <c r="CN52" i="10"/>
  <c r="EC52" i="10"/>
  <c r="ER52" i="10"/>
  <c r="BZ52" i="10"/>
  <c r="ES52" i="10"/>
  <c r="EN52" i="10"/>
  <c r="BR52" i="10"/>
  <c r="CE52" i="10"/>
  <c r="FI52" i="10"/>
  <c r="CK52" i="10"/>
  <c r="FK52" i="10"/>
  <c r="FE52" i="10"/>
  <c r="EW52" i="10"/>
  <c r="EE52" i="10"/>
  <c r="FR52" i="10"/>
  <c r="ED52" i="10"/>
  <c r="BC52" i="10"/>
  <c r="CC52" i="10"/>
  <c r="ET52" i="10"/>
  <c r="CH52" i="10"/>
  <c r="FH52" i="10"/>
  <c r="FJ52" i="10"/>
  <c r="EZ52" i="10"/>
  <c r="EQ52" i="10"/>
  <c r="FC52" i="10"/>
  <c r="FM52" i="10"/>
  <c r="BH52" i="10"/>
  <c r="BI52" i="10"/>
  <c r="BD52" i="10"/>
  <c r="EJ52" i="10"/>
  <c r="D153" i="17"/>
  <c r="D153" i="10"/>
  <c r="FP129" i="17"/>
  <c r="CG129" i="17"/>
  <c r="FG129" i="17"/>
  <c r="CE129" i="17"/>
  <c r="CH129" i="17"/>
  <c r="BP129" i="17"/>
  <c r="BV129" i="17"/>
  <c r="BC129" i="17"/>
  <c r="CF129" i="17"/>
  <c r="U196" i="17"/>
  <c r="DA196" i="17" s="1"/>
  <c r="EN129" i="17"/>
  <c r="BL129" i="17"/>
  <c r="EW129" i="17"/>
  <c r="BK129" i="17"/>
  <c r="EU129" i="17"/>
  <c r="BJ129" i="17"/>
  <c r="EK129" i="17"/>
  <c r="FK129" i="17"/>
  <c r="CI129" i="17"/>
  <c r="BE129" i="17"/>
  <c r="EO129" i="17"/>
  <c r="EI129" i="17"/>
  <c r="EZ129" i="17"/>
  <c r="BO129" i="17"/>
  <c r="EG129" i="17"/>
  <c r="FL129" i="17"/>
  <c r="CJ129" i="17"/>
  <c r="BD129" i="17"/>
  <c r="EM129" i="17"/>
  <c r="BB129" i="17"/>
  <c r="EY129" i="17"/>
  <c r="FD129" i="17"/>
  <c r="FO129" i="17"/>
  <c r="FN129" i="17"/>
  <c r="BS129" i="17"/>
  <c r="CA129" i="17"/>
  <c r="ES129" i="17"/>
  <c r="BH129" i="17"/>
  <c r="EQ129" i="17"/>
  <c r="FJ129" i="17"/>
  <c r="EX129" i="17"/>
  <c r="BN129" i="17"/>
  <c r="EV129" i="17"/>
  <c r="FF129" i="17"/>
  <c r="FE129" i="17"/>
  <c r="FM129" i="17"/>
  <c r="BR129" i="17"/>
  <c r="EJ129" i="17"/>
  <c r="BW129" i="17"/>
  <c r="FI129" i="17"/>
  <c r="BG129" i="17"/>
  <c r="BM129" i="17"/>
  <c r="FA129" i="17"/>
  <c r="CD129" i="17"/>
  <c r="FC129" i="17"/>
  <c r="BZ129" i="17"/>
  <c r="BY129" i="17"/>
  <c r="CB129" i="17"/>
  <c r="BI129" i="17"/>
  <c r="BT129" i="17"/>
  <c r="FB129" i="17"/>
  <c r="BX129" i="17"/>
  <c r="EH129" i="17"/>
  <c r="BU129" i="17"/>
  <c r="ET129" i="17"/>
  <c r="BQ129" i="17"/>
  <c r="ER129" i="17"/>
  <c r="EL129" i="17"/>
  <c r="EP129" i="17"/>
  <c r="BF129" i="17"/>
  <c r="CC129" i="17"/>
  <c r="FH129" i="17"/>
  <c r="DF129" i="17"/>
  <c r="DD129" i="17"/>
  <c r="DB129" i="17"/>
  <c r="ED129" i="17"/>
  <c r="EF129" i="17"/>
  <c r="DO129" i="17"/>
  <c r="DT129" i="17"/>
  <c r="EB129" i="17"/>
  <c r="DX129" i="17"/>
  <c r="DA129" i="17"/>
  <c r="DG129" i="17"/>
  <c r="DE129" i="17"/>
  <c r="DK129" i="17"/>
  <c r="DL129" i="17"/>
  <c r="DM129" i="17"/>
  <c r="DZ129" i="17"/>
  <c r="DH129" i="17"/>
  <c r="EC129" i="17"/>
  <c r="EE129" i="17"/>
  <c r="EA129" i="17"/>
  <c r="DI129" i="17"/>
  <c r="DC129" i="17"/>
  <c r="DY129" i="17"/>
  <c r="DS129" i="17"/>
  <c r="DJ129" i="17"/>
  <c r="DN129" i="17"/>
  <c r="DW129" i="17"/>
  <c r="DQ129" i="17"/>
  <c r="DP129" i="17"/>
  <c r="DV129" i="17"/>
  <c r="DU129" i="17"/>
  <c r="DR129" i="17"/>
  <c r="AO129" i="17"/>
  <c r="U129" i="17"/>
  <c r="AW129" i="17"/>
  <c r="AG129" i="17"/>
  <c r="AA129" i="17"/>
  <c r="AZ129" i="17"/>
  <c r="AU129" i="17"/>
  <c r="AH129" i="17"/>
  <c r="Y129" i="17"/>
  <c r="AQ129" i="17"/>
  <c r="AT129" i="17"/>
  <c r="BA129" i="17"/>
  <c r="AL129" i="17"/>
  <c r="AR129" i="17"/>
  <c r="W129" i="17"/>
  <c r="AM129" i="17"/>
  <c r="AY129" i="17"/>
  <c r="V129" i="17"/>
  <c r="AS129" i="17"/>
  <c r="AI129" i="17"/>
  <c r="AV129" i="17"/>
  <c r="Z129" i="17"/>
  <c r="AN129" i="17"/>
  <c r="X129" i="17"/>
  <c r="AF129" i="17"/>
  <c r="AK129" i="17"/>
  <c r="AC129" i="17"/>
  <c r="AP129" i="17"/>
  <c r="AJ129" i="17"/>
  <c r="AE129" i="17"/>
  <c r="AX129" i="17"/>
  <c r="AD129" i="17"/>
  <c r="AB129" i="17"/>
  <c r="DS300" i="10"/>
  <c r="L138" i="14" s="1"/>
  <c r="O138" i="14"/>
  <c r="DA300" i="10"/>
  <c r="L120" i="14" s="1"/>
  <c r="O120" i="14"/>
  <c r="DQ300" i="10"/>
  <c r="L136" i="14" s="1"/>
  <c r="O136" i="14"/>
  <c r="EA301" i="10"/>
  <c r="CU300" i="10"/>
  <c r="L114" i="14" s="1"/>
  <c r="O114" i="14"/>
  <c r="CS300" i="10"/>
  <c r="L112" i="14" s="1"/>
  <c r="O112" i="14"/>
  <c r="CW300" i="10"/>
  <c r="L116" i="14" s="1"/>
  <c r="O116" i="14"/>
  <c r="BY55" i="9"/>
  <c r="C45" i="13"/>
  <c r="S45" i="13" s="1"/>
  <c r="CD54" i="9"/>
  <c r="DM300" i="10"/>
  <c r="L132" i="14" s="1"/>
  <c r="CS301" i="10"/>
  <c r="DY301" i="10"/>
  <c r="CU301" i="10"/>
  <c r="DT301" i="10"/>
  <c r="O139" i="14"/>
  <c r="DE300" i="10"/>
  <c r="L124" i="14" s="1"/>
  <c r="O124" i="14"/>
  <c r="EB300" i="10"/>
  <c r="L147" i="14" s="1"/>
  <c r="O147" i="14"/>
  <c r="DU300" i="10"/>
  <c r="L140" i="14" s="1"/>
  <c r="O140" i="14"/>
  <c r="AR296" i="17"/>
  <c r="DX296" i="17" s="1"/>
  <c r="EO252" i="17"/>
  <c r="FI252" i="17"/>
  <c r="DX252" i="17"/>
  <c r="DX295" i="17" s="1"/>
  <c r="EX252" i="17"/>
  <c r="FO252" i="17"/>
  <c r="FM252" i="17"/>
  <c r="EL252" i="17"/>
  <c r="FE252" i="17"/>
  <c r="ET252" i="17"/>
  <c r="EB252" i="17"/>
  <c r="EK252" i="17"/>
  <c r="FK252" i="17"/>
  <c r="FN252" i="17"/>
  <c r="EU252" i="17"/>
  <c r="FF252" i="17"/>
  <c r="EG252" i="17"/>
  <c r="EV252" i="17"/>
  <c r="EZ252" i="17"/>
  <c r="FJ252" i="17"/>
  <c r="EH252" i="17"/>
  <c r="EF252" i="17"/>
  <c r="ES252" i="17"/>
  <c r="DY252" i="17"/>
  <c r="FP252" i="17"/>
  <c r="EQ252" i="17"/>
  <c r="EA252" i="17"/>
  <c r="FC252" i="17"/>
  <c r="FG252" i="17"/>
  <c r="EC252" i="17"/>
  <c r="FB252" i="17"/>
  <c r="ER252" i="17"/>
  <c r="FD252" i="17"/>
  <c r="EM252" i="17"/>
  <c r="DZ252" i="17"/>
  <c r="EE252" i="17"/>
  <c r="EW252" i="17"/>
  <c r="FA252" i="17"/>
  <c r="FL252" i="17"/>
  <c r="ED252" i="17"/>
  <c r="EN252" i="17"/>
  <c r="EY252" i="17"/>
  <c r="EI252" i="17"/>
  <c r="EJ252" i="17"/>
  <c r="EP252" i="17"/>
  <c r="FH252" i="17"/>
  <c r="AZ252" i="17"/>
  <c r="BW252" i="17"/>
  <c r="BT252" i="17"/>
  <c r="BP252" i="17"/>
  <c r="CJ252" i="17"/>
  <c r="AY252" i="17"/>
  <c r="BX252" i="17"/>
  <c r="CA252" i="17"/>
  <c r="BR252" i="17"/>
  <c r="BZ252" i="17"/>
  <c r="BD252" i="17"/>
  <c r="AU252" i="17"/>
  <c r="CH252" i="17"/>
  <c r="BA252" i="17"/>
  <c r="CB252" i="17"/>
  <c r="BI252" i="17"/>
  <c r="BE252" i="17"/>
  <c r="AW252" i="17"/>
  <c r="CC252" i="17"/>
  <c r="BQ252" i="17"/>
  <c r="BF252" i="17"/>
  <c r="CE252" i="17"/>
  <c r="CI252" i="17"/>
  <c r="BG252" i="17"/>
  <c r="AX252" i="17"/>
  <c r="AR252" i="17"/>
  <c r="AR295" i="17" s="1"/>
  <c r="BJ252" i="17"/>
  <c r="CF252" i="17"/>
  <c r="AT252" i="17"/>
  <c r="BO252" i="17"/>
  <c r="BK252" i="17"/>
  <c r="BV252" i="17"/>
  <c r="AS252" i="17"/>
  <c r="BN252" i="17"/>
  <c r="BU252" i="17"/>
  <c r="BL252" i="17"/>
  <c r="BY252" i="17"/>
  <c r="BC252" i="17"/>
  <c r="CG252" i="17"/>
  <c r="BB252" i="17"/>
  <c r="AV252" i="17"/>
  <c r="BM252" i="17"/>
  <c r="BS252" i="17"/>
  <c r="BH252" i="17"/>
  <c r="CD252" i="17"/>
  <c r="CJ152" i="17"/>
  <c r="FK152" i="17"/>
  <c r="FH152" i="17"/>
  <c r="CC152" i="17"/>
  <c r="CA152" i="17"/>
  <c r="CG152" i="17"/>
  <c r="CB152" i="17"/>
  <c r="FI152" i="17"/>
  <c r="BY152" i="17"/>
  <c r="CH152" i="17"/>
  <c r="AR196" i="17"/>
  <c r="DX196" i="17" s="1"/>
  <c r="FP152" i="17"/>
  <c r="FG152" i="17"/>
  <c r="BZ152" i="17"/>
  <c r="FL152" i="17"/>
  <c r="CI152" i="17"/>
  <c r="FF152" i="17"/>
  <c r="FJ152" i="17"/>
  <c r="CE152" i="17"/>
  <c r="CD152" i="17"/>
  <c r="FN152" i="17"/>
  <c r="FO152" i="17"/>
  <c r="FE152" i="17"/>
  <c r="CF152" i="17"/>
  <c r="FD152" i="17"/>
  <c r="FM152" i="17"/>
  <c r="EW152" i="17"/>
  <c r="EJ152" i="17"/>
  <c r="EQ152" i="17"/>
  <c r="EY152" i="17"/>
  <c r="EC152" i="17"/>
  <c r="FA152" i="17"/>
  <c r="EB152" i="17"/>
  <c r="EA152" i="17"/>
  <c r="DY152" i="17"/>
  <c r="EU152" i="17"/>
  <c r="EH152" i="17"/>
  <c r="FC152" i="17"/>
  <c r="EI152" i="17"/>
  <c r="DX152" i="17"/>
  <c r="ED152" i="17"/>
  <c r="EL152" i="17"/>
  <c r="EV152" i="17"/>
  <c r="ET152" i="17"/>
  <c r="EO152" i="17"/>
  <c r="ES152" i="17"/>
  <c r="DZ152" i="17"/>
  <c r="EZ152" i="17"/>
  <c r="EK152" i="17"/>
  <c r="EN152" i="17"/>
  <c r="ER152" i="17"/>
  <c r="EE152" i="17"/>
  <c r="FB152" i="17"/>
  <c r="EP152" i="17"/>
  <c r="EM152" i="17"/>
  <c r="EF152" i="17"/>
  <c r="EG152" i="17"/>
  <c r="EX152" i="17"/>
  <c r="BE152" i="17"/>
  <c r="BX152" i="17"/>
  <c r="BI152" i="17"/>
  <c r="BR152" i="17"/>
  <c r="BO152" i="17"/>
  <c r="BL152" i="17"/>
  <c r="AR152" i="17"/>
  <c r="AX152" i="17"/>
  <c r="BN152" i="17"/>
  <c r="BQ152" i="17"/>
  <c r="AV152" i="17"/>
  <c r="BW152" i="17"/>
  <c r="BD152" i="17"/>
  <c r="BT152" i="17"/>
  <c r="AT152" i="17"/>
  <c r="BC152" i="17"/>
  <c r="AZ152" i="17"/>
  <c r="BP152" i="17"/>
  <c r="AY152" i="17"/>
  <c r="BM152" i="17"/>
  <c r="BG152" i="17"/>
  <c r="BK152" i="17"/>
  <c r="AU152" i="17"/>
  <c r="BF152" i="17"/>
  <c r="AS152" i="17"/>
  <c r="AW152" i="17"/>
  <c r="BJ152" i="17"/>
  <c r="BB152" i="17"/>
  <c r="BV152" i="17"/>
  <c r="BH152" i="17"/>
  <c r="BU152" i="17"/>
  <c r="BA152" i="17"/>
  <c r="BS152" i="17"/>
  <c r="D53" i="17"/>
  <c r="D53" i="10"/>
  <c r="CG53" i="9"/>
  <c r="K77" i="13"/>
  <c r="BI77" i="13" s="1"/>
  <c r="I82" i="14"/>
  <c r="H181" i="14"/>
  <c r="FD296" i="17"/>
  <c r="G182" i="14"/>
  <c r="H182" i="14"/>
  <c r="I181" i="14"/>
  <c r="FD96" i="17"/>
  <c r="BY196" i="17"/>
  <c r="FJ185" i="17"/>
  <c r="FF185" i="17"/>
  <c r="FH185" i="17"/>
  <c r="FP185" i="17"/>
  <c r="FE185" i="17"/>
  <c r="FK185" i="17"/>
  <c r="FO185" i="17"/>
  <c r="FI185" i="17"/>
  <c r="FN185" i="17"/>
  <c r="FM185" i="17"/>
  <c r="FG185" i="17"/>
  <c r="FL185" i="17"/>
  <c r="CE185" i="17"/>
  <c r="BY185" i="17"/>
  <c r="CC185" i="17"/>
  <c r="CJ185" i="17"/>
  <c r="CG185" i="17"/>
  <c r="CA185" i="17"/>
  <c r="CD185" i="17"/>
  <c r="CF185" i="17"/>
  <c r="BZ185" i="17"/>
  <c r="CH185" i="17"/>
  <c r="CB185" i="17"/>
  <c r="CI185" i="17"/>
  <c r="BY296" i="17"/>
  <c r="FI285" i="17"/>
  <c r="FE285" i="17"/>
  <c r="FN285" i="17"/>
  <c r="FO285" i="17"/>
  <c r="FM285" i="17"/>
  <c r="FF285" i="17"/>
  <c r="FP285" i="17"/>
  <c r="FL285" i="17"/>
  <c r="FK285" i="17"/>
  <c r="FJ285" i="17"/>
  <c r="FH285" i="17"/>
  <c r="FG285" i="17"/>
  <c r="CG285" i="17"/>
  <c r="CE285" i="17"/>
  <c r="CB285" i="17"/>
  <c r="CJ285" i="17"/>
  <c r="BZ285" i="17"/>
  <c r="CF285" i="17"/>
  <c r="CH285" i="17"/>
  <c r="CD285" i="17"/>
  <c r="BY285" i="17"/>
  <c r="CA285" i="17"/>
  <c r="CC285" i="17"/>
  <c r="CI285" i="17"/>
  <c r="BY85" i="17"/>
  <c r="BY96" i="17"/>
  <c r="CG85" i="17"/>
  <c r="CF85" i="17"/>
  <c r="BZ85" i="17"/>
  <c r="CE85" i="17"/>
  <c r="CH85" i="17"/>
  <c r="CD85" i="17"/>
  <c r="CA85" i="17"/>
  <c r="CB85" i="17"/>
  <c r="CJ85" i="17"/>
  <c r="CC85" i="17"/>
  <c r="CI85" i="17"/>
  <c r="FL85" i="17"/>
  <c r="FG85" i="17"/>
  <c r="FK85" i="17"/>
  <c r="FE85" i="17"/>
  <c r="FI85" i="17"/>
  <c r="FH85" i="17"/>
  <c r="FN85" i="17"/>
  <c r="FF85" i="17"/>
  <c r="FJ85" i="17"/>
  <c r="FO85" i="17"/>
  <c r="FM85" i="17"/>
  <c r="FP85" i="17"/>
  <c r="FD196" i="17"/>
  <c r="DX301" i="10"/>
  <c r="CV301" i="10"/>
  <c r="DQ301" i="10"/>
  <c r="CY300" i="10"/>
  <c r="L118" i="14" s="1"/>
  <c r="CW301" i="10"/>
  <c r="DP300" i="10"/>
  <c r="L135" i="14" s="1"/>
  <c r="CX301" i="10"/>
  <c r="FN284" i="10"/>
  <c r="CC296" i="10"/>
  <c r="DL300" i="10"/>
  <c r="L131" i="14" s="1"/>
  <c r="O20" i="14"/>
  <c r="DE301" i="10"/>
  <c r="DI301" i="10"/>
  <c r="U300" i="10"/>
  <c r="L20" i="14" s="1"/>
  <c r="DS301" i="10"/>
  <c r="DC300" i="10"/>
  <c r="L122" i="14" s="1"/>
  <c r="DN301" i="10"/>
  <c r="CT301" i="10"/>
  <c r="DK300" i="10"/>
  <c r="L130" i="14" s="1"/>
  <c r="AG301" i="10"/>
  <c r="DA301" i="10"/>
  <c r="DR300" i="10"/>
  <c r="L137" i="14" s="1"/>
  <c r="EB301" i="10"/>
  <c r="FT130" i="10"/>
  <c r="AA196" i="10"/>
  <c r="DG196" i="10" s="1"/>
  <c r="O31" i="14"/>
  <c r="DD301" i="10"/>
  <c r="DJ301" i="10"/>
  <c r="FQ184" i="10"/>
  <c r="CC196" i="10"/>
  <c r="FI196" i="10" s="1"/>
  <c r="CE184" i="10"/>
  <c r="CB30" i="10"/>
  <c r="AA96" i="10"/>
  <c r="DG96" i="10" s="1"/>
  <c r="FS284" i="10"/>
  <c r="FS84" i="10"/>
  <c r="CC96" i="10"/>
  <c r="FI96" i="10" s="1"/>
  <c r="BS130" i="10"/>
  <c r="DO130" i="10"/>
  <c r="FL84" i="10"/>
  <c r="AX30" i="10"/>
  <c r="BS30" i="10"/>
  <c r="FT84" i="10"/>
  <c r="CO184" i="10"/>
  <c r="AD130" i="10"/>
  <c r="CB130" i="10"/>
  <c r="FU184" i="10"/>
  <c r="ED130" i="10"/>
  <c r="CM130" i="10"/>
  <c r="FT184" i="10"/>
  <c r="AT130" i="10"/>
  <c r="FP284" i="10"/>
  <c r="FR284" i="10"/>
  <c r="FR184" i="10"/>
  <c r="DV30" i="10"/>
  <c r="AS130" i="10"/>
  <c r="FP130" i="10"/>
  <c r="ET130" i="10"/>
  <c r="CM84" i="10"/>
  <c r="CL184" i="10"/>
  <c r="AW130" i="10"/>
  <c r="BM130" i="10"/>
  <c r="FJ184" i="10"/>
  <c r="DN130" i="10"/>
  <c r="FB130" i="10"/>
  <c r="CD84" i="10"/>
  <c r="CD184" i="10"/>
  <c r="BB130" i="10"/>
  <c r="CG130" i="10"/>
  <c r="AO30" i="10"/>
  <c r="CC184" i="10"/>
  <c r="FI30" i="10"/>
  <c r="EE130" i="10"/>
  <c r="CG284" i="10"/>
  <c r="CI184" i="10"/>
  <c r="EP30" i="10"/>
  <c r="AH130" i="10"/>
  <c r="CL130" i="10"/>
  <c r="FC130" i="10"/>
  <c r="CO84" i="10"/>
  <c r="FJ284" i="10"/>
  <c r="CM184" i="10"/>
  <c r="FK184" i="10"/>
  <c r="CJ30" i="10"/>
  <c r="EW30" i="10"/>
  <c r="AZ30" i="10"/>
  <c r="DY130" i="10"/>
  <c r="DL130" i="10"/>
  <c r="AR130" i="10"/>
  <c r="AV130" i="10"/>
  <c r="BP130" i="10"/>
  <c r="ER130" i="10"/>
  <c r="FE130" i="10"/>
  <c r="FK130" i="10"/>
  <c r="FP84" i="10"/>
  <c r="CH284" i="10"/>
  <c r="FL284" i="10"/>
  <c r="CH184" i="10"/>
  <c r="FO184" i="10"/>
  <c r="FP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DT30" i="10"/>
  <c r="CF84" i="10"/>
  <c r="CG184" i="10"/>
  <c r="FL184" i="10"/>
  <c r="CC30" i="10"/>
  <c r="DQ30" i="10"/>
  <c r="AO130" i="10"/>
  <c r="AP130" i="10"/>
  <c r="DZ130" i="10"/>
  <c r="BN130" i="10"/>
  <c r="CN130" i="10"/>
  <c r="FN130" i="10"/>
  <c r="EQ130" i="10"/>
  <c r="CN84" i="10"/>
  <c r="FQ284" i="10"/>
  <c r="CN184" i="10"/>
  <c r="FM184" i="10"/>
  <c r="AD30" i="10"/>
  <c r="EJ30" i="10"/>
  <c r="DW130" i="10"/>
  <c r="AC130" i="10"/>
  <c r="AA130" i="10"/>
  <c r="CK130" i="10"/>
  <c r="EX130" i="10"/>
  <c r="CF284" i="10"/>
  <c r="CK184" i="10"/>
  <c r="FQ84" i="10"/>
  <c r="CO284" i="10"/>
  <c r="FM284" i="10"/>
  <c r="CF184" i="10"/>
  <c r="FN184" i="10"/>
  <c r="FI184" i="10"/>
  <c r="AI30" i="10"/>
  <c r="CA30" i="10"/>
  <c r="BA130" i="10"/>
  <c r="DI130" i="10"/>
  <c r="EF130" i="10"/>
  <c r="AN130" i="10"/>
  <c r="EM130" i="10"/>
  <c r="CI130" i="10"/>
  <c r="CF130" i="10"/>
  <c r="ES130" i="10"/>
  <c r="EN130" i="10"/>
  <c r="CJ84" i="10"/>
  <c r="FM84" i="10"/>
  <c r="CD284" i="10"/>
  <c r="FT284" i="10"/>
  <c r="CJ184" i="10"/>
  <c r="FS184" i="10"/>
  <c r="BX30" i="10"/>
  <c r="CI30" i="10"/>
  <c r="FR30" i="10"/>
  <c r="DU130" i="10"/>
  <c r="DJ130" i="10"/>
  <c r="EL130" i="10"/>
  <c r="BC130" i="10"/>
  <c r="CD130" i="10"/>
  <c r="BJ130" i="10"/>
  <c r="CE130" i="10"/>
  <c r="EP130" i="10"/>
  <c r="BI30" i="10"/>
  <c r="FO30" i="10"/>
  <c r="DM30" i="10"/>
  <c r="BU30" i="10"/>
  <c r="FG30" i="10"/>
  <c r="EO30" i="10"/>
  <c r="DS30" i="10"/>
  <c r="FP30" i="10"/>
  <c r="DB7" i="13"/>
  <c r="AH30" i="10"/>
  <c r="FS30" i="10"/>
  <c r="FJ30" i="10"/>
  <c r="DN30" i="10"/>
  <c r="DE7" i="13"/>
  <c r="DF7" i="13" s="1"/>
  <c r="CT65" i="13"/>
  <c r="AT30" i="10"/>
  <c r="AN30" i="10"/>
  <c r="EH30" i="10"/>
  <c r="CE84" i="10"/>
  <c r="AA30" i="10"/>
  <c r="CF30" i="10"/>
  <c r="FL30" i="10"/>
  <c r="BV30" i="10"/>
  <c r="BB30" i="10"/>
  <c r="BQ87" i="9"/>
  <c r="G83" i="14" s="1"/>
  <c r="I77" i="13"/>
  <c r="BG77" i="13" s="1"/>
  <c r="D129" i="10"/>
  <c r="CF129" i="10" s="1"/>
  <c r="T20" i="13"/>
  <c r="D85" i="10"/>
  <c r="CD85" i="10" s="1"/>
  <c r="S76" i="13"/>
  <c r="CC84" i="10"/>
  <c r="CI84" i="10"/>
  <c r="FJ84" i="10"/>
  <c r="CL284" i="10"/>
  <c r="CC284" i="10"/>
  <c r="FI284" i="10"/>
  <c r="FU284" i="10"/>
  <c r="CE30" i="10"/>
  <c r="AQ30" i="10"/>
  <c r="BD30" i="10"/>
  <c r="AY30" i="10"/>
  <c r="DK30" i="10"/>
  <c r="BO30" i="10"/>
  <c r="AL30" i="10"/>
  <c r="FD30" i="10"/>
  <c r="EI30" i="10"/>
  <c r="EV30" i="10"/>
  <c r="EQ30" i="10"/>
  <c r="DO30" i="10"/>
  <c r="CL30" i="10"/>
  <c r="CD30" i="10"/>
  <c r="FC30" i="10"/>
  <c r="AM30" i="10"/>
  <c r="FT30" i="10"/>
  <c r="EG130" i="10"/>
  <c r="AX130" i="10"/>
  <c r="DR130" i="10"/>
  <c r="DT130" i="10"/>
  <c r="BG130" i="10"/>
  <c r="BE130" i="10"/>
  <c r="DG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ES30" i="10"/>
  <c r="FN30" i="10"/>
  <c r="BM30" i="10"/>
  <c r="AV30" i="10"/>
  <c r="FU84" i="10"/>
  <c r="BE30" i="10"/>
  <c r="CE98" i="10"/>
  <c r="FK98" i="10" s="1"/>
  <c r="FI84" i="10"/>
  <c r="FR84" i="10"/>
  <c r="FK284" i="10"/>
  <c r="CG30" i="10"/>
  <c r="AJ30" i="10"/>
  <c r="BJ30" i="10"/>
  <c r="BW30" i="10"/>
  <c r="DP30" i="10"/>
  <c r="BQ30" i="10"/>
  <c r="FU30" i="10"/>
  <c r="DY30" i="10"/>
  <c r="EL30" i="10"/>
  <c r="DG30" i="10"/>
  <c r="FF30" i="10"/>
  <c r="ED30" i="10"/>
  <c r="EF30" i="10"/>
  <c r="DR30" i="10"/>
  <c r="BC30" i="10"/>
  <c r="EX30" i="10"/>
  <c r="BL30" i="10"/>
  <c r="AL130" i="10"/>
  <c r="AJ130" i="10"/>
  <c r="EA130" i="10"/>
  <c r="DQ130" i="10"/>
  <c r="DP130" i="10"/>
  <c r="EJ130" i="10"/>
  <c r="DM130" i="10"/>
  <c r="AF130" i="10"/>
  <c r="BV130" i="10"/>
  <c r="CA130" i="10"/>
  <c r="BQ130" i="10"/>
  <c r="BT130" i="10"/>
  <c r="FI130" i="10"/>
  <c r="FU130" i="10"/>
  <c r="FR130" i="10"/>
  <c r="FG130" i="10"/>
  <c r="FD130" i="10"/>
  <c r="AR10" i="13"/>
  <c r="AA11" i="13"/>
  <c r="DR11" i="13" s="1"/>
  <c r="AX11" i="13"/>
  <c r="CW11" i="13" s="1"/>
  <c r="AG11" i="13"/>
  <c r="AL11" i="13" s="1"/>
  <c r="D285" i="10"/>
  <c r="U76" i="13"/>
  <c r="D185" i="10"/>
  <c r="T76" i="13"/>
  <c r="BR30" i="10"/>
  <c r="DZ30" i="10"/>
  <c r="EA30" i="10"/>
  <c r="DX30" i="10"/>
  <c r="CK30" i="10"/>
  <c r="AW30" i="10"/>
  <c r="EG30" i="10"/>
  <c r="FB30" i="10"/>
  <c r="BG30" i="10"/>
  <c r="CL84" i="10"/>
  <c r="CM284" i="10"/>
  <c r="CH84" i="10"/>
  <c r="FN84" i="10"/>
  <c r="FK84" i="10"/>
  <c r="CE284" i="10"/>
  <c r="CK284" i="10"/>
  <c r="FO284" i="10"/>
  <c r="AC30" i="10"/>
  <c r="BA30" i="10"/>
  <c r="BT30" i="10"/>
  <c r="CN30" i="10"/>
  <c r="AK30" i="10"/>
  <c r="AR30" i="10"/>
  <c r="ET30" i="10"/>
  <c r="EC30" i="10"/>
  <c r="EZ30" i="10"/>
  <c r="EB30" i="10"/>
  <c r="ER30" i="10"/>
  <c r="DJ30" i="10"/>
  <c r="FQ30" i="10"/>
  <c r="DI30" i="10"/>
  <c r="EK30" i="10"/>
  <c r="FM30" i="10"/>
  <c r="CH30" i="10"/>
  <c r="AB130" i="10"/>
  <c r="EH130" i="10"/>
  <c r="DX130" i="10"/>
  <c r="DV130" i="10"/>
  <c r="DK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DW30" i="10"/>
  <c r="AG30" i="10"/>
  <c r="CG84" i="10"/>
  <c r="FK30" i="10"/>
  <c r="BP30" i="10"/>
  <c r="DH30" i="10"/>
  <c r="EE30" i="10"/>
  <c r="FE30" i="10"/>
  <c r="CI284" i="10"/>
  <c r="D29" i="10"/>
  <c r="S20" i="13"/>
  <c r="CK84" i="10"/>
  <c r="FO84" i="10"/>
  <c r="CJ284" i="10"/>
  <c r="CN284" i="10"/>
  <c r="AP30" i="10"/>
  <c r="CM30" i="10"/>
  <c r="BF30" i="10"/>
  <c r="AU30" i="10"/>
  <c r="AF30" i="10"/>
  <c r="EM30" i="10"/>
  <c r="CO30" i="10"/>
  <c r="DL30" i="10"/>
  <c r="DU30" i="10"/>
  <c r="EY30" i="10"/>
  <c r="FH30" i="10"/>
  <c r="EN30" i="10"/>
  <c r="AE30" i="10"/>
  <c r="AS30" i="10"/>
  <c r="FA30" i="10"/>
  <c r="EU30" i="10"/>
  <c r="AE130" i="10"/>
  <c r="AI130" i="10"/>
  <c r="DS130" i="10"/>
  <c r="DH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BR87" i="9"/>
  <c r="H83" i="14" s="1"/>
  <c r="J77" i="13"/>
  <c r="BH77" i="13" s="1"/>
  <c r="FK129" i="10"/>
  <c r="BU86" i="9"/>
  <c r="N78" i="13" s="1"/>
  <c r="CD99" i="10"/>
  <c r="FJ99" i="10" s="1"/>
  <c r="BV86" i="9"/>
  <c r="O78" i="13" s="1"/>
  <c r="CD199" i="10"/>
  <c r="FJ199" i="10" s="1"/>
  <c r="BW86" i="9"/>
  <c r="P78" i="13" s="1"/>
  <c r="CD299" i="10"/>
  <c r="FJ299" i="10" s="1"/>
  <c r="BS87" i="9"/>
  <c r="CE298" i="10"/>
  <c r="FK298" i="10" s="1"/>
  <c r="FK198" i="10"/>
  <c r="CF86" i="9"/>
  <c r="D286" i="17" s="1"/>
  <c r="CG85" i="9"/>
  <c r="CC86" i="9"/>
  <c r="CF198" i="10"/>
  <c r="CE86" i="9"/>
  <c r="D186" i="17" s="1"/>
  <c r="CD86" i="9"/>
  <c r="D86" i="17" s="1"/>
  <c r="CE28" i="9"/>
  <c r="D128" i="17" s="1"/>
  <c r="V55" i="9"/>
  <c r="W54" i="9"/>
  <c r="CG29" i="9"/>
  <c r="CD28" i="9"/>
  <c r="AW297" i="10" l="1"/>
  <c r="CF98" i="10"/>
  <c r="FL98" i="10" s="1"/>
  <c r="AV300" i="10"/>
  <c r="L47" i="14" s="1"/>
  <c r="AR297" i="17"/>
  <c r="AR298" i="17" s="1"/>
  <c r="AR299" i="17" s="1"/>
  <c r="F48" i="14" s="1"/>
  <c r="AF48" i="14"/>
  <c r="AJ48" i="14" s="1"/>
  <c r="EC301" i="10"/>
  <c r="O148" i="14"/>
  <c r="EC300" i="10"/>
  <c r="L148" i="14" s="1"/>
  <c r="AX196" i="10"/>
  <c r="ED196" i="10" s="1"/>
  <c r="FF153" i="10"/>
  <c r="ED153" i="10"/>
  <c r="AX153" i="10"/>
  <c r="BX153" i="10"/>
  <c r="FL153" i="10"/>
  <c r="BO153" i="10"/>
  <c r="BD153" i="10"/>
  <c r="FQ153" i="10"/>
  <c r="FU153" i="10"/>
  <c r="FG153" i="10"/>
  <c r="CH153" i="10"/>
  <c r="ES153" i="10"/>
  <c r="BU153" i="10"/>
  <c r="BL153" i="10"/>
  <c r="FR153" i="10"/>
  <c r="CO153" i="10"/>
  <c r="BH153" i="10"/>
  <c r="EN153" i="10"/>
  <c r="BC153" i="10"/>
  <c r="BJ153" i="10"/>
  <c r="ET153" i="10"/>
  <c r="FO153" i="10"/>
  <c r="AY153" i="10"/>
  <c r="EX153" i="10"/>
  <c r="AZ153" i="10"/>
  <c r="CC153" i="10"/>
  <c r="EU153" i="10"/>
  <c r="CB153" i="10"/>
  <c r="EL153" i="10"/>
  <c r="FJ153" i="10"/>
  <c r="FI153" i="10"/>
  <c r="CK153" i="10"/>
  <c r="BK153" i="10"/>
  <c r="CJ153" i="10"/>
  <c r="EM153" i="10"/>
  <c r="FM153" i="10"/>
  <c r="FB153" i="10"/>
  <c r="CE153" i="10"/>
  <c r="BN153" i="10"/>
  <c r="FD153" i="10"/>
  <c r="FH153" i="10"/>
  <c r="BV153" i="10"/>
  <c r="CL153" i="10"/>
  <c r="FC153" i="10"/>
  <c r="EV153" i="10"/>
  <c r="FK153" i="10"/>
  <c r="BS153" i="10"/>
  <c r="EJ153" i="10"/>
  <c r="BP153" i="10"/>
  <c r="BR153" i="10"/>
  <c r="BF153" i="10"/>
  <c r="ER153" i="10"/>
  <c r="FT153" i="10"/>
  <c r="BB153" i="10"/>
  <c r="EQ153" i="10"/>
  <c r="EY153" i="10"/>
  <c r="BM153" i="10"/>
  <c r="EZ153" i="10"/>
  <c r="BT153" i="10"/>
  <c r="CI153" i="10"/>
  <c r="EO153" i="10"/>
  <c r="BG153" i="10"/>
  <c r="EH153" i="10"/>
  <c r="FS153" i="10"/>
  <c r="BY153" i="10"/>
  <c r="BW153" i="10"/>
  <c r="FA153" i="10"/>
  <c r="FP153" i="10"/>
  <c r="CF153" i="10"/>
  <c r="EG153" i="10"/>
  <c r="BA153" i="10"/>
  <c r="EP153" i="10"/>
  <c r="EF153" i="10"/>
  <c r="BZ153" i="10"/>
  <c r="CG153" i="10"/>
  <c r="CA153" i="10"/>
  <c r="BE153" i="10"/>
  <c r="FN153" i="10"/>
  <c r="EW153" i="10"/>
  <c r="CD153" i="10"/>
  <c r="FE153" i="10"/>
  <c r="BQ153" i="10"/>
  <c r="CN153" i="10"/>
  <c r="EI153" i="10"/>
  <c r="EK153" i="10"/>
  <c r="CM153" i="10"/>
  <c r="BI153" i="10"/>
  <c r="EE153" i="10"/>
  <c r="D154" i="17"/>
  <c r="D154" i="10"/>
  <c r="D54" i="17"/>
  <c r="CG54" i="9"/>
  <c r="D54" i="10"/>
  <c r="FP153" i="17"/>
  <c r="CE153" i="17"/>
  <c r="FI153" i="17"/>
  <c r="FF153" i="17"/>
  <c r="CD153" i="17"/>
  <c r="FE153" i="17"/>
  <c r="CB153" i="17"/>
  <c r="FH153" i="17"/>
  <c r="FJ153" i="17"/>
  <c r="FM153" i="17"/>
  <c r="FK153" i="17"/>
  <c r="FG153" i="17"/>
  <c r="BZ153" i="17"/>
  <c r="CA153" i="17"/>
  <c r="AS196" i="17"/>
  <c r="DY196" i="17" s="1"/>
  <c r="CG153" i="17"/>
  <c r="CC153" i="17"/>
  <c r="CI153" i="17"/>
  <c r="CF153" i="17"/>
  <c r="FO153" i="17"/>
  <c r="FL153" i="17"/>
  <c r="CH153" i="17"/>
  <c r="CJ153" i="17"/>
  <c r="FN153" i="17"/>
  <c r="FB153" i="17"/>
  <c r="EX153" i="17"/>
  <c r="EB153" i="17"/>
  <c r="DZ153" i="17"/>
  <c r="EI153" i="17"/>
  <c r="EC153" i="17"/>
  <c r="EK153" i="17"/>
  <c r="EM153" i="17"/>
  <c r="DY153" i="17"/>
  <c r="ED153" i="17"/>
  <c r="FD153" i="17"/>
  <c r="EJ153" i="17"/>
  <c r="ER153" i="17"/>
  <c r="EZ153" i="17"/>
  <c r="EV153" i="17"/>
  <c r="EE153" i="17"/>
  <c r="ES153" i="17"/>
  <c r="ET153" i="17"/>
  <c r="EQ153" i="17"/>
  <c r="EF153" i="17"/>
  <c r="FA153" i="17"/>
  <c r="EL153" i="17"/>
  <c r="EO153" i="17"/>
  <c r="FC153" i="17"/>
  <c r="EH153" i="17"/>
  <c r="EA153" i="17"/>
  <c r="EU153" i="17"/>
  <c r="EP153" i="17"/>
  <c r="EY153" i="17"/>
  <c r="EG153" i="17"/>
  <c r="EN153" i="17"/>
  <c r="EW153" i="17"/>
  <c r="BJ153" i="17"/>
  <c r="AW153" i="17"/>
  <c r="BO153" i="17"/>
  <c r="BR153" i="17"/>
  <c r="BX153" i="17"/>
  <c r="BU153" i="17"/>
  <c r="BE153" i="17"/>
  <c r="BY153" i="17"/>
  <c r="BP153" i="17"/>
  <c r="BM153" i="17"/>
  <c r="AS153" i="17"/>
  <c r="AY153" i="17"/>
  <c r="BF153" i="17"/>
  <c r="BS153" i="17"/>
  <c r="BC153" i="17"/>
  <c r="BG153" i="17"/>
  <c r="AU153" i="17"/>
  <c r="BW153" i="17"/>
  <c r="AT153" i="17"/>
  <c r="BK153" i="17"/>
  <c r="BD153" i="17"/>
  <c r="AX153" i="17"/>
  <c r="BI153" i="17"/>
  <c r="BH153" i="17"/>
  <c r="BB153" i="17"/>
  <c r="AV153" i="17"/>
  <c r="BA153" i="17"/>
  <c r="BT153" i="17"/>
  <c r="BV153" i="17"/>
  <c r="BL153" i="17"/>
  <c r="AZ153" i="17"/>
  <c r="BN153" i="17"/>
  <c r="BQ153" i="17"/>
  <c r="CA56" i="9"/>
  <c r="E46" i="13"/>
  <c r="U46" i="13" s="1"/>
  <c r="CF55" i="9"/>
  <c r="AS96" i="17"/>
  <c r="DY96" i="17" s="1"/>
  <c r="BQ53" i="17"/>
  <c r="BM53" i="17"/>
  <c r="CG53" i="17"/>
  <c r="CE53" i="17"/>
  <c r="BO53" i="17"/>
  <c r="AT53" i="17"/>
  <c r="CD53" i="17"/>
  <c r="BU53" i="17"/>
  <c r="BA53" i="17"/>
  <c r="BZ53" i="17"/>
  <c r="AS53" i="17"/>
  <c r="BE53" i="17"/>
  <c r="BY53" i="17"/>
  <c r="BG53" i="17"/>
  <c r="BF53" i="17"/>
  <c r="CC53" i="17"/>
  <c r="BR53" i="17"/>
  <c r="AY53" i="17"/>
  <c r="BB53" i="17"/>
  <c r="BN53" i="17"/>
  <c r="AZ53" i="17"/>
  <c r="AU53" i="17"/>
  <c r="BJ53" i="17"/>
  <c r="AV53" i="17"/>
  <c r="BD53" i="17"/>
  <c r="BK53" i="17"/>
  <c r="BH53" i="17"/>
  <c r="CH53" i="17"/>
  <c r="BI53" i="17"/>
  <c r="BS53" i="17"/>
  <c r="AW53" i="17"/>
  <c r="BX53" i="17"/>
  <c r="CB53" i="17"/>
  <c r="CI53" i="17"/>
  <c r="BV53" i="17"/>
  <c r="BC53" i="17"/>
  <c r="AX53" i="17"/>
  <c r="BW53" i="17"/>
  <c r="BL53" i="17"/>
  <c r="CA53" i="17"/>
  <c r="CF53" i="17"/>
  <c r="CJ53" i="17"/>
  <c r="BT53" i="17"/>
  <c r="BP53" i="17"/>
  <c r="DY53" i="17"/>
  <c r="FP53" i="17"/>
  <c r="ET53" i="17"/>
  <c r="EA53" i="17"/>
  <c r="EF53" i="17"/>
  <c r="EP53" i="17"/>
  <c r="ES53" i="17"/>
  <c r="FC53" i="17"/>
  <c r="EX53" i="17"/>
  <c r="FI53" i="17"/>
  <c r="FN53" i="17"/>
  <c r="EO53" i="17"/>
  <c r="EN53" i="17"/>
  <c r="FH53" i="17"/>
  <c r="EY53" i="17"/>
  <c r="EE53" i="17"/>
  <c r="EG53" i="17"/>
  <c r="EJ53" i="17"/>
  <c r="EH53" i="17"/>
  <c r="EB53" i="17"/>
  <c r="FM53" i="17"/>
  <c r="FB53" i="17"/>
  <c r="EU53" i="17"/>
  <c r="FD53" i="17"/>
  <c r="EZ53" i="17"/>
  <c r="EL53" i="17"/>
  <c r="FK53" i="17"/>
  <c r="FF53" i="17"/>
  <c r="FG53" i="17"/>
  <c r="EK53" i="17"/>
  <c r="EQ53" i="17"/>
  <c r="EW53" i="17"/>
  <c r="FO53" i="17"/>
  <c r="EM53" i="17"/>
  <c r="EV53" i="17"/>
  <c r="FL53" i="17"/>
  <c r="FA53" i="17"/>
  <c r="FJ53" i="17"/>
  <c r="ER53" i="17"/>
  <c r="EI53" i="17"/>
  <c r="ED53" i="17"/>
  <c r="EC53" i="17"/>
  <c r="FE53" i="17"/>
  <c r="DZ53" i="17"/>
  <c r="BY56" i="9"/>
  <c r="C46" i="13"/>
  <c r="S46" i="13" s="1"/>
  <c r="CD55" i="9"/>
  <c r="AS296" i="17"/>
  <c r="DY296" i="17" s="1"/>
  <c r="FJ253" i="17"/>
  <c r="FP253" i="17"/>
  <c r="EU253" i="17"/>
  <c r="EM253" i="17"/>
  <c r="FF253" i="17"/>
  <c r="EP253" i="17"/>
  <c r="DY253" i="17"/>
  <c r="DY295" i="17" s="1"/>
  <c r="EY253" i="17"/>
  <c r="EC253" i="17"/>
  <c r="FN253" i="17"/>
  <c r="FD253" i="17"/>
  <c r="EJ253" i="17"/>
  <c r="EL253" i="17"/>
  <c r="FO253" i="17"/>
  <c r="EV253" i="17"/>
  <c r="FK253" i="17"/>
  <c r="EK253" i="17"/>
  <c r="DZ253" i="17"/>
  <c r="ED253" i="17"/>
  <c r="EZ253" i="17"/>
  <c r="ER253" i="17"/>
  <c r="FH253" i="17"/>
  <c r="FG253" i="17"/>
  <c r="EG253" i="17"/>
  <c r="ET253" i="17"/>
  <c r="EE253" i="17"/>
  <c r="EN253" i="17"/>
  <c r="EO253" i="17"/>
  <c r="EA253" i="17"/>
  <c r="FI253" i="17"/>
  <c r="EW253" i="17"/>
  <c r="EX253" i="17"/>
  <c r="EB253" i="17"/>
  <c r="FE253" i="17"/>
  <c r="FL253" i="17"/>
  <c r="EI253" i="17"/>
  <c r="FC253" i="17"/>
  <c r="ES253" i="17"/>
  <c r="EF253" i="17"/>
  <c r="FM253" i="17"/>
  <c r="EH253" i="17"/>
  <c r="EQ253" i="17"/>
  <c r="FA253" i="17"/>
  <c r="FB253" i="17"/>
  <c r="BK253" i="17"/>
  <c r="BR253" i="17"/>
  <c r="BZ253" i="17"/>
  <c r="BD253" i="17"/>
  <c r="BX253" i="17"/>
  <c r="BF253" i="17"/>
  <c r="AY253" i="17"/>
  <c r="BV253" i="17"/>
  <c r="BM253" i="17"/>
  <c r="CG253" i="17"/>
  <c r="BP253" i="17"/>
  <c r="CI253" i="17"/>
  <c r="AZ253" i="17"/>
  <c r="BL253" i="17"/>
  <c r="BW253" i="17"/>
  <c r="BA253" i="17"/>
  <c r="CC253" i="17"/>
  <c r="BO253" i="17"/>
  <c r="CB253" i="17"/>
  <c r="AX253" i="17"/>
  <c r="CA253" i="17"/>
  <c r="BU253" i="17"/>
  <c r="BG253" i="17"/>
  <c r="BB253" i="17"/>
  <c r="CH253" i="17"/>
  <c r="CF253" i="17"/>
  <c r="BJ253" i="17"/>
  <c r="BY253" i="17"/>
  <c r="CJ253" i="17"/>
  <c r="BH253" i="17"/>
  <c r="AS253" i="17"/>
  <c r="AS295" i="17" s="1"/>
  <c r="AV253" i="17"/>
  <c r="AU253" i="17"/>
  <c r="BQ253" i="17"/>
  <c r="BS253" i="17"/>
  <c r="CD253" i="17"/>
  <c r="BE253" i="17"/>
  <c r="AT253" i="17"/>
  <c r="BC253" i="17"/>
  <c r="AW253" i="17"/>
  <c r="BN253" i="17"/>
  <c r="BI253" i="17"/>
  <c r="CE253" i="17"/>
  <c r="BT253" i="17"/>
  <c r="D254" i="17"/>
  <c r="D254" i="10"/>
  <c r="S19" i="13"/>
  <c r="D28" i="17"/>
  <c r="FI128" i="17"/>
  <c r="FK128" i="17"/>
  <c r="EQ128" i="17"/>
  <c r="EK128" i="17"/>
  <c r="CJ128" i="17"/>
  <c r="BB128" i="17"/>
  <c r="BT128" i="17"/>
  <c r="CI128" i="17"/>
  <c r="BP128" i="17"/>
  <c r="FJ128" i="17"/>
  <c r="BY128" i="17"/>
  <c r="FN128" i="17"/>
  <c r="BW128" i="17"/>
  <c r="FP128" i="17"/>
  <c r="BK128" i="17"/>
  <c r="EZ128" i="17"/>
  <c r="FD128" i="17"/>
  <c r="EX128" i="17"/>
  <c r="ES128" i="17"/>
  <c r="BI128" i="17"/>
  <c r="EP128" i="17"/>
  <c r="BD128" i="17"/>
  <c r="EY128" i="17"/>
  <c r="EH128" i="17"/>
  <c r="EJ128" i="17"/>
  <c r="FG128" i="17"/>
  <c r="BQ128" i="17"/>
  <c r="EL128" i="17"/>
  <c r="BA128" i="17"/>
  <c r="FC128" i="17"/>
  <c r="BS128" i="17"/>
  <c r="CH128" i="17"/>
  <c r="FL128" i="17"/>
  <c r="CB128" i="17"/>
  <c r="CC128" i="17"/>
  <c r="ET128" i="17"/>
  <c r="BG128" i="17"/>
  <c r="FA128" i="17"/>
  <c r="BO128" i="17"/>
  <c r="FH128" i="17"/>
  <c r="EI128" i="17"/>
  <c r="CF128" i="17"/>
  <c r="T196" i="17"/>
  <c r="CZ196" i="17" s="1"/>
  <c r="EO128" i="17"/>
  <c r="BN128" i="17"/>
  <c r="BU128" i="17"/>
  <c r="FF128" i="17"/>
  <c r="EU128" i="17"/>
  <c r="CA128" i="17"/>
  <c r="EN128" i="17"/>
  <c r="FM128" i="17"/>
  <c r="EG128" i="17"/>
  <c r="BF128" i="17"/>
  <c r="CE128" i="17"/>
  <c r="FO128" i="17"/>
  <c r="BJ128" i="17"/>
  <c r="BR128" i="17"/>
  <c r="CD128" i="17"/>
  <c r="EM128" i="17"/>
  <c r="BM128" i="17"/>
  <c r="BC128" i="17"/>
  <c r="BE128" i="17"/>
  <c r="BZ128" i="17"/>
  <c r="EW128" i="17"/>
  <c r="BX128" i="17"/>
  <c r="BH128" i="17"/>
  <c r="BV128" i="17"/>
  <c r="EV128" i="17"/>
  <c r="CG128" i="17"/>
  <c r="FB128" i="17"/>
  <c r="FE128" i="17"/>
  <c r="ER128" i="17"/>
  <c r="EF128" i="17"/>
  <c r="BL128" i="17"/>
  <c r="DD128" i="17"/>
  <c r="EE128" i="17"/>
  <c r="DL128" i="17"/>
  <c r="DN128" i="17"/>
  <c r="DW128" i="17"/>
  <c r="DF128" i="17"/>
  <c r="DE128" i="17"/>
  <c r="DK128" i="17"/>
  <c r="EC128" i="17"/>
  <c r="DS128" i="17"/>
  <c r="EA128" i="17"/>
  <c r="DA128" i="17"/>
  <c r="DY128" i="17"/>
  <c r="CZ128" i="17"/>
  <c r="DJ128" i="17"/>
  <c r="DC128" i="17"/>
  <c r="DT128" i="17"/>
  <c r="DI128" i="17"/>
  <c r="DQ128" i="17"/>
  <c r="DB128" i="17"/>
  <c r="DH128" i="17"/>
  <c r="DU128" i="17"/>
  <c r="DR128" i="17"/>
  <c r="DX128" i="17"/>
  <c r="EB128" i="17"/>
  <c r="DP128" i="17"/>
  <c r="DO128" i="17"/>
  <c r="DZ128" i="17"/>
  <c r="DV128" i="17"/>
  <c r="DM128" i="17"/>
  <c r="ED128" i="17"/>
  <c r="DG128" i="17"/>
  <c r="AP128" i="17"/>
  <c r="AN128" i="17"/>
  <c r="AK128" i="17"/>
  <c r="AY128" i="17"/>
  <c r="AT128" i="17"/>
  <c r="AQ128" i="17"/>
  <c r="AF128" i="17"/>
  <c r="T128" i="17"/>
  <c r="AG128" i="17"/>
  <c r="X128" i="17"/>
  <c r="AV128" i="17"/>
  <c r="AS128" i="17"/>
  <c r="Z128" i="17"/>
  <c r="AZ128" i="17"/>
  <c r="AJ128" i="17"/>
  <c r="AO128" i="17"/>
  <c r="Y128" i="17"/>
  <c r="AD128" i="17"/>
  <c r="AM128" i="17"/>
  <c r="AR128" i="17"/>
  <c r="AU128" i="17"/>
  <c r="AI128" i="17"/>
  <c r="W128" i="17"/>
  <c r="V128" i="17"/>
  <c r="AX128" i="17"/>
  <c r="AE128" i="17"/>
  <c r="AB128" i="17"/>
  <c r="U128" i="17"/>
  <c r="AW128" i="17"/>
  <c r="AC128" i="17"/>
  <c r="AA128" i="17"/>
  <c r="AL128" i="17"/>
  <c r="AH128" i="17"/>
  <c r="BA53" i="10"/>
  <c r="EM53" i="10"/>
  <c r="CG53" i="10"/>
  <c r="BW53" i="10"/>
  <c r="BJ53" i="10"/>
  <c r="EX53" i="10"/>
  <c r="EE53" i="10"/>
  <c r="BS53" i="10"/>
  <c r="BO53" i="10"/>
  <c r="CE53" i="10"/>
  <c r="ET53" i="10"/>
  <c r="EO53" i="10"/>
  <c r="FP53" i="10"/>
  <c r="CF53" i="10"/>
  <c r="CA53" i="10"/>
  <c r="FR53" i="10"/>
  <c r="ES53" i="10"/>
  <c r="FE53" i="10"/>
  <c r="BG53" i="10"/>
  <c r="FL53" i="10"/>
  <c r="EI53" i="10"/>
  <c r="FO53" i="10"/>
  <c r="FT53" i="10"/>
  <c r="BH53" i="10"/>
  <c r="FC53" i="10"/>
  <c r="BT53" i="10"/>
  <c r="BZ53" i="10"/>
  <c r="EH53" i="10"/>
  <c r="AX53" i="10"/>
  <c r="BQ53" i="10"/>
  <c r="CK53" i="10"/>
  <c r="CB53" i="10"/>
  <c r="FG53" i="10"/>
  <c r="ED53" i="10"/>
  <c r="CH53" i="10"/>
  <c r="EY53" i="10"/>
  <c r="BV53" i="10"/>
  <c r="FQ53" i="10"/>
  <c r="BL53" i="10"/>
  <c r="BN53" i="10"/>
  <c r="BF53" i="10"/>
  <c r="CM53" i="10"/>
  <c r="EW53" i="10"/>
  <c r="FA53" i="10"/>
  <c r="FS53" i="10"/>
  <c r="CL53" i="10"/>
  <c r="EL53" i="10"/>
  <c r="FI53" i="10"/>
  <c r="EJ53" i="10"/>
  <c r="EN53" i="10"/>
  <c r="FB53" i="10"/>
  <c r="BI53" i="10"/>
  <c r="BD53" i="10"/>
  <c r="BM53" i="10"/>
  <c r="FF53" i="10"/>
  <c r="FM53" i="10"/>
  <c r="EU53" i="10"/>
  <c r="BK53" i="10"/>
  <c r="BU53" i="10"/>
  <c r="BY53" i="10"/>
  <c r="EP53" i="10"/>
  <c r="BB53" i="10"/>
  <c r="CC53" i="10"/>
  <c r="CJ53" i="10"/>
  <c r="FK53" i="10"/>
  <c r="FJ53" i="10"/>
  <c r="EG53" i="10"/>
  <c r="FN53" i="10"/>
  <c r="BE53" i="10"/>
  <c r="EF53" i="10"/>
  <c r="CI53" i="10"/>
  <c r="AZ53" i="10"/>
  <c r="BP53" i="10"/>
  <c r="EQ53" i="10"/>
  <c r="CO53" i="10"/>
  <c r="CN53" i="10"/>
  <c r="BR53" i="10"/>
  <c r="BC53" i="10"/>
  <c r="EV53" i="10"/>
  <c r="AX96" i="10"/>
  <c r="ED96" i="10" s="1"/>
  <c r="EZ53" i="10"/>
  <c r="EK53" i="10"/>
  <c r="FD53" i="10"/>
  <c r="BX53" i="10"/>
  <c r="AY53" i="10"/>
  <c r="FH53" i="10"/>
  <c r="ER53" i="10"/>
  <c r="FU53" i="10"/>
  <c r="CD53" i="10"/>
  <c r="AF148" i="14"/>
  <c r="AJ148" i="14" s="1"/>
  <c r="DX297" i="17"/>
  <c r="DX298" i="17" s="1"/>
  <c r="DX299" i="17" s="1"/>
  <c r="F148" i="14" s="1"/>
  <c r="EG253" i="10"/>
  <c r="BP253" i="10"/>
  <c r="FL253" i="10"/>
  <c r="CF253" i="10"/>
  <c r="BB253" i="10"/>
  <c r="FO253" i="10"/>
  <c r="FF253" i="10"/>
  <c r="FR253" i="10"/>
  <c r="EQ253" i="10"/>
  <c r="AZ253" i="10"/>
  <c r="CM253" i="10"/>
  <c r="ER253" i="10"/>
  <c r="EI253" i="10"/>
  <c r="BZ253" i="10"/>
  <c r="AX253" i="10"/>
  <c r="AX295" i="10" s="1"/>
  <c r="FA253" i="10"/>
  <c r="FT253" i="10"/>
  <c r="BM253" i="10"/>
  <c r="FM253" i="10"/>
  <c r="CJ253" i="10"/>
  <c r="CL253" i="10"/>
  <c r="FH253" i="10"/>
  <c r="ET253" i="10"/>
  <c r="EW253" i="10"/>
  <c r="EE253" i="10"/>
  <c r="BG253" i="10"/>
  <c r="FU253" i="10"/>
  <c r="FE253" i="10"/>
  <c r="CO253" i="10"/>
  <c r="BL253" i="10"/>
  <c r="BV253" i="10"/>
  <c r="EU253" i="10"/>
  <c r="CD253" i="10"/>
  <c r="BQ253" i="10"/>
  <c r="EM253" i="10"/>
  <c r="BR253" i="10"/>
  <c r="BN253" i="10"/>
  <c r="BJ253" i="10"/>
  <c r="FS253" i="10"/>
  <c r="BC253" i="10"/>
  <c r="CI253" i="10"/>
  <c r="BK253" i="10"/>
  <c r="EF253" i="10"/>
  <c r="FN253" i="10"/>
  <c r="FJ253" i="10"/>
  <c r="FC253" i="10"/>
  <c r="CC253" i="10"/>
  <c r="CH253" i="10"/>
  <c r="BW253" i="10"/>
  <c r="BF253" i="10"/>
  <c r="BE253" i="10"/>
  <c r="EO253" i="10"/>
  <c r="CK253" i="10"/>
  <c r="BX253" i="10"/>
  <c r="BI253" i="10"/>
  <c r="ED253" i="10"/>
  <c r="ED295" i="10" s="1"/>
  <c r="CN253" i="10"/>
  <c r="FI253" i="10"/>
  <c r="FB253" i="10"/>
  <c r="FQ253" i="10"/>
  <c r="BA253" i="10"/>
  <c r="EY253" i="10"/>
  <c r="BY253" i="10"/>
  <c r="EJ253" i="10"/>
  <c r="EL253" i="10"/>
  <c r="CE253" i="10"/>
  <c r="FG253" i="10"/>
  <c r="EH253" i="10"/>
  <c r="AY253" i="10"/>
  <c r="BT253" i="10"/>
  <c r="BU253" i="10"/>
  <c r="EZ253" i="10"/>
  <c r="FP253" i="10"/>
  <c r="BH253" i="10"/>
  <c r="BS253" i="10"/>
  <c r="BD253" i="10"/>
  <c r="BO253" i="10"/>
  <c r="CG253" i="10"/>
  <c r="CB253" i="10"/>
  <c r="AX296" i="10"/>
  <c r="ED296" i="10" s="1"/>
  <c r="EX253" i="10"/>
  <c r="EK253" i="10"/>
  <c r="FK253" i="10"/>
  <c r="FD253" i="10"/>
  <c r="CA253" i="10"/>
  <c r="EN253" i="10"/>
  <c r="ES253" i="10"/>
  <c r="EP253" i="10"/>
  <c r="EV253" i="10"/>
  <c r="BZ56" i="9"/>
  <c r="D46" i="13"/>
  <c r="T46" i="13" s="1"/>
  <c r="CE55" i="9"/>
  <c r="AW300" i="10"/>
  <c r="L48" i="14" s="1"/>
  <c r="AW301" i="10"/>
  <c r="O48" i="14"/>
  <c r="BZ96" i="17"/>
  <c r="BZ86" i="17"/>
  <c r="CH86" i="17"/>
  <c r="CG86" i="17"/>
  <c r="CF86" i="17"/>
  <c r="CI86" i="17"/>
  <c r="CA86" i="17"/>
  <c r="CC86" i="17"/>
  <c r="CJ86" i="17"/>
  <c r="CD86" i="17"/>
  <c r="CE86" i="17"/>
  <c r="CB86" i="17"/>
  <c r="FM86" i="17"/>
  <c r="FH86" i="17"/>
  <c r="FF86" i="17"/>
  <c r="FP86" i="17"/>
  <c r="FL86" i="17"/>
  <c r="FN86" i="17"/>
  <c r="FO86" i="17"/>
  <c r="FK86" i="17"/>
  <c r="FJ86" i="17"/>
  <c r="FI86" i="17"/>
  <c r="FG86" i="17"/>
  <c r="FE196" i="17"/>
  <c r="K78" i="13"/>
  <c r="BI78" i="13" s="1"/>
  <c r="I83" i="14"/>
  <c r="BZ196" i="17"/>
  <c r="FK186" i="17"/>
  <c r="FL186" i="17"/>
  <c r="FI186" i="17"/>
  <c r="FG186" i="17"/>
  <c r="FP186" i="17"/>
  <c r="FJ186" i="17"/>
  <c r="FF186" i="17"/>
  <c r="FH186" i="17"/>
  <c r="FN186" i="17"/>
  <c r="FO186" i="17"/>
  <c r="FM186" i="17"/>
  <c r="BZ186" i="17"/>
  <c r="CF186" i="17"/>
  <c r="CD186" i="17"/>
  <c r="CB186" i="17"/>
  <c r="CA186" i="17"/>
  <c r="CC186" i="17"/>
  <c r="CH186" i="17"/>
  <c r="CE186" i="17"/>
  <c r="CJ186" i="17"/>
  <c r="CI186" i="17"/>
  <c r="CG186" i="17"/>
  <c r="I182" i="14"/>
  <c r="FE96" i="17"/>
  <c r="BZ296" i="17"/>
  <c r="FF286" i="17"/>
  <c r="FJ286" i="17"/>
  <c r="FL286" i="17"/>
  <c r="FP286" i="17"/>
  <c r="FH286" i="17"/>
  <c r="FK286" i="17"/>
  <c r="FI286" i="17"/>
  <c r="FN286" i="17"/>
  <c r="FM286" i="17"/>
  <c r="FO286" i="17"/>
  <c r="FG286" i="17"/>
  <c r="CH286" i="17"/>
  <c r="CE286" i="17"/>
  <c r="CF286" i="17"/>
  <c r="BZ286" i="17"/>
  <c r="CC286" i="17"/>
  <c r="CB286" i="17"/>
  <c r="CI286" i="17"/>
  <c r="CG286" i="17"/>
  <c r="CA286" i="17"/>
  <c r="CJ286" i="17"/>
  <c r="CD286" i="17"/>
  <c r="H183" i="14"/>
  <c r="G183" i="14"/>
  <c r="FE296" i="17"/>
  <c r="FO185" i="10"/>
  <c r="CD196" i="10"/>
  <c r="FJ196" i="10" s="1"/>
  <c r="FF129" i="10"/>
  <c r="Z196" i="10"/>
  <c r="DF196" i="10" s="1"/>
  <c r="FI296" i="10"/>
  <c r="FK285" i="10"/>
  <c r="CD296" i="10"/>
  <c r="FT285" i="10"/>
  <c r="CM285" i="10"/>
  <c r="CD285" i="10"/>
  <c r="FS285" i="10"/>
  <c r="FO285" i="10"/>
  <c r="FU285" i="10"/>
  <c r="FP285" i="10"/>
  <c r="CG285" i="10"/>
  <c r="EO29" i="10"/>
  <c r="Z96" i="10"/>
  <c r="DF96" i="10" s="1"/>
  <c r="CF285" i="10"/>
  <c r="FQ285" i="10"/>
  <c r="CK285" i="10"/>
  <c r="FT85" i="10"/>
  <c r="CD96" i="10"/>
  <c r="FJ96" i="10" s="1"/>
  <c r="FR285" i="10"/>
  <c r="CH85" i="10"/>
  <c r="CI285" i="10"/>
  <c r="FJ285" i="10"/>
  <c r="CH285" i="10"/>
  <c r="FN285" i="10"/>
  <c r="FM285" i="10"/>
  <c r="BC129" i="10"/>
  <c r="CJ285" i="10"/>
  <c r="CL285" i="10"/>
  <c r="FL285" i="10"/>
  <c r="CN285" i="10"/>
  <c r="CE285" i="10"/>
  <c r="CO285" i="10"/>
  <c r="DK129" i="10"/>
  <c r="AD129" i="10"/>
  <c r="AG129" i="10"/>
  <c r="EL129" i="10"/>
  <c r="CJ129" i="10"/>
  <c r="FE129" i="10"/>
  <c r="DS29" i="10"/>
  <c r="DX129" i="10"/>
  <c r="DV129" i="10"/>
  <c r="BG129" i="10"/>
  <c r="FD129" i="10"/>
  <c r="FM129" i="10"/>
  <c r="CG29" i="10"/>
  <c r="AM29" i="10"/>
  <c r="AY29" i="10"/>
  <c r="BX129" i="10"/>
  <c r="CL29" i="10"/>
  <c r="CB129" i="10"/>
  <c r="ER29" i="10"/>
  <c r="CO185" i="10"/>
  <c r="DI129" i="10"/>
  <c r="AL129" i="10"/>
  <c r="BK129" i="10"/>
  <c r="ET129" i="10"/>
  <c r="BX29" i="10"/>
  <c r="ET29" i="10"/>
  <c r="AZ129" i="10"/>
  <c r="EY29" i="10"/>
  <c r="BF129" i="10"/>
  <c r="FI29" i="10"/>
  <c r="FJ185" i="10"/>
  <c r="DO129" i="10"/>
  <c r="AC129" i="10"/>
  <c r="BP129" i="10"/>
  <c r="FP129" i="10"/>
  <c r="BI29" i="10"/>
  <c r="AD29" i="10"/>
  <c r="DF129" i="10"/>
  <c r="FG129" i="10"/>
  <c r="CL185" i="10"/>
  <c r="DM129" i="10"/>
  <c r="FR129" i="10"/>
  <c r="FL185" i="10"/>
  <c r="EF129" i="10"/>
  <c r="Z129" i="10"/>
  <c r="BW129" i="10"/>
  <c r="EY129" i="10"/>
  <c r="CJ29" i="10"/>
  <c r="FU29" i="10"/>
  <c r="CE85" i="10"/>
  <c r="FQ85" i="10"/>
  <c r="FJ85" i="10"/>
  <c r="FU85" i="10"/>
  <c r="FQ185" i="10"/>
  <c r="AI129" i="10"/>
  <c r="EA129" i="10"/>
  <c r="EJ129" i="10"/>
  <c r="DH129" i="10"/>
  <c r="DZ129" i="10"/>
  <c r="ED129" i="10"/>
  <c r="AO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EN29" i="10"/>
  <c r="EW29" i="10"/>
  <c r="BT29" i="10"/>
  <c r="BD29" i="10"/>
  <c r="CH185" i="10"/>
  <c r="FP185" i="10"/>
  <c r="AN129" i="10"/>
  <c r="BE129" i="10"/>
  <c r="DP129" i="10"/>
  <c r="DW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DX29" i="10"/>
  <c r="AQ29" i="10"/>
  <c r="DN29" i="10"/>
  <c r="BF29" i="10"/>
  <c r="FB29" i="10"/>
  <c r="CA29" i="10"/>
  <c r="CG185" i="10"/>
  <c r="AV129" i="10"/>
  <c r="DJ129" i="10"/>
  <c r="AP129" i="10"/>
  <c r="CH129" i="10"/>
  <c r="FS129" i="10"/>
  <c r="FU129" i="10"/>
  <c r="CM29" i="10"/>
  <c r="BA29" i="10"/>
  <c r="CN185" i="10"/>
  <c r="AH129" i="10"/>
  <c r="BA129" i="10"/>
  <c r="EG129" i="10"/>
  <c r="AX129" i="10"/>
  <c r="DN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FR29" i="10"/>
  <c r="FN29" i="10"/>
  <c r="EI29" i="10"/>
  <c r="FP29" i="10"/>
  <c r="FM185" i="10"/>
  <c r="BB129" i="10"/>
  <c r="EE129" i="10"/>
  <c r="AS129" i="10"/>
  <c r="BS129" i="10"/>
  <c r="BZ129" i="10"/>
  <c r="BI129" i="10"/>
  <c r="ES129" i="10"/>
  <c r="FK29" i="10"/>
  <c r="AK29" i="10"/>
  <c r="DK29" i="10"/>
  <c r="EV29" i="10"/>
  <c r="CI185" i="10"/>
  <c r="AW129" i="10"/>
  <c r="AA129" i="10"/>
  <c r="DG129" i="10"/>
  <c r="DU129" i="10"/>
  <c r="EI129" i="10"/>
  <c r="AR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FA29" i="10"/>
  <c r="DY29" i="10"/>
  <c r="EZ29" i="10"/>
  <c r="EQ29" i="10"/>
  <c r="BL29" i="10"/>
  <c r="DT129" i="10"/>
  <c r="DL129" i="10"/>
  <c r="BL129" i="10"/>
  <c r="EN129" i="10"/>
  <c r="CK185" i="10"/>
  <c r="AK129" i="10"/>
  <c r="DS129" i="10"/>
  <c r="DR129" i="10"/>
  <c r="DQ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DJ29" i="10"/>
  <c r="DV29" i="10"/>
  <c r="EG29" i="10"/>
  <c r="EP29" i="10"/>
  <c r="CT66" i="13"/>
  <c r="FN85" i="10"/>
  <c r="CN85" i="10"/>
  <c r="FS85" i="10"/>
  <c r="FO85" i="10"/>
  <c r="CM185" i="10"/>
  <c r="FK185" i="10"/>
  <c r="FT185" i="10"/>
  <c r="AE29" i="10"/>
  <c r="EE29" i="10"/>
  <c r="CF29" i="10"/>
  <c r="AP29" i="10"/>
  <c r="DZ29" i="10"/>
  <c r="FF29" i="10"/>
  <c r="BC29" i="10"/>
  <c r="DT29" i="10"/>
  <c r="EU29" i="10"/>
  <c r="ES29" i="10"/>
  <c r="AT29" i="10"/>
  <c r="DL29" i="10"/>
  <c r="CK29" i="10"/>
  <c r="FG29" i="10"/>
  <c r="FS29" i="10"/>
  <c r="FO29" i="10"/>
  <c r="DG29" i="10"/>
  <c r="D186" i="10"/>
  <c r="T77" i="13"/>
  <c r="FR85" i="10"/>
  <c r="FK85" i="10"/>
  <c r="Z29" i="10"/>
  <c r="DI29" i="10"/>
  <c r="EC29" i="10"/>
  <c r="DF29" i="10"/>
  <c r="BR88" i="9"/>
  <c r="J78" i="13"/>
  <c r="BH78" i="13" s="1"/>
  <c r="D128" i="10"/>
  <c r="T19" i="13"/>
  <c r="CF85" i="10"/>
  <c r="CG85" i="10"/>
  <c r="FM85" i="10"/>
  <c r="CF185" i="10"/>
  <c r="FR185" i="10"/>
  <c r="FU185" i="10"/>
  <c r="AX29" i="10"/>
  <c r="BY29" i="10"/>
  <c r="BE29" i="10"/>
  <c r="AS29" i="10"/>
  <c r="CB29" i="10"/>
  <c r="BM29" i="10"/>
  <c r="AB29" i="10"/>
  <c r="AC29" i="10"/>
  <c r="EB29" i="10"/>
  <c r="DO29" i="10"/>
  <c r="EJ29" i="10"/>
  <c r="FQ29" i="10"/>
  <c r="ED29" i="10"/>
  <c r="BB29" i="10"/>
  <c r="DU29" i="10"/>
  <c r="DQ29" i="10"/>
  <c r="AL29" i="10"/>
  <c r="BQ88" i="9"/>
  <c r="G84" i="14" s="1"/>
  <c r="I78" i="13"/>
  <c r="BG78" i="13" s="1"/>
  <c r="AX12" i="13"/>
  <c r="CW12" i="13" s="1"/>
  <c r="AA12" i="13"/>
  <c r="DR12" i="13" s="1"/>
  <c r="AR11" i="13"/>
  <c r="AG12" i="13"/>
  <c r="AL12" i="13" s="1"/>
  <c r="D286" i="10"/>
  <c r="U77" i="13"/>
  <c r="FP85" i="10"/>
  <c r="BN29" i="10"/>
  <c r="CI29" i="10"/>
  <c r="BO29" i="10"/>
  <c r="FM29" i="10"/>
  <c r="DP29" i="10"/>
  <c r="BZ29" i="10"/>
  <c r="D86" i="10"/>
  <c r="S77" i="13"/>
  <c r="CL85" i="10"/>
  <c r="CO85" i="10"/>
  <c r="FL85" i="10"/>
  <c r="CD185" i="10"/>
  <c r="FS185" i="10"/>
  <c r="FN185" i="10"/>
  <c r="AJ29" i="10"/>
  <c r="AA29" i="10"/>
  <c r="AW29" i="10"/>
  <c r="CE29" i="10"/>
  <c r="BV29" i="10"/>
  <c r="BG29" i="10"/>
  <c r="BS29" i="10"/>
  <c r="AG29" i="10"/>
  <c r="FC29" i="10"/>
  <c r="EL29" i="10"/>
  <c r="EX29" i="10"/>
  <c r="FL29" i="10"/>
  <c r="DM29" i="10"/>
  <c r="FD29" i="10"/>
  <c r="AR29" i="10"/>
  <c r="FH29" i="10"/>
  <c r="CC29" i="10"/>
  <c r="CI85" i="10"/>
  <c r="CK85" i="10"/>
  <c r="CH29" i="10"/>
  <c r="CD29" i="10"/>
  <c r="CO29" i="10"/>
  <c r="EF29" i="10"/>
  <c r="EM29" i="10"/>
  <c r="DW29" i="10"/>
  <c r="BJ29" i="10"/>
  <c r="CM85" i="10"/>
  <c r="CJ85" i="10"/>
  <c r="CE185" i="10"/>
  <c r="CJ185" i="10"/>
  <c r="AI29" i="10"/>
  <c r="BW29" i="10"/>
  <c r="EA29" i="10"/>
  <c r="FT29" i="10"/>
  <c r="EH29" i="10"/>
  <c r="AZ29" i="10"/>
  <c r="AH29" i="10"/>
  <c r="BR29" i="10"/>
  <c r="EK29" i="10"/>
  <c r="FE29" i="10"/>
  <c r="FJ29" i="10"/>
  <c r="DR29" i="10"/>
  <c r="DH29" i="10"/>
  <c r="AU29" i="10"/>
  <c r="AF29" i="10"/>
  <c r="AN29" i="10"/>
  <c r="BV87" i="9"/>
  <c r="O79" i="13" s="1"/>
  <c r="CE199" i="10"/>
  <c r="FK199" i="10" s="1"/>
  <c r="BU87" i="9"/>
  <c r="N79" i="13" s="1"/>
  <c r="CE99" i="10"/>
  <c r="FK99" i="10" s="1"/>
  <c r="CG28" i="9"/>
  <c r="D28" i="10"/>
  <c r="Y96" i="10" s="1"/>
  <c r="DE96" i="10" s="1"/>
  <c r="BW87" i="9"/>
  <c r="P79" i="13" s="1"/>
  <c r="CE299" i="10"/>
  <c r="FK299" i="10" s="1"/>
  <c r="BS88" i="9"/>
  <c r="CF298" i="10"/>
  <c r="FL298" i="10" s="1"/>
  <c r="FL198" i="10"/>
  <c r="CD87" i="9"/>
  <c r="D87" i="17" s="1"/>
  <c r="CE87" i="9"/>
  <c r="D187" i="17" s="1"/>
  <c r="CG86" i="9"/>
  <c r="CC87" i="9"/>
  <c r="CF87" i="9"/>
  <c r="D287" i="17" s="1"/>
  <c r="CD27" i="9"/>
  <c r="D27" i="17" s="1"/>
  <c r="V56" i="9"/>
  <c r="W55" i="9"/>
  <c r="CE27" i="9"/>
  <c r="D127" i="17" s="1"/>
  <c r="ED297" i="10" l="1"/>
  <c r="O149" i="14" s="1"/>
  <c r="AX297" i="10"/>
  <c r="AX301" i="10" s="1"/>
  <c r="AF49" i="14"/>
  <c r="AJ49" i="14" s="1"/>
  <c r="AS297" i="17"/>
  <c r="AS298" i="17" s="1"/>
  <c r="AS299" i="17" s="1"/>
  <c r="F49" i="14" s="1"/>
  <c r="ED301" i="10"/>
  <c r="O49" i="14"/>
  <c r="BZ57" i="9"/>
  <c r="D47" i="13"/>
  <c r="T47" i="13" s="1"/>
  <c r="CE56" i="9"/>
  <c r="AF149" i="14"/>
  <c r="AJ149" i="14" s="1"/>
  <c r="DY297" i="17"/>
  <c r="DY298" i="17" s="1"/>
  <c r="DY299" i="17" s="1"/>
  <c r="F149" i="14" s="1"/>
  <c r="BT27" i="17"/>
  <c r="AQ27" i="17"/>
  <c r="S96" i="17"/>
  <c r="CY96" i="17" s="1"/>
  <c r="CA27" i="17"/>
  <c r="T27" i="17"/>
  <c r="AM27" i="17"/>
  <c r="BE27" i="17"/>
  <c r="AO27" i="17"/>
  <c r="BD27" i="17"/>
  <c r="BO27" i="17"/>
  <c r="BM27" i="17"/>
  <c r="AY27" i="17"/>
  <c r="CC27" i="17"/>
  <c r="BG27" i="17"/>
  <c r="AZ27" i="17"/>
  <c r="AB27" i="17"/>
  <c r="AU27" i="17"/>
  <c r="BL27" i="17"/>
  <c r="AN27" i="17"/>
  <c r="BX27" i="17"/>
  <c r="BS27" i="17"/>
  <c r="AR27" i="17"/>
  <c r="BP27" i="17"/>
  <c r="CE27" i="17"/>
  <c r="BQ27" i="17"/>
  <c r="CB27" i="17"/>
  <c r="AG27" i="17"/>
  <c r="Z27" i="17"/>
  <c r="Y27" i="17"/>
  <c r="CF27" i="17"/>
  <c r="S27" i="17"/>
  <c r="AE27" i="17"/>
  <c r="BC27" i="17"/>
  <c r="AA27" i="17"/>
  <c r="AF27" i="17"/>
  <c r="AH27" i="17"/>
  <c r="BJ27" i="17"/>
  <c r="AW27" i="17"/>
  <c r="BN27" i="17"/>
  <c r="BZ27" i="17"/>
  <c r="AX27" i="17"/>
  <c r="AK27" i="17"/>
  <c r="AL27" i="17"/>
  <c r="BA27" i="17"/>
  <c r="BH27" i="17"/>
  <c r="W27" i="17"/>
  <c r="AS27" i="17"/>
  <c r="AC27" i="17"/>
  <c r="AJ27" i="17"/>
  <c r="X27" i="17"/>
  <c r="BB27" i="17"/>
  <c r="AI27" i="17"/>
  <c r="AV27" i="17"/>
  <c r="BR27" i="17"/>
  <c r="CH27" i="17"/>
  <c r="BV27" i="17"/>
  <c r="CI27" i="17"/>
  <c r="BK27" i="17"/>
  <c r="CJ27" i="17"/>
  <c r="AP27" i="17"/>
  <c r="V27" i="17"/>
  <c r="BF27" i="17"/>
  <c r="BY27" i="17"/>
  <c r="CD27" i="17"/>
  <c r="BU27" i="17"/>
  <c r="AT27" i="17"/>
  <c r="BI27" i="17"/>
  <c r="BW27" i="17"/>
  <c r="U27" i="17"/>
  <c r="CG27" i="17"/>
  <c r="AD27" i="17"/>
  <c r="EH27" i="17"/>
  <c r="EI27" i="17"/>
  <c r="DA27" i="17"/>
  <c r="DP27" i="17"/>
  <c r="EP27" i="17"/>
  <c r="CY27" i="17"/>
  <c r="DF27" i="17"/>
  <c r="EN27" i="17"/>
  <c r="EC27" i="17"/>
  <c r="DN27" i="17"/>
  <c r="FD27" i="17"/>
  <c r="FB27" i="17"/>
  <c r="EU27" i="17"/>
  <c r="DT27" i="17"/>
  <c r="ES27" i="17"/>
  <c r="DO27" i="17"/>
  <c r="FH27" i="17"/>
  <c r="EZ27" i="17"/>
  <c r="DE27" i="17"/>
  <c r="DZ27" i="17"/>
  <c r="ET27" i="17"/>
  <c r="DC27" i="17"/>
  <c r="DM27" i="17"/>
  <c r="ED27" i="17"/>
  <c r="EE27" i="17"/>
  <c r="EV27" i="17"/>
  <c r="EQ27" i="17"/>
  <c r="EJ27" i="17"/>
  <c r="EM27" i="17"/>
  <c r="FL27" i="17"/>
  <c r="ER27" i="17"/>
  <c r="FK27" i="17"/>
  <c r="DK27" i="17"/>
  <c r="DQ27" i="17"/>
  <c r="DL27" i="17"/>
  <c r="FN27" i="17"/>
  <c r="FG27" i="17"/>
  <c r="EY27" i="17"/>
  <c r="DY27" i="17"/>
  <c r="EW27" i="17"/>
  <c r="EO27" i="17"/>
  <c r="DH27" i="17"/>
  <c r="DB27" i="17"/>
  <c r="FE27" i="17"/>
  <c r="DI27" i="17"/>
  <c r="FP27" i="17"/>
  <c r="EG27" i="17"/>
  <c r="DU27" i="17"/>
  <c r="EX27" i="17"/>
  <c r="DD27" i="17"/>
  <c r="FJ27" i="17"/>
  <c r="DS27" i="17"/>
  <c r="DJ27" i="17"/>
  <c r="DW27" i="17"/>
  <c r="FF27" i="17"/>
  <c r="FM27" i="17"/>
  <c r="CZ27" i="17"/>
  <c r="FA27" i="17"/>
  <c r="DR27" i="17"/>
  <c r="FI27" i="17"/>
  <c r="EK27" i="17"/>
  <c r="EL27" i="17"/>
  <c r="EB27" i="17"/>
  <c r="EF27" i="17"/>
  <c r="FC27" i="17"/>
  <c r="FO27" i="17"/>
  <c r="DV27" i="17"/>
  <c r="DX27" i="17"/>
  <c r="EA27" i="17"/>
  <c r="DG27" i="17"/>
  <c r="BG254" i="10"/>
  <c r="BN254" i="10"/>
  <c r="BH254" i="10"/>
  <c r="ER254" i="10"/>
  <c r="BX254" i="10"/>
  <c r="BC254" i="10"/>
  <c r="BL254" i="10"/>
  <c r="CM254" i="10"/>
  <c r="FO254" i="10"/>
  <c r="EH254" i="10"/>
  <c r="BD254" i="10"/>
  <c r="CH254" i="10"/>
  <c r="BY254" i="10"/>
  <c r="EG254" i="10"/>
  <c r="BA254" i="10"/>
  <c r="EY254" i="10"/>
  <c r="FC254" i="10"/>
  <c r="BK254" i="10"/>
  <c r="CJ254" i="10"/>
  <c r="EI254" i="10"/>
  <c r="FL254" i="10"/>
  <c r="CF254" i="10"/>
  <c r="CB254" i="10"/>
  <c r="EU254" i="10"/>
  <c r="EO254" i="10"/>
  <c r="AY254" i="10"/>
  <c r="AY295" i="10" s="1"/>
  <c r="AZ254" i="10"/>
  <c r="FN254" i="10"/>
  <c r="CK254" i="10"/>
  <c r="FI254" i="10"/>
  <c r="FQ254" i="10"/>
  <c r="AY296" i="10"/>
  <c r="EE296" i="10" s="1"/>
  <c r="BO254" i="10"/>
  <c r="FU254" i="10"/>
  <c r="FM254" i="10"/>
  <c r="BQ254" i="10"/>
  <c r="BJ254" i="10"/>
  <c r="BF254" i="10"/>
  <c r="EQ254" i="10"/>
  <c r="BI254" i="10"/>
  <c r="CN254" i="10"/>
  <c r="FF254" i="10"/>
  <c r="FB254" i="10"/>
  <c r="CG254" i="10"/>
  <c r="EW254" i="10"/>
  <c r="FG254" i="10"/>
  <c r="BS254" i="10"/>
  <c r="EF254" i="10"/>
  <c r="CA254" i="10"/>
  <c r="FR254" i="10"/>
  <c r="CL254" i="10"/>
  <c r="CI254" i="10"/>
  <c r="FP254" i="10"/>
  <c r="CE254" i="10"/>
  <c r="BM254" i="10"/>
  <c r="EP254" i="10"/>
  <c r="BW254" i="10"/>
  <c r="ES254" i="10"/>
  <c r="BU254" i="10"/>
  <c r="EE254" i="10"/>
  <c r="EE295" i="10" s="1"/>
  <c r="EE297" i="10" s="1"/>
  <c r="BT254" i="10"/>
  <c r="BR254" i="10"/>
  <c r="FK254" i="10"/>
  <c r="FA254" i="10"/>
  <c r="CC254" i="10"/>
  <c r="CO254" i="10"/>
  <c r="BP254" i="10"/>
  <c r="EX254" i="10"/>
  <c r="EM254" i="10"/>
  <c r="EJ254" i="10"/>
  <c r="FE254" i="10"/>
  <c r="FJ254" i="10"/>
  <c r="FT254" i="10"/>
  <c r="BB254" i="10"/>
  <c r="BE254" i="10"/>
  <c r="EV254" i="10"/>
  <c r="EK254" i="10"/>
  <c r="EL254" i="10"/>
  <c r="FH254" i="10"/>
  <c r="BV254" i="10"/>
  <c r="EN254" i="10"/>
  <c r="FD254" i="10"/>
  <c r="ET254" i="10"/>
  <c r="BZ254" i="10"/>
  <c r="CD254" i="10"/>
  <c r="FS254" i="10"/>
  <c r="EZ254" i="10"/>
  <c r="CA57" i="9"/>
  <c r="E47" i="13"/>
  <c r="U47" i="13" s="1"/>
  <c r="CF56" i="9"/>
  <c r="AT96" i="17"/>
  <c r="DZ96" i="17" s="1"/>
  <c r="AT54" i="17"/>
  <c r="BR54" i="17"/>
  <c r="BF54" i="17"/>
  <c r="CD54" i="17"/>
  <c r="AU54" i="17"/>
  <c r="BN54" i="17"/>
  <c r="BO54" i="17"/>
  <c r="BS54" i="17"/>
  <c r="BZ54" i="17"/>
  <c r="BP54" i="17"/>
  <c r="CA54" i="17"/>
  <c r="BB54" i="17"/>
  <c r="CH54" i="17"/>
  <c r="BH54" i="17"/>
  <c r="CF54" i="17"/>
  <c r="BC54" i="17"/>
  <c r="CE54" i="17"/>
  <c r="AZ54" i="17"/>
  <c r="BV54" i="17"/>
  <c r="BG54" i="17"/>
  <c r="CI54" i="17"/>
  <c r="AY54" i="17"/>
  <c r="BX54" i="17"/>
  <c r="BY54" i="17"/>
  <c r="BQ54" i="17"/>
  <c r="CG54" i="17"/>
  <c r="AX54" i="17"/>
  <c r="BM54" i="17"/>
  <c r="AW54" i="17"/>
  <c r="CJ54" i="17"/>
  <c r="BJ54" i="17"/>
  <c r="BW54" i="17"/>
  <c r="BI54" i="17"/>
  <c r="CC54" i="17"/>
  <c r="BU54" i="17"/>
  <c r="BK54" i="17"/>
  <c r="BA54" i="17"/>
  <c r="AV54" i="17"/>
  <c r="CB54" i="17"/>
  <c r="BT54" i="17"/>
  <c r="BD54" i="17"/>
  <c r="BL54" i="17"/>
  <c r="BE54" i="17"/>
  <c r="EO54" i="17"/>
  <c r="EU54" i="17"/>
  <c r="FD54" i="17"/>
  <c r="DZ54" i="17"/>
  <c r="FJ54" i="17"/>
  <c r="EP54" i="17"/>
  <c r="EB54" i="17"/>
  <c r="FI54" i="17"/>
  <c r="EG54" i="17"/>
  <c r="EQ54" i="17"/>
  <c r="EF54" i="17"/>
  <c r="EZ54" i="17"/>
  <c r="ET54" i="17"/>
  <c r="EY54" i="17"/>
  <c r="FC54" i="17"/>
  <c r="FG54" i="17"/>
  <c r="EJ54" i="17"/>
  <c r="EV54" i="17"/>
  <c r="EH54" i="17"/>
  <c r="EM54" i="17"/>
  <c r="ED54" i="17"/>
  <c r="EN54" i="17"/>
  <c r="FL54" i="17"/>
  <c r="FE54" i="17"/>
  <c r="FA54" i="17"/>
  <c r="FF54" i="17"/>
  <c r="FK54" i="17"/>
  <c r="FB54" i="17"/>
  <c r="EW54" i="17"/>
  <c r="FP54" i="17"/>
  <c r="EC54" i="17"/>
  <c r="FM54" i="17"/>
  <c r="FN54" i="17"/>
  <c r="ES54" i="17"/>
  <c r="ER54" i="17"/>
  <c r="EK54" i="17"/>
  <c r="EX54" i="17"/>
  <c r="FO54" i="17"/>
  <c r="EA54" i="17"/>
  <c r="FH54" i="17"/>
  <c r="EE54" i="17"/>
  <c r="EI54" i="17"/>
  <c r="EL54" i="17"/>
  <c r="FN127" i="17"/>
  <c r="BH127" i="17"/>
  <c r="EM127" i="17"/>
  <c r="FJ127" i="17"/>
  <c r="CA127" i="17"/>
  <c r="EK127" i="17"/>
  <c r="FE127" i="17"/>
  <c r="EV127" i="17"/>
  <c r="EG127" i="17"/>
  <c r="BD127" i="17"/>
  <c r="BN127" i="17"/>
  <c r="CF127" i="17"/>
  <c r="FC127" i="17"/>
  <c r="BQ127" i="17"/>
  <c r="CI127" i="17"/>
  <c r="BT127" i="17"/>
  <c r="BP127" i="17"/>
  <c r="FI127" i="17"/>
  <c r="ES127" i="17"/>
  <c r="BA127" i="17"/>
  <c r="FO127" i="17"/>
  <c r="EH127" i="17"/>
  <c r="CE127" i="17"/>
  <c r="BG127" i="17"/>
  <c r="ET127" i="17"/>
  <c r="EI127" i="17"/>
  <c r="CB127" i="17"/>
  <c r="BV127" i="17"/>
  <c r="EY127" i="17"/>
  <c r="EQ127" i="17"/>
  <c r="BK127" i="17"/>
  <c r="FA127" i="17"/>
  <c r="EP127" i="17"/>
  <c r="EE127" i="17"/>
  <c r="FF127" i="17"/>
  <c r="BW127" i="17"/>
  <c r="FL127" i="17"/>
  <c r="AZ127" i="17"/>
  <c r="FB127" i="17"/>
  <c r="BI127" i="17"/>
  <c r="BE127" i="17"/>
  <c r="BM127" i="17"/>
  <c r="S196" i="17"/>
  <c r="CY196" i="17" s="1"/>
  <c r="ER127" i="17"/>
  <c r="BR127" i="17"/>
  <c r="BL127" i="17"/>
  <c r="EU127" i="17"/>
  <c r="BF127" i="17"/>
  <c r="EF127" i="17"/>
  <c r="FK127" i="17"/>
  <c r="CC127" i="17"/>
  <c r="BY127" i="17"/>
  <c r="FP127" i="17"/>
  <c r="EJ127" i="17"/>
  <c r="BJ127" i="17"/>
  <c r="BU127" i="17"/>
  <c r="FD127" i="17"/>
  <c r="BO127" i="17"/>
  <c r="EO127" i="17"/>
  <c r="FH127" i="17"/>
  <c r="BB127" i="17"/>
  <c r="FM127" i="17"/>
  <c r="EX127" i="17"/>
  <c r="BS127" i="17"/>
  <c r="CD127" i="17"/>
  <c r="BX127" i="17"/>
  <c r="BZ127" i="17"/>
  <c r="EZ127" i="17"/>
  <c r="BC127" i="17"/>
  <c r="FG127" i="17"/>
  <c r="CJ127" i="17"/>
  <c r="CH127" i="17"/>
  <c r="EW127" i="17"/>
  <c r="EN127" i="17"/>
  <c r="EL127" i="17"/>
  <c r="CG127" i="17"/>
  <c r="DJ127" i="17"/>
  <c r="DM127" i="17"/>
  <c r="CZ127" i="17"/>
  <c r="DR127" i="17"/>
  <c r="DI127" i="17"/>
  <c r="DX127" i="17"/>
  <c r="DD127" i="17"/>
  <c r="CY127" i="17"/>
  <c r="DE127" i="17"/>
  <c r="DB127" i="17"/>
  <c r="EB127" i="17"/>
  <c r="DC127" i="17"/>
  <c r="ED127" i="17"/>
  <c r="DK127" i="17"/>
  <c r="DZ127" i="17"/>
  <c r="DV127" i="17"/>
  <c r="DQ127" i="17"/>
  <c r="DW127" i="17"/>
  <c r="DH127" i="17"/>
  <c r="DL127" i="17"/>
  <c r="DO127" i="17"/>
  <c r="DN127" i="17"/>
  <c r="DU127" i="17"/>
  <c r="EC127" i="17"/>
  <c r="DY127" i="17"/>
  <c r="DG127" i="17"/>
  <c r="DT127" i="17"/>
  <c r="DA127" i="17"/>
  <c r="DF127" i="17"/>
  <c r="EA127" i="17"/>
  <c r="DP127" i="17"/>
  <c r="DS127" i="17"/>
  <c r="AP127" i="17"/>
  <c r="AO127" i="17"/>
  <c r="AM127" i="17"/>
  <c r="Y127" i="17"/>
  <c r="W127" i="17"/>
  <c r="AX127" i="17"/>
  <c r="AS127" i="17"/>
  <c r="AE127" i="17"/>
  <c r="AY127" i="17"/>
  <c r="AU127" i="17"/>
  <c r="AR127" i="17"/>
  <c r="AJ127" i="17"/>
  <c r="S127" i="17"/>
  <c r="AF127" i="17"/>
  <c r="AW127" i="17"/>
  <c r="AN127" i="17"/>
  <c r="AT127" i="17"/>
  <c r="AK127" i="17"/>
  <c r="AV127" i="17"/>
  <c r="AL127" i="17"/>
  <c r="AQ127" i="17"/>
  <c r="AC127" i="17"/>
  <c r="AI127" i="17"/>
  <c r="Z127" i="17"/>
  <c r="AD127" i="17"/>
  <c r="X127" i="17"/>
  <c r="AG127" i="17"/>
  <c r="AA127" i="17"/>
  <c r="AB127" i="17"/>
  <c r="V127" i="17"/>
  <c r="U127" i="17"/>
  <c r="T127" i="17"/>
  <c r="AH127" i="17"/>
  <c r="D155" i="17"/>
  <c r="D155" i="10"/>
  <c r="AT296" i="17"/>
  <c r="DZ296" i="17" s="1"/>
  <c r="EQ254" i="17"/>
  <c r="FK254" i="17"/>
  <c r="EZ254" i="17"/>
  <c r="DZ254" i="17"/>
  <c r="DZ295" i="17" s="1"/>
  <c r="FO254" i="17"/>
  <c r="EV254" i="17"/>
  <c r="FG254" i="17"/>
  <c r="ED254" i="17"/>
  <c r="EN254" i="17"/>
  <c r="EK254" i="17"/>
  <c r="EW254" i="17"/>
  <c r="FH254" i="17"/>
  <c r="EI254" i="17"/>
  <c r="EX254" i="17"/>
  <c r="FL254" i="17"/>
  <c r="EH254" i="17"/>
  <c r="FA254" i="17"/>
  <c r="EM254" i="17"/>
  <c r="EB254" i="17"/>
  <c r="FC254" i="17"/>
  <c r="FE254" i="17"/>
  <c r="FN254" i="17"/>
  <c r="EF254" i="17"/>
  <c r="FI254" i="17"/>
  <c r="EP254" i="17"/>
  <c r="FP254" i="17"/>
  <c r="FJ254" i="17"/>
  <c r="EY254" i="17"/>
  <c r="FB254" i="17"/>
  <c r="EG254" i="17"/>
  <c r="ES254" i="17"/>
  <c r="FM254" i="17"/>
  <c r="EC254" i="17"/>
  <c r="EO254" i="17"/>
  <c r="EU254" i="17"/>
  <c r="EA254" i="17"/>
  <c r="FF254" i="17"/>
  <c r="ER254" i="17"/>
  <c r="EL254" i="17"/>
  <c r="EE254" i="17"/>
  <c r="FD254" i="17"/>
  <c r="ET254" i="17"/>
  <c r="EJ254" i="17"/>
  <c r="CD254" i="17"/>
  <c r="BP254" i="17"/>
  <c r="AT254" i="17"/>
  <c r="AT295" i="17" s="1"/>
  <c r="BS254" i="17"/>
  <c r="CA254" i="17"/>
  <c r="BH254" i="17"/>
  <c r="BX254" i="17"/>
  <c r="BB254" i="17"/>
  <c r="BG254" i="17"/>
  <c r="BI254" i="17"/>
  <c r="CE254" i="17"/>
  <c r="BV254" i="17"/>
  <c r="AU254" i="17"/>
  <c r="CG254" i="17"/>
  <c r="CC254" i="17"/>
  <c r="AZ254" i="17"/>
  <c r="BT254" i="17"/>
  <c r="BF254" i="17"/>
  <c r="AW254" i="17"/>
  <c r="BW254" i="17"/>
  <c r="BR254" i="17"/>
  <c r="BY254" i="17"/>
  <c r="BZ254" i="17"/>
  <c r="AY254" i="17"/>
  <c r="CB254" i="17"/>
  <c r="BL254" i="17"/>
  <c r="BN254" i="17"/>
  <c r="CH254" i="17"/>
  <c r="BQ254" i="17"/>
  <c r="BM254" i="17"/>
  <c r="CI254" i="17"/>
  <c r="BK254" i="17"/>
  <c r="AV254" i="17"/>
  <c r="CJ254" i="17"/>
  <c r="BA254" i="17"/>
  <c r="BC254" i="17"/>
  <c r="BE254" i="17"/>
  <c r="BU254" i="17"/>
  <c r="BJ254" i="17"/>
  <c r="BD254" i="17"/>
  <c r="CF254" i="17"/>
  <c r="BO254" i="17"/>
  <c r="AX254" i="17"/>
  <c r="BY57" i="9"/>
  <c r="C47" i="13"/>
  <c r="S47" i="13" s="1"/>
  <c r="CD56" i="9"/>
  <c r="D55" i="17"/>
  <c r="D55" i="10"/>
  <c r="CG55" i="9"/>
  <c r="FK154" i="17"/>
  <c r="CF154" i="17"/>
  <c r="CC154" i="17"/>
  <c r="CB154" i="17"/>
  <c r="FJ154" i="17"/>
  <c r="FP154" i="17"/>
  <c r="CD154" i="17"/>
  <c r="FO154" i="17"/>
  <c r="CJ154" i="17"/>
  <c r="CH154" i="17"/>
  <c r="CE154" i="17"/>
  <c r="CI154" i="17"/>
  <c r="FN154" i="17"/>
  <c r="FF154" i="17"/>
  <c r="FM154" i="17"/>
  <c r="FI154" i="17"/>
  <c r="FG154" i="17"/>
  <c r="AT196" i="17"/>
  <c r="DZ196" i="17" s="1"/>
  <c r="CG154" i="17"/>
  <c r="FL154" i="17"/>
  <c r="CA154" i="17"/>
  <c r="FH154" i="17"/>
  <c r="DZ154" i="17"/>
  <c r="EF154" i="17"/>
  <c r="EE154" i="17"/>
  <c r="ED154" i="17"/>
  <c r="EW154" i="17"/>
  <c r="EC154" i="17"/>
  <c r="EY154" i="17"/>
  <c r="FC154" i="17"/>
  <c r="EL154" i="17"/>
  <c r="FA154" i="17"/>
  <c r="FE154" i="17"/>
  <c r="ES154" i="17"/>
  <c r="EJ154" i="17"/>
  <c r="EK154" i="17"/>
  <c r="EN154" i="17"/>
  <c r="EA154" i="17"/>
  <c r="ER154" i="17"/>
  <c r="EI154" i="17"/>
  <c r="FB154" i="17"/>
  <c r="EO154" i="17"/>
  <c r="FD154" i="17"/>
  <c r="EH154" i="17"/>
  <c r="EX154" i="17"/>
  <c r="ET154" i="17"/>
  <c r="EP154" i="17"/>
  <c r="EZ154" i="17"/>
  <c r="EU154" i="17"/>
  <c r="EG154" i="17"/>
  <c r="EQ154" i="17"/>
  <c r="EB154" i="17"/>
  <c r="EV154" i="17"/>
  <c r="EM154" i="17"/>
  <c r="BP154" i="17"/>
  <c r="BZ154" i="17"/>
  <c r="BY154" i="17"/>
  <c r="BF154" i="17"/>
  <c r="BS154" i="17"/>
  <c r="AT154" i="17"/>
  <c r="BT154" i="17"/>
  <c r="BV154" i="17"/>
  <c r="BG154" i="17"/>
  <c r="BK154" i="17"/>
  <c r="AX154" i="17"/>
  <c r="BQ154" i="17"/>
  <c r="BN154" i="17"/>
  <c r="AZ154" i="17"/>
  <c r="AV154" i="17"/>
  <c r="BE154" i="17"/>
  <c r="BB154" i="17"/>
  <c r="BO154" i="17"/>
  <c r="BI154" i="17"/>
  <c r="BD154" i="17"/>
  <c r="AW154" i="17"/>
  <c r="BU154" i="17"/>
  <c r="BW154" i="17"/>
  <c r="BM154" i="17"/>
  <c r="BR154" i="17"/>
  <c r="BC154" i="17"/>
  <c r="BX154" i="17"/>
  <c r="BJ154" i="17"/>
  <c r="AU154" i="17"/>
  <c r="AY154" i="17"/>
  <c r="BL154" i="17"/>
  <c r="BH154" i="17"/>
  <c r="BA154" i="17"/>
  <c r="T96" i="17"/>
  <c r="CZ96" i="17" s="1"/>
  <c r="AS28" i="17"/>
  <c r="T28" i="17"/>
  <c r="AR28" i="17"/>
  <c r="CD28" i="17"/>
  <c r="AB28" i="17"/>
  <c r="AH28" i="17"/>
  <c r="BR28" i="17"/>
  <c r="BE28" i="17"/>
  <c r="BM28" i="17"/>
  <c r="AO28" i="17"/>
  <c r="BN28" i="17"/>
  <c r="CB28" i="17"/>
  <c r="AZ28" i="17"/>
  <c r="CF28" i="17"/>
  <c r="CC28" i="17"/>
  <c r="AI28" i="17"/>
  <c r="BQ28" i="17"/>
  <c r="AF28" i="17"/>
  <c r="BF28" i="17"/>
  <c r="AC28" i="17"/>
  <c r="BD28" i="17"/>
  <c r="CG28" i="17"/>
  <c r="BP28" i="17"/>
  <c r="BA28" i="17"/>
  <c r="Z28" i="17"/>
  <c r="AG28" i="17"/>
  <c r="BZ28" i="17"/>
  <c r="BT28" i="17"/>
  <c r="BH28" i="17"/>
  <c r="AP28" i="17"/>
  <c r="AV28" i="17"/>
  <c r="BU28" i="17"/>
  <c r="BY28" i="17"/>
  <c r="AJ28" i="17"/>
  <c r="U28" i="17"/>
  <c r="BK28" i="17"/>
  <c r="AN28" i="17"/>
  <c r="AA28" i="17"/>
  <c r="CE28" i="17"/>
  <c r="BC28" i="17"/>
  <c r="BX28" i="17"/>
  <c r="V28" i="17"/>
  <c r="CI28" i="17"/>
  <c r="BO28" i="17"/>
  <c r="AY28" i="17"/>
  <c r="AQ28" i="17"/>
  <c r="BB28" i="17"/>
  <c r="BI28" i="17"/>
  <c r="AL28" i="17"/>
  <c r="W28" i="17"/>
  <c r="BS28" i="17"/>
  <c r="AT28" i="17"/>
  <c r="BW28" i="17"/>
  <c r="X28" i="17"/>
  <c r="BL28" i="17"/>
  <c r="CH28" i="17"/>
  <c r="BG28" i="17"/>
  <c r="AD28" i="17"/>
  <c r="CJ28" i="17"/>
  <c r="AX28" i="17"/>
  <c r="CA28" i="17"/>
  <c r="AM28" i="17"/>
  <c r="AE28" i="17"/>
  <c r="BJ28" i="17"/>
  <c r="AU28" i="17"/>
  <c r="AW28" i="17"/>
  <c r="AK28" i="17"/>
  <c r="Y28" i="17"/>
  <c r="BV28" i="17"/>
  <c r="DP28" i="17"/>
  <c r="EV28" i="17"/>
  <c r="DG28" i="17"/>
  <c r="DQ28" i="17"/>
  <c r="CZ28" i="17"/>
  <c r="ED28" i="17"/>
  <c r="DO28" i="17"/>
  <c r="EJ28" i="17"/>
  <c r="DB28" i="17"/>
  <c r="EO28" i="17"/>
  <c r="EQ28" i="17"/>
  <c r="FO28" i="17"/>
  <c r="DU28" i="17"/>
  <c r="FC28" i="17"/>
  <c r="FI28" i="17"/>
  <c r="DT28" i="17"/>
  <c r="ET28" i="17"/>
  <c r="DY28" i="17"/>
  <c r="DI28" i="17"/>
  <c r="DK28" i="17"/>
  <c r="DC28" i="17"/>
  <c r="EN28" i="17"/>
  <c r="DR28" i="17"/>
  <c r="DE28" i="17"/>
  <c r="DF28" i="17"/>
  <c r="DM28" i="17"/>
  <c r="EU28" i="17"/>
  <c r="DX28" i="17"/>
  <c r="EX28" i="17"/>
  <c r="EE28" i="17"/>
  <c r="FE28" i="17"/>
  <c r="EP28" i="17"/>
  <c r="EW28" i="17"/>
  <c r="FA28" i="17"/>
  <c r="EM28" i="17"/>
  <c r="EG28" i="17"/>
  <c r="FF28" i="17"/>
  <c r="DA28" i="17"/>
  <c r="DJ28" i="17"/>
  <c r="FD28" i="17"/>
  <c r="FB28" i="17"/>
  <c r="DV28" i="17"/>
  <c r="FJ28" i="17"/>
  <c r="EY28" i="17"/>
  <c r="EZ28" i="17"/>
  <c r="FK28" i="17"/>
  <c r="DD28" i="17"/>
  <c r="FN28" i="17"/>
  <c r="EA28" i="17"/>
  <c r="EF28" i="17"/>
  <c r="EC28" i="17"/>
  <c r="FM28" i="17"/>
  <c r="ES28" i="17"/>
  <c r="DS28" i="17"/>
  <c r="FG28" i="17"/>
  <c r="DZ28" i="17"/>
  <c r="DH28" i="17"/>
  <c r="FH28" i="17"/>
  <c r="ER28" i="17"/>
  <c r="EK28" i="17"/>
  <c r="EB28" i="17"/>
  <c r="FP28" i="17"/>
  <c r="EH28" i="17"/>
  <c r="EI28" i="17"/>
  <c r="FL28" i="17"/>
  <c r="DL28" i="17"/>
  <c r="DN28" i="17"/>
  <c r="DW28" i="17"/>
  <c r="EL28" i="17"/>
  <c r="D255" i="17"/>
  <c r="D255" i="10"/>
  <c r="CO54" i="10"/>
  <c r="ER54" i="10"/>
  <c r="EF54" i="10"/>
  <c r="BW54" i="10"/>
  <c r="EY54" i="10"/>
  <c r="BM54" i="10"/>
  <c r="AY54" i="10"/>
  <c r="EQ54" i="10"/>
  <c r="BZ54" i="10"/>
  <c r="BV54" i="10"/>
  <c r="FO54" i="10"/>
  <c r="BR54" i="10"/>
  <c r="EH54" i="10"/>
  <c r="CG54" i="10"/>
  <c r="FT54" i="10"/>
  <c r="AZ54" i="10"/>
  <c r="CH54" i="10"/>
  <c r="CM54" i="10"/>
  <c r="ES54" i="10"/>
  <c r="FF54" i="10"/>
  <c r="EX54" i="10"/>
  <c r="FM54" i="10"/>
  <c r="FD54" i="10"/>
  <c r="FR54" i="10"/>
  <c r="CD54" i="10"/>
  <c r="CC54" i="10"/>
  <c r="FE54" i="10"/>
  <c r="CF54" i="10"/>
  <c r="CJ54" i="10"/>
  <c r="BX54" i="10"/>
  <c r="EN54" i="10"/>
  <c r="BL54" i="10"/>
  <c r="EJ54" i="10"/>
  <c r="BO54" i="10"/>
  <c r="CA54" i="10"/>
  <c r="EG54" i="10"/>
  <c r="CK54" i="10"/>
  <c r="EW54" i="10"/>
  <c r="EP54" i="10"/>
  <c r="BS54" i="10"/>
  <c r="EU54" i="10"/>
  <c r="FN54" i="10"/>
  <c r="CB54" i="10"/>
  <c r="BA54" i="10"/>
  <c r="FK54" i="10"/>
  <c r="BT54" i="10"/>
  <c r="CL54" i="10"/>
  <c r="FC54" i="10"/>
  <c r="CE54" i="10"/>
  <c r="BU54" i="10"/>
  <c r="EK54" i="10"/>
  <c r="BF54" i="10"/>
  <c r="FJ54" i="10"/>
  <c r="FL54" i="10"/>
  <c r="BY54" i="10"/>
  <c r="FI54" i="10"/>
  <c r="BP54" i="10"/>
  <c r="BD54" i="10"/>
  <c r="EL54" i="10"/>
  <c r="BJ54" i="10"/>
  <c r="BQ54" i="10"/>
  <c r="FG54" i="10"/>
  <c r="ET54" i="10"/>
  <c r="BI54" i="10"/>
  <c r="FB54" i="10"/>
  <c r="CI54" i="10"/>
  <c r="CN54" i="10"/>
  <c r="BE54" i="10"/>
  <c r="BG54" i="10"/>
  <c r="BN54" i="10"/>
  <c r="FQ54" i="10"/>
  <c r="EE54" i="10"/>
  <c r="BH54" i="10"/>
  <c r="BK54" i="10"/>
  <c r="EM54" i="10"/>
  <c r="FU54" i="10"/>
  <c r="FP54" i="10"/>
  <c r="AY96" i="10"/>
  <c r="EE96" i="10" s="1"/>
  <c r="EV54" i="10"/>
  <c r="FH54" i="10"/>
  <c r="EZ54" i="10"/>
  <c r="FS54" i="10"/>
  <c r="EI54" i="10"/>
  <c r="EO54" i="10"/>
  <c r="BB54" i="10"/>
  <c r="BC54" i="10"/>
  <c r="FA54" i="10"/>
  <c r="AY196" i="10"/>
  <c r="EE196" i="10" s="1"/>
  <c r="EI154" i="10"/>
  <c r="BZ154" i="10"/>
  <c r="BU154" i="10"/>
  <c r="FJ154" i="10"/>
  <c r="BG154" i="10"/>
  <c r="EO154" i="10"/>
  <c r="EX154" i="10"/>
  <c r="EL154" i="10"/>
  <c r="CJ154" i="10"/>
  <c r="EH154" i="10"/>
  <c r="CF154" i="10"/>
  <c r="CA154" i="10"/>
  <c r="ET154" i="10"/>
  <c r="BB154" i="10"/>
  <c r="AZ154" i="10"/>
  <c r="BJ154" i="10"/>
  <c r="FM154" i="10"/>
  <c r="BX154" i="10"/>
  <c r="FE154" i="10"/>
  <c r="EG154" i="10"/>
  <c r="BN154" i="10"/>
  <c r="EW154" i="10"/>
  <c r="FP154" i="10"/>
  <c r="CK154" i="10"/>
  <c r="BA154" i="10"/>
  <c r="EZ154" i="10"/>
  <c r="BV154" i="10"/>
  <c r="FI154" i="10"/>
  <c r="CI154" i="10"/>
  <c r="EJ154" i="10"/>
  <c r="CM154" i="10"/>
  <c r="FB154" i="10"/>
  <c r="BD154" i="10"/>
  <c r="BY154" i="10"/>
  <c r="FL154" i="10"/>
  <c r="ER154" i="10"/>
  <c r="ES154" i="10"/>
  <c r="BW154" i="10"/>
  <c r="BO154" i="10"/>
  <c r="EY154" i="10"/>
  <c r="BT154" i="10"/>
  <c r="EV154" i="10"/>
  <c r="FC154" i="10"/>
  <c r="CC154" i="10"/>
  <c r="FR154" i="10"/>
  <c r="BL154" i="10"/>
  <c r="BP154" i="10"/>
  <c r="CB154" i="10"/>
  <c r="BQ154" i="10"/>
  <c r="BM154" i="10"/>
  <c r="FG154" i="10"/>
  <c r="EQ154" i="10"/>
  <c r="EU154" i="10"/>
  <c r="FO154" i="10"/>
  <c r="EF154" i="10"/>
  <c r="BC154" i="10"/>
  <c r="CG154" i="10"/>
  <c r="EE154" i="10"/>
  <c r="BS154" i="10"/>
  <c r="CO154" i="10"/>
  <c r="BI154" i="10"/>
  <c r="BR154" i="10"/>
  <c r="EN154" i="10"/>
  <c r="BE154" i="10"/>
  <c r="FH154" i="10"/>
  <c r="FU154" i="10"/>
  <c r="EP154" i="10"/>
  <c r="FN154" i="10"/>
  <c r="BK154" i="10"/>
  <c r="FS154" i="10"/>
  <c r="FT154" i="10"/>
  <c r="CD154" i="10"/>
  <c r="EK154" i="10"/>
  <c r="FK154" i="10"/>
  <c r="CN154" i="10"/>
  <c r="BH154" i="10"/>
  <c r="EM154" i="10"/>
  <c r="FD154" i="10"/>
  <c r="CE154" i="10"/>
  <c r="FA154" i="10"/>
  <c r="FQ154" i="10"/>
  <c r="BF154" i="10"/>
  <c r="AY154" i="10"/>
  <c r="CL154" i="10"/>
  <c r="FF154" i="10"/>
  <c r="CH154" i="10"/>
  <c r="CA196" i="17"/>
  <c r="FG187" i="17"/>
  <c r="FL187" i="17"/>
  <c r="FK187" i="17"/>
  <c r="FM187" i="17"/>
  <c r="FJ187" i="17"/>
  <c r="FH187" i="17"/>
  <c r="FO187" i="17"/>
  <c r="FP187" i="17"/>
  <c r="FN187" i="17"/>
  <c r="FI187" i="17"/>
  <c r="CA187" i="17"/>
  <c r="CG187" i="17"/>
  <c r="CE187" i="17"/>
  <c r="CH187" i="17"/>
  <c r="CC187" i="17"/>
  <c r="CB187" i="17"/>
  <c r="CF187" i="17"/>
  <c r="CI187" i="17"/>
  <c r="CJ187" i="17"/>
  <c r="CD187" i="17"/>
  <c r="FF96" i="17"/>
  <c r="CA96" i="17"/>
  <c r="CG87" i="17"/>
  <c r="CA87" i="17"/>
  <c r="CI87" i="17"/>
  <c r="CJ87" i="17"/>
  <c r="CB87" i="17"/>
  <c r="CF87" i="17"/>
  <c r="CD87" i="17"/>
  <c r="CE87" i="17"/>
  <c r="CH87" i="17"/>
  <c r="CC87" i="17"/>
  <c r="FG87" i="17"/>
  <c r="FI87" i="17"/>
  <c r="FN87" i="17"/>
  <c r="FM87" i="17"/>
  <c r="FP87" i="17"/>
  <c r="FJ87" i="17"/>
  <c r="FO87" i="17"/>
  <c r="FL87" i="17"/>
  <c r="FK87" i="17"/>
  <c r="FH87" i="17"/>
  <c r="K79" i="13"/>
  <c r="BI79" i="13" s="1"/>
  <c r="I84" i="14"/>
  <c r="G184" i="14"/>
  <c r="I183" i="14"/>
  <c r="CA296" i="17"/>
  <c r="FK287" i="17"/>
  <c r="FG287" i="17"/>
  <c r="FI287" i="17"/>
  <c r="FL287" i="17"/>
  <c r="FJ287" i="17"/>
  <c r="FH287" i="17"/>
  <c r="FM287" i="17"/>
  <c r="FP287" i="17"/>
  <c r="FO287" i="17"/>
  <c r="FN287" i="17"/>
  <c r="CI287" i="17"/>
  <c r="CD287" i="17"/>
  <c r="CF287" i="17"/>
  <c r="CG287" i="17"/>
  <c r="CA287" i="17"/>
  <c r="CC287" i="17"/>
  <c r="CH287" i="17"/>
  <c r="CB287" i="17"/>
  <c r="CJ287" i="17"/>
  <c r="CE287" i="17"/>
  <c r="CG198" i="10"/>
  <c r="FM198" i="10" s="1"/>
  <c r="H84" i="14"/>
  <c r="FF296" i="17"/>
  <c r="FF196" i="17"/>
  <c r="FH128" i="10"/>
  <c r="Y196" i="10"/>
  <c r="DE196" i="10" s="1"/>
  <c r="FL286" i="10"/>
  <c r="CE296" i="10"/>
  <c r="FM186" i="10"/>
  <c r="CE196" i="10"/>
  <c r="FK196" i="10" s="1"/>
  <c r="FJ296" i="10"/>
  <c r="CF286" i="10"/>
  <c r="FN286" i="10"/>
  <c r="DE128" i="10"/>
  <c r="FL86" i="10"/>
  <c r="CE96" i="10"/>
  <c r="FK96" i="10" s="1"/>
  <c r="CL186" i="10"/>
  <c r="CA128" i="10"/>
  <c r="EI128" i="10"/>
  <c r="DK128" i="10"/>
  <c r="CF128" i="10"/>
  <c r="FO186" i="10"/>
  <c r="FM128" i="10"/>
  <c r="FK186" i="10"/>
  <c r="FB128" i="10"/>
  <c r="AH128" i="10"/>
  <c r="BW128" i="10"/>
  <c r="DY128" i="10"/>
  <c r="EV128" i="10"/>
  <c r="FP286" i="10"/>
  <c r="CE86" i="10"/>
  <c r="DH128" i="10"/>
  <c r="BP128" i="10"/>
  <c r="FU286" i="10"/>
  <c r="FT86" i="10"/>
  <c r="BE128" i="10"/>
  <c r="BZ128" i="10"/>
  <c r="EW128" i="10"/>
  <c r="AB128" i="10"/>
  <c r="CG286" i="10"/>
  <c r="AI128" i="10"/>
  <c r="CJ286" i="10"/>
  <c r="DV128" i="10"/>
  <c r="AL128" i="10"/>
  <c r="CD128" i="10"/>
  <c r="FD128" i="10"/>
  <c r="AY128" i="10"/>
  <c r="EO128" i="10"/>
  <c r="BK128" i="10"/>
  <c r="AD128" i="10"/>
  <c r="FT128" i="10"/>
  <c r="FR286" i="10"/>
  <c r="FN86" i="10"/>
  <c r="DP128" i="10"/>
  <c r="EA128" i="10"/>
  <c r="CH128" i="10"/>
  <c r="DJ128" i="10"/>
  <c r="AK128" i="10"/>
  <c r="AR128" i="10"/>
  <c r="EK128" i="10"/>
  <c r="BF128" i="10"/>
  <c r="BM128" i="10"/>
  <c r="CB128" i="10"/>
  <c r="FK128" i="10"/>
  <c r="FP128" i="10"/>
  <c r="AU128" i="10"/>
  <c r="AP128" i="10"/>
  <c r="BR128" i="10"/>
  <c r="DO128" i="10"/>
  <c r="DM128" i="10"/>
  <c r="CO128" i="10"/>
  <c r="BV128" i="10"/>
  <c r="CJ128" i="10"/>
  <c r="FE128" i="10"/>
  <c r="FA128" i="10"/>
  <c r="DN128" i="10"/>
  <c r="EX128" i="10"/>
  <c r="CK286" i="10"/>
  <c r="BD128" i="10"/>
  <c r="EC128" i="10"/>
  <c r="DT128" i="10"/>
  <c r="BC128" i="10"/>
  <c r="BA128" i="10"/>
  <c r="BI128" i="10"/>
  <c r="CC128" i="10"/>
  <c r="CN128" i="10"/>
  <c r="FF128" i="10"/>
  <c r="EU128" i="10"/>
  <c r="FI128" i="10"/>
  <c r="DU128" i="10"/>
  <c r="BB128" i="10"/>
  <c r="AT128" i="10"/>
  <c r="CM128" i="10"/>
  <c r="BL128" i="10"/>
  <c r="EZ128" i="10"/>
  <c r="DG128" i="10"/>
  <c r="CO286" i="10"/>
  <c r="AM128" i="10"/>
  <c r="AS128" i="10"/>
  <c r="DL128" i="10"/>
  <c r="CI128" i="10"/>
  <c r="FS286" i="10"/>
  <c r="AC128" i="10"/>
  <c r="FT286" i="10"/>
  <c r="Z128" i="10"/>
  <c r="EE128" i="10"/>
  <c r="DI128" i="10"/>
  <c r="Y128" i="10"/>
  <c r="DX128" i="10"/>
  <c r="BN128" i="10"/>
  <c r="BH128" i="10"/>
  <c r="BG128" i="10"/>
  <c r="FO128" i="10"/>
  <c r="FG128" i="10"/>
  <c r="CM186" i="10"/>
  <c r="FQ186" i="10"/>
  <c r="CF186" i="10"/>
  <c r="FR186" i="10"/>
  <c r="FM86" i="10"/>
  <c r="AZ128" i="10"/>
  <c r="AV128" i="10"/>
  <c r="ED128" i="10"/>
  <c r="EF128" i="10"/>
  <c r="EJ128" i="10"/>
  <c r="EB128" i="10"/>
  <c r="AW128" i="10"/>
  <c r="AO128" i="10"/>
  <c r="BX128" i="10"/>
  <c r="BS128" i="10"/>
  <c r="BU128" i="10"/>
  <c r="FS128" i="10"/>
  <c r="BT128" i="10"/>
  <c r="EY128" i="10"/>
  <c r="FR128" i="10"/>
  <c r="ER128" i="10"/>
  <c r="CH186" i="10"/>
  <c r="CE186" i="10"/>
  <c r="CM86" i="10"/>
  <c r="AJ128" i="10"/>
  <c r="AG128" i="10"/>
  <c r="DQ128" i="10"/>
  <c r="EG128" i="10"/>
  <c r="DZ128" i="10"/>
  <c r="AE128" i="10"/>
  <c r="AF128" i="10"/>
  <c r="AQ128" i="10"/>
  <c r="CL128" i="10"/>
  <c r="BO128" i="10"/>
  <c r="BQ128" i="10"/>
  <c r="ET128" i="10"/>
  <c r="BY128" i="10"/>
  <c r="EP128" i="10"/>
  <c r="FJ128" i="10"/>
  <c r="EN128" i="10"/>
  <c r="ES128" i="10"/>
  <c r="FU186" i="10"/>
  <c r="FP186" i="10"/>
  <c r="FR86" i="10"/>
  <c r="DR128" i="10"/>
  <c r="DS128" i="10"/>
  <c r="DW128" i="10"/>
  <c r="DF128" i="10"/>
  <c r="AA128" i="10"/>
  <c r="AN128" i="10"/>
  <c r="EH128" i="10"/>
  <c r="AX128" i="10"/>
  <c r="BJ128" i="10"/>
  <c r="CG128" i="10"/>
  <c r="CK128" i="10"/>
  <c r="CE128" i="10"/>
  <c r="FC128" i="10"/>
  <c r="EM128" i="10"/>
  <c r="EQ128" i="10"/>
  <c r="FL128" i="10"/>
  <c r="FQ128" i="10"/>
  <c r="CL286" i="10"/>
  <c r="FO286" i="10"/>
  <c r="FM286" i="10"/>
  <c r="CI286" i="10"/>
  <c r="FQ286" i="10"/>
  <c r="CN286" i="10"/>
  <c r="CH286" i="10"/>
  <c r="FK286" i="10"/>
  <c r="CE286" i="10"/>
  <c r="CM286" i="10"/>
  <c r="CT67" i="13"/>
  <c r="FP86" i="10"/>
  <c r="FU86" i="10"/>
  <c r="BQ89" i="9"/>
  <c r="I79" i="13"/>
  <c r="BG79" i="13" s="1"/>
  <c r="D187" i="10"/>
  <c r="T78" i="13"/>
  <c r="CK186" i="10"/>
  <c r="FN186" i="10"/>
  <c r="FS186" i="10"/>
  <c r="CN86" i="10"/>
  <c r="FQ86" i="10"/>
  <c r="D287" i="10"/>
  <c r="U78" i="13"/>
  <c r="CJ86" i="10"/>
  <c r="D127" i="10"/>
  <c r="T18" i="13"/>
  <c r="CJ186" i="10"/>
  <c r="FL186" i="10"/>
  <c r="CH86" i="10"/>
  <c r="FO86" i="10"/>
  <c r="CG86" i="10"/>
  <c r="BR89" i="9"/>
  <c r="H85" i="14" s="1"/>
  <c r="J79" i="13"/>
  <c r="BH79" i="13" s="1"/>
  <c r="CN186" i="10"/>
  <c r="CO186" i="10"/>
  <c r="FT186" i="10"/>
  <c r="CF86" i="10"/>
  <c r="CI86" i="10"/>
  <c r="FS86" i="10"/>
  <c r="D87" i="10"/>
  <c r="S78" i="13"/>
  <c r="CO86" i="10"/>
  <c r="FK86" i="10"/>
  <c r="CG98" i="10"/>
  <c r="FM98" i="10" s="1"/>
  <c r="D27" i="10"/>
  <c r="CE27" i="10" s="1"/>
  <c r="S18" i="13"/>
  <c r="CI186" i="10"/>
  <c r="CG186" i="10"/>
  <c r="CL86" i="10"/>
  <c r="CK86" i="10"/>
  <c r="FN128" i="10"/>
  <c r="EL128" i="10"/>
  <c r="FU128" i="10"/>
  <c r="AR12" i="13"/>
  <c r="AX13" i="13"/>
  <c r="CW13" i="13" s="1"/>
  <c r="AA13" i="13"/>
  <c r="DR13" i="13" s="1"/>
  <c r="AG13" i="13"/>
  <c r="AL13" i="13" s="1"/>
  <c r="BW88" i="9"/>
  <c r="P80" i="13" s="1"/>
  <c r="CF299" i="10"/>
  <c r="FL299" i="10" s="1"/>
  <c r="BZ28" i="10"/>
  <c r="FT28" i="10"/>
  <c r="AX28" i="10"/>
  <c r="EN28" i="10"/>
  <c r="AQ28" i="10"/>
  <c r="FN28" i="10"/>
  <c r="ES28" i="10"/>
  <c r="EU28" i="10"/>
  <c r="BI28" i="10"/>
  <c r="BS28" i="10"/>
  <c r="EY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DP28" i="10"/>
  <c r="FO28" i="10"/>
  <c r="BT28" i="10"/>
  <c r="DT28" i="10"/>
  <c r="FC28" i="10"/>
  <c r="FA28" i="10"/>
  <c r="EB28" i="10"/>
  <c r="FI28" i="10"/>
  <c r="FG28" i="10"/>
  <c r="BY28" i="10"/>
  <c r="FK28" i="10"/>
  <c r="DE28" i="10"/>
  <c r="DO28" i="10"/>
  <c r="FP28" i="10"/>
  <c r="BJ28" i="10"/>
  <c r="DF28" i="10"/>
  <c r="EC28" i="10"/>
  <c r="EP28" i="10"/>
  <c r="DU28" i="10"/>
  <c r="FM28" i="10"/>
  <c r="DM28" i="10"/>
  <c r="DQ28" i="10"/>
  <c r="DJ28" i="10"/>
  <c r="EH28" i="10"/>
  <c r="EW28" i="10"/>
  <c r="EO28" i="10"/>
  <c r="EV28" i="10"/>
  <c r="FL28" i="10"/>
  <c r="FH28" i="10"/>
  <c r="AS28" i="10"/>
  <c r="DN28" i="10"/>
  <c r="DZ28" i="10"/>
  <c r="ER28" i="10"/>
  <c r="EI28" i="10"/>
  <c r="DH28" i="10"/>
  <c r="AE28" i="10"/>
  <c r="ED28" i="10"/>
  <c r="EK28" i="10"/>
  <c r="DK28" i="10"/>
  <c r="DW28" i="10"/>
  <c r="DV28" i="10"/>
  <c r="FQ28" i="10"/>
  <c r="DG28" i="10"/>
  <c r="DL28" i="10"/>
  <c r="DR28" i="10"/>
  <c r="EF28" i="10"/>
  <c r="FF28" i="10"/>
  <c r="EX28" i="10"/>
  <c r="EJ28" i="10"/>
  <c r="EG28" i="10"/>
  <c r="FR28" i="10"/>
  <c r="FJ28" i="10"/>
  <c r="FE28" i="10"/>
  <c r="EL28" i="10"/>
  <c r="BA28" i="10"/>
  <c r="DY28" i="10"/>
  <c r="FS28" i="10"/>
  <c r="DX28" i="10"/>
  <c r="BQ28" i="10"/>
  <c r="CD28" i="10"/>
  <c r="AF28" i="10"/>
  <c r="BH28" i="10"/>
  <c r="BW28" i="10"/>
  <c r="DS28" i="10"/>
  <c r="FB28" i="10"/>
  <c r="EQ28" i="10"/>
  <c r="BP28" i="10"/>
  <c r="AR28" i="10"/>
  <c r="CN28" i="10"/>
  <c r="BM28" i="10"/>
  <c r="AL28" i="10"/>
  <c r="AA28" i="10"/>
  <c r="BU28" i="10"/>
  <c r="BV28" i="10"/>
  <c r="EM28" i="10"/>
  <c r="AP28" i="10"/>
  <c r="AY28" i="10"/>
  <c r="BG28" i="10"/>
  <c r="DI28" i="10"/>
  <c r="AJ28" i="10"/>
  <c r="AN28" i="10"/>
  <c r="BN28" i="10"/>
  <c r="CG28" i="10"/>
  <c r="CM28" i="10"/>
  <c r="Z28" i="10"/>
  <c r="AW28" i="10"/>
  <c r="AI28" i="10"/>
  <c r="Y28" i="10"/>
  <c r="CE28" i="10"/>
  <c r="FD28" i="10"/>
  <c r="EE28" i="10"/>
  <c r="AG28" i="10"/>
  <c r="BO28" i="10"/>
  <c r="AO28" i="10"/>
  <c r="CO28" i="10"/>
  <c r="CK28" i="10"/>
  <c r="BF28" i="10"/>
  <c r="AU28" i="10"/>
  <c r="EZ28" i="10"/>
  <c r="AH28" i="10"/>
  <c r="CL28" i="10"/>
  <c r="CA28" i="10"/>
  <c r="ET28" i="10"/>
  <c r="AV28" i="10"/>
  <c r="CI28" i="10"/>
  <c r="EA28" i="10"/>
  <c r="CH28" i="10"/>
  <c r="BR28" i="10"/>
  <c r="AB28" i="10"/>
  <c r="BL28" i="10"/>
  <c r="AD28" i="10"/>
  <c r="BB28" i="10"/>
  <c r="BX28" i="10"/>
  <c r="BD28" i="10"/>
  <c r="CC28" i="10"/>
  <c r="BU88" i="9"/>
  <c r="N80" i="13" s="1"/>
  <c r="CF99" i="10"/>
  <c r="FL99" i="10" s="1"/>
  <c r="BV88" i="9"/>
  <c r="O80" i="13" s="1"/>
  <c r="CF199" i="10"/>
  <c r="FL199" i="10" s="1"/>
  <c r="BS89" i="9"/>
  <c r="CG298" i="10"/>
  <c r="FM298" i="10" s="1"/>
  <c r="CG87" i="9"/>
  <c r="CF88" i="9"/>
  <c r="D288" i="17" s="1"/>
  <c r="CC88" i="9"/>
  <c r="CE88" i="9"/>
  <c r="D188" i="17" s="1"/>
  <c r="CD88" i="9"/>
  <c r="D88" i="17" s="1"/>
  <c r="CE26" i="9"/>
  <c r="D126" i="17" s="1"/>
  <c r="V57" i="9"/>
  <c r="W56" i="9"/>
  <c r="CG27" i="9"/>
  <c r="CD26" i="9"/>
  <c r="D26" i="17" s="1"/>
  <c r="AX300" i="10" l="1"/>
  <c r="L49" i="14" s="1"/>
  <c r="ED300" i="10"/>
  <c r="L149" i="14" s="1"/>
  <c r="EW27" i="10"/>
  <c r="AY297" i="10"/>
  <c r="AY301" i="10" s="1"/>
  <c r="DZ297" i="17"/>
  <c r="DZ298" i="17" s="1"/>
  <c r="DZ299" i="17" s="1"/>
  <c r="F150" i="14" s="1"/>
  <c r="AF150" i="14"/>
  <c r="AJ150" i="14" s="1"/>
  <c r="R26" i="17"/>
  <c r="R96" i="17"/>
  <c r="CX96" i="17" s="1"/>
  <c r="AE26" i="17"/>
  <c r="BL26" i="17"/>
  <c r="AP26" i="17"/>
  <c r="AQ26" i="17"/>
  <c r="BW26" i="17"/>
  <c r="AL26" i="17"/>
  <c r="Y26" i="17"/>
  <c r="BB26" i="17"/>
  <c r="CE26" i="17"/>
  <c r="BS26" i="17"/>
  <c r="CA26" i="17"/>
  <c r="AM26" i="17"/>
  <c r="BZ26" i="17"/>
  <c r="AD26" i="17"/>
  <c r="AN26" i="17"/>
  <c r="BP26" i="17"/>
  <c r="CB26" i="17"/>
  <c r="BD26" i="17"/>
  <c r="Z26" i="17"/>
  <c r="CJ26" i="17"/>
  <c r="BC26" i="17"/>
  <c r="X26" i="17"/>
  <c r="BO26" i="17"/>
  <c r="BF26" i="17"/>
  <c r="AX26" i="17"/>
  <c r="BR26" i="17"/>
  <c r="AF26" i="17"/>
  <c r="BK26" i="17"/>
  <c r="BN26" i="17"/>
  <c r="S26" i="17"/>
  <c r="AA26" i="17"/>
  <c r="AT26" i="17"/>
  <c r="AY26" i="17"/>
  <c r="CD26" i="17"/>
  <c r="BA26" i="17"/>
  <c r="AU26" i="17"/>
  <c r="BH26" i="17"/>
  <c r="CC26" i="17"/>
  <c r="T26" i="17"/>
  <c r="BJ26" i="17"/>
  <c r="CI26" i="17"/>
  <c r="AO26" i="17"/>
  <c r="U26" i="17"/>
  <c r="BE26" i="17"/>
  <c r="AC26" i="17"/>
  <c r="BX26" i="17"/>
  <c r="BV26" i="17"/>
  <c r="BU26" i="17"/>
  <c r="V26" i="17"/>
  <c r="AV26" i="17"/>
  <c r="BM26" i="17"/>
  <c r="BG26" i="17"/>
  <c r="AG26" i="17"/>
  <c r="AH26" i="17"/>
  <c r="BQ26" i="17"/>
  <c r="BY26" i="17"/>
  <c r="BI26" i="17"/>
  <c r="AS26" i="17"/>
  <c r="AB26" i="17"/>
  <c r="CH26" i="17"/>
  <c r="AW26" i="17"/>
  <c r="AJ26" i="17"/>
  <c r="CG26" i="17"/>
  <c r="AI26" i="17"/>
  <c r="AK26" i="17"/>
  <c r="AR26" i="17"/>
  <c r="W26" i="17"/>
  <c r="BT26" i="17"/>
  <c r="CF26" i="17"/>
  <c r="AZ26" i="17"/>
  <c r="EB26" i="17"/>
  <c r="DE26" i="17"/>
  <c r="FC26" i="17"/>
  <c r="DS26" i="17"/>
  <c r="DD26" i="17"/>
  <c r="EY26" i="17"/>
  <c r="EM26" i="17"/>
  <c r="ET26" i="17"/>
  <c r="EP26" i="17"/>
  <c r="DN26" i="17"/>
  <c r="EO26" i="17"/>
  <c r="DM26" i="17"/>
  <c r="CX26" i="17"/>
  <c r="CZ26" i="17"/>
  <c r="DO26" i="17"/>
  <c r="DX26" i="17"/>
  <c r="FG26" i="17"/>
  <c r="DK26" i="17"/>
  <c r="EG26" i="17"/>
  <c r="ER26" i="17"/>
  <c r="DG26" i="17"/>
  <c r="DV26" i="17"/>
  <c r="EU26" i="17"/>
  <c r="EI26" i="17"/>
  <c r="FK26" i="17"/>
  <c r="CY26" i="17"/>
  <c r="FN26" i="17"/>
  <c r="EZ26" i="17"/>
  <c r="FO26" i="17"/>
  <c r="DF26" i="17"/>
  <c r="FA26" i="17"/>
  <c r="DB26" i="17"/>
  <c r="EV26" i="17"/>
  <c r="EH26" i="17"/>
  <c r="FF26" i="17"/>
  <c r="EC26" i="17"/>
  <c r="FL26" i="17"/>
  <c r="DL26" i="17"/>
  <c r="EK26" i="17"/>
  <c r="EL26" i="17"/>
  <c r="FD26" i="17"/>
  <c r="DH26" i="17"/>
  <c r="FB26" i="17"/>
  <c r="EQ26" i="17"/>
  <c r="FJ26" i="17"/>
  <c r="DC26" i="17"/>
  <c r="EJ26" i="17"/>
  <c r="FP26" i="17"/>
  <c r="EE26" i="17"/>
  <c r="FH26" i="17"/>
  <c r="ES26" i="17"/>
  <c r="DR26" i="17"/>
  <c r="FI26" i="17"/>
  <c r="DW26" i="17"/>
  <c r="EN26" i="17"/>
  <c r="DI26" i="17"/>
  <c r="FM26" i="17"/>
  <c r="DU26" i="17"/>
  <c r="EF26" i="17"/>
  <c r="EX26" i="17"/>
  <c r="DY26" i="17"/>
  <c r="ED26" i="17"/>
  <c r="DA26" i="17"/>
  <c r="DZ26" i="17"/>
  <c r="DJ26" i="17"/>
  <c r="FE26" i="17"/>
  <c r="EA26" i="17"/>
  <c r="DQ26" i="17"/>
  <c r="DT26" i="17"/>
  <c r="EW26" i="17"/>
  <c r="DP26" i="17"/>
  <c r="ER126" i="17"/>
  <c r="EY126" i="17"/>
  <c r="FN126" i="17"/>
  <c r="BX126" i="17"/>
  <c r="BH126" i="17"/>
  <c r="BC126" i="17"/>
  <c r="FH126" i="17"/>
  <c r="BJ126" i="17"/>
  <c r="BY126" i="17"/>
  <c r="EG126" i="17"/>
  <c r="EJ126" i="17"/>
  <c r="AZ126" i="17"/>
  <c r="EP126" i="17"/>
  <c r="FE126" i="17"/>
  <c r="BA126" i="17"/>
  <c r="FO126" i="17"/>
  <c r="FM126" i="17"/>
  <c r="BZ126" i="17"/>
  <c r="FG126" i="17"/>
  <c r="EH126" i="17"/>
  <c r="EI126" i="17"/>
  <c r="CH126" i="17"/>
  <c r="EO126" i="17"/>
  <c r="FP126" i="17"/>
  <c r="EW126" i="17"/>
  <c r="EQ126" i="17"/>
  <c r="EZ126" i="17"/>
  <c r="CF126" i="17"/>
  <c r="R196" i="17"/>
  <c r="CX196" i="17" s="1"/>
  <c r="CG126" i="17"/>
  <c r="CI126" i="17"/>
  <c r="BS126" i="17"/>
  <c r="FF126" i="17"/>
  <c r="BQ126" i="17"/>
  <c r="BK126" i="17"/>
  <c r="EX126" i="17"/>
  <c r="BL126" i="17"/>
  <c r="EK126" i="17"/>
  <c r="BE126" i="17"/>
  <c r="ED126" i="17"/>
  <c r="FJ126" i="17"/>
  <c r="BF126" i="17"/>
  <c r="EE126" i="17"/>
  <c r="FK126" i="17"/>
  <c r="BO126" i="17"/>
  <c r="EN126" i="17"/>
  <c r="BP126" i="17"/>
  <c r="BT126" i="17"/>
  <c r="ES126" i="17"/>
  <c r="BM126" i="17"/>
  <c r="EL126" i="17"/>
  <c r="BN126" i="17"/>
  <c r="EM126" i="17"/>
  <c r="BW126" i="17"/>
  <c r="EV126" i="17"/>
  <c r="BR126" i="17"/>
  <c r="CB126" i="17"/>
  <c r="ET126" i="17"/>
  <c r="EU126" i="17"/>
  <c r="AY126" i="17"/>
  <c r="FD126" i="17"/>
  <c r="FA126" i="17"/>
  <c r="BU126" i="17"/>
  <c r="BV126" i="17"/>
  <c r="BD126" i="17"/>
  <c r="EF126" i="17"/>
  <c r="BB126" i="17"/>
  <c r="CJ126" i="17"/>
  <c r="FB126" i="17"/>
  <c r="FC126" i="17"/>
  <c r="BG126" i="17"/>
  <c r="FL126" i="17"/>
  <c r="CA126" i="17"/>
  <c r="CE126" i="17"/>
  <c r="BI126" i="17"/>
  <c r="FI126" i="17"/>
  <c r="CC126" i="17"/>
  <c r="CD126" i="17"/>
  <c r="EA126" i="17"/>
  <c r="DI126" i="17"/>
  <c r="DY126" i="17"/>
  <c r="DU126" i="17"/>
  <c r="DD126" i="17"/>
  <c r="DL126" i="17"/>
  <c r="CX126" i="17"/>
  <c r="DC126" i="17"/>
  <c r="DH126" i="17"/>
  <c r="DJ126" i="17"/>
  <c r="DA126" i="17"/>
  <c r="DB126" i="17"/>
  <c r="EC126" i="17"/>
  <c r="DW126" i="17"/>
  <c r="CY126" i="17"/>
  <c r="DQ126" i="17"/>
  <c r="DP126" i="17"/>
  <c r="DT126" i="17"/>
  <c r="DG126" i="17"/>
  <c r="DN126" i="17"/>
  <c r="DR126" i="17"/>
  <c r="DS126" i="17"/>
  <c r="DV126" i="17"/>
  <c r="DE126" i="17"/>
  <c r="DZ126" i="17"/>
  <c r="DX126" i="17"/>
  <c r="DF126" i="17"/>
  <c r="DK126" i="17"/>
  <c r="DO126" i="17"/>
  <c r="EB126" i="17"/>
  <c r="CZ126" i="17"/>
  <c r="DM126" i="17"/>
  <c r="R126" i="17"/>
  <c r="AL126" i="17"/>
  <c r="AE126" i="17"/>
  <c r="AW126" i="17"/>
  <c r="AR126" i="17"/>
  <c r="AN126" i="17"/>
  <c r="X126" i="17"/>
  <c r="AX126" i="17"/>
  <c r="AI126" i="17"/>
  <c r="V126" i="17"/>
  <c r="AT126" i="17"/>
  <c r="AO126" i="17"/>
  <c r="AD126" i="17"/>
  <c r="AQ126" i="17"/>
  <c r="AV126" i="17"/>
  <c r="AM126" i="17"/>
  <c r="AG126" i="17"/>
  <c r="AJ126" i="17"/>
  <c r="AB126" i="17"/>
  <c r="AK126" i="17"/>
  <c r="Y126" i="17"/>
  <c r="U126" i="17"/>
  <c r="AC126" i="17"/>
  <c r="AP126" i="17"/>
  <c r="T126" i="17"/>
  <c r="Z126" i="17"/>
  <c r="S126" i="17"/>
  <c r="W126" i="17"/>
  <c r="AU126" i="17"/>
  <c r="AS126" i="17"/>
  <c r="AH126" i="17"/>
  <c r="AA126" i="17"/>
  <c r="AF126" i="17"/>
  <c r="AU96" i="17"/>
  <c r="EA96" i="17" s="1"/>
  <c r="BO55" i="17"/>
  <c r="BS55" i="17"/>
  <c r="AU55" i="17"/>
  <c r="CA55" i="17"/>
  <c r="BD55" i="17"/>
  <c r="BW55" i="17"/>
  <c r="BP55" i="17"/>
  <c r="CB55" i="17"/>
  <c r="CI55" i="17"/>
  <c r="CG55" i="17"/>
  <c r="BQ55" i="17"/>
  <c r="BH55" i="17"/>
  <c r="BI55" i="17"/>
  <c r="BA55" i="17"/>
  <c r="CE55" i="17"/>
  <c r="CF55" i="17"/>
  <c r="BT55" i="17"/>
  <c r="BC55" i="17"/>
  <c r="CD55" i="17"/>
  <c r="AV55" i="17"/>
  <c r="BG55" i="17"/>
  <c r="BB55" i="17"/>
  <c r="BJ55" i="17"/>
  <c r="BE55" i="17"/>
  <c r="BZ55" i="17"/>
  <c r="BN55" i="17"/>
  <c r="CH55" i="17"/>
  <c r="BU55" i="17"/>
  <c r="BY55" i="17"/>
  <c r="AW55" i="17"/>
  <c r="AZ55" i="17"/>
  <c r="CC55" i="17"/>
  <c r="AX55" i="17"/>
  <c r="CJ55" i="17"/>
  <c r="BK55" i="17"/>
  <c r="AY55" i="17"/>
  <c r="BR55" i="17"/>
  <c r="BX55" i="17"/>
  <c r="BV55" i="17"/>
  <c r="BL55" i="17"/>
  <c r="BM55" i="17"/>
  <c r="BF55" i="17"/>
  <c r="EQ55" i="17"/>
  <c r="ER55" i="17"/>
  <c r="EP55" i="17"/>
  <c r="EH55" i="17"/>
  <c r="FE55" i="17"/>
  <c r="EV55" i="17"/>
  <c r="EC55" i="17"/>
  <c r="EA55" i="17"/>
  <c r="FP55" i="17"/>
  <c r="EI55" i="17"/>
  <c r="FA55" i="17"/>
  <c r="EJ55" i="17"/>
  <c r="FD55" i="17"/>
  <c r="EX55" i="17"/>
  <c r="FI55" i="17"/>
  <c r="EF55" i="17"/>
  <c r="EG55" i="17"/>
  <c r="FB55" i="17"/>
  <c r="FK55" i="17"/>
  <c r="EZ55" i="17"/>
  <c r="FM55" i="17"/>
  <c r="FF55" i="17"/>
  <c r="EB55" i="17"/>
  <c r="FC55" i="17"/>
  <c r="ES55" i="17"/>
  <c r="EN55" i="17"/>
  <c r="EU55" i="17"/>
  <c r="EO55" i="17"/>
  <c r="ED55" i="17"/>
  <c r="FH55" i="17"/>
  <c r="ET55" i="17"/>
  <c r="EE55" i="17"/>
  <c r="FG55" i="17"/>
  <c r="EK55" i="17"/>
  <c r="EY55" i="17"/>
  <c r="FL55" i="17"/>
  <c r="FN55" i="17"/>
  <c r="EM55" i="17"/>
  <c r="EW55" i="17"/>
  <c r="FJ55" i="17"/>
  <c r="EL55" i="17"/>
  <c r="FO55" i="17"/>
  <c r="D56" i="17"/>
  <c r="CG56" i="9"/>
  <c r="D56" i="10"/>
  <c r="AT297" i="17"/>
  <c r="AT298" i="17" s="1"/>
  <c r="AT299" i="17" s="1"/>
  <c r="F50" i="14" s="1"/>
  <c r="AF50" i="14"/>
  <c r="AJ50" i="14" s="1"/>
  <c r="CD155" i="17"/>
  <c r="FI155" i="17"/>
  <c r="CE155" i="17"/>
  <c r="CC155" i="17"/>
  <c r="CB155" i="17"/>
  <c r="CI155" i="17"/>
  <c r="CH155" i="17"/>
  <c r="FM155" i="17"/>
  <c r="FK155" i="17"/>
  <c r="CG155" i="17"/>
  <c r="FH155" i="17"/>
  <c r="FO155" i="17"/>
  <c r="CJ155" i="17"/>
  <c r="CF155" i="17"/>
  <c r="AU196" i="17"/>
  <c r="EA196" i="17" s="1"/>
  <c r="FN155" i="17"/>
  <c r="FG155" i="17"/>
  <c r="FJ155" i="17"/>
  <c r="FP155" i="17"/>
  <c r="FL155" i="17"/>
  <c r="EZ155" i="17"/>
  <c r="EA155" i="17"/>
  <c r="FB155" i="17"/>
  <c r="EK155" i="17"/>
  <c r="FD155" i="17"/>
  <c r="EL155" i="17"/>
  <c r="ET155" i="17"/>
  <c r="EF155" i="17"/>
  <c r="ED155" i="17"/>
  <c r="EO155" i="17"/>
  <c r="FF155" i="17"/>
  <c r="EG155" i="17"/>
  <c r="EM155" i="17"/>
  <c r="EX155" i="17"/>
  <c r="EB155" i="17"/>
  <c r="EE155" i="17"/>
  <c r="EY155" i="17"/>
  <c r="EW155" i="17"/>
  <c r="FA155" i="17"/>
  <c r="FC155" i="17"/>
  <c r="EQ155" i="17"/>
  <c r="EV155" i="17"/>
  <c r="EC155" i="17"/>
  <c r="ER155" i="17"/>
  <c r="EP155" i="17"/>
  <c r="ES155" i="17"/>
  <c r="EH155" i="17"/>
  <c r="EN155" i="17"/>
  <c r="FE155" i="17"/>
  <c r="EU155" i="17"/>
  <c r="EJ155" i="17"/>
  <c r="EI155" i="17"/>
  <c r="BT155" i="17"/>
  <c r="BZ155" i="17"/>
  <c r="BQ155" i="17"/>
  <c r="BO155" i="17"/>
  <c r="BA155" i="17"/>
  <c r="BR155" i="17"/>
  <c r="BG155" i="17"/>
  <c r="BH155" i="17"/>
  <c r="BU155" i="17"/>
  <c r="BW155" i="17"/>
  <c r="BL155" i="17"/>
  <c r="AU155" i="17"/>
  <c r="CA155" i="17"/>
  <c r="AY155" i="17"/>
  <c r="AW155" i="17"/>
  <c r="BK155" i="17"/>
  <c r="BP155" i="17"/>
  <c r="AZ155" i="17"/>
  <c r="BV155" i="17"/>
  <c r="BJ155" i="17"/>
  <c r="BM155" i="17"/>
  <c r="BX155" i="17"/>
  <c r="AX155" i="17"/>
  <c r="BN155" i="17"/>
  <c r="BC155" i="17"/>
  <c r="AV155" i="17"/>
  <c r="BB155" i="17"/>
  <c r="BI155" i="17"/>
  <c r="BF155" i="17"/>
  <c r="BY155" i="17"/>
  <c r="BE155" i="17"/>
  <c r="BS155" i="17"/>
  <c r="BD155" i="17"/>
  <c r="BZ58" i="9"/>
  <c r="D48" i="13"/>
  <c r="T48" i="13" s="1"/>
  <c r="CE57" i="9"/>
  <c r="DY27" i="10"/>
  <c r="AZ296" i="10"/>
  <c r="EF296" i="10" s="1"/>
  <c r="CF255" i="10"/>
  <c r="BI255" i="10"/>
  <c r="BW255" i="10"/>
  <c r="CC255" i="10"/>
  <c r="BB255" i="10"/>
  <c r="FF255" i="10"/>
  <c r="FT255" i="10"/>
  <c r="CG255" i="10"/>
  <c r="EV255" i="10"/>
  <c r="EK255" i="10"/>
  <c r="CD255" i="10"/>
  <c r="EP255" i="10"/>
  <c r="CE255" i="10"/>
  <c r="FC255" i="10"/>
  <c r="BP255" i="10"/>
  <c r="EI255" i="10"/>
  <c r="CO255" i="10"/>
  <c r="FD255" i="10"/>
  <c r="BM255" i="10"/>
  <c r="FH255" i="10"/>
  <c r="BU255" i="10"/>
  <c r="BF255" i="10"/>
  <c r="FR255" i="10"/>
  <c r="CL255" i="10"/>
  <c r="CK255" i="10"/>
  <c r="EF255" i="10"/>
  <c r="EF295" i="10" s="1"/>
  <c r="BR255" i="10"/>
  <c r="EX255" i="10"/>
  <c r="CA255" i="10"/>
  <c r="FL255" i="10"/>
  <c r="EL255" i="10"/>
  <c r="BT255" i="10"/>
  <c r="FQ255" i="10"/>
  <c r="CH255" i="10"/>
  <c r="BJ255" i="10"/>
  <c r="EU255" i="10"/>
  <c r="FU255" i="10"/>
  <c r="EQ255" i="10"/>
  <c r="BL255" i="10"/>
  <c r="FN255" i="10"/>
  <c r="EJ255" i="10"/>
  <c r="FP255" i="10"/>
  <c r="ES255" i="10"/>
  <c r="FS255" i="10"/>
  <c r="CI255" i="10"/>
  <c r="BY255" i="10"/>
  <c r="EZ255" i="10"/>
  <c r="FI255" i="10"/>
  <c r="BQ255" i="10"/>
  <c r="EN255" i="10"/>
  <c r="BE255" i="10"/>
  <c r="BO255" i="10"/>
  <c r="FM255" i="10"/>
  <c r="BX255" i="10"/>
  <c r="BV255" i="10"/>
  <c r="EM255" i="10"/>
  <c r="BN255" i="10"/>
  <c r="BA255" i="10"/>
  <c r="FE255" i="10"/>
  <c r="BG255" i="10"/>
  <c r="FK255" i="10"/>
  <c r="BH255" i="10"/>
  <c r="CB255" i="10"/>
  <c r="EH255" i="10"/>
  <c r="BS255" i="10"/>
  <c r="ET255" i="10"/>
  <c r="AZ255" i="10"/>
  <c r="AZ295" i="10" s="1"/>
  <c r="BC255" i="10"/>
  <c r="FO255" i="10"/>
  <c r="EG255" i="10"/>
  <c r="FA255" i="10"/>
  <c r="EY255" i="10"/>
  <c r="FG255" i="10"/>
  <c r="EO255" i="10"/>
  <c r="EW255" i="10"/>
  <c r="ER255" i="10"/>
  <c r="BD255" i="10"/>
  <c r="CM255" i="10"/>
  <c r="CJ255" i="10"/>
  <c r="FB255" i="10"/>
  <c r="CN255" i="10"/>
  <c r="FJ255" i="10"/>
  <c r="BZ255" i="10"/>
  <c r="BK255" i="10"/>
  <c r="CA58" i="9"/>
  <c r="E48" i="13"/>
  <c r="U48" i="13" s="1"/>
  <c r="CF57" i="9"/>
  <c r="EE300" i="10"/>
  <c r="L150" i="14" s="1"/>
  <c r="O150" i="14"/>
  <c r="EE301" i="10"/>
  <c r="AU296" i="17"/>
  <c r="EA296" i="17" s="1"/>
  <c r="ER255" i="17"/>
  <c r="EA255" i="17"/>
  <c r="EA295" i="17" s="1"/>
  <c r="FP255" i="17"/>
  <c r="EW255" i="17"/>
  <c r="EO255" i="17"/>
  <c r="EE255" i="17"/>
  <c r="FA255" i="17"/>
  <c r="FL255" i="17"/>
  <c r="FH255" i="17"/>
  <c r="FO255" i="17"/>
  <c r="EQ255" i="17"/>
  <c r="FK255" i="17"/>
  <c r="EX255" i="17"/>
  <c r="EB255" i="17"/>
  <c r="EZ255" i="17"/>
  <c r="FE255" i="17"/>
  <c r="FF255" i="17"/>
  <c r="EM255" i="17"/>
  <c r="EG255" i="17"/>
  <c r="FG255" i="17"/>
  <c r="EP255" i="17"/>
  <c r="EN255" i="17"/>
  <c r="EC255" i="17"/>
  <c r="FI255" i="17"/>
  <c r="EJ255" i="17"/>
  <c r="FC255" i="17"/>
  <c r="EH255" i="17"/>
  <c r="FB255" i="17"/>
  <c r="FD255" i="17"/>
  <c r="ED255" i="17"/>
  <c r="ES255" i="17"/>
  <c r="FM255" i="17"/>
  <c r="EV255" i="17"/>
  <c r="FJ255" i="17"/>
  <c r="FN255" i="17"/>
  <c r="ET255" i="17"/>
  <c r="EI255" i="17"/>
  <c r="EY255" i="17"/>
  <c r="EK255" i="17"/>
  <c r="EF255" i="17"/>
  <c r="EU255" i="17"/>
  <c r="EL255" i="17"/>
  <c r="BY255" i="17"/>
  <c r="CH255" i="17"/>
  <c r="BZ255" i="17"/>
  <c r="BQ255" i="17"/>
  <c r="BJ255" i="17"/>
  <c r="AX255" i="17"/>
  <c r="CB255" i="17"/>
  <c r="BL255" i="17"/>
  <c r="CA255" i="17"/>
  <c r="CD255" i="17"/>
  <c r="AZ255" i="17"/>
  <c r="CF255" i="17"/>
  <c r="BW255" i="17"/>
  <c r="BO255" i="17"/>
  <c r="BT255" i="17"/>
  <c r="CI255" i="17"/>
  <c r="AW255" i="17"/>
  <c r="BS255" i="17"/>
  <c r="BR255" i="17"/>
  <c r="BN255" i="17"/>
  <c r="BC255" i="17"/>
  <c r="CE255" i="17"/>
  <c r="BA255" i="17"/>
  <c r="CC255" i="17"/>
  <c r="BG255" i="17"/>
  <c r="BM255" i="17"/>
  <c r="CJ255" i="17"/>
  <c r="BH255" i="17"/>
  <c r="BU255" i="17"/>
  <c r="AU255" i="17"/>
  <c r="BX255" i="17"/>
  <c r="BI255" i="17"/>
  <c r="BB255" i="17"/>
  <c r="BD255" i="17"/>
  <c r="BF255" i="17"/>
  <c r="AV255" i="17"/>
  <c r="BP255" i="17"/>
  <c r="BK255" i="17"/>
  <c r="BE255" i="17"/>
  <c r="CG255" i="17"/>
  <c r="BV255" i="17"/>
  <c r="AY255" i="17"/>
  <c r="BY58" i="9"/>
  <c r="C48" i="13"/>
  <c r="S48" i="13" s="1"/>
  <c r="CD57" i="9"/>
  <c r="AU295" i="17"/>
  <c r="D156" i="17"/>
  <c r="D156" i="10"/>
  <c r="CB27" i="10"/>
  <c r="BV55" i="10"/>
  <c r="FF55" i="10"/>
  <c r="BC55" i="10"/>
  <c r="CE55" i="10"/>
  <c r="EM55" i="10"/>
  <c r="ES55" i="10"/>
  <c r="ER55" i="10"/>
  <c r="BO55" i="10"/>
  <c r="BU55" i="10"/>
  <c r="FU55" i="10"/>
  <c r="BM55" i="10"/>
  <c r="CO55" i="10"/>
  <c r="BL55" i="10"/>
  <c r="BS55" i="10"/>
  <c r="EF55" i="10"/>
  <c r="CA55" i="10"/>
  <c r="EW55" i="10"/>
  <c r="BX55" i="10"/>
  <c r="FI55" i="10"/>
  <c r="FH55" i="10"/>
  <c r="BW55" i="10"/>
  <c r="EU55" i="10"/>
  <c r="FP55" i="10"/>
  <c r="EI55" i="10"/>
  <c r="BN55" i="10"/>
  <c r="BF55" i="10"/>
  <c r="FB55" i="10"/>
  <c r="FQ55" i="10"/>
  <c r="BD55" i="10"/>
  <c r="BP55" i="10"/>
  <c r="ET55" i="10"/>
  <c r="BG55" i="10"/>
  <c r="EL55" i="10"/>
  <c r="EK55" i="10"/>
  <c r="CC55" i="10"/>
  <c r="CJ55" i="10"/>
  <c r="FR55" i="10"/>
  <c r="AZ96" i="10"/>
  <c r="EF96" i="10" s="1"/>
  <c r="FN55" i="10"/>
  <c r="FE55" i="10"/>
  <c r="FS55" i="10"/>
  <c r="BI55" i="10"/>
  <c r="FL55" i="10"/>
  <c r="FD55" i="10"/>
  <c r="EV55" i="10"/>
  <c r="CK55" i="10"/>
  <c r="BH55" i="10"/>
  <c r="EN55" i="10"/>
  <c r="CL55" i="10"/>
  <c r="EX55" i="10"/>
  <c r="CH55" i="10"/>
  <c r="BR55" i="10"/>
  <c r="FC55" i="10"/>
  <c r="BZ55" i="10"/>
  <c r="CD55" i="10"/>
  <c r="FJ55" i="10"/>
  <c r="BA55" i="10"/>
  <c r="FG55" i="10"/>
  <c r="CF55" i="10"/>
  <c r="EG55" i="10"/>
  <c r="CB55" i="10"/>
  <c r="EJ55" i="10"/>
  <c r="CN55" i="10"/>
  <c r="CI55" i="10"/>
  <c r="BB55" i="10"/>
  <c r="EY55" i="10"/>
  <c r="BQ55" i="10"/>
  <c r="FK55" i="10"/>
  <c r="CM55" i="10"/>
  <c r="EZ55" i="10"/>
  <c r="BT55" i="10"/>
  <c r="BK55" i="10"/>
  <c r="EO55" i="10"/>
  <c r="BY55" i="10"/>
  <c r="EH55" i="10"/>
  <c r="FO55" i="10"/>
  <c r="FA55" i="10"/>
  <c r="CG55" i="10"/>
  <c r="FM55" i="10"/>
  <c r="BJ55" i="10"/>
  <c r="EP55" i="10"/>
  <c r="EQ55" i="10"/>
  <c r="AZ55" i="10"/>
  <c r="FT55" i="10"/>
  <c r="BE55" i="10"/>
  <c r="FJ155" i="10"/>
  <c r="BA155" i="10"/>
  <c r="FA155" i="10"/>
  <c r="BO155" i="10"/>
  <c r="FS155" i="10"/>
  <c r="BB155" i="10"/>
  <c r="FP155" i="10"/>
  <c r="EQ155" i="10"/>
  <c r="CB155" i="10"/>
  <c r="CH155" i="10"/>
  <c r="FK155" i="10"/>
  <c r="EZ155" i="10"/>
  <c r="CK155" i="10"/>
  <c r="BZ155" i="10"/>
  <c r="BV155" i="10"/>
  <c r="FM155" i="10"/>
  <c r="BP155" i="10"/>
  <c r="EG155" i="10"/>
  <c r="EH155" i="10"/>
  <c r="BG155" i="10"/>
  <c r="FO155" i="10"/>
  <c r="CL155" i="10"/>
  <c r="EO155" i="10"/>
  <c r="EP155" i="10"/>
  <c r="CA155" i="10"/>
  <c r="FE155" i="10"/>
  <c r="BQ155" i="10"/>
  <c r="BY155" i="10"/>
  <c r="CJ155" i="10"/>
  <c r="CN155" i="10"/>
  <c r="EW155" i="10"/>
  <c r="EJ155" i="10"/>
  <c r="CF155" i="10"/>
  <c r="FR155" i="10"/>
  <c r="FL155" i="10"/>
  <c r="EM155" i="10"/>
  <c r="EN155" i="10"/>
  <c r="BF155" i="10"/>
  <c r="FD155" i="10"/>
  <c r="BN155" i="10"/>
  <c r="FG155" i="10"/>
  <c r="ET155" i="10"/>
  <c r="CG155" i="10"/>
  <c r="BL155" i="10"/>
  <c r="BI155" i="10"/>
  <c r="ER155" i="10"/>
  <c r="EL155" i="10"/>
  <c r="CI155" i="10"/>
  <c r="CD155" i="10"/>
  <c r="FT155" i="10"/>
  <c r="CE155" i="10"/>
  <c r="BJ155" i="10"/>
  <c r="EF155" i="10"/>
  <c r="BR155" i="10"/>
  <c r="BX155" i="10"/>
  <c r="FH155" i="10"/>
  <c r="EI155" i="10"/>
  <c r="BS155" i="10"/>
  <c r="CM155" i="10"/>
  <c r="BD155" i="10"/>
  <c r="FQ155" i="10"/>
  <c r="BH155" i="10"/>
  <c r="CO155" i="10"/>
  <c r="EY155" i="10"/>
  <c r="BE155" i="10"/>
  <c r="EK155" i="10"/>
  <c r="BK155" i="10"/>
  <c r="FI155" i="10"/>
  <c r="BM155" i="10"/>
  <c r="AZ155" i="10"/>
  <c r="FF155" i="10"/>
  <c r="BC155" i="10"/>
  <c r="FC155" i="10"/>
  <c r="AZ196" i="10"/>
  <c r="EF196" i="10" s="1"/>
  <c r="BW155" i="10"/>
  <c r="BU155" i="10"/>
  <c r="CC155" i="10"/>
  <c r="FN155" i="10"/>
  <c r="ES155" i="10"/>
  <c r="EX155" i="10"/>
  <c r="EV155" i="10"/>
  <c r="BT155" i="10"/>
  <c r="EU155" i="10"/>
  <c r="FU155" i="10"/>
  <c r="FB155" i="10"/>
  <c r="D256" i="17"/>
  <c r="D256" i="10"/>
  <c r="CB196" i="17"/>
  <c r="FK188" i="17"/>
  <c r="FI188" i="17"/>
  <c r="FN188" i="17"/>
  <c r="FL188" i="17"/>
  <c r="FH188" i="17"/>
  <c r="FM188" i="17"/>
  <c r="FJ188" i="17"/>
  <c r="FO188" i="17"/>
  <c r="FP188" i="17"/>
  <c r="CB188" i="17"/>
  <c r="CH188" i="17"/>
  <c r="CF188" i="17"/>
  <c r="CD188" i="17"/>
  <c r="CC188" i="17"/>
  <c r="CG188" i="17"/>
  <c r="CI188" i="17"/>
  <c r="CJ188" i="17"/>
  <c r="CE188" i="17"/>
  <c r="FG296" i="17"/>
  <c r="FG96" i="17"/>
  <c r="CB296" i="17"/>
  <c r="FL288" i="17"/>
  <c r="FH288" i="17"/>
  <c r="FP288" i="17"/>
  <c r="FJ288" i="17"/>
  <c r="FO288" i="17"/>
  <c r="FN288" i="17"/>
  <c r="FM288" i="17"/>
  <c r="FK288" i="17"/>
  <c r="FI288" i="17"/>
  <c r="CD288" i="17"/>
  <c r="CI288" i="17"/>
  <c r="CC288" i="17"/>
  <c r="CG288" i="17"/>
  <c r="CH288" i="17"/>
  <c r="CJ288" i="17"/>
  <c r="CB288" i="17"/>
  <c r="CE288" i="17"/>
  <c r="CF288" i="17"/>
  <c r="K80" i="13"/>
  <c r="BI80" i="13" s="1"/>
  <c r="I85" i="14"/>
  <c r="CH98" i="10"/>
  <c r="FN98" i="10" s="1"/>
  <c r="G85" i="14"/>
  <c r="H184" i="14"/>
  <c r="I184" i="14"/>
  <c r="CB88" i="17"/>
  <c r="CB96" i="17"/>
  <c r="CC88" i="17"/>
  <c r="CJ88" i="17"/>
  <c r="CH88" i="17"/>
  <c r="CI88" i="17"/>
  <c r="CD88" i="17"/>
  <c r="CF88" i="17"/>
  <c r="CE88" i="17"/>
  <c r="CG88" i="17"/>
  <c r="FH88" i="17"/>
  <c r="FP88" i="17"/>
  <c r="FO88" i="17"/>
  <c r="FJ88" i="17"/>
  <c r="FK88" i="17"/>
  <c r="FM88" i="17"/>
  <c r="FL88" i="17"/>
  <c r="FN88" i="17"/>
  <c r="FI88" i="17"/>
  <c r="H185" i="14"/>
  <c r="FG196" i="17"/>
  <c r="BV27" i="10"/>
  <c r="DE27" i="10"/>
  <c r="AQ27" i="10"/>
  <c r="FN287" i="10"/>
  <c r="CF296" i="10"/>
  <c r="FK296" i="10"/>
  <c r="BP27" i="10"/>
  <c r="FU127" i="10"/>
  <c r="X196" i="10"/>
  <c r="DD196" i="10" s="1"/>
  <c r="AO27" i="10"/>
  <c r="DD27" i="10"/>
  <c r="DN27" i="10"/>
  <c r="FQ187" i="10"/>
  <c r="CF196" i="10"/>
  <c r="FL196" i="10" s="1"/>
  <c r="BW27" i="10"/>
  <c r="FT187" i="10"/>
  <c r="BH127" i="10"/>
  <c r="FR87" i="10"/>
  <c r="CF96" i="10"/>
  <c r="FL96" i="10" s="1"/>
  <c r="DS27" i="10"/>
  <c r="X96" i="10"/>
  <c r="DD96" i="10" s="1"/>
  <c r="FN187" i="10"/>
  <c r="AU27" i="10"/>
  <c r="CC27" i="10"/>
  <c r="BS27" i="10"/>
  <c r="BK27" i="10"/>
  <c r="DX27" i="10"/>
  <c r="CA27" i="10"/>
  <c r="CK27" i="10"/>
  <c r="AR27" i="10"/>
  <c r="AE27" i="10"/>
  <c r="X27" i="10"/>
  <c r="ER27" i="10"/>
  <c r="EY127" i="10"/>
  <c r="EK127" i="10"/>
  <c r="AL127" i="10"/>
  <c r="BJ127" i="10"/>
  <c r="EQ27" i="10"/>
  <c r="DN127" i="10"/>
  <c r="EG127" i="10"/>
  <c r="X127" i="10"/>
  <c r="FH27" i="10"/>
  <c r="CG287" i="10"/>
  <c r="CJ187" i="10"/>
  <c r="CM287" i="10"/>
  <c r="Y27" i="10"/>
  <c r="CF27" i="10"/>
  <c r="EL27" i="10"/>
  <c r="DF27" i="10"/>
  <c r="BR27" i="10"/>
  <c r="BY27" i="10"/>
  <c r="FN27" i="10"/>
  <c r="AS27" i="10"/>
  <c r="CK187" i="10"/>
  <c r="FO287" i="10"/>
  <c r="AH27" i="10"/>
  <c r="AX27" i="10"/>
  <c r="EG27" i="10"/>
  <c r="FE27" i="10"/>
  <c r="EZ27" i="10"/>
  <c r="CM187" i="10"/>
  <c r="FQ287" i="10"/>
  <c r="DV27" i="10"/>
  <c r="FS187" i="10"/>
  <c r="FL287" i="10"/>
  <c r="AC27" i="10"/>
  <c r="FO27" i="10"/>
  <c r="DG27" i="10"/>
  <c r="DU27" i="10"/>
  <c r="DK27" i="10"/>
  <c r="DI127" i="10"/>
  <c r="FI127" i="10"/>
  <c r="DO127" i="10"/>
  <c r="FF127" i="10"/>
  <c r="CN187" i="10"/>
  <c r="FO187" i="10"/>
  <c r="FU87" i="10"/>
  <c r="Z127" i="10"/>
  <c r="AN127" i="10"/>
  <c r="CD127" i="10"/>
  <c r="EZ127" i="10"/>
  <c r="AM27" i="10"/>
  <c r="AF27" i="10"/>
  <c r="BL27" i="10"/>
  <c r="AI27" i="10"/>
  <c r="FC27" i="10"/>
  <c r="FI27" i="10"/>
  <c r="EH27" i="10"/>
  <c r="DO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EI27" i="10"/>
  <c r="BX27" i="10"/>
  <c r="FF27" i="10"/>
  <c r="FG27" i="10"/>
  <c r="AL27" i="10"/>
  <c r="FS27" i="10"/>
  <c r="AA127" i="10"/>
  <c r="CL127" i="10"/>
  <c r="DF127" i="10"/>
  <c r="CH127" i="10"/>
  <c r="CF187" i="10"/>
  <c r="DU127" i="10"/>
  <c r="DK127" i="10"/>
  <c r="BV127" i="10"/>
  <c r="FG127" i="10"/>
  <c r="BC27" i="10"/>
  <c r="BA27" i="10"/>
  <c r="DW27" i="10"/>
  <c r="FA27" i="10"/>
  <c r="DM27" i="10"/>
  <c r="ES27" i="10"/>
  <c r="FM27" i="10"/>
  <c r="AZ27" i="10"/>
  <c r="CF87" i="10"/>
  <c r="CH187" i="10"/>
  <c r="FR187" i="10"/>
  <c r="CM87" i="10"/>
  <c r="CL187" i="10"/>
  <c r="FU187" i="10"/>
  <c r="FT87" i="10"/>
  <c r="CO187" i="10"/>
  <c r="FM87" i="10"/>
  <c r="FP87" i="10"/>
  <c r="FL187" i="10"/>
  <c r="FP187" i="10"/>
  <c r="CG187" i="10"/>
  <c r="FM187" i="10"/>
  <c r="CN87" i="10"/>
  <c r="FS87" i="10"/>
  <c r="CT68" i="13"/>
  <c r="D288" i="10"/>
  <c r="CJ288" i="10" s="1"/>
  <c r="U79" i="13"/>
  <c r="CF287" i="10"/>
  <c r="CH287" i="10"/>
  <c r="FP287" i="10"/>
  <c r="AY127" i="10"/>
  <c r="DG127" i="10"/>
  <c r="DS127" i="10"/>
  <c r="DD127" i="10"/>
  <c r="DL127" i="10"/>
  <c r="DJ127" i="10"/>
  <c r="AR127" i="10"/>
  <c r="DZ127" i="10"/>
  <c r="ET127" i="10"/>
  <c r="BI127" i="10"/>
  <c r="CJ127" i="10"/>
  <c r="BL127" i="10"/>
  <c r="FA127" i="10"/>
  <c r="FJ127" i="10"/>
  <c r="FC127" i="10"/>
  <c r="FR127" i="10"/>
  <c r="FL127" i="10"/>
  <c r="AG14" i="13"/>
  <c r="AL14" i="13" s="1"/>
  <c r="AR13" i="13"/>
  <c r="AA14" i="13"/>
  <c r="DR14" i="13" s="1"/>
  <c r="AX14" i="13"/>
  <c r="CW14" i="13" s="1"/>
  <c r="BR90" i="9"/>
  <c r="H86" i="14" s="1"/>
  <c r="J80" i="13"/>
  <c r="BH80" i="13" s="1"/>
  <c r="CI287" i="10"/>
  <c r="CN287" i="10"/>
  <c r="FS287" i="10"/>
  <c r="CK87" i="10"/>
  <c r="FL87" i="10"/>
  <c r="DX127" i="10"/>
  <c r="AT127" i="10"/>
  <c r="DT127" i="10"/>
  <c r="DW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EF27" i="10"/>
  <c r="CH27" i="10"/>
  <c r="AN27" i="10"/>
  <c r="Z27" i="10"/>
  <c r="BE27" i="10"/>
  <c r="EX27" i="10"/>
  <c r="EA27" i="10"/>
  <c r="FD27" i="10"/>
  <c r="EV27" i="10"/>
  <c r="EK27" i="10"/>
  <c r="DQ27" i="10"/>
  <c r="EN27" i="10"/>
  <c r="ET27" i="10"/>
  <c r="BJ27" i="10"/>
  <c r="FB27" i="10"/>
  <c r="AP27" i="10"/>
  <c r="AW27" i="10"/>
  <c r="D126" i="10"/>
  <c r="T17" i="13"/>
  <c r="FR287" i="10"/>
  <c r="AB127" i="10"/>
  <c r="EE127" i="10"/>
  <c r="AP127" i="10"/>
  <c r="BZ127" i="10"/>
  <c r="CB127" i="10"/>
  <c r="EM127" i="10"/>
  <c r="EW127" i="10"/>
  <c r="FM287" i="10"/>
  <c r="BC127" i="10"/>
  <c r="BD127" i="10"/>
  <c r="DH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FR27" i="10"/>
  <c r="AG27" i="10"/>
  <c r="BN27" i="10"/>
  <c r="AK27" i="10"/>
  <c r="CJ27" i="10"/>
  <c r="ED27" i="10"/>
  <c r="DL27" i="10"/>
  <c r="DJ27" i="10"/>
  <c r="DI27" i="10"/>
  <c r="FP27" i="10"/>
  <c r="BH27" i="10"/>
  <c r="EU27" i="10"/>
  <c r="FL27" i="10"/>
  <c r="BD27" i="10"/>
  <c r="AY27" i="10"/>
  <c r="AB27" i="10"/>
  <c r="EM27" i="10"/>
  <c r="BQ90" i="9"/>
  <c r="I80" i="13"/>
  <c r="BG80" i="13" s="1"/>
  <c r="D88" i="10"/>
  <c r="FT287" i="10"/>
  <c r="DV127" i="10"/>
  <c r="EB127" i="10"/>
  <c r="AW127" i="10"/>
  <c r="CM127" i="10"/>
  <c r="EP127" i="10"/>
  <c r="S79" i="13"/>
  <c r="CH87" i="10"/>
  <c r="EA127" i="10"/>
  <c r="D188" i="10"/>
  <c r="T79" i="13"/>
  <c r="CK287" i="10"/>
  <c r="FU287" i="10"/>
  <c r="CO87" i="10"/>
  <c r="CL87" i="10"/>
  <c r="FQ87" i="10"/>
  <c r="AI127" i="10"/>
  <c r="Y127" i="10"/>
  <c r="DQ127" i="10"/>
  <c r="DP127" i="10"/>
  <c r="DE127" i="10"/>
  <c r="BB127" i="10"/>
  <c r="AO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EP27" i="10"/>
  <c r="BO27" i="10"/>
  <c r="FU27" i="10"/>
  <c r="DH27" i="10"/>
  <c r="EC27" i="10"/>
  <c r="CO27" i="10"/>
  <c r="DP27" i="10"/>
  <c r="BB27" i="10"/>
  <c r="FQ27" i="10"/>
  <c r="DT27" i="10"/>
  <c r="AJ27" i="10"/>
  <c r="BI27" i="10"/>
  <c r="FJ27" i="10"/>
  <c r="CO287" i="10"/>
  <c r="AF127" i="10"/>
  <c r="DM127" i="10"/>
  <c r="AH127" i="10"/>
  <c r="BQ127" i="10"/>
  <c r="BX127" i="10"/>
  <c r="FH127" i="10"/>
  <c r="CL287" i="10"/>
  <c r="CJ87" i="10"/>
  <c r="FN87" i="10"/>
  <c r="DR127" i="10"/>
  <c r="BG127" i="10"/>
  <c r="D26" i="10"/>
  <c r="S17" i="13"/>
  <c r="CH198" i="10"/>
  <c r="FN198" i="10" s="1"/>
  <c r="CJ287" i="10"/>
  <c r="CI87" i="10"/>
  <c r="FO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DZ27" i="10"/>
  <c r="CD27" i="10"/>
  <c r="BM27" i="10"/>
  <c r="EJ27" i="10"/>
  <c r="EY27" i="10"/>
  <c r="DR27" i="10"/>
  <c r="EE27" i="10"/>
  <c r="FK27" i="10"/>
  <c r="EO27" i="10"/>
  <c r="AD27" i="10"/>
  <c r="FT27" i="10"/>
  <c r="EB27" i="10"/>
  <c r="CI27" i="10"/>
  <c r="BU89" i="9"/>
  <c r="N81" i="13" s="1"/>
  <c r="CG99" i="10"/>
  <c r="FM99" i="10" s="1"/>
  <c r="BV89" i="9"/>
  <c r="O81" i="13" s="1"/>
  <c r="CG199" i="10"/>
  <c r="FM199" i="10" s="1"/>
  <c r="BW89" i="9"/>
  <c r="P81" i="13" s="1"/>
  <c r="CG299" i="10"/>
  <c r="FM299" i="10" s="1"/>
  <c r="BS90" i="9"/>
  <c r="CH298" i="10"/>
  <c r="FN298" i="10" s="1"/>
  <c r="CG26" i="9"/>
  <c r="CD89" i="9"/>
  <c r="D89" i="17" s="1"/>
  <c r="CE89" i="9"/>
  <c r="D189" i="17" s="1"/>
  <c r="CG88" i="9"/>
  <c r="CC89" i="9"/>
  <c r="CF89" i="9"/>
  <c r="D289" i="17" s="1"/>
  <c r="CD25" i="9"/>
  <c r="D25" i="17" s="1"/>
  <c r="V58" i="9"/>
  <c r="W57" i="9"/>
  <c r="CE25" i="9"/>
  <c r="D125" i="17" s="1"/>
  <c r="CG288" i="10" l="1"/>
  <c r="AY300" i="10"/>
  <c r="L50" i="14" s="1"/>
  <c r="O50" i="14"/>
  <c r="AZ297" i="10"/>
  <c r="O51" i="14" s="1"/>
  <c r="EF297" i="10"/>
  <c r="EF301" i="10" s="1"/>
  <c r="AP25" i="17"/>
  <c r="Q96" i="17"/>
  <c r="CW96" i="17" s="1"/>
  <c r="AO25" i="17"/>
  <c r="AK25" i="17"/>
  <c r="BR25" i="17"/>
  <c r="CD25" i="17"/>
  <c r="Y25" i="17"/>
  <c r="AE25" i="17"/>
  <c r="CC25" i="17"/>
  <c r="BO25" i="17"/>
  <c r="BM25" i="17"/>
  <c r="CA25" i="17"/>
  <c r="BA25" i="17"/>
  <c r="CI25" i="17"/>
  <c r="W25" i="17"/>
  <c r="BK25" i="17"/>
  <c r="AW25" i="17"/>
  <c r="R25" i="17"/>
  <c r="BQ25" i="17"/>
  <c r="AC25" i="17"/>
  <c r="AL25" i="17"/>
  <c r="Q25" i="17"/>
  <c r="BY25" i="17"/>
  <c r="BV25" i="17"/>
  <c r="BE25" i="17"/>
  <c r="BC25" i="17"/>
  <c r="AM25" i="17"/>
  <c r="Z25" i="17"/>
  <c r="AS25" i="17"/>
  <c r="BB25" i="17"/>
  <c r="AD25" i="17"/>
  <c r="AX25" i="17"/>
  <c r="BN25" i="17"/>
  <c r="BJ25" i="17"/>
  <c r="BZ25" i="17"/>
  <c r="X25" i="17"/>
  <c r="BF25" i="17"/>
  <c r="AF25" i="17"/>
  <c r="AQ25" i="17"/>
  <c r="U25" i="17"/>
  <c r="BI25" i="17"/>
  <c r="V25" i="17"/>
  <c r="AI25" i="17"/>
  <c r="AJ25" i="17"/>
  <c r="AN25" i="17"/>
  <c r="AZ25" i="17"/>
  <c r="CG25" i="17"/>
  <c r="AH25" i="17"/>
  <c r="CE25" i="17"/>
  <c r="BG25" i="17"/>
  <c r="AT25" i="17"/>
  <c r="CJ25" i="17"/>
  <c r="BP25" i="17"/>
  <c r="S25" i="17"/>
  <c r="AU25" i="17"/>
  <c r="BL25" i="17"/>
  <c r="BX25" i="17"/>
  <c r="BS25" i="17"/>
  <c r="AY25" i="17"/>
  <c r="BD25" i="17"/>
  <c r="AG25" i="17"/>
  <c r="BH25" i="17"/>
  <c r="AR25" i="17"/>
  <c r="BU25" i="17"/>
  <c r="BW25" i="17"/>
  <c r="CF25" i="17"/>
  <c r="AA25" i="17"/>
  <c r="BT25" i="17"/>
  <c r="CH25" i="17"/>
  <c r="T25" i="17"/>
  <c r="CB25" i="17"/>
  <c r="AV25" i="17"/>
  <c r="AB25" i="17"/>
  <c r="DL25" i="17"/>
  <c r="CW25" i="17"/>
  <c r="DR25" i="17"/>
  <c r="EX25" i="17"/>
  <c r="DN25" i="17"/>
  <c r="DD25" i="17"/>
  <c r="EN25" i="17"/>
  <c r="ES25" i="17"/>
  <c r="EA25" i="17"/>
  <c r="ET25" i="17"/>
  <c r="DH25" i="17"/>
  <c r="EF25" i="17"/>
  <c r="DM25" i="17"/>
  <c r="EL25" i="17"/>
  <c r="CY25" i="17"/>
  <c r="DE25" i="17"/>
  <c r="DJ25" i="17"/>
  <c r="EQ25" i="17"/>
  <c r="DX25" i="17"/>
  <c r="DU25" i="17"/>
  <c r="FO25" i="17"/>
  <c r="EJ25" i="17"/>
  <c r="DY25" i="17"/>
  <c r="EP25" i="17"/>
  <c r="FM25" i="17"/>
  <c r="DP25" i="17"/>
  <c r="FI25" i="17"/>
  <c r="FN25" i="17"/>
  <c r="DI25" i="17"/>
  <c r="FG25" i="17"/>
  <c r="EV25" i="17"/>
  <c r="EZ25" i="17"/>
  <c r="EW25" i="17"/>
  <c r="FB25" i="17"/>
  <c r="DQ25" i="17"/>
  <c r="EG25" i="17"/>
  <c r="DC25" i="17"/>
  <c r="ER25" i="17"/>
  <c r="DV25" i="17"/>
  <c r="EM25" i="17"/>
  <c r="FL25" i="17"/>
  <c r="FE25" i="17"/>
  <c r="EO25" i="17"/>
  <c r="EK25" i="17"/>
  <c r="FC25" i="17"/>
  <c r="FJ25" i="17"/>
  <c r="DS25" i="17"/>
  <c r="DO25" i="17"/>
  <c r="FH25" i="17"/>
  <c r="EU25" i="17"/>
  <c r="DA25" i="17"/>
  <c r="DF25" i="17"/>
  <c r="DK25" i="17"/>
  <c r="EH25" i="17"/>
  <c r="EE25" i="17"/>
  <c r="FF25" i="17"/>
  <c r="EI25" i="17"/>
  <c r="FK25" i="17"/>
  <c r="CZ25" i="17"/>
  <c r="DZ25" i="17"/>
  <c r="DB25" i="17"/>
  <c r="FD25" i="17"/>
  <c r="ED25" i="17"/>
  <c r="EY25" i="17"/>
  <c r="EC25" i="17"/>
  <c r="CX25" i="17"/>
  <c r="DT25" i="17"/>
  <c r="DW25" i="17"/>
  <c r="EB25" i="17"/>
  <c r="FP25" i="17"/>
  <c r="DG25" i="17"/>
  <c r="FA25" i="17"/>
  <c r="FP256" i="10"/>
  <c r="CN256" i="10"/>
  <c r="FM256" i="10"/>
  <c r="EX256" i="10"/>
  <c r="EV256" i="10"/>
  <c r="EW256" i="10"/>
  <c r="CB256" i="10"/>
  <c r="BE256" i="10"/>
  <c r="FF256" i="10"/>
  <c r="BX256" i="10"/>
  <c r="BV256" i="10"/>
  <c r="EN256" i="10"/>
  <c r="BA256" i="10"/>
  <c r="BA295" i="10" s="1"/>
  <c r="EG256" i="10"/>
  <c r="EG295" i="10" s="1"/>
  <c r="ES256" i="10"/>
  <c r="BR256" i="10"/>
  <c r="EM256" i="10"/>
  <c r="CA256" i="10"/>
  <c r="BZ256" i="10"/>
  <c r="FJ256" i="10"/>
  <c r="FQ256" i="10"/>
  <c r="BN256" i="10"/>
  <c r="EU256" i="10"/>
  <c r="BT256" i="10"/>
  <c r="FO256" i="10"/>
  <c r="FD256" i="10"/>
  <c r="FG256" i="10"/>
  <c r="BC256" i="10"/>
  <c r="CE256" i="10"/>
  <c r="EJ256" i="10"/>
  <c r="FN256" i="10"/>
  <c r="BA296" i="10"/>
  <c r="EG296" i="10" s="1"/>
  <c r="BW256" i="10"/>
  <c r="BU256" i="10"/>
  <c r="CH256" i="10"/>
  <c r="BF256" i="10"/>
  <c r="FC256" i="10"/>
  <c r="BD256" i="10"/>
  <c r="CG256" i="10"/>
  <c r="BS256" i="10"/>
  <c r="BY256" i="10"/>
  <c r="FK256" i="10"/>
  <c r="FE256" i="10"/>
  <c r="FI256" i="10"/>
  <c r="EY256" i="10"/>
  <c r="FS256" i="10"/>
  <c r="FA256" i="10"/>
  <c r="BJ256" i="10"/>
  <c r="EK256" i="10"/>
  <c r="CO256" i="10"/>
  <c r="FB256" i="10"/>
  <c r="BB256" i="10"/>
  <c r="EO256" i="10"/>
  <c r="CK256" i="10"/>
  <c r="BK256" i="10"/>
  <c r="FT256" i="10"/>
  <c r="FH256" i="10"/>
  <c r="BH256" i="10"/>
  <c r="BO256" i="10"/>
  <c r="EI256" i="10"/>
  <c r="CI256" i="10"/>
  <c r="EP256" i="10"/>
  <c r="BQ256" i="10"/>
  <c r="CF256" i="10"/>
  <c r="EZ256" i="10"/>
  <c r="CC256" i="10"/>
  <c r="EL256" i="10"/>
  <c r="ET256" i="10"/>
  <c r="EQ256" i="10"/>
  <c r="BL256" i="10"/>
  <c r="BP256" i="10"/>
  <c r="FL256" i="10"/>
  <c r="EH256" i="10"/>
  <c r="CM256" i="10"/>
  <c r="BM256" i="10"/>
  <c r="BG256" i="10"/>
  <c r="CD256" i="10"/>
  <c r="ER256" i="10"/>
  <c r="FU256" i="10"/>
  <c r="FR256" i="10"/>
  <c r="BI256" i="10"/>
  <c r="CL256" i="10"/>
  <c r="CJ256" i="10"/>
  <c r="BA196" i="10"/>
  <c r="EG196" i="10" s="1"/>
  <c r="CL156" i="10"/>
  <c r="ES156" i="10"/>
  <c r="CM156" i="10"/>
  <c r="FQ156" i="10"/>
  <c r="BE156" i="10"/>
  <c r="EO156" i="10"/>
  <c r="FP156" i="10"/>
  <c r="BW156" i="10"/>
  <c r="CO156" i="10"/>
  <c r="BQ156" i="10"/>
  <c r="CD156" i="10"/>
  <c r="BT156" i="10"/>
  <c r="EG156" i="10"/>
  <c r="CB156" i="10"/>
  <c r="EX156" i="10"/>
  <c r="EM156" i="10"/>
  <c r="BA156" i="10"/>
  <c r="FM156" i="10"/>
  <c r="BN156" i="10"/>
  <c r="BS156" i="10"/>
  <c r="CC156" i="10"/>
  <c r="FL156" i="10"/>
  <c r="BH156" i="10"/>
  <c r="ER156" i="10"/>
  <c r="FT156" i="10"/>
  <c r="CE156" i="10"/>
  <c r="CF156" i="10"/>
  <c r="EH156" i="10"/>
  <c r="FK156" i="10"/>
  <c r="EP156" i="10"/>
  <c r="EY156" i="10"/>
  <c r="FU156" i="10"/>
  <c r="FG156" i="10"/>
  <c r="FF156" i="10"/>
  <c r="CJ156" i="10"/>
  <c r="BB156" i="10"/>
  <c r="EL156" i="10"/>
  <c r="CI156" i="10"/>
  <c r="BV156" i="10"/>
  <c r="EW156" i="10"/>
  <c r="FC156" i="10"/>
  <c r="BI156" i="10"/>
  <c r="CA156" i="10"/>
  <c r="CH156" i="10"/>
  <c r="BJ156" i="10"/>
  <c r="EU156" i="10"/>
  <c r="BR156" i="10"/>
  <c r="EN156" i="10"/>
  <c r="BK156" i="10"/>
  <c r="BP156" i="10"/>
  <c r="EJ156" i="10"/>
  <c r="FD156" i="10"/>
  <c r="CG156" i="10"/>
  <c r="CK156" i="10"/>
  <c r="EK156" i="10"/>
  <c r="BF156" i="10"/>
  <c r="FR156" i="10"/>
  <c r="BL156" i="10"/>
  <c r="EI156" i="10"/>
  <c r="EV156" i="10"/>
  <c r="EQ156" i="10"/>
  <c r="BC156" i="10"/>
  <c r="FB156" i="10"/>
  <c r="FO156" i="10"/>
  <c r="BU156" i="10"/>
  <c r="FH156" i="10"/>
  <c r="FN156" i="10"/>
  <c r="EZ156" i="10"/>
  <c r="FE156" i="10"/>
  <c r="BX156" i="10"/>
  <c r="FA156" i="10"/>
  <c r="CN156" i="10"/>
  <c r="FI156" i="10"/>
  <c r="BY156" i="10"/>
  <c r="BD156" i="10"/>
  <c r="FS156" i="10"/>
  <c r="BO156" i="10"/>
  <c r="FJ156" i="10"/>
  <c r="BM156" i="10"/>
  <c r="ET156" i="10"/>
  <c r="BG156" i="10"/>
  <c r="BZ156" i="10"/>
  <c r="D57" i="17"/>
  <c r="CG57" i="9"/>
  <c r="D57" i="10"/>
  <c r="AZ300" i="10"/>
  <c r="L51" i="14" s="1"/>
  <c r="FF125" i="17"/>
  <c r="CG125" i="17"/>
  <c r="BI125" i="17"/>
  <c r="EG125" i="17"/>
  <c r="EY125" i="17"/>
  <c r="EI125" i="17"/>
  <c r="BS125" i="17"/>
  <c r="EO125" i="17"/>
  <c r="BU125" i="17"/>
  <c r="FK125" i="17"/>
  <c r="BP125" i="17"/>
  <c r="EN125" i="17"/>
  <c r="BC125" i="17"/>
  <c r="CF125" i="17"/>
  <c r="FA125" i="17"/>
  <c r="BA125" i="17"/>
  <c r="CA125" i="17"/>
  <c r="EF125" i="17"/>
  <c r="BJ125" i="17"/>
  <c r="FM125" i="17"/>
  <c r="FG125" i="17"/>
  <c r="FE125" i="17"/>
  <c r="FJ125" i="17"/>
  <c r="BE125" i="17"/>
  <c r="CI125" i="17"/>
  <c r="FO125" i="17"/>
  <c r="BR125" i="17"/>
  <c r="EK125" i="17"/>
  <c r="FL125" i="17"/>
  <c r="BK125" i="17"/>
  <c r="BM125" i="17"/>
  <c r="ES125" i="17"/>
  <c r="EQ125" i="17"/>
  <c r="EP125" i="17"/>
  <c r="ED125" i="17"/>
  <c r="BY125" i="17"/>
  <c r="BB125" i="17"/>
  <c r="EV125" i="17"/>
  <c r="EW125" i="17"/>
  <c r="BX125" i="17"/>
  <c r="BZ125" i="17"/>
  <c r="BN125" i="17"/>
  <c r="FN125" i="17"/>
  <c r="EH125" i="17"/>
  <c r="CH125" i="17"/>
  <c r="BF125" i="17"/>
  <c r="EC125" i="17"/>
  <c r="FI125" i="17"/>
  <c r="CD125" i="17"/>
  <c r="CC125" i="17"/>
  <c r="CB125" i="17"/>
  <c r="EZ125" i="17"/>
  <c r="BW125" i="17"/>
  <c r="EU125" i="17"/>
  <c r="ET125" i="17"/>
  <c r="EX125" i="17"/>
  <c r="BQ125" i="17"/>
  <c r="BH125" i="17"/>
  <c r="BD125" i="17"/>
  <c r="CJ125" i="17"/>
  <c r="FH125" i="17"/>
  <c r="AY125" i="17"/>
  <c r="CE125" i="17"/>
  <c r="FC125" i="17"/>
  <c r="AX125" i="17"/>
  <c r="EJ125" i="17"/>
  <c r="Q196" i="17"/>
  <c r="CW196" i="17" s="1"/>
  <c r="BG125" i="17"/>
  <c r="FB125" i="17"/>
  <c r="BL125" i="17"/>
  <c r="EE125" i="17"/>
  <c r="AZ125" i="17"/>
  <c r="FD125" i="17"/>
  <c r="ER125" i="17"/>
  <c r="BO125" i="17"/>
  <c r="BV125" i="17"/>
  <c r="FP125" i="17"/>
  <c r="EL125" i="17"/>
  <c r="BT125" i="17"/>
  <c r="EM125" i="17"/>
  <c r="DV125" i="17"/>
  <c r="DP125" i="17"/>
  <c r="DC125" i="17"/>
  <c r="DB125" i="17"/>
  <c r="DH125" i="17"/>
  <c r="DZ125" i="17"/>
  <c r="DT125" i="17"/>
  <c r="CX125" i="17"/>
  <c r="EB125" i="17"/>
  <c r="CZ125" i="17"/>
  <c r="DA125" i="17"/>
  <c r="CW125" i="17"/>
  <c r="DK125" i="17"/>
  <c r="DI125" i="17"/>
  <c r="DG125" i="17"/>
  <c r="DX125" i="17"/>
  <c r="DR125" i="17"/>
  <c r="CY125" i="17"/>
  <c r="DO125" i="17"/>
  <c r="DS125" i="17"/>
  <c r="DD125" i="17"/>
  <c r="DQ125" i="17"/>
  <c r="DJ125" i="17"/>
  <c r="DM125" i="17"/>
  <c r="DN125" i="17"/>
  <c r="DL125" i="17"/>
  <c r="EA125" i="17"/>
  <c r="DW125" i="17"/>
  <c r="DU125" i="17"/>
  <c r="DE125" i="17"/>
  <c r="DF125" i="17"/>
  <c r="DY125" i="17"/>
  <c r="AH125" i="17"/>
  <c r="AM125" i="17"/>
  <c r="AK125" i="17"/>
  <c r="AP125" i="17"/>
  <c r="AD125" i="17"/>
  <c r="AW125" i="17"/>
  <c r="AQ125" i="17"/>
  <c r="AC125" i="17"/>
  <c r="U125" i="17"/>
  <c r="AS125" i="17"/>
  <c r="AN125" i="17"/>
  <c r="Q125" i="17"/>
  <c r="W125" i="17"/>
  <c r="AV125" i="17"/>
  <c r="AB125" i="17"/>
  <c r="Y125" i="17"/>
  <c r="AI125" i="17"/>
  <c r="AG125" i="17"/>
  <c r="S125" i="17"/>
  <c r="AU125" i="17"/>
  <c r="AL125" i="17"/>
  <c r="AR125" i="17"/>
  <c r="AF125" i="17"/>
  <c r="AJ125" i="17"/>
  <c r="AO125" i="17"/>
  <c r="Z125" i="17"/>
  <c r="T125" i="17"/>
  <c r="V125" i="17"/>
  <c r="AA125" i="17"/>
  <c r="X125" i="17"/>
  <c r="R125" i="17"/>
  <c r="AT125" i="17"/>
  <c r="AE125" i="17"/>
  <c r="EF256" i="17"/>
  <c r="EP256" i="17"/>
  <c r="EI256" i="17"/>
  <c r="FD256" i="17"/>
  <c r="EH256" i="17"/>
  <c r="EZ256" i="17"/>
  <c r="FF256" i="17"/>
  <c r="FJ256" i="17"/>
  <c r="FE256" i="17"/>
  <c r="FN256" i="17"/>
  <c r="BM256" i="17"/>
  <c r="AY256" i="17"/>
  <c r="BG256" i="17"/>
  <c r="BV256" i="17"/>
  <c r="CB256" i="17"/>
  <c r="CI256" i="17"/>
  <c r="BX256" i="17"/>
  <c r="BT256" i="17"/>
  <c r="BE256" i="17"/>
  <c r="BW256" i="17"/>
  <c r="FB256" i="17"/>
  <c r="EX256" i="17"/>
  <c r="FP256" i="17"/>
  <c r="EE256" i="17"/>
  <c r="FG256" i="17"/>
  <c r="FK256" i="17"/>
  <c r="ET256" i="17"/>
  <c r="EJ256" i="17"/>
  <c r="EV256" i="17"/>
  <c r="AX256" i="17"/>
  <c r="BJ256" i="17"/>
  <c r="BB256" i="17"/>
  <c r="BK256" i="17"/>
  <c r="BQ256" i="17"/>
  <c r="FI256" i="17"/>
  <c r="ES256" i="17"/>
  <c r="FL256" i="17"/>
  <c r="EQ256" i="17"/>
  <c r="EO256" i="17"/>
  <c r="EC256" i="17"/>
  <c r="EG256" i="17"/>
  <c r="CF256" i="17"/>
  <c r="CC256" i="17"/>
  <c r="CA256" i="17"/>
  <c r="CD256" i="17"/>
  <c r="BC256" i="17"/>
  <c r="BL256" i="17"/>
  <c r="AV296" i="17"/>
  <c r="EB296" i="17" s="1"/>
  <c r="EB256" i="17"/>
  <c r="EB295" i="17" s="1"/>
  <c r="FM256" i="17"/>
  <c r="EU256" i="17"/>
  <c r="EW256" i="17"/>
  <c r="FH256" i="17"/>
  <c r="EL256" i="17"/>
  <c r="FO256" i="17"/>
  <c r="EK256" i="17"/>
  <c r="EM256" i="17"/>
  <c r="FA256" i="17"/>
  <c r="BI256" i="17"/>
  <c r="CJ256" i="17"/>
  <c r="AW256" i="17"/>
  <c r="CG256" i="17"/>
  <c r="BA256" i="17"/>
  <c r="CE256" i="17"/>
  <c r="AV256" i="17"/>
  <c r="AV295" i="17" s="1"/>
  <c r="BS256" i="17"/>
  <c r="BO256" i="17"/>
  <c r="AZ256" i="17"/>
  <c r="EN256" i="17"/>
  <c r="FC256" i="17"/>
  <c r="BH256" i="17"/>
  <c r="BY256" i="17"/>
  <c r="BZ256" i="17"/>
  <c r="BP256" i="17"/>
  <c r="BF256" i="17"/>
  <c r="ER256" i="17"/>
  <c r="ED256" i="17"/>
  <c r="EY256" i="17"/>
  <c r="BN256" i="17"/>
  <c r="BR256" i="17"/>
  <c r="BD256" i="17"/>
  <c r="BU256" i="17"/>
  <c r="CH256" i="17"/>
  <c r="CH156" i="17"/>
  <c r="FK156" i="17"/>
  <c r="FO156" i="17"/>
  <c r="CD156" i="17"/>
  <c r="FE156" i="17"/>
  <c r="FC156" i="17"/>
  <c r="FA156" i="17"/>
  <c r="EN156" i="17"/>
  <c r="EV156" i="17"/>
  <c r="ER156" i="17"/>
  <c r="ET156" i="17"/>
  <c r="EQ156" i="17"/>
  <c r="BR156" i="17"/>
  <c r="BI156" i="17"/>
  <c r="CA156" i="17"/>
  <c r="BS156" i="17"/>
  <c r="AW156" i="17"/>
  <c r="BK156" i="17"/>
  <c r="BT156" i="17"/>
  <c r="BA156" i="17"/>
  <c r="AY156" i="17"/>
  <c r="CG156" i="17"/>
  <c r="FM156" i="17"/>
  <c r="AV196" i="17"/>
  <c r="EB196" i="17" s="1"/>
  <c r="CI156" i="17"/>
  <c r="FI156" i="17"/>
  <c r="EU156" i="17"/>
  <c r="EE156" i="17"/>
  <c r="EP156" i="17"/>
  <c r="FD156" i="17"/>
  <c r="FB156" i="17"/>
  <c r="BV156" i="17"/>
  <c r="BG156" i="17"/>
  <c r="BW156" i="17"/>
  <c r="BO156" i="17"/>
  <c r="CJ156" i="17"/>
  <c r="FP156" i="17"/>
  <c r="FJ156" i="17"/>
  <c r="CC156" i="17"/>
  <c r="EB156" i="17"/>
  <c r="FG156" i="17"/>
  <c r="EI156" i="17"/>
  <c r="EK156" i="17"/>
  <c r="AV156" i="17"/>
  <c r="AZ156" i="17"/>
  <c r="AX156" i="17"/>
  <c r="BL156" i="17"/>
  <c r="FN156" i="17"/>
  <c r="CF156" i="17"/>
  <c r="CE156" i="17"/>
  <c r="FL156" i="17"/>
  <c r="EM156" i="17"/>
  <c r="EC156" i="17"/>
  <c r="EG156" i="17"/>
  <c r="EF156" i="17"/>
  <c r="EZ156" i="17"/>
  <c r="ES156" i="17"/>
  <c r="FF156" i="17"/>
  <c r="EO156" i="17"/>
  <c r="BP156" i="17"/>
  <c r="BM156" i="17"/>
  <c r="BH156" i="17"/>
  <c r="BB156" i="17"/>
  <c r="BN156" i="17"/>
  <c r="BD156" i="17"/>
  <c r="BJ156" i="17"/>
  <c r="BF156" i="17"/>
  <c r="EH156" i="17"/>
  <c r="EX156" i="17"/>
  <c r="EW156" i="17"/>
  <c r="BU156" i="17"/>
  <c r="CB156" i="17"/>
  <c r="BE156" i="17"/>
  <c r="BZ156" i="17"/>
  <c r="FH156" i="17"/>
  <c r="EL156" i="17"/>
  <c r="EY156" i="17"/>
  <c r="EJ156" i="17"/>
  <c r="ED156" i="17"/>
  <c r="BX156" i="17"/>
  <c r="BQ156" i="17"/>
  <c r="BY156" i="17"/>
  <c r="BC156" i="17"/>
  <c r="AF151" i="14"/>
  <c r="AJ151" i="14" s="1"/>
  <c r="EA297" i="17"/>
  <c r="EA298" i="17" s="1"/>
  <c r="EA299" i="17" s="1"/>
  <c r="F151" i="14" s="1"/>
  <c r="CA59" i="9"/>
  <c r="E49" i="13"/>
  <c r="U49" i="13" s="1"/>
  <c r="CF58" i="9"/>
  <c r="BZ59" i="9"/>
  <c r="D49" i="13"/>
  <c r="T49" i="13" s="1"/>
  <c r="CE58" i="9"/>
  <c r="EX56" i="10"/>
  <c r="EQ56" i="10"/>
  <c r="CG56" i="10"/>
  <c r="BY56" i="10"/>
  <c r="BT56" i="10"/>
  <c r="EP56" i="10"/>
  <c r="BK56" i="10"/>
  <c r="CD56" i="10"/>
  <c r="EK56" i="10"/>
  <c r="CI56" i="10"/>
  <c r="EZ56" i="10"/>
  <c r="BW56" i="10"/>
  <c r="FS56" i="10"/>
  <c r="EO56" i="10"/>
  <c r="FN56" i="10"/>
  <c r="BR56" i="10"/>
  <c r="EM56" i="10"/>
  <c r="EW56" i="10"/>
  <c r="EI56" i="10"/>
  <c r="BN56" i="10"/>
  <c r="BG56" i="10"/>
  <c r="FH56" i="10"/>
  <c r="CO56" i="10"/>
  <c r="FK56" i="10"/>
  <c r="ER56" i="10"/>
  <c r="EJ56" i="10"/>
  <c r="CA56" i="10"/>
  <c r="FL56" i="10"/>
  <c r="BU56" i="10"/>
  <c r="BB56" i="10"/>
  <c r="BA56" i="10"/>
  <c r="FP56" i="10"/>
  <c r="FU56" i="10"/>
  <c r="EU56" i="10"/>
  <c r="EV56" i="10"/>
  <c r="FC56" i="10"/>
  <c r="FG56" i="10"/>
  <c r="BO56" i="10"/>
  <c r="CF56" i="10"/>
  <c r="CJ56" i="10"/>
  <c r="EH56" i="10"/>
  <c r="BL56" i="10"/>
  <c r="FT56" i="10"/>
  <c r="BV56" i="10"/>
  <c r="FD56" i="10"/>
  <c r="FE56" i="10"/>
  <c r="FJ56" i="10"/>
  <c r="BJ56" i="10"/>
  <c r="CB56" i="10"/>
  <c r="CK56" i="10"/>
  <c r="ES56" i="10"/>
  <c r="BH56" i="10"/>
  <c r="CL56" i="10"/>
  <c r="FI56" i="10"/>
  <c r="BC56" i="10"/>
  <c r="FR56" i="10"/>
  <c r="FA56" i="10"/>
  <c r="BZ56" i="10"/>
  <c r="ET56" i="10"/>
  <c r="FF56" i="10"/>
  <c r="EN56" i="10"/>
  <c r="CN56" i="10"/>
  <c r="FM56" i="10"/>
  <c r="BP56" i="10"/>
  <c r="CC56" i="10"/>
  <c r="FQ56" i="10"/>
  <c r="BF56" i="10"/>
  <c r="CM56" i="10"/>
  <c r="BE56" i="10"/>
  <c r="CE56" i="10"/>
  <c r="BM56" i="10"/>
  <c r="BA96" i="10"/>
  <c r="EG96" i="10" s="1"/>
  <c r="BS56" i="10"/>
  <c r="BI56" i="10"/>
  <c r="EY56" i="10"/>
  <c r="BQ56" i="10"/>
  <c r="CH56" i="10"/>
  <c r="FO56" i="10"/>
  <c r="BD56" i="10"/>
  <c r="EG56" i="10"/>
  <c r="BX56" i="10"/>
  <c r="FB56" i="10"/>
  <c r="EL56" i="10"/>
  <c r="BY59" i="9"/>
  <c r="C49" i="13"/>
  <c r="S49" i="13" s="1"/>
  <c r="CD58" i="9"/>
  <c r="AU297" i="17"/>
  <c r="AU298" i="17" s="1"/>
  <c r="AU299" i="17" s="1"/>
  <c r="F51" i="14" s="1"/>
  <c r="AF51" i="14"/>
  <c r="AJ51" i="14" s="1"/>
  <c r="D257" i="17"/>
  <c r="D257" i="10"/>
  <c r="D157" i="17"/>
  <c r="D157" i="10"/>
  <c r="CE56" i="17"/>
  <c r="CH56" i="17"/>
  <c r="BH56" i="17"/>
  <c r="CF56" i="17"/>
  <c r="BJ56" i="17"/>
  <c r="BW56" i="17"/>
  <c r="AY56" i="17"/>
  <c r="AX56" i="17"/>
  <c r="BA56" i="17"/>
  <c r="BG56" i="17"/>
  <c r="ED56" i="17"/>
  <c r="EB56" i="17"/>
  <c r="FA56" i="17"/>
  <c r="FM56" i="17"/>
  <c r="FJ56" i="17"/>
  <c r="FK56" i="17"/>
  <c r="EX56" i="17"/>
  <c r="EV56" i="17"/>
  <c r="FD56" i="17"/>
  <c r="FG56" i="17"/>
  <c r="BP56" i="17"/>
  <c r="BR56" i="17"/>
  <c r="BB56" i="17"/>
  <c r="BM56" i="17"/>
  <c r="BO56" i="17"/>
  <c r="EQ56" i="17"/>
  <c r="EM56" i="17"/>
  <c r="ET56" i="17"/>
  <c r="EZ56" i="17"/>
  <c r="EF56" i="17"/>
  <c r="CJ56" i="17"/>
  <c r="BU56" i="17"/>
  <c r="BQ56" i="17"/>
  <c r="BN56" i="17"/>
  <c r="CD56" i="17"/>
  <c r="EI56" i="17"/>
  <c r="EJ56" i="17"/>
  <c r="EU56" i="17"/>
  <c r="EY56" i="17"/>
  <c r="FI56" i="17"/>
  <c r="FN56" i="17"/>
  <c r="AV96" i="17"/>
  <c r="EB96" i="17" s="1"/>
  <c r="BX56" i="17"/>
  <c r="AW56" i="17"/>
  <c r="BD56" i="17"/>
  <c r="CC56" i="17"/>
  <c r="CG56" i="17"/>
  <c r="BY56" i="17"/>
  <c r="CI56" i="17"/>
  <c r="AZ56" i="17"/>
  <c r="CA56" i="17"/>
  <c r="BV56" i="17"/>
  <c r="ER56" i="17"/>
  <c r="ES56" i="17"/>
  <c r="EK56" i="17"/>
  <c r="FP56" i="17"/>
  <c r="EN56" i="17"/>
  <c r="FO56" i="17"/>
  <c r="FL56" i="17"/>
  <c r="EP56" i="17"/>
  <c r="FB56" i="17"/>
  <c r="FH56" i="17"/>
  <c r="BT56" i="17"/>
  <c r="CB56" i="17"/>
  <c r="BI56" i="17"/>
  <c r="BF56" i="17"/>
  <c r="BZ56" i="17"/>
  <c r="BL56" i="17"/>
  <c r="FF56" i="17"/>
  <c r="EC56" i="17"/>
  <c r="FE56" i="17"/>
  <c r="FC56" i="17"/>
  <c r="EL56" i="17"/>
  <c r="AV56" i="17"/>
  <c r="BE56" i="17"/>
  <c r="BC56" i="17"/>
  <c r="BS56" i="17"/>
  <c r="BK56" i="17"/>
  <c r="EW56" i="17"/>
  <c r="EE56" i="17"/>
  <c r="EH56" i="17"/>
  <c r="EO56" i="17"/>
  <c r="EG56" i="17"/>
  <c r="CC196" i="17"/>
  <c r="FJ189" i="17"/>
  <c r="FO189" i="17"/>
  <c r="FI189" i="17"/>
  <c r="FN189" i="17"/>
  <c r="FM189" i="17"/>
  <c r="FL189" i="17"/>
  <c r="FK189" i="17"/>
  <c r="FP189" i="17"/>
  <c r="CG189" i="17"/>
  <c r="CI189" i="17"/>
  <c r="CC189" i="17"/>
  <c r="CD189" i="17"/>
  <c r="CH189" i="17"/>
  <c r="CE189" i="17"/>
  <c r="CF189" i="17"/>
  <c r="CJ189" i="17"/>
  <c r="H186" i="14"/>
  <c r="FH196" i="17"/>
  <c r="CC96" i="17"/>
  <c r="CC89" i="17"/>
  <c r="CI89" i="17"/>
  <c r="CD89" i="17"/>
  <c r="CJ89" i="17"/>
  <c r="CG89" i="17"/>
  <c r="CE89" i="17"/>
  <c r="CH89" i="17"/>
  <c r="CF89" i="17"/>
  <c r="FK89" i="17"/>
  <c r="FI89" i="17"/>
  <c r="FP89" i="17"/>
  <c r="FO89" i="17"/>
  <c r="FM89" i="17"/>
  <c r="FJ89" i="17"/>
  <c r="FN89" i="17"/>
  <c r="FL89" i="17"/>
  <c r="CI98" i="10"/>
  <c r="FO98" i="10" s="1"/>
  <c r="G86" i="14"/>
  <c r="CC296" i="17"/>
  <c r="FM289" i="17"/>
  <c r="FI289" i="17"/>
  <c r="FO289" i="17"/>
  <c r="FJ289" i="17"/>
  <c r="FL289" i="17"/>
  <c r="FK289" i="17"/>
  <c r="FP289" i="17"/>
  <c r="FN289" i="17"/>
  <c r="CH289" i="17"/>
  <c r="CJ289" i="17"/>
  <c r="CI289" i="17"/>
  <c r="CC289" i="17"/>
  <c r="CD289" i="17"/>
  <c r="CF289" i="17"/>
  <c r="CE289" i="17"/>
  <c r="CG289" i="17"/>
  <c r="FH96" i="17"/>
  <c r="G185" i="14"/>
  <c r="K81" i="13"/>
  <c r="BI81" i="13" s="1"/>
  <c r="I86" i="14"/>
  <c r="I185" i="14"/>
  <c r="FH296" i="17"/>
  <c r="FB126" i="10"/>
  <c r="W196" i="10"/>
  <c r="DC196" i="10" s="1"/>
  <c r="FS188" i="10"/>
  <c r="CG196" i="10"/>
  <c r="FM196" i="10" s="1"/>
  <c r="FL296" i="10"/>
  <c r="FS288" i="10"/>
  <c r="CG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DN126" i="10"/>
  <c r="CK126" i="10"/>
  <c r="ES126" i="10"/>
  <c r="AN126" i="10"/>
  <c r="EX126" i="10"/>
  <c r="AV126" i="10"/>
  <c r="FH126" i="10"/>
  <c r="AV26" i="10"/>
  <c r="W96" i="10"/>
  <c r="DC96" i="10" s="1"/>
  <c r="FR88" i="10"/>
  <c r="CG96" i="10"/>
  <c r="FM96" i="10" s="1"/>
  <c r="BJ26" i="10"/>
  <c r="DE126" i="10"/>
  <c r="DL126" i="10"/>
  <c r="W126" i="10"/>
  <c r="FS126" i="10"/>
  <c r="BU126" i="10"/>
  <c r="EM126" i="10"/>
  <c r="EK126" i="10"/>
  <c r="DG126" i="10"/>
  <c r="CF126" i="10"/>
  <c r="EA126" i="10"/>
  <c r="FJ126" i="10"/>
  <c r="AA126" i="10"/>
  <c r="FF126" i="10"/>
  <c r="AX126" i="10"/>
  <c r="CE126" i="10"/>
  <c r="EY126" i="10"/>
  <c r="DF126" i="10"/>
  <c r="DC126" i="10"/>
  <c r="AU126" i="10"/>
  <c r="BG126" i="10"/>
  <c r="BD126" i="10"/>
  <c r="EU126" i="10"/>
  <c r="FR126" i="10"/>
  <c r="EV26" i="10"/>
  <c r="BA126" i="10"/>
  <c r="CD126" i="10"/>
  <c r="FA126" i="10"/>
  <c r="DT126" i="10"/>
  <c r="CN126" i="10"/>
  <c r="AE126" i="10"/>
  <c r="DX126" i="10"/>
  <c r="AR126" i="10"/>
  <c r="CH126" i="10"/>
  <c r="BL126" i="10"/>
  <c r="EQ126" i="10"/>
  <c r="EG26" i="10"/>
  <c r="FN88" i="10"/>
  <c r="BS26" i="10"/>
  <c r="W26" i="10"/>
  <c r="EG126" i="10"/>
  <c r="EF126" i="10"/>
  <c r="DJ126" i="10"/>
  <c r="BJ126" i="10"/>
  <c r="DU126" i="10"/>
  <c r="AS126" i="10"/>
  <c r="DM126" i="10"/>
  <c r="DI126" i="10"/>
  <c r="BR126" i="10"/>
  <c r="BQ126" i="10"/>
  <c r="FO126" i="10"/>
  <c r="FQ126" i="10"/>
  <c r="BB126" i="10"/>
  <c r="AF126" i="10"/>
  <c r="DH126" i="10"/>
  <c r="DR126" i="10"/>
  <c r="DS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DQ126" i="10"/>
  <c r="ED126" i="10"/>
  <c r="AI126" i="10"/>
  <c r="AL126" i="10"/>
  <c r="DV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DO126" i="10"/>
  <c r="AO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DW126" i="10"/>
  <c r="AD126" i="10"/>
  <c r="AJ126" i="10"/>
  <c r="BV126" i="10"/>
  <c r="BZ126" i="10"/>
  <c r="CJ126" i="10"/>
  <c r="FT126" i="10"/>
  <c r="EW126" i="10"/>
  <c r="FN188" i="10"/>
  <c r="AT126" i="10"/>
  <c r="AH126" i="10"/>
  <c r="DP126" i="10"/>
  <c r="DD126" i="10"/>
  <c r="EE126" i="10"/>
  <c r="AC126" i="10"/>
  <c r="DK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H26" i="10"/>
  <c r="FU288" i="10"/>
  <c r="AU26" i="10"/>
  <c r="FU26" i="10"/>
  <c r="FN288" i="10"/>
  <c r="CJ26" i="10"/>
  <c r="CE26" i="10"/>
  <c r="FQ288" i="10"/>
  <c r="AH26" i="10"/>
  <c r="DQ26" i="10"/>
  <c r="EZ26" i="10"/>
  <c r="DD26" i="10"/>
  <c r="EW26" i="10"/>
  <c r="FO88" i="10"/>
  <c r="AM26" i="10"/>
  <c r="CD26" i="10"/>
  <c r="AP26" i="10"/>
  <c r="FL26" i="10"/>
  <c r="DW26" i="10"/>
  <c r="DP26" i="10"/>
  <c r="FO288" i="10"/>
  <c r="BY26" i="10"/>
  <c r="AG26" i="10"/>
  <c r="BV26" i="10"/>
  <c r="FB26" i="10"/>
  <c r="CM26" i="10"/>
  <c r="BA26" i="10"/>
  <c r="AW26" i="10"/>
  <c r="EA26" i="10"/>
  <c r="AB26" i="10"/>
  <c r="EY26" i="10"/>
  <c r="DU26" i="10"/>
  <c r="BG26" i="10"/>
  <c r="AZ26" i="10"/>
  <c r="FI26" i="10"/>
  <c r="CK288" i="10"/>
  <c r="CI88" i="10"/>
  <c r="CG26" i="10"/>
  <c r="Z26" i="10"/>
  <c r="AS26" i="10"/>
  <c r="DY26" i="10"/>
  <c r="DO26" i="10"/>
  <c r="EM26" i="10"/>
  <c r="DM26" i="10"/>
  <c r="EU26" i="10"/>
  <c r="FG26" i="10"/>
  <c r="EN26" i="10"/>
  <c r="DS26" i="10"/>
  <c r="CN26" i="10"/>
  <c r="CH26" i="10"/>
  <c r="BW26" i="10"/>
  <c r="EQ26" i="10"/>
  <c r="AA26" i="10"/>
  <c r="CM288" i="10"/>
  <c r="FM288" i="10"/>
  <c r="CJ88" i="10"/>
  <c r="BD26" i="10"/>
  <c r="CA26" i="10"/>
  <c r="AD26" i="10"/>
  <c r="DL26" i="10"/>
  <c r="DG26" i="10"/>
  <c r="FO26" i="10"/>
  <c r="BT26" i="10"/>
  <c r="BN26" i="10"/>
  <c r="EC26" i="10"/>
  <c r="EB26" i="10"/>
  <c r="DC26" i="10"/>
  <c r="ED26" i="10"/>
  <c r="DX26" i="10"/>
  <c r="EP26" i="10"/>
  <c r="BI26" i="10"/>
  <c r="BH26" i="10"/>
  <c r="FE26" i="10"/>
  <c r="EL26" i="10"/>
  <c r="CH288" i="10"/>
  <c r="FT288" i="10"/>
  <c r="CL26" i="10"/>
  <c r="AT26" i="10"/>
  <c r="EE26" i="10"/>
  <c r="CK26" i="10"/>
  <c r="X26" i="10"/>
  <c r="BE26" i="10"/>
  <c r="AE26" i="10"/>
  <c r="AC26" i="10"/>
  <c r="FC26" i="10"/>
  <c r="DH26" i="10"/>
  <c r="AQ26" i="10"/>
  <c r="ER26" i="10"/>
  <c r="FF26" i="10"/>
  <c r="BC26" i="10"/>
  <c r="DN26" i="10"/>
  <c r="FA26" i="10"/>
  <c r="FM26" i="10"/>
  <c r="FR26" i="10"/>
  <c r="CF26" i="10"/>
  <c r="BP26" i="10"/>
  <c r="BK26" i="10"/>
  <c r="BO26" i="10"/>
  <c r="DT26" i="10"/>
  <c r="FJ26" i="10"/>
  <c r="AK26" i="10"/>
  <c r="ET26" i="10"/>
  <c r="CL288" i="10"/>
  <c r="CO288" i="10"/>
  <c r="FR288" i="10"/>
  <c r="DV26" i="10"/>
  <c r="BB26" i="10"/>
  <c r="BM26" i="10"/>
  <c r="CI26" i="10"/>
  <c r="AL26" i="10"/>
  <c r="AN26" i="10"/>
  <c r="CB26" i="10"/>
  <c r="EO26" i="10"/>
  <c r="EX26" i="10"/>
  <c r="AY26" i="10"/>
  <c r="EH26" i="10"/>
  <c r="DZ26" i="10"/>
  <c r="DK26" i="10"/>
  <c r="BZ26" i="10"/>
  <c r="DR26" i="10"/>
  <c r="FP26" i="10"/>
  <c r="AR26" i="10"/>
  <c r="AF26" i="10"/>
  <c r="CC26" i="10"/>
  <c r="BL26" i="10"/>
  <c r="DF26" i="10"/>
  <c r="DI26" i="10"/>
  <c r="AO26" i="10"/>
  <c r="FN26" i="10"/>
  <c r="DJ26" i="10"/>
  <c r="FS26" i="10"/>
  <c r="CI288" i="10"/>
  <c r="FP288" i="10"/>
  <c r="EI26" i="10"/>
  <c r="BF26" i="10"/>
  <c r="Y26" i="10"/>
  <c r="AJ26" i="10"/>
  <c r="FT26" i="10"/>
  <c r="CO26" i="10"/>
  <c r="EK26" i="10"/>
  <c r="FQ26" i="10"/>
  <c r="FD26" i="10"/>
  <c r="EF26" i="10"/>
  <c r="EJ26" i="10"/>
  <c r="FK26" i="10"/>
  <c r="BR26" i="10"/>
  <c r="DE26" i="10"/>
  <c r="BQ26" i="10"/>
  <c r="ES26" i="10"/>
  <c r="AX26" i="10"/>
  <c r="CT69" i="13"/>
  <c r="D89" i="10"/>
  <c r="FU89" i="10" s="1"/>
  <c r="S80" i="13"/>
  <c r="CN88" i="10"/>
  <c r="FT88" i="10"/>
  <c r="CH188" i="10"/>
  <c r="CM188" i="10"/>
  <c r="FO188" i="10"/>
  <c r="D25" i="10"/>
  <c r="EO25" i="10" s="1"/>
  <c r="S16" i="13"/>
  <c r="CG88" i="10"/>
  <c r="FU88" i="10"/>
  <c r="CO188" i="10"/>
  <c r="FT188" i="10"/>
  <c r="FP188" i="10"/>
  <c r="CO88" i="10"/>
  <c r="FQ188" i="10"/>
  <c r="CM88" i="10"/>
  <c r="FP88" i="10"/>
  <c r="CG188" i="10"/>
  <c r="FU188" i="10"/>
  <c r="CK188" i="10"/>
  <c r="FS88" i="10"/>
  <c r="D189" i="10"/>
  <c r="T80" i="13"/>
  <c r="CH88" i="10"/>
  <c r="CK88" i="10"/>
  <c r="FQ88" i="10"/>
  <c r="CI188" i="10"/>
  <c r="FM188" i="10"/>
  <c r="BQ91" i="9"/>
  <c r="I81" i="13"/>
  <c r="BG81" i="13" s="1"/>
  <c r="AX15" i="13"/>
  <c r="CW15" i="13" s="1"/>
  <c r="AR14" i="13"/>
  <c r="AA15" i="13"/>
  <c r="DR15" i="13" s="1"/>
  <c r="AG15" i="13"/>
  <c r="AL15" i="13" s="1"/>
  <c r="D289" i="10"/>
  <c r="U80" i="13"/>
  <c r="FR188" i="10"/>
  <c r="CN188" i="10"/>
  <c r="BR91" i="9"/>
  <c r="H87" i="14" s="1"/>
  <c r="J81" i="13"/>
  <c r="BH81" i="13" s="1"/>
  <c r="D125" i="10"/>
  <c r="T16" i="13"/>
  <c r="CI198" i="10"/>
  <c r="FO198" i="10" s="1"/>
  <c r="CL88" i="10"/>
  <c r="FM88" i="10"/>
  <c r="CL188" i="10"/>
  <c r="BW25" i="10"/>
  <c r="BU90" i="9"/>
  <c r="N82" i="13" s="1"/>
  <c r="CH99" i="10"/>
  <c r="FN99" i="10" s="1"/>
  <c r="BW90" i="9"/>
  <c r="P82" i="13" s="1"/>
  <c r="CH299" i="10"/>
  <c r="FN299" i="10" s="1"/>
  <c r="BV90" i="9"/>
  <c r="O82" i="13" s="1"/>
  <c r="CH199" i="10"/>
  <c r="FN199" i="10" s="1"/>
  <c r="BS91" i="9"/>
  <c r="CI298" i="10"/>
  <c r="FO298" i="10" s="1"/>
  <c r="CG89" i="9"/>
  <c r="CC90" i="9"/>
  <c r="CE90" i="9"/>
  <c r="D190" i="17" s="1"/>
  <c r="CD90" i="9"/>
  <c r="D90" i="17" s="1"/>
  <c r="CF90" i="9"/>
  <c r="D290" i="17" s="1"/>
  <c r="CE24" i="9"/>
  <c r="D124" i="17" s="1"/>
  <c r="V59" i="9"/>
  <c r="W59" i="9" s="1"/>
  <c r="W58" i="9"/>
  <c r="CG25" i="9"/>
  <c r="CD24" i="9"/>
  <c r="D24" i="17" s="1"/>
  <c r="AZ301" i="10" l="1"/>
  <c r="O151" i="14"/>
  <c r="EF300" i="10"/>
  <c r="L151" i="14" s="1"/>
  <c r="CJ198" i="10"/>
  <c r="CA60" i="9"/>
  <c r="E50" i="13"/>
  <c r="U50" i="13" s="1"/>
  <c r="CF59" i="9"/>
  <c r="EB297" i="17"/>
  <c r="EB298" i="17" s="1"/>
  <c r="EB299" i="17" s="1"/>
  <c r="F152" i="14" s="1"/>
  <c r="AF152" i="14"/>
  <c r="AJ152" i="14" s="1"/>
  <c r="P96" i="17"/>
  <c r="CV96" i="17" s="1"/>
  <c r="P24" i="17"/>
  <c r="AO24" i="17"/>
  <c r="AN24" i="17"/>
  <c r="BZ24" i="17"/>
  <c r="BB24" i="17"/>
  <c r="BL24" i="17"/>
  <c r="BQ24" i="17"/>
  <c r="CJ24" i="17"/>
  <c r="AK24" i="17"/>
  <c r="AJ24" i="17"/>
  <c r="AZ24" i="17"/>
  <c r="CB24" i="17"/>
  <c r="AB24" i="17"/>
  <c r="CI24" i="17"/>
  <c r="X24" i="17"/>
  <c r="AD24" i="17"/>
  <c r="AY24" i="17"/>
  <c r="Q24" i="17"/>
  <c r="AR24" i="17"/>
  <c r="W24" i="17"/>
  <c r="BA24" i="17"/>
  <c r="BI24" i="17"/>
  <c r="BY24" i="17"/>
  <c r="AC24" i="17"/>
  <c r="BJ24" i="17"/>
  <c r="BX24" i="17"/>
  <c r="AV24" i="17"/>
  <c r="BM24" i="17"/>
  <c r="AL24" i="17"/>
  <c r="CH24" i="17"/>
  <c r="BN24" i="17"/>
  <c r="CC24" i="17"/>
  <c r="BG24" i="17"/>
  <c r="AW24" i="17"/>
  <c r="BV24" i="17"/>
  <c r="BP24" i="17"/>
  <c r="BD24" i="17"/>
  <c r="Y24" i="17"/>
  <c r="BU24" i="17"/>
  <c r="V24" i="17"/>
  <c r="BE24" i="17"/>
  <c r="BT24" i="17"/>
  <c r="BF24" i="17"/>
  <c r="AP24" i="17"/>
  <c r="Z24" i="17"/>
  <c r="BS24" i="17"/>
  <c r="CF24" i="17"/>
  <c r="T24" i="17"/>
  <c r="AG24" i="17"/>
  <c r="BH24" i="17"/>
  <c r="BK24" i="17"/>
  <c r="AH24" i="17"/>
  <c r="CD24" i="17"/>
  <c r="AA24" i="17"/>
  <c r="CE24" i="17"/>
  <c r="AT24" i="17"/>
  <c r="AU24" i="17"/>
  <c r="AF24" i="17"/>
  <c r="AE24" i="17"/>
  <c r="CA24" i="17"/>
  <c r="BR24" i="17"/>
  <c r="AS24" i="17"/>
  <c r="R24" i="17"/>
  <c r="U24" i="17"/>
  <c r="S24" i="17"/>
  <c r="BO24" i="17"/>
  <c r="AQ24" i="17"/>
  <c r="BW24" i="17"/>
  <c r="CG24" i="17"/>
  <c r="AI24" i="17"/>
  <c r="AM24" i="17"/>
  <c r="AX24" i="17"/>
  <c r="BC24" i="17"/>
  <c r="DL24" i="17"/>
  <c r="DQ24" i="17"/>
  <c r="CX24" i="17"/>
  <c r="DZ24" i="17"/>
  <c r="DW24" i="17"/>
  <c r="DM24" i="17"/>
  <c r="DK24" i="17"/>
  <c r="EF24" i="17"/>
  <c r="CV24" i="17"/>
  <c r="DC24" i="17"/>
  <c r="EM24" i="17"/>
  <c r="ER24" i="17"/>
  <c r="EW24" i="17"/>
  <c r="DV24" i="17"/>
  <c r="FP24" i="17"/>
  <c r="ET24" i="17"/>
  <c r="EY24" i="17"/>
  <c r="DB24" i="17"/>
  <c r="EP24" i="17"/>
  <c r="EL24" i="17"/>
  <c r="DG24" i="17"/>
  <c r="EB24" i="17"/>
  <c r="EC24" i="17"/>
  <c r="FI24" i="17"/>
  <c r="CW24" i="17"/>
  <c r="DF24" i="17"/>
  <c r="DH24" i="17"/>
  <c r="EU24" i="17"/>
  <c r="EE24" i="17"/>
  <c r="EV24" i="17"/>
  <c r="FE24" i="17"/>
  <c r="DP24" i="17"/>
  <c r="FA24" i="17"/>
  <c r="DE24" i="17"/>
  <c r="EA24" i="17"/>
  <c r="FD24" i="17"/>
  <c r="FJ24" i="17"/>
  <c r="FO24" i="17"/>
  <c r="ES24" i="17"/>
  <c r="EK24" i="17"/>
  <c r="EI24" i="17"/>
  <c r="DX24" i="17"/>
  <c r="FL24" i="17"/>
  <c r="EX24" i="17"/>
  <c r="DO24" i="17"/>
  <c r="FH24" i="17"/>
  <c r="ED24" i="17"/>
  <c r="FF24" i="17"/>
  <c r="DD24" i="17"/>
  <c r="CZ24" i="17"/>
  <c r="FG24" i="17"/>
  <c r="FK24" i="17"/>
  <c r="CY24" i="17"/>
  <c r="EN24" i="17"/>
  <c r="FN24" i="17"/>
  <c r="FM24" i="17"/>
  <c r="DR24" i="17"/>
  <c r="DA24" i="17"/>
  <c r="DT24" i="17"/>
  <c r="FC24" i="17"/>
  <c r="DY24" i="17"/>
  <c r="EZ24" i="17"/>
  <c r="DS24" i="17"/>
  <c r="EH24" i="17"/>
  <c r="DJ24" i="17"/>
  <c r="EJ24" i="17"/>
  <c r="EO24" i="17"/>
  <c r="DN24" i="17"/>
  <c r="EG24" i="17"/>
  <c r="EQ24" i="17"/>
  <c r="DI24" i="17"/>
  <c r="DU24" i="17"/>
  <c r="FB24" i="17"/>
  <c r="AW96" i="17"/>
  <c r="EC96" i="17" s="1"/>
  <c r="BU57" i="17"/>
  <c r="BK57" i="17"/>
  <c r="BY57" i="17"/>
  <c r="BS57" i="17"/>
  <c r="CH57" i="17"/>
  <c r="BP57" i="17"/>
  <c r="BN57" i="17"/>
  <c r="BM57" i="17"/>
  <c r="CF57" i="17"/>
  <c r="BW57" i="17"/>
  <c r="EC57" i="17"/>
  <c r="FG57" i="17"/>
  <c r="FC57" i="17"/>
  <c r="FM57" i="17"/>
  <c r="EH57" i="17"/>
  <c r="EI57" i="17"/>
  <c r="FI57" i="17"/>
  <c r="EY57" i="17"/>
  <c r="FB57" i="17"/>
  <c r="EO57" i="17"/>
  <c r="CD57" i="17"/>
  <c r="BE57" i="17"/>
  <c r="AX57" i="17"/>
  <c r="BC57" i="17"/>
  <c r="BG57" i="17"/>
  <c r="BZ57" i="17"/>
  <c r="CE57" i="17"/>
  <c r="EE57" i="17"/>
  <c r="EQ57" i="17"/>
  <c r="EP57" i="17"/>
  <c r="FH57" i="17"/>
  <c r="FE57" i="17"/>
  <c r="EM57" i="17"/>
  <c r="CG57" i="17"/>
  <c r="BI57" i="17"/>
  <c r="BO57" i="17"/>
  <c r="CJ57" i="17"/>
  <c r="BL57" i="17"/>
  <c r="EX57" i="17"/>
  <c r="EG57" i="17"/>
  <c r="FP57" i="17"/>
  <c r="EV57" i="17"/>
  <c r="EZ57" i="17"/>
  <c r="BQ57" i="17"/>
  <c r="BV57" i="17"/>
  <c r="CI57" i="17"/>
  <c r="CC57" i="17"/>
  <c r="BR57" i="17"/>
  <c r="AY57" i="17"/>
  <c r="AZ57" i="17"/>
  <c r="BB57" i="17"/>
  <c r="BT57" i="17"/>
  <c r="BA57" i="17"/>
  <c r="ER57" i="17"/>
  <c r="ES57" i="17"/>
  <c r="FL57" i="17"/>
  <c r="EW57" i="17"/>
  <c r="EL57" i="17"/>
  <c r="EF57" i="17"/>
  <c r="FO57" i="17"/>
  <c r="FF57" i="17"/>
  <c r="FN57" i="17"/>
  <c r="ED57" i="17"/>
  <c r="BD57" i="17"/>
  <c r="CB57" i="17"/>
  <c r="CA57" i="17"/>
  <c r="EJ57" i="17"/>
  <c r="FA57" i="17"/>
  <c r="FD57" i="17"/>
  <c r="FJ57" i="17"/>
  <c r="AW57" i="17"/>
  <c r="BF57" i="17"/>
  <c r="BJ57" i="17"/>
  <c r="BX57" i="17"/>
  <c r="BH57" i="17"/>
  <c r="ET57" i="17"/>
  <c r="EK57" i="17"/>
  <c r="EU57" i="17"/>
  <c r="EN57" i="17"/>
  <c r="FK57" i="17"/>
  <c r="CJ157" i="10"/>
  <c r="BD157" i="10"/>
  <c r="CM157" i="10"/>
  <c r="CN157" i="10"/>
  <c r="BZ157" i="10"/>
  <c r="BT157" i="10"/>
  <c r="FG157" i="10"/>
  <c r="BV157" i="10"/>
  <c r="FD157" i="10"/>
  <c r="CF157" i="10"/>
  <c r="FU157" i="10"/>
  <c r="BJ157" i="10"/>
  <c r="CL157" i="10"/>
  <c r="FN157" i="10"/>
  <c r="CE157" i="10"/>
  <c r="EU157" i="10"/>
  <c r="FL157" i="10"/>
  <c r="BF157" i="10"/>
  <c r="EL157" i="10"/>
  <c r="FS157" i="10"/>
  <c r="EH157" i="10"/>
  <c r="CG157" i="10"/>
  <c r="FF157" i="10"/>
  <c r="BO157" i="10"/>
  <c r="FA157" i="10"/>
  <c r="FC157" i="10"/>
  <c r="BR157" i="10"/>
  <c r="EP157" i="10"/>
  <c r="BM157" i="10"/>
  <c r="FB157" i="10"/>
  <c r="BX157" i="10"/>
  <c r="EK157" i="10"/>
  <c r="ET157" i="10"/>
  <c r="EJ157" i="10"/>
  <c r="BW157" i="10"/>
  <c r="EI157" i="10"/>
  <c r="FM157" i="10"/>
  <c r="CB157" i="10"/>
  <c r="BE157" i="10"/>
  <c r="EW157" i="10"/>
  <c r="FJ157" i="10"/>
  <c r="EY157" i="10"/>
  <c r="BU157" i="10"/>
  <c r="CH157" i="10"/>
  <c r="BC157" i="10"/>
  <c r="BH157" i="10"/>
  <c r="ES157" i="10"/>
  <c r="BK157" i="10"/>
  <c r="FH157" i="10"/>
  <c r="FK157" i="10"/>
  <c r="BP157" i="10"/>
  <c r="EZ157" i="10"/>
  <c r="FE157" i="10"/>
  <c r="BS157" i="10"/>
  <c r="EX157" i="10"/>
  <c r="FI157" i="10"/>
  <c r="CD157" i="10"/>
  <c r="FR157" i="10"/>
  <c r="FQ157" i="10"/>
  <c r="CC157" i="10"/>
  <c r="BN157" i="10"/>
  <c r="FP157" i="10"/>
  <c r="EV157" i="10"/>
  <c r="FT157" i="10"/>
  <c r="EQ157" i="10"/>
  <c r="BL157" i="10"/>
  <c r="CO157" i="10"/>
  <c r="CI157" i="10"/>
  <c r="BI157" i="10"/>
  <c r="ER157" i="10"/>
  <c r="BB196" i="10"/>
  <c r="EH196" i="10" s="1"/>
  <c r="CK157" i="10"/>
  <c r="BQ157" i="10"/>
  <c r="EM157" i="10"/>
  <c r="CA157" i="10"/>
  <c r="FO157" i="10"/>
  <c r="BB157" i="10"/>
  <c r="EO157" i="10"/>
  <c r="BG157" i="10"/>
  <c r="BY157" i="10"/>
  <c r="EN157" i="10"/>
  <c r="BY60" i="9"/>
  <c r="C50" i="13"/>
  <c r="S50" i="13" s="1"/>
  <c r="CD59" i="9"/>
  <c r="EG297" i="10"/>
  <c r="CB257" i="10"/>
  <c r="FO257" i="10"/>
  <c r="FB257" i="10"/>
  <c r="FS257" i="10"/>
  <c r="EZ257" i="10"/>
  <c r="ES257" i="10"/>
  <c r="BQ257" i="10"/>
  <c r="EH257" i="10"/>
  <c r="EH295" i="10" s="1"/>
  <c r="FT257" i="10"/>
  <c r="BP257" i="10"/>
  <c r="FC257" i="10"/>
  <c r="BI257" i="10"/>
  <c r="FJ257" i="10"/>
  <c r="FQ257" i="10"/>
  <c r="CO257" i="10"/>
  <c r="BX257" i="10"/>
  <c r="FK257" i="10"/>
  <c r="BR257" i="10"/>
  <c r="CJ257" i="10"/>
  <c r="BE257" i="10"/>
  <c r="BY257" i="10"/>
  <c r="FF257" i="10"/>
  <c r="CG257" i="10"/>
  <c r="FR257" i="10"/>
  <c r="CD257" i="10"/>
  <c r="CA257" i="10"/>
  <c r="FP257" i="10"/>
  <c r="CC257" i="10"/>
  <c r="EN257" i="10"/>
  <c r="BW257" i="10"/>
  <c r="EY257" i="10"/>
  <c r="FL257" i="10"/>
  <c r="BB296" i="10"/>
  <c r="EH296" i="10" s="1"/>
  <c r="BN257" i="10"/>
  <c r="CN257" i="10"/>
  <c r="FA257" i="10"/>
  <c r="EJ257" i="10"/>
  <c r="CH257" i="10"/>
  <c r="BO257" i="10"/>
  <c r="BJ257" i="10"/>
  <c r="EM257" i="10"/>
  <c r="CL257" i="10"/>
  <c r="EL257" i="10"/>
  <c r="CI257" i="10"/>
  <c r="BZ257" i="10"/>
  <c r="EQ257" i="10"/>
  <c r="EK257" i="10"/>
  <c r="CE257" i="10"/>
  <c r="BT257" i="10"/>
  <c r="FU257" i="10"/>
  <c r="EI257" i="10"/>
  <c r="FG257" i="10"/>
  <c r="BB257" i="10"/>
  <c r="BB295" i="10" s="1"/>
  <c r="BB297" i="10" s="1"/>
  <c r="EU257" i="10"/>
  <c r="ER257" i="10"/>
  <c r="CF257" i="10"/>
  <c r="BG257" i="10"/>
  <c r="EW257" i="10"/>
  <c r="EO257" i="10"/>
  <c r="FE257" i="10"/>
  <c r="BV257" i="10"/>
  <c r="FN257" i="10"/>
  <c r="FH257" i="10"/>
  <c r="BD257" i="10"/>
  <c r="CK257" i="10"/>
  <c r="EV257" i="10"/>
  <c r="BL257" i="10"/>
  <c r="BH257" i="10"/>
  <c r="EX257" i="10"/>
  <c r="BM257" i="10"/>
  <c r="FM257" i="10"/>
  <c r="BU257" i="10"/>
  <c r="BS257" i="10"/>
  <c r="BC257" i="10"/>
  <c r="FD257" i="10"/>
  <c r="ET257" i="10"/>
  <c r="BK257" i="10"/>
  <c r="FI257" i="10"/>
  <c r="CM257" i="10"/>
  <c r="BF257" i="10"/>
  <c r="EP257" i="10"/>
  <c r="D58" i="17"/>
  <c r="CG58" i="9"/>
  <c r="D58" i="10"/>
  <c r="BZ60" i="9"/>
  <c r="D50" i="13"/>
  <c r="T50" i="13" s="1"/>
  <c r="CE59" i="9"/>
  <c r="AV297" i="17"/>
  <c r="AV298" i="17" s="1"/>
  <c r="AV299" i="17" s="1"/>
  <c r="F52" i="14" s="1"/>
  <c r="AF52" i="14"/>
  <c r="AJ52" i="14" s="1"/>
  <c r="FN124" i="17"/>
  <c r="EW124" i="17"/>
  <c r="FM124" i="17"/>
  <c r="EH124" i="17"/>
  <c r="CA124" i="17"/>
  <c r="BK124" i="17"/>
  <c r="BZ124" i="17"/>
  <c r="EQ124" i="17"/>
  <c r="P196" i="17"/>
  <c r="CV196" i="17" s="1"/>
  <c r="EN124" i="17"/>
  <c r="BQ124" i="17"/>
  <c r="FC124" i="17"/>
  <c r="CF124" i="17"/>
  <c r="AZ124" i="17"/>
  <c r="EL124" i="17"/>
  <c r="BO124" i="17"/>
  <c r="FA124" i="17"/>
  <c r="CD124" i="17"/>
  <c r="AX124" i="17"/>
  <c r="BS124" i="17"/>
  <c r="CH124" i="17"/>
  <c r="EZ124" i="17"/>
  <c r="AW124" i="17"/>
  <c r="BU124" i="17"/>
  <c r="BL124" i="17"/>
  <c r="EY124" i="17"/>
  <c r="FL124" i="17"/>
  <c r="EF124" i="17"/>
  <c r="BI124" i="17"/>
  <c r="EU124" i="17"/>
  <c r="BX124" i="17"/>
  <c r="FJ124" i="17"/>
  <c r="ED124" i="17"/>
  <c r="BG124" i="17"/>
  <c r="ES124" i="17"/>
  <c r="BV124" i="17"/>
  <c r="FF124" i="17"/>
  <c r="BC124" i="17"/>
  <c r="BR124" i="17"/>
  <c r="EJ124" i="17"/>
  <c r="FH124" i="17"/>
  <c r="BE124" i="17"/>
  <c r="FG124" i="17"/>
  <c r="CB124" i="17"/>
  <c r="EX124" i="17"/>
  <c r="FD124" i="17"/>
  <c r="BA124" i="17"/>
  <c r="BP124" i="17"/>
  <c r="CE124" i="17"/>
  <c r="EK124" i="17"/>
  <c r="EP124" i="17"/>
  <c r="BB124" i="17"/>
  <c r="ER124" i="17"/>
  <c r="CJ124" i="17"/>
  <c r="BJ124" i="17"/>
  <c r="EV124" i="17"/>
  <c r="FK124" i="17"/>
  <c r="BH124" i="17"/>
  <c r="BW124" i="17"/>
  <c r="EC124" i="17"/>
  <c r="CI124" i="17"/>
  <c r="FP124" i="17"/>
  <c r="EB124" i="17"/>
  <c r="BD124" i="17"/>
  <c r="EM124" i="17"/>
  <c r="AY124" i="17"/>
  <c r="FE124" i="17"/>
  <c r="FO124" i="17"/>
  <c r="CG124" i="17"/>
  <c r="BN124" i="17"/>
  <c r="BT124" i="17"/>
  <c r="BY124" i="17"/>
  <c r="BF124" i="17"/>
  <c r="EG124" i="17"/>
  <c r="EE124" i="17"/>
  <c r="FI124" i="17"/>
  <c r="EO124" i="17"/>
  <c r="EI124" i="17"/>
  <c r="FB124" i="17"/>
  <c r="CC124" i="17"/>
  <c r="ET124" i="17"/>
  <c r="BM124" i="17"/>
  <c r="DH124" i="17"/>
  <c r="DJ124" i="17"/>
  <c r="DO124" i="17"/>
  <c r="EA124" i="17"/>
  <c r="DG124" i="17"/>
  <c r="DB124" i="17"/>
  <c r="CW124" i="17"/>
  <c r="CY124" i="17"/>
  <c r="CV124" i="17"/>
  <c r="DA124" i="17"/>
  <c r="CZ124" i="17"/>
  <c r="DW124" i="17"/>
  <c r="DS124" i="17"/>
  <c r="DF124" i="17"/>
  <c r="DY124" i="17"/>
  <c r="DU124" i="17"/>
  <c r="DQ124" i="17"/>
  <c r="CX124" i="17"/>
  <c r="DN124" i="17"/>
  <c r="DT124" i="17"/>
  <c r="DL124" i="17"/>
  <c r="DK124" i="17"/>
  <c r="DD124" i="17"/>
  <c r="DP124" i="17"/>
  <c r="DR124" i="17"/>
  <c r="DE124" i="17"/>
  <c r="DC124" i="17"/>
  <c r="DX124" i="17"/>
  <c r="DM124" i="17"/>
  <c r="DZ124" i="17"/>
  <c r="DV124" i="17"/>
  <c r="DI124" i="17"/>
  <c r="AJ124" i="17"/>
  <c r="P124" i="17"/>
  <c r="V124" i="17"/>
  <c r="AV124" i="17"/>
  <c r="AG124" i="17"/>
  <c r="AP124" i="17"/>
  <c r="AM124" i="17"/>
  <c r="AL124" i="17"/>
  <c r="AO124" i="17"/>
  <c r="AR124" i="17"/>
  <c r="AC124" i="17"/>
  <c r="T124" i="17"/>
  <c r="AU124" i="17"/>
  <c r="AB124" i="17"/>
  <c r="Q124" i="17"/>
  <c r="U124" i="17"/>
  <c r="AE124" i="17"/>
  <c r="AH124" i="17"/>
  <c r="Z124" i="17"/>
  <c r="AN124" i="17"/>
  <c r="AT124" i="17"/>
  <c r="R124" i="17"/>
  <c r="AS124" i="17"/>
  <c r="Y124" i="17"/>
  <c r="AD124" i="17"/>
  <c r="AA124" i="17"/>
  <c r="X124" i="17"/>
  <c r="AF124" i="17"/>
  <c r="AQ124" i="17"/>
  <c r="AI124" i="17"/>
  <c r="W124" i="17"/>
  <c r="AK124" i="17"/>
  <c r="S124" i="17"/>
  <c r="EY257" i="17"/>
  <c r="FN257" i="17"/>
  <c r="EE257" i="17"/>
  <c r="EJ257" i="17"/>
  <c r="FH257" i="17"/>
  <c r="EU257" i="17"/>
  <c r="FM257" i="17"/>
  <c r="FK257" i="17"/>
  <c r="FB257" i="17"/>
  <c r="EO257" i="17"/>
  <c r="BN257" i="17"/>
  <c r="BE257" i="17"/>
  <c r="AZ257" i="17"/>
  <c r="BO257" i="17"/>
  <c r="BK257" i="17"/>
  <c r="BV257" i="17"/>
  <c r="BT257" i="17"/>
  <c r="BH257" i="17"/>
  <c r="BA257" i="17"/>
  <c r="BX257" i="17"/>
  <c r="FC257" i="17"/>
  <c r="EL257" i="17"/>
  <c r="EP257" i="17"/>
  <c r="EI257" i="17"/>
  <c r="FI257" i="17"/>
  <c r="BC257" i="17"/>
  <c r="CB257" i="17"/>
  <c r="BL257" i="17"/>
  <c r="CH257" i="17"/>
  <c r="BR257" i="17"/>
  <c r="FJ257" i="17"/>
  <c r="FE257" i="17"/>
  <c r="ES257" i="17"/>
  <c r="FP257" i="17"/>
  <c r="EM257" i="17"/>
  <c r="AW257" i="17"/>
  <c r="AW295" i="17" s="1"/>
  <c r="BW257" i="17"/>
  <c r="CE257" i="17"/>
  <c r="BI257" i="17"/>
  <c r="BG257" i="17"/>
  <c r="AW296" i="17"/>
  <c r="EC296" i="17" s="1"/>
  <c r="EQ257" i="17"/>
  <c r="EC257" i="17"/>
  <c r="EC295" i="17" s="1"/>
  <c r="EZ257" i="17"/>
  <c r="EX257" i="17"/>
  <c r="EN257" i="17"/>
  <c r="EK257" i="17"/>
  <c r="FO257" i="17"/>
  <c r="ED257" i="17"/>
  <c r="FF257" i="17"/>
  <c r="EH257" i="17"/>
  <c r="BJ257" i="17"/>
  <c r="BS257" i="17"/>
  <c r="BZ257" i="17"/>
  <c r="AY257" i="17"/>
  <c r="BF257" i="17"/>
  <c r="BD257" i="17"/>
  <c r="AX257" i="17"/>
  <c r="BP257" i="17"/>
  <c r="CI257" i="17"/>
  <c r="BM257" i="17"/>
  <c r="EG257" i="17"/>
  <c r="ER257" i="17"/>
  <c r="FD257" i="17"/>
  <c r="FG257" i="17"/>
  <c r="EW257" i="17"/>
  <c r="CJ257" i="17"/>
  <c r="BB257" i="17"/>
  <c r="BU257" i="17"/>
  <c r="CC257" i="17"/>
  <c r="CA257" i="17"/>
  <c r="ET257" i="17"/>
  <c r="FL257" i="17"/>
  <c r="EF257" i="17"/>
  <c r="EV257" i="17"/>
  <c r="FA257" i="17"/>
  <c r="CG257" i="17"/>
  <c r="BY257" i="17"/>
  <c r="CD257" i="17"/>
  <c r="CF257" i="17"/>
  <c r="BQ257" i="17"/>
  <c r="D158" i="17"/>
  <c r="D158" i="10"/>
  <c r="D258" i="17"/>
  <c r="D258" i="10"/>
  <c r="FJ157" i="17"/>
  <c r="FN157" i="17"/>
  <c r="CH157" i="17"/>
  <c r="FO157" i="17"/>
  <c r="EC157" i="17"/>
  <c r="FF157" i="17"/>
  <c r="FD157" i="17"/>
  <c r="EZ157" i="17"/>
  <c r="EE157" i="17"/>
  <c r="EY157" i="17"/>
  <c r="EW157" i="17"/>
  <c r="FE157" i="17"/>
  <c r="BW157" i="17"/>
  <c r="CC157" i="17"/>
  <c r="BI157" i="17"/>
  <c r="CA157" i="17"/>
  <c r="AY157" i="17"/>
  <c r="AX157" i="17"/>
  <c r="BU157" i="17"/>
  <c r="BX157" i="17"/>
  <c r="FL157" i="17"/>
  <c r="FK157" i="17"/>
  <c r="FH157" i="17"/>
  <c r="ED157" i="17"/>
  <c r="ER157" i="17"/>
  <c r="ES157" i="17"/>
  <c r="BJ157" i="17"/>
  <c r="BY157" i="17"/>
  <c r="BO157" i="17"/>
  <c r="BK157" i="17"/>
  <c r="BF157" i="17"/>
  <c r="CF157" i="17"/>
  <c r="CD157" i="17"/>
  <c r="EM157" i="17"/>
  <c r="EV157" i="17"/>
  <c r="EK157" i="17"/>
  <c r="FG157" i="17"/>
  <c r="AW157" i="17"/>
  <c r="BD157" i="17"/>
  <c r="BP157" i="17"/>
  <c r="CG157" i="17"/>
  <c r="FP157" i="17"/>
  <c r="FI157" i="17"/>
  <c r="CI157" i="17"/>
  <c r="EI157" i="17"/>
  <c r="EN157" i="17"/>
  <c r="FB157" i="17"/>
  <c r="EF157" i="17"/>
  <c r="EU157" i="17"/>
  <c r="EJ157" i="17"/>
  <c r="EX157" i="17"/>
  <c r="ET157" i="17"/>
  <c r="BT157" i="17"/>
  <c r="CB157" i="17"/>
  <c r="BQ157" i="17"/>
  <c r="BL157" i="17"/>
  <c r="BE157" i="17"/>
  <c r="BG157" i="17"/>
  <c r="AZ157" i="17"/>
  <c r="BZ157" i="17"/>
  <c r="AW196" i="17"/>
  <c r="EC196" i="17" s="1"/>
  <c r="CE157" i="17"/>
  <c r="EH157" i="17"/>
  <c r="EG157" i="17"/>
  <c r="EL157" i="17"/>
  <c r="FA157" i="17"/>
  <c r="BS157" i="17"/>
  <c r="BV157" i="17"/>
  <c r="BM157" i="17"/>
  <c r="BH157" i="17"/>
  <c r="FM157" i="17"/>
  <c r="CJ157" i="17"/>
  <c r="EO157" i="17"/>
  <c r="EQ157" i="17"/>
  <c r="EP157" i="17"/>
  <c r="FC157" i="17"/>
  <c r="BA157" i="17"/>
  <c r="BN157" i="17"/>
  <c r="BC157" i="17"/>
  <c r="BR157" i="17"/>
  <c r="BB157" i="17"/>
  <c r="FJ57" i="10"/>
  <c r="EP57" i="10"/>
  <c r="BB96" i="10"/>
  <c r="EH96" i="10" s="1"/>
  <c r="CO57" i="10"/>
  <c r="BD57" i="10"/>
  <c r="CG57" i="10"/>
  <c r="EN57" i="10"/>
  <c r="CD57" i="10"/>
  <c r="CC57" i="10"/>
  <c r="CL57" i="10"/>
  <c r="BX57" i="10"/>
  <c r="FC57" i="10"/>
  <c r="BB57" i="10"/>
  <c r="BG57" i="10"/>
  <c r="FQ57" i="10"/>
  <c r="CB57" i="10"/>
  <c r="FN57" i="10"/>
  <c r="FE57" i="10"/>
  <c r="CJ57" i="10"/>
  <c r="BP57" i="10"/>
  <c r="EI57" i="10"/>
  <c r="BZ57" i="10"/>
  <c r="EZ57" i="10"/>
  <c r="BJ57" i="10"/>
  <c r="FD57" i="10"/>
  <c r="BV57" i="10"/>
  <c r="FR57" i="10"/>
  <c r="FL57" i="10"/>
  <c r="FH57" i="10"/>
  <c r="FS57" i="10"/>
  <c r="CE57" i="10"/>
  <c r="EJ57" i="10"/>
  <c r="FO57" i="10"/>
  <c r="EM57" i="10"/>
  <c r="EV57" i="10"/>
  <c r="BL57" i="10"/>
  <c r="BS57" i="10"/>
  <c r="EK57" i="10"/>
  <c r="CI57" i="10"/>
  <c r="ET57" i="10"/>
  <c r="FI57" i="10"/>
  <c r="BE57" i="10"/>
  <c r="BI57" i="10"/>
  <c r="BH57" i="10"/>
  <c r="BQ57" i="10"/>
  <c r="BF57" i="10"/>
  <c r="EQ57" i="10"/>
  <c r="EU57" i="10"/>
  <c r="CN57" i="10"/>
  <c r="BN57" i="10"/>
  <c r="CA57" i="10"/>
  <c r="EW57" i="10"/>
  <c r="CH57" i="10"/>
  <c r="FK57" i="10"/>
  <c r="ES57" i="10"/>
  <c r="CF57" i="10"/>
  <c r="FU57" i="10"/>
  <c r="EX57" i="10"/>
  <c r="CK57" i="10"/>
  <c r="ER57" i="10"/>
  <c r="FM57" i="10"/>
  <c r="BT57" i="10"/>
  <c r="EL57" i="10"/>
  <c r="FT57" i="10"/>
  <c r="FP57" i="10"/>
  <c r="EY57" i="10"/>
  <c r="EO57" i="10"/>
  <c r="FG57" i="10"/>
  <c r="FF57" i="10"/>
  <c r="FB57" i="10"/>
  <c r="BU57" i="10"/>
  <c r="BW57" i="10"/>
  <c r="BC57" i="10"/>
  <c r="BY57" i="10"/>
  <c r="BR57" i="10"/>
  <c r="BM57" i="10"/>
  <c r="BO57" i="10"/>
  <c r="FA57" i="10"/>
  <c r="CM57" i="10"/>
  <c r="EH57" i="10"/>
  <c r="BK57" i="10"/>
  <c r="BA297" i="10"/>
  <c r="CD296" i="17"/>
  <c r="FN290" i="17"/>
  <c r="FJ290" i="17"/>
  <c r="FK290" i="17"/>
  <c r="FO290" i="17"/>
  <c r="FP290" i="17"/>
  <c r="FL290" i="17"/>
  <c r="FM290" i="17"/>
  <c r="CF290" i="17"/>
  <c r="CE290" i="17"/>
  <c r="CI290" i="17"/>
  <c r="CD290" i="17"/>
  <c r="CJ290" i="17"/>
  <c r="CG290" i="17"/>
  <c r="CH290" i="17"/>
  <c r="CD96" i="17"/>
  <c r="CD90" i="17"/>
  <c r="CE90" i="17"/>
  <c r="CJ90" i="17"/>
  <c r="CF90" i="17"/>
  <c r="CH90" i="17"/>
  <c r="CI90" i="17"/>
  <c r="CG90" i="17"/>
  <c r="FL90" i="17"/>
  <c r="FJ90" i="17"/>
  <c r="FN90" i="17"/>
  <c r="FM90" i="17"/>
  <c r="FK90" i="17"/>
  <c r="FO90" i="17"/>
  <c r="FP90" i="17"/>
  <c r="CJ98" i="10"/>
  <c r="G87" i="14"/>
  <c r="FI296" i="17"/>
  <c r="FI96" i="17"/>
  <c r="H187" i="14"/>
  <c r="I186" i="14"/>
  <c r="G186" i="14"/>
  <c r="K82" i="13"/>
  <c r="BI82" i="13" s="1"/>
  <c r="I87" i="14"/>
  <c r="CD196" i="17"/>
  <c r="FN190" i="17"/>
  <c r="FJ190" i="17"/>
  <c r="FP190" i="17"/>
  <c r="FO190" i="17"/>
  <c r="FM190" i="17"/>
  <c r="FK190" i="17"/>
  <c r="FL190" i="17"/>
  <c r="CD190" i="17"/>
  <c r="CH190" i="17"/>
  <c r="CJ190" i="17"/>
  <c r="CF190" i="17"/>
  <c r="CE190" i="17"/>
  <c r="CI190" i="17"/>
  <c r="CG190" i="17"/>
  <c r="FI196" i="17"/>
  <c r="FR289" i="10"/>
  <c r="CH296" i="10"/>
  <c r="FP125" i="10"/>
  <c r="V196" i="10"/>
  <c r="DB196" i="10" s="1"/>
  <c r="FS189" i="10"/>
  <c r="CH196" i="10"/>
  <c r="FN196" i="10" s="1"/>
  <c r="FM296" i="10"/>
  <c r="AN25" i="10"/>
  <c r="CJ25" i="10"/>
  <c r="FT189" i="10"/>
  <c r="FG25" i="10"/>
  <c r="EU25" i="10"/>
  <c r="BS25" i="10"/>
  <c r="AY25" i="10"/>
  <c r="ED25" i="10"/>
  <c r="FL25" i="10"/>
  <c r="BA25" i="10"/>
  <c r="EQ25" i="10"/>
  <c r="FQ25" i="10"/>
  <c r="AI25" i="10"/>
  <c r="W25" i="10"/>
  <c r="EE25" i="10"/>
  <c r="AA25" i="10"/>
  <c r="BM25" i="10"/>
  <c r="AK25" i="10"/>
  <c r="BY25" i="10"/>
  <c r="FS25" i="10"/>
  <c r="AX25" i="10"/>
  <c r="AC25" i="10"/>
  <c r="EJ25" i="10"/>
  <c r="FR25" i="10"/>
  <c r="BZ25" i="10"/>
  <c r="BJ25" i="10"/>
  <c r="AG25" i="10"/>
  <c r="FF25" i="10"/>
  <c r="BF25" i="10"/>
  <c r="FO89" i="10"/>
  <c r="CH96" i="10"/>
  <c r="FN96" i="10" s="1"/>
  <c r="AM25" i="10"/>
  <c r="CO25" i="10"/>
  <c r="EN25" i="10"/>
  <c r="DM25" i="10"/>
  <c r="V96" i="10"/>
  <c r="DB96" i="10" s="1"/>
  <c r="CI25" i="10"/>
  <c r="DF25" i="10"/>
  <c r="EH25" i="10"/>
  <c r="BG25" i="10"/>
  <c r="FP189" i="10"/>
  <c r="CL89" i="10"/>
  <c r="BX25" i="10"/>
  <c r="CF25" i="10"/>
  <c r="CA25" i="10"/>
  <c r="ES25" i="10"/>
  <c r="EL25" i="10"/>
  <c r="DS25" i="10"/>
  <c r="CH189" i="10"/>
  <c r="AZ25" i="10"/>
  <c r="FQ189" i="10"/>
  <c r="AR25" i="10"/>
  <c r="CN25" i="10"/>
  <c r="AO25" i="10"/>
  <c r="DK25" i="10"/>
  <c r="BQ25" i="10"/>
  <c r="EV25" i="10"/>
  <c r="FO189" i="10"/>
  <c r="FU25" i="10"/>
  <c r="BC25" i="10"/>
  <c r="FT25" i="10"/>
  <c r="DQ25" i="10"/>
  <c r="AW25" i="10"/>
  <c r="AJ25" i="10"/>
  <c r="CL189" i="10"/>
  <c r="FS89" i="10"/>
  <c r="CM189" i="10"/>
  <c r="FS289" i="10"/>
  <c r="EN125" i="10"/>
  <c r="FQ89" i="10"/>
  <c r="CB25" i="10"/>
  <c r="AL25" i="10"/>
  <c r="AV25" i="10"/>
  <c r="CD25" i="10"/>
  <c r="EY25" i="10"/>
  <c r="EM25" i="10"/>
  <c r="FA25" i="10"/>
  <c r="BV25" i="10"/>
  <c r="EW25" i="10"/>
  <c r="EC25" i="10"/>
  <c r="FJ25" i="10"/>
  <c r="EZ25" i="10"/>
  <c r="FO25" i="10"/>
  <c r="CJ89" i="10"/>
  <c r="CK25" i="10"/>
  <c r="X25" i="10"/>
  <c r="BN25" i="10"/>
  <c r="BD25" i="10"/>
  <c r="AD25" i="10"/>
  <c r="DY25" i="10"/>
  <c r="DB25" i="10"/>
  <c r="DW25" i="10"/>
  <c r="ER25" i="10"/>
  <c r="DI25" i="10"/>
  <c r="DC25" i="10"/>
  <c r="CK89" i="10"/>
  <c r="AX125" i="10"/>
  <c r="AF25" i="10"/>
  <c r="BR25" i="10"/>
  <c r="CH25" i="10"/>
  <c r="FB25" i="10"/>
  <c r="BT25" i="10"/>
  <c r="BE25" i="10"/>
  <c r="FN25" i="10"/>
  <c r="FI25" i="10"/>
  <c r="EG25" i="10"/>
  <c r="DR25" i="10"/>
  <c r="DO25" i="10"/>
  <c r="BP25" i="10"/>
  <c r="EX25" i="10"/>
  <c r="FR89" i="10"/>
  <c r="EE125" i="10"/>
  <c r="BU25" i="10"/>
  <c r="EB25" i="10"/>
  <c r="CO189" i="10"/>
  <c r="CN89" i="10"/>
  <c r="EO125" i="10"/>
  <c r="BL25" i="10"/>
  <c r="AT25" i="10"/>
  <c r="AS25" i="10"/>
  <c r="BK25" i="10"/>
  <c r="DX25" i="10"/>
  <c r="AE25" i="10"/>
  <c r="BO25" i="10"/>
  <c r="FC25" i="10"/>
  <c r="DE25" i="10"/>
  <c r="ET25" i="10"/>
  <c r="FH25" i="10"/>
  <c r="DD25" i="10"/>
  <c r="AH25" i="10"/>
  <c r="FK25" i="10"/>
  <c r="CM289" i="10"/>
  <c r="DL25" i="10"/>
  <c r="DV25" i="10"/>
  <c r="FM25" i="10"/>
  <c r="EP25" i="10"/>
  <c r="AQ25" i="10"/>
  <c r="BH25" i="10"/>
  <c r="AB25" i="10"/>
  <c r="EK25" i="10"/>
  <c r="FT289" i="10"/>
  <c r="FN289" i="10"/>
  <c r="Y25" i="10"/>
  <c r="BI25" i="10"/>
  <c r="DT25" i="10"/>
  <c r="CE25" i="10"/>
  <c r="DN25" i="10"/>
  <c r="V25" i="10"/>
  <c r="CM25" i="10"/>
  <c r="FP25" i="10"/>
  <c r="FD25" i="10"/>
  <c r="EA25" i="10"/>
  <c r="EI25" i="10"/>
  <c r="DJ25" i="10"/>
  <c r="DP25" i="10"/>
  <c r="CG25" i="10"/>
  <c r="EF25" i="10"/>
  <c r="CC25" i="10"/>
  <c r="DQ125" i="10"/>
  <c r="AF125" i="10"/>
  <c r="CJ125" i="10"/>
  <c r="FN125" i="10"/>
  <c r="CJ189" i="10"/>
  <c r="FN189" i="10"/>
  <c r="CO89" i="10"/>
  <c r="FP89" i="10"/>
  <c r="FQ289" i="10"/>
  <c r="AY125" i="10"/>
  <c r="AP125" i="10"/>
  <c r="BL125" i="10"/>
  <c r="ET125" i="10"/>
  <c r="AU25" i="10"/>
  <c r="DP125" i="10"/>
  <c r="CL125" i="10"/>
  <c r="CI189" i="10"/>
  <c r="FU189" i="10"/>
  <c r="CM89" i="10"/>
  <c r="FN89" i="10"/>
  <c r="CJ289" i="10"/>
  <c r="EF125" i="10"/>
  <c r="ED125" i="10"/>
  <c r="BD125" i="10"/>
  <c r="BW125" i="10"/>
  <c r="FC125" i="10"/>
  <c r="AR125" i="10"/>
  <c r="FQ125" i="10"/>
  <c r="AV125" i="10"/>
  <c r="EG125" i="10"/>
  <c r="BJ125" i="10"/>
  <c r="CN189" i="10"/>
  <c r="FR189" i="10"/>
  <c r="CI89" i="10"/>
  <c r="FT89" i="10"/>
  <c r="CN289" i="10"/>
  <c r="AE125" i="10"/>
  <c r="DI125" i="10"/>
  <c r="CC125" i="10"/>
  <c r="CH125" i="10"/>
  <c r="EJ125" i="10"/>
  <c r="DU25" i="10"/>
  <c r="Z25" i="10"/>
  <c r="DH25" i="10"/>
  <c r="DZ25" i="10"/>
  <c r="FE25" i="10"/>
  <c r="DG25" i="10"/>
  <c r="BB25" i="10"/>
  <c r="AP25" i="10"/>
  <c r="CL25" i="10"/>
  <c r="AQ125" i="10"/>
  <c r="BQ125" i="10"/>
  <c r="EY125" i="10"/>
  <c r="CK189" i="10"/>
  <c r="CH89" i="10"/>
  <c r="CK289" i="10"/>
  <c r="DT125" i="10"/>
  <c r="DZ125" i="10"/>
  <c r="CI125" i="10"/>
  <c r="FL125" i="10"/>
  <c r="CT70" i="13"/>
  <c r="D90" i="10"/>
  <c r="W125" i="10"/>
  <c r="BA125" i="10"/>
  <c r="DO125" i="10"/>
  <c r="DS125" i="10"/>
  <c r="DN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CL289" i="10"/>
  <c r="FP289" i="10"/>
  <c r="AD125" i="10"/>
  <c r="DD125" i="10"/>
  <c r="EB125" i="10"/>
  <c r="DL125" i="10"/>
  <c r="AO125" i="10"/>
  <c r="AB125" i="10"/>
  <c r="DJ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U81" i="13"/>
  <c r="D24" i="10"/>
  <c r="BP24" i="10" s="1"/>
  <c r="S15" i="13"/>
  <c r="DM125" i="10"/>
  <c r="AI125" i="10"/>
  <c r="BS125" i="10"/>
  <c r="BF125" i="10"/>
  <c r="EV125" i="10"/>
  <c r="FK125" i="10"/>
  <c r="CH289" i="10"/>
  <c r="FU289" i="10"/>
  <c r="DC125" i="10"/>
  <c r="Z125" i="10"/>
  <c r="DV125" i="10"/>
  <c r="DR125" i="10"/>
  <c r="DU125" i="10"/>
  <c r="DH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BR92" i="9"/>
  <c r="J82" i="13"/>
  <c r="BH82" i="13" s="1"/>
  <c r="AG125" i="10"/>
  <c r="X125" i="10"/>
  <c r="CO125" i="10"/>
  <c r="CE125" i="10"/>
  <c r="CI289" i="10"/>
  <c r="FO289" i="10"/>
  <c r="AS125" i="10"/>
  <c r="DE125" i="10"/>
  <c r="DB125" i="10"/>
  <c r="DW125" i="10"/>
  <c r="DF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S81" i="13"/>
  <c r="D190" i="10"/>
  <c r="T81" i="13"/>
  <c r="AR15" i="13"/>
  <c r="AX16" i="13"/>
  <c r="CW16" i="13" s="1"/>
  <c r="AA16" i="13"/>
  <c r="DR16" i="13" s="1"/>
  <c r="AG16" i="13"/>
  <c r="AL16" i="13" s="1"/>
  <c r="DK125" i="10"/>
  <c r="EC125" i="10"/>
  <c r="EA125" i="10"/>
  <c r="DX125" i="10"/>
  <c r="BE125" i="10"/>
  <c r="FB125" i="10"/>
  <c r="FA125" i="10"/>
  <c r="ER125" i="10"/>
  <c r="D124" i="10"/>
  <c r="T15" i="13"/>
  <c r="CO289" i="10"/>
  <c r="AW125" i="10"/>
  <c r="AJ125" i="10"/>
  <c r="AT125" i="10"/>
  <c r="DY125" i="10"/>
  <c r="DG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Q92" i="9"/>
  <c r="I82" i="13"/>
  <c r="BG82" i="13" s="1"/>
  <c r="BV91" i="9"/>
  <c r="O83" i="13" s="1"/>
  <c r="CI199" i="10"/>
  <c r="FO199" i="10" s="1"/>
  <c r="BW91" i="9"/>
  <c r="P83" i="13" s="1"/>
  <c r="CI299" i="10"/>
  <c r="FO299" i="10" s="1"/>
  <c r="BU91" i="9"/>
  <c r="N83" i="13" s="1"/>
  <c r="CI99" i="10"/>
  <c r="FO99" i="10" s="1"/>
  <c r="BS92" i="9"/>
  <c r="CJ298" i="10"/>
  <c r="FP298" i="10" s="1"/>
  <c r="FP198" i="10"/>
  <c r="FP98" i="10"/>
  <c r="CG24" i="9"/>
  <c r="CD91" i="9"/>
  <c r="D91" i="17" s="1"/>
  <c r="CE91" i="9"/>
  <c r="D191" i="17" s="1"/>
  <c r="CG90" i="9"/>
  <c r="CF91" i="9"/>
  <c r="D291" i="17" s="1"/>
  <c r="CC91" i="9"/>
  <c r="CD23" i="9"/>
  <c r="D23" i="17" s="1"/>
  <c r="CE23" i="9"/>
  <c r="D123" i="17" s="1"/>
  <c r="BJ24" i="10" l="1"/>
  <c r="EH297" i="10"/>
  <c r="EH300" i="10" s="1"/>
  <c r="L153" i="14" s="1"/>
  <c r="EP58" i="10"/>
  <c r="CD58" i="10"/>
  <c r="FP58" i="10"/>
  <c r="BC96" i="10"/>
  <c r="EI96" i="10" s="1"/>
  <c r="CF58" i="10"/>
  <c r="EW58" i="10"/>
  <c r="BZ58" i="10"/>
  <c r="BJ58" i="10"/>
  <c r="EI58" i="10"/>
  <c r="EV58" i="10"/>
  <c r="BO58" i="10"/>
  <c r="FC58" i="10"/>
  <c r="CB58" i="10"/>
  <c r="CH58" i="10"/>
  <c r="FT58" i="10"/>
  <c r="EZ58" i="10"/>
  <c r="BH58" i="10"/>
  <c r="EK58" i="10"/>
  <c r="EX58" i="10"/>
  <c r="CE58" i="10"/>
  <c r="FU58" i="10"/>
  <c r="CL58" i="10"/>
  <c r="CG58" i="10"/>
  <c r="EJ58" i="10"/>
  <c r="EO58" i="10"/>
  <c r="CA58" i="10"/>
  <c r="FR58" i="10"/>
  <c r="EM58" i="10"/>
  <c r="BR58" i="10"/>
  <c r="FK58" i="10"/>
  <c r="ES58" i="10"/>
  <c r="EU58" i="10"/>
  <c r="FN58" i="10"/>
  <c r="FJ58" i="10"/>
  <c r="FA58" i="10"/>
  <c r="BE58" i="10"/>
  <c r="CI58" i="10"/>
  <c r="BU58" i="10"/>
  <c r="BL58" i="10"/>
  <c r="BF58" i="10"/>
  <c r="FG58" i="10"/>
  <c r="CO58" i="10"/>
  <c r="FL58" i="10"/>
  <c r="BG58" i="10"/>
  <c r="FQ58" i="10"/>
  <c r="BI58" i="10"/>
  <c r="FO58" i="10"/>
  <c r="FD58" i="10"/>
  <c r="EQ58" i="10"/>
  <c r="BS58" i="10"/>
  <c r="EN58" i="10"/>
  <c r="BP58" i="10"/>
  <c r="ET58" i="10"/>
  <c r="BY58" i="10"/>
  <c r="CM58" i="10"/>
  <c r="FS58" i="10"/>
  <c r="BN58" i="10"/>
  <c r="FB58" i="10"/>
  <c r="CN58" i="10"/>
  <c r="BC58" i="10"/>
  <c r="FM58" i="10"/>
  <c r="FH58" i="10"/>
  <c r="BD58" i="10"/>
  <c r="CC58" i="10"/>
  <c r="EY58" i="10"/>
  <c r="BW58" i="10"/>
  <c r="CJ58" i="10"/>
  <c r="FF58" i="10"/>
  <c r="BV58" i="10"/>
  <c r="BK58" i="10"/>
  <c r="BX58" i="10"/>
  <c r="FE58" i="10"/>
  <c r="ER58" i="10"/>
  <c r="CK58" i="10"/>
  <c r="BQ58" i="10"/>
  <c r="BM58" i="10"/>
  <c r="FI58" i="10"/>
  <c r="BT58" i="10"/>
  <c r="EL58" i="10"/>
  <c r="FN123" i="17"/>
  <c r="BW123" i="17"/>
  <c r="CA123" i="17"/>
  <c r="BH123" i="17"/>
  <c r="CJ123" i="17"/>
  <c r="AX123" i="17"/>
  <c r="BP123" i="17"/>
  <c r="FM123" i="17"/>
  <c r="EZ123" i="17"/>
  <c r="FF123" i="17"/>
  <c r="ET123" i="17"/>
  <c r="AV123" i="17"/>
  <c r="EJ123" i="17"/>
  <c r="ES123" i="17"/>
  <c r="BD123" i="17"/>
  <c r="BX123" i="17"/>
  <c r="FP123" i="17"/>
  <c r="CD123" i="17"/>
  <c r="EG123" i="17"/>
  <c r="EO123" i="17"/>
  <c r="EP123" i="17"/>
  <c r="BC123" i="17"/>
  <c r="BG123" i="17"/>
  <c r="BQ123" i="17"/>
  <c r="BY123" i="17"/>
  <c r="O196" i="17"/>
  <c r="CU196" i="17" s="1"/>
  <c r="EC123" i="17"/>
  <c r="AZ123" i="17"/>
  <c r="EB123" i="17"/>
  <c r="AY123" i="17"/>
  <c r="CI123" i="17"/>
  <c r="FE123" i="17"/>
  <c r="BO123" i="17"/>
  <c r="EK123" i="17"/>
  <c r="FA123" i="17"/>
  <c r="EE123" i="17"/>
  <c r="FI123" i="17"/>
  <c r="CF123" i="17"/>
  <c r="FH123" i="17"/>
  <c r="CE123" i="17"/>
  <c r="FK123" i="17"/>
  <c r="BS123" i="17"/>
  <c r="ER123" i="17"/>
  <c r="BA123" i="17"/>
  <c r="FC123" i="17"/>
  <c r="EX123" i="17"/>
  <c r="EW123" i="17"/>
  <c r="EU123" i="17"/>
  <c r="ED123" i="17"/>
  <c r="BJ123" i="17"/>
  <c r="EF123" i="17"/>
  <c r="FL123" i="17"/>
  <c r="BM123" i="17"/>
  <c r="EI123" i="17"/>
  <c r="FO123" i="17"/>
  <c r="EM123" i="17"/>
  <c r="EL123" i="17"/>
  <c r="EH123" i="17"/>
  <c r="CB123" i="17"/>
  <c r="BR123" i="17"/>
  <c r="EN123" i="17"/>
  <c r="BU123" i="17"/>
  <c r="EQ123" i="17"/>
  <c r="BL123" i="17"/>
  <c r="BV123" i="17"/>
  <c r="BF123" i="17"/>
  <c r="EV123" i="17"/>
  <c r="CC123" i="17"/>
  <c r="BT123" i="17"/>
  <c r="AW123" i="17"/>
  <c r="BI123" i="17"/>
  <c r="CH123" i="17"/>
  <c r="FG123" i="17"/>
  <c r="FB123" i="17"/>
  <c r="BK123" i="17"/>
  <c r="FJ123" i="17"/>
  <c r="BB123" i="17"/>
  <c r="FD123" i="17"/>
  <c r="EA123" i="17"/>
  <c r="BN123" i="17"/>
  <c r="BZ123" i="17"/>
  <c r="EY123" i="17"/>
  <c r="CG123" i="17"/>
  <c r="BE123" i="17"/>
  <c r="DZ123" i="17"/>
  <c r="DN123" i="17"/>
  <c r="DA123" i="17"/>
  <c r="CZ123" i="17"/>
  <c r="DT123" i="17"/>
  <c r="CY123" i="17"/>
  <c r="DG123" i="17"/>
  <c r="CU123" i="17"/>
  <c r="DV123" i="17"/>
  <c r="CV123" i="17"/>
  <c r="DR123" i="17"/>
  <c r="DE123" i="17"/>
  <c r="DX123" i="17"/>
  <c r="DI123" i="17"/>
  <c r="CX123" i="17"/>
  <c r="DF123" i="17"/>
  <c r="DP123" i="17"/>
  <c r="DD123" i="17"/>
  <c r="DW123" i="17"/>
  <c r="DH123" i="17"/>
  <c r="DL123" i="17"/>
  <c r="DO123" i="17"/>
  <c r="DQ123" i="17"/>
  <c r="DB123" i="17"/>
  <c r="DS123" i="17"/>
  <c r="DK123" i="17"/>
  <c r="DJ123" i="17"/>
  <c r="CW123" i="17"/>
  <c r="DU123" i="17"/>
  <c r="DM123" i="17"/>
  <c r="DY123" i="17"/>
  <c r="DC123" i="17"/>
  <c r="AO123" i="17"/>
  <c r="O123" i="17"/>
  <c r="U123" i="17"/>
  <c r="AU123" i="17"/>
  <c r="AF123" i="17"/>
  <c r="AQ123" i="17"/>
  <c r="AL123" i="17"/>
  <c r="AA123" i="17"/>
  <c r="AK123" i="17"/>
  <c r="AI123" i="17"/>
  <c r="AN123" i="17"/>
  <c r="AB123" i="17"/>
  <c r="AT123" i="17"/>
  <c r="S123" i="17"/>
  <c r="AS123" i="17"/>
  <c r="Z123" i="17"/>
  <c r="X123" i="17"/>
  <c r="V123" i="17"/>
  <c r="W123" i="17"/>
  <c r="AJ123" i="17"/>
  <c r="AD123" i="17"/>
  <c r="Q123" i="17"/>
  <c r="AE123" i="17"/>
  <c r="AP123" i="17"/>
  <c r="AG123" i="17"/>
  <c r="AR123" i="17"/>
  <c r="AC123" i="17"/>
  <c r="AM123" i="17"/>
  <c r="R123" i="17"/>
  <c r="P123" i="17"/>
  <c r="T123" i="17"/>
  <c r="Y123" i="17"/>
  <c r="AH123" i="17"/>
  <c r="BA300" i="10"/>
  <c r="L52" i="14" s="1"/>
  <c r="O52" i="14"/>
  <c r="BA301" i="10"/>
  <c r="EG301" i="10"/>
  <c r="O152" i="14"/>
  <c r="EG300" i="10"/>
  <c r="L152" i="14" s="1"/>
  <c r="D259" i="17"/>
  <c r="D259" i="10"/>
  <c r="O96" i="17"/>
  <c r="CU96" i="17" s="1"/>
  <c r="AM23" i="17"/>
  <c r="BL23" i="17"/>
  <c r="O23" i="17"/>
  <c r="AU23" i="17"/>
  <c r="AI23" i="17"/>
  <c r="CA23" i="17"/>
  <c r="CG23" i="17"/>
  <c r="CI23" i="17"/>
  <c r="BK23" i="17"/>
  <c r="BY23" i="17"/>
  <c r="AB23" i="17"/>
  <c r="AN23" i="17"/>
  <c r="BI23" i="17"/>
  <c r="AJ23" i="17"/>
  <c r="U23" i="17"/>
  <c r="AC23" i="17"/>
  <c r="AK23" i="17"/>
  <c r="BM23" i="17"/>
  <c r="CB23" i="17"/>
  <c r="BP23" i="17"/>
  <c r="CJ23" i="17"/>
  <c r="BO23" i="17"/>
  <c r="AV23" i="17"/>
  <c r="BA23" i="17"/>
  <c r="P23" i="17"/>
  <c r="X23" i="17"/>
  <c r="BH23" i="17"/>
  <c r="AA23" i="17"/>
  <c r="W23" i="17"/>
  <c r="BC23" i="17"/>
  <c r="AQ23" i="17"/>
  <c r="AZ23" i="17"/>
  <c r="BT23" i="17"/>
  <c r="BX23" i="17"/>
  <c r="BW23" i="17"/>
  <c r="AY23" i="17"/>
  <c r="BE23" i="17"/>
  <c r="CH23" i="17"/>
  <c r="CE23" i="17"/>
  <c r="AF23" i="17"/>
  <c r="BJ23" i="17"/>
  <c r="AG23" i="17"/>
  <c r="CF23" i="17"/>
  <c r="AW23" i="17"/>
  <c r="AD23" i="17"/>
  <c r="BN23" i="17"/>
  <c r="AL23" i="17"/>
  <c r="AX23" i="17"/>
  <c r="BF23" i="17"/>
  <c r="BD23" i="17"/>
  <c r="AR23" i="17"/>
  <c r="AP23" i="17"/>
  <c r="BU23" i="17"/>
  <c r="S23" i="17"/>
  <c r="BG23" i="17"/>
  <c r="BV23" i="17"/>
  <c r="V23" i="17"/>
  <c r="AE23" i="17"/>
  <c r="BR23" i="17"/>
  <c r="AS23" i="17"/>
  <c r="BQ23" i="17"/>
  <c r="AT23" i="17"/>
  <c r="CC23" i="17"/>
  <c r="R23" i="17"/>
  <c r="Z23" i="17"/>
  <c r="BS23" i="17"/>
  <c r="BZ23" i="17"/>
  <c r="AO23" i="17"/>
  <c r="Q23" i="17"/>
  <c r="CD23" i="17"/>
  <c r="Y23" i="17"/>
  <c r="T23" i="17"/>
  <c r="AH23" i="17"/>
  <c r="BB23" i="17"/>
  <c r="CU23" i="17"/>
  <c r="EE23" i="17"/>
  <c r="EV23" i="17"/>
  <c r="EJ23" i="17"/>
  <c r="EL23" i="17"/>
  <c r="EM23" i="17"/>
  <c r="EQ23" i="17"/>
  <c r="DP23" i="17"/>
  <c r="DL23" i="17"/>
  <c r="DK23" i="17"/>
  <c r="DJ23" i="17"/>
  <c r="DB23" i="17"/>
  <c r="CW23" i="17"/>
  <c r="DY23" i="17"/>
  <c r="EP23" i="17"/>
  <c r="EZ23" i="17"/>
  <c r="DF23" i="17"/>
  <c r="DC23" i="17"/>
  <c r="DH23" i="17"/>
  <c r="DS23" i="17"/>
  <c r="ED23" i="17"/>
  <c r="DZ23" i="17"/>
  <c r="FJ23" i="17"/>
  <c r="FI23" i="17"/>
  <c r="FM23" i="17"/>
  <c r="DX23" i="17"/>
  <c r="EB23" i="17"/>
  <c r="EY23" i="17"/>
  <c r="EN23" i="17"/>
  <c r="FL23" i="17"/>
  <c r="DQ23" i="17"/>
  <c r="DM23" i="17"/>
  <c r="FE23" i="17"/>
  <c r="DO23" i="17"/>
  <c r="FF23" i="17"/>
  <c r="FD23" i="17"/>
  <c r="CY23" i="17"/>
  <c r="EG23" i="17"/>
  <c r="FP23" i="17"/>
  <c r="FC23" i="17"/>
  <c r="EK23" i="17"/>
  <c r="ER23" i="17"/>
  <c r="EF23" i="17"/>
  <c r="FA23" i="17"/>
  <c r="FH23" i="17"/>
  <c r="DW23" i="17"/>
  <c r="DR23" i="17"/>
  <c r="EC23" i="17"/>
  <c r="CZ23" i="17"/>
  <c r="EU23" i="17"/>
  <c r="EO23" i="17"/>
  <c r="ES23" i="17"/>
  <c r="EA23" i="17"/>
  <c r="FB23" i="17"/>
  <c r="EH23" i="17"/>
  <c r="DI23" i="17"/>
  <c r="DD23" i="17"/>
  <c r="CX23" i="17"/>
  <c r="CV23" i="17"/>
  <c r="DE23" i="17"/>
  <c r="DG23" i="17"/>
  <c r="DA23" i="17"/>
  <c r="EX23" i="17"/>
  <c r="FO23" i="17"/>
  <c r="FK23" i="17"/>
  <c r="DV23" i="17"/>
  <c r="DT23" i="17"/>
  <c r="EI23" i="17"/>
  <c r="FG23" i="17"/>
  <c r="DU23" i="17"/>
  <c r="FN23" i="17"/>
  <c r="EW23" i="17"/>
  <c r="DN23" i="17"/>
  <c r="ET23" i="17"/>
  <c r="CF158" i="17"/>
  <c r="CJ158" i="17"/>
  <c r="FK158" i="17"/>
  <c r="FI158" i="17"/>
  <c r="EE158" i="17"/>
  <c r="FE158" i="17"/>
  <c r="EO158" i="17"/>
  <c r="EY158" i="17"/>
  <c r="EK158" i="17"/>
  <c r="FD158" i="17"/>
  <c r="EZ158" i="17"/>
  <c r="CD158" i="17"/>
  <c r="BX158" i="17"/>
  <c r="BZ158" i="17"/>
  <c r="BJ158" i="17"/>
  <c r="BY158" i="17"/>
  <c r="CB158" i="17"/>
  <c r="BN158" i="17"/>
  <c r="BP158" i="17"/>
  <c r="CI158" i="17"/>
  <c r="AX196" i="17"/>
  <c r="ED196" i="17" s="1"/>
  <c r="FG158" i="17"/>
  <c r="EI158" i="17"/>
  <c r="ET158" i="17"/>
  <c r="FB158" i="17"/>
  <c r="CC158" i="17"/>
  <c r="BF158" i="17"/>
  <c r="BS158" i="17"/>
  <c r="CA158" i="17"/>
  <c r="FJ158" i="17"/>
  <c r="EH158" i="17"/>
  <c r="FC158" i="17"/>
  <c r="EX158" i="17"/>
  <c r="FH158" i="17"/>
  <c r="BR158" i="17"/>
  <c r="AX158" i="17"/>
  <c r="AY158" i="17"/>
  <c r="BV158" i="17"/>
  <c r="BQ158" i="17"/>
  <c r="CH158" i="17"/>
  <c r="FN158" i="17"/>
  <c r="FM158" i="17"/>
  <c r="CE158" i="17"/>
  <c r="EP158" i="17"/>
  <c r="EN158" i="17"/>
  <c r="FA158" i="17"/>
  <c r="ER158" i="17"/>
  <c r="ES158" i="17"/>
  <c r="FF158" i="17"/>
  <c r="EV158" i="17"/>
  <c r="EF158" i="17"/>
  <c r="BO158" i="17"/>
  <c r="BK158" i="17"/>
  <c r="BU158" i="17"/>
  <c r="AZ158" i="17"/>
  <c r="BM158" i="17"/>
  <c r="BI158" i="17"/>
  <c r="BG158" i="17"/>
  <c r="BH158" i="17"/>
  <c r="CG158" i="17"/>
  <c r="FL158" i="17"/>
  <c r="ED158" i="17"/>
  <c r="EG158" i="17"/>
  <c r="EM158" i="17"/>
  <c r="EQ158" i="17"/>
  <c r="BD158" i="17"/>
  <c r="BT158" i="17"/>
  <c r="BE158" i="17"/>
  <c r="BL158" i="17"/>
  <c r="FP158" i="17"/>
  <c r="FO158" i="17"/>
  <c r="EJ158" i="17"/>
  <c r="EW158" i="17"/>
  <c r="EU158" i="17"/>
  <c r="EL158" i="17"/>
  <c r="BB158" i="17"/>
  <c r="BW158" i="17"/>
  <c r="BA158" i="17"/>
  <c r="BC158" i="17"/>
  <c r="AW297" i="17"/>
  <c r="AW298" i="17" s="1"/>
  <c r="AW299" i="17" s="1"/>
  <c r="F53" i="14" s="1"/>
  <c r="AF53" i="14"/>
  <c r="AJ53" i="14" s="1"/>
  <c r="BS58" i="17"/>
  <c r="BW58" i="17"/>
  <c r="CH58" i="17"/>
  <c r="BZ58" i="17"/>
  <c r="CI58" i="17"/>
  <c r="CB58" i="17"/>
  <c r="BN58" i="17"/>
  <c r="BQ58" i="17"/>
  <c r="BC58" i="17"/>
  <c r="BA58" i="17"/>
  <c r="EF58" i="17"/>
  <c r="ES58" i="17"/>
  <c r="EJ58" i="17"/>
  <c r="FD58" i="17"/>
  <c r="EO58" i="17"/>
  <c r="EQ58" i="17"/>
  <c r="EE58" i="17"/>
  <c r="FI58" i="17"/>
  <c r="EZ58" i="17"/>
  <c r="FB58" i="17"/>
  <c r="AX96" i="17"/>
  <c r="ED96" i="17" s="1"/>
  <c r="CE58" i="17"/>
  <c r="BJ58" i="17"/>
  <c r="BU58" i="17"/>
  <c r="BM58" i="17"/>
  <c r="ET58" i="17"/>
  <c r="EU58" i="17"/>
  <c r="FC58" i="17"/>
  <c r="FE58" i="17"/>
  <c r="FG58" i="17"/>
  <c r="BR58" i="17"/>
  <c r="AY58" i="17"/>
  <c r="BB58" i="17"/>
  <c r="BH58" i="17"/>
  <c r="BP58" i="17"/>
  <c r="FM58" i="17"/>
  <c r="FP58" i="17"/>
  <c r="FL58" i="17"/>
  <c r="EV58" i="17"/>
  <c r="EI58" i="17"/>
  <c r="CD58" i="17"/>
  <c r="BF58" i="17"/>
  <c r="BL58" i="17"/>
  <c r="AX58" i="17"/>
  <c r="BG58" i="17"/>
  <c r="CC58" i="17"/>
  <c r="BY58" i="17"/>
  <c r="CA58" i="17"/>
  <c r="BX58" i="17"/>
  <c r="BO58" i="17"/>
  <c r="EY58" i="17"/>
  <c r="EK58" i="17"/>
  <c r="FN58" i="17"/>
  <c r="EH58" i="17"/>
  <c r="EN58" i="17"/>
  <c r="EM58" i="17"/>
  <c r="FF58" i="17"/>
  <c r="FO58" i="17"/>
  <c r="EL58" i="17"/>
  <c r="BK58" i="17"/>
  <c r="BT58" i="17"/>
  <c r="BE58" i="17"/>
  <c r="AZ58" i="17"/>
  <c r="BI58" i="17"/>
  <c r="FH58" i="17"/>
  <c r="EX58" i="17"/>
  <c r="EW58" i="17"/>
  <c r="EP58" i="17"/>
  <c r="FA58" i="17"/>
  <c r="BV58" i="17"/>
  <c r="BD58" i="17"/>
  <c r="CJ58" i="17"/>
  <c r="CF58" i="17"/>
  <c r="CG58" i="17"/>
  <c r="ED58" i="17"/>
  <c r="ER58" i="17"/>
  <c r="EG58" i="17"/>
  <c r="FJ58" i="17"/>
  <c r="FK58" i="17"/>
  <c r="EZ258" i="17"/>
  <c r="EH258" i="17"/>
  <c r="EM258" i="17"/>
  <c r="FG258" i="17"/>
  <c r="ET258" i="17"/>
  <c r="EP258" i="17"/>
  <c r="EK258" i="17"/>
  <c r="FI258" i="17"/>
  <c r="EI258" i="17"/>
  <c r="EW258" i="17"/>
  <c r="CD258" i="17"/>
  <c r="BR258" i="17"/>
  <c r="BC258" i="17"/>
  <c r="BU258" i="17"/>
  <c r="CA258" i="17"/>
  <c r="CI258" i="17"/>
  <c r="BA258" i="17"/>
  <c r="CH258" i="17"/>
  <c r="BN258" i="17"/>
  <c r="CJ258" i="17"/>
  <c r="AX296" i="17"/>
  <c r="ED296" i="17" s="1"/>
  <c r="ED258" i="17"/>
  <c r="ED295" i="17" s="1"/>
  <c r="FM258" i="17"/>
  <c r="FH258" i="17"/>
  <c r="EL258" i="17"/>
  <c r="BF258" i="17"/>
  <c r="BK258" i="17"/>
  <c r="BX258" i="17"/>
  <c r="BE258" i="17"/>
  <c r="BL258" i="17"/>
  <c r="EU258" i="17"/>
  <c r="EO258" i="17"/>
  <c r="EQ258" i="17"/>
  <c r="EJ258" i="17"/>
  <c r="EY258" i="17"/>
  <c r="CC258" i="17"/>
  <c r="CG258" i="17"/>
  <c r="BZ258" i="17"/>
  <c r="CB258" i="17"/>
  <c r="AY258" i="17"/>
  <c r="BH258" i="17"/>
  <c r="FK258" i="17"/>
  <c r="ER258" i="17"/>
  <c r="EN258" i="17"/>
  <c r="FJ258" i="17"/>
  <c r="EV258" i="17"/>
  <c r="FC258" i="17"/>
  <c r="EX258" i="17"/>
  <c r="FA258" i="17"/>
  <c r="FN258" i="17"/>
  <c r="ES258" i="17"/>
  <c r="BT258" i="17"/>
  <c r="BO258" i="17"/>
  <c r="BM258" i="17"/>
  <c r="BQ258" i="17"/>
  <c r="BG258" i="17"/>
  <c r="CF258" i="17"/>
  <c r="AZ258" i="17"/>
  <c r="BW258" i="17"/>
  <c r="BB258" i="17"/>
  <c r="FD258" i="17"/>
  <c r="EE258" i="17"/>
  <c r="FL258" i="17"/>
  <c r="EF258" i="17"/>
  <c r="FB258" i="17"/>
  <c r="BD258" i="17"/>
  <c r="BP258" i="17"/>
  <c r="BI258" i="17"/>
  <c r="CE258" i="17"/>
  <c r="BY258" i="17"/>
  <c r="FO258" i="17"/>
  <c r="FE258" i="17"/>
  <c r="FF258" i="17"/>
  <c r="FP258" i="17"/>
  <c r="EG258" i="17"/>
  <c r="AX258" i="17"/>
  <c r="AX295" i="17" s="1"/>
  <c r="BJ258" i="17"/>
  <c r="BV258" i="17"/>
  <c r="BS258" i="17"/>
  <c r="BZ158" i="10"/>
  <c r="BX158" i="10"/>
  <c r="BF158" i="10"/>
  <c r="EQ158" i="10"/>
  <c r="BC158" i="10"/>
  <c r="BY158" i="10"/>
  <c r="FO158" i="10"/>
  <c r="FU158" i="10"/>
  <c r="BE158" i="10"/>
  <c r="CD158" i="10"/>
  <c r="CK158" i="10"/>
  <c r="EK158" i="10"/>
  <c r="FK158" i="10"/>
  <c r="CE158" i="10"/>
  <c r="FH158" i="10"/>
  <c r="BQ158" i="10"/>
  <c r="FB158" i="10"/>
  <c r="BM158" i="10"/>
  <c r="FQ158" i="10"/>
  <c r="BC196" i="10"/>
  <c r="EI196" i="10" s="1"/>
  <c r="BJ158" i="10"/>
  <c r="FM158" i="10"/>
  <c r="EX158" i="10"/>
  <c r="EL158" i="10"/>
  <c r="FN158" i="10"/>
  <c r="FS158" i="10"/>
  <c r="FF158" i="10"/>
  <c r="EN158" i="10"/>
  <c r="CJ158" i="10"/>
  <c r="CC158" i="10"/>
  <c r="BV158" i="10"/>
  <c r="EY158" i="10"/>
  <c r="BR158" i="10"/>
  <c r="FG158" i="10"/>
  <c r="FD158" i="10"/>
  <c r="EJ158" i="10"/>
  <c r="CM158" i="10"/>
  <c r="EV158" i="10"/>
  <c r="BN158" i="10"/>
  <c r="FI158" i="10"/>
  <c r="ET158" i="10"/>
  <c r="FP158" i="10"/>
  <c r="BW158" i="10"/>
  <c r="FT158" i="10"/>
  <c r="FJ158" i="10"/>
  <c r="FA158" i="10"/>
  <c r="CB158" i="10"/>
  <c r="BS158" i="10"/>
  <c r="CF158" i="10"/>
  <c r="CI158" i="10"/>
  <c r="FR158" i="10"/>
  <c r="BK158" i="10"/>
  <c r="BD158" i="10"/>
  <c r="EZ158" i="10"/>
  <c r="EU158" i="10"/>
  <c r="CO158" i="10"/>
  <c r="BG158" i="10"/>
  <c r="FE158" i="10"/>
  <c r="BL158" i="10"/>
  <c r="BT158" i="10"/>
  <c r="BH158" i="10"/>
  <c r="CN158" i="10"/>
  <c r="CG158" i="10"/>
  <c r="ES158" i="10"/>
  <c r="BP158" i="10"/>
  <c r="BU158" i="10"/>
  <c r="BI158" i="10"/>
  <c r="CL158" i="10"/>
  <c r="EO158" i="10"/>
  <c r="CH158" i="10"/>
  <c r="EI158" i="10"/>
  <c r="EP158" i="10"/>
  <c r="FL158" i="10"/>
  <c r="CA158" i="10"/>
  <c r="FC158" i="10"/>
  <c r="ER158" i="10"/>
  <c r="EW158" i="10"/>
  <c r="EM158" i="10"/>
  <c r="BO158" i="10"/>
  <c r="D159" i="17"/>
  <c r="D159" i="10"/>
  <c r="D59" i="17"/>
  <c r="D59" i="10"/>
  <c r="CG59" i="9"/>
  <c r="BC296" i="10"/>
  <c r="EI296" i="10" s="1"/>
  <c r="BE258" i="10"/>
  <c r="CH258" i="10"/>
  <c r="FL258" i="10"/>
  <c r="CD258" i="10"/>
  <c r="CE258" i="10"/>
  <c r="BZ258" i="10"/>
  <c r="CM258" i="10"/>
  <c r="EM258" i="10"/>
  <c r="EY258" i="10"/>
  <c r="EI258" i="10"/>
  <c r="EI295" i="10" s="1"/>
  <c r="CL258" i="10"/>
  <c r="BV258" i="10"/>
  <c r="EV258" i="10"/>
  <c r="FS258" i="10"/>
  <c r="BG258" i="10"/>
  <c r="BJ258" i="10"/>
  <c r="EX258" i="10"/>
  <c r="EZ258" i="10"/>
  <c r="BD258" i="10"/>
  <c r="BF258" i="10"/>
  <c r="FK258" i="10"/>
  <c r="CO258" i="10"/>
  <c r="FR258" i="10"/>
  <c r="FQ258" i="10"/>
  <c r="CF258" i="10"/>
  <c r="CA258" i="10"/>
  <c r="FH258" i="10"/>
  <c r="BH258" i="10"/>
  <c r="FB258" i="10"/>
  <c r="FM258" i="10"/>
  <c r="BT258" i="10"/>
  <c r="FJ258" i="10"/>
  <c r="BW258" i="10"/>
  <c r="ES258" i="10"/>
  <c r="FI258" i="10"/>
  <c r="CJ258" i="10"/>
  <c r="FG258" i="10"/>
  <c r="BC258" i="10"/>
  <c r="BC295" i="10" s="1"/>
  <c r="BO258" i="10"/>
  <c r="BL258" i="10"/>
  <c r="ER258" i="10"/>
  <c r="EU258" i="10"/>
  <c r="BK258" i="10"/>
  <c r="CB258" i="10"/>
  <c r="EK258" i="10"/>
  <c r="FD258" i="10"/>
  <c r="BY258" i="10"/>
  <c r="FC258" i="10"/>
  <c r="EL258" i="10"/>
  <c r="CG258" i="10"/>
  <c r="FT258" i="10"/>
  <c r="ET258" i="10"/>
  <c r="FO258" i="10"/>
  <c r="CN258" i="10"/>
  <c r="BN258" i="10"/>
  <c r="FE258" i="10"/>
  <c r="FF258" i="10"/>
  <c r="FA258" i="10"/>
  <c r="BR258" i="10"/>
  <c r="BM258" i="10"/>
  <c r="FN258" i="10"/>
  <c r="CI258" i="10"/>
  <c r="EN258" i="10"/>
  <c r="EJ258" i="10"/>
  <c r="BU258" i="10"/>
  <c r="EO258" i="10"/>
  <c r="BQ258" i="10"/>
  <c r="FU258" i="10"/>
  <c r="EQ258" i="10"/>
  <c r="EW258" i="10"/>
  <c r="FP258" i="10"/>
  <c r="CC258" i="10"/>
  <c r="BX258" i="10"/>
  <c r="BP258" i="10"/>
  <c r="BI258" i="10"/>
  <c r="BS258" i="10"/>
  <c r="CK258" i="10"/>
  <c r="EP258" i="10"/>
  <c r="AF153" i="14"/>
  <c r="AJ153" i="14" s="1"/>
  <c r="EC297" i="17"/>
  <c r="EC298" i="17" s="1"/>
  <c r="EC299" i="17" s="1"/>
  <c r="F153" i="14" s="1"/>
  <c r="BZ61" i="9"/>
  <c r="D51" i="13"/>
  <c r="T51" i="13" s="1"/>
  <c r="CE60" i="9"/>
  <c r="BB300" i="10"/>
  <c r="L53" i="14" s="1"/>
  <c r="O53" i="14"/>
  <c r="BB301" i="10"/>
  <c r="BY61" i="9"/>
  <c r="C51" i="13"/>
  <c r="S51" i="13" s="1"/>
  <c r="CD60" i="9"/>
  <c r="CA61" i="9"/>
  <c r="E51" i="13"/>
  <c r="U51" i="13" s="1"/>
  <c r="CF60" i="9"/>
  <c r="CE296" i="17"/>
  <c r="FO291" i="17"/>
  <c r="FK291" i="17"/>
  <c r="FL291" i="17"/>
  <c r="FN291" i="17"/>
  <c r="FP291" i="17"/>
  <c r="FM291" i="17"/>
  <c r="CG291" i="17"/>
  <c r="CH291" i="17"/>
  <c r="CJ291" i="17"/>
  <c r="CE291" i="17"/>
  <c r="CF291" i="17"/>
  <c r="CI291" i="17"/>
  <c r="K83" i="13"/>
  <c r="BI83" i="13" s="1"/>
  <c r="I88" i="14"/>
  <c r="FJ96" i="17"/>
  <c r="I187" i="14"/>
  <c r="G187" i="14"/>
  <c r="FJ196" i="17"/>
  <c r="CE196" i="17"/>
  <c r="FP191" i="17"/>
  <c r="FN191" i="17"/>
  <c r="FK191" i="17"/>
  <c r="FO191" i="17"/>
  <c r="FL191" i="17"/>
  <c r="FM191" i="17"/>
  <c r="CE191" i="17"/>
  <c r="CI191" i="17"/>
  <c r="CH191" i="17"/>
  <c r="CG191" i="17"/>
  <c r="CJ191" i="17"/>
  <c r="CF191" i="17"/>
  <c r="CK98" i="10"/>
  <c r="FQ98" i="10" s="1"/>
  <c r="G88" i="14"/>
  <c r="CE91" i="17"/>
  <c r="CE96" i="17"/>
  <c r="CF91" i="17"/>
  <c r="CJ91" i="17"/>
  <c r="CH91" i="17"/>
  <c r="CI91" i="17"/>
  <c r="CG91" i="17"/>
  <c r="FK91" i="17"/>
  <c r="FM91" i="17"/>
  <c r="FP91" i="17"/>
  <c r="FO91" i="17"/>
  <c r="FL91" i="17"/>
  <c r="FN91" i="17"/>
  <c r="CK198" i="10"/>
  <c r="H88" i="14"/>
  <c r="FJ296" i="17"/>
  <c r="FG124" i="10"/>
  <c r="U196" i="10"/>
  <c r="DA196" i="10" s="1"/>
  <c r="FS190" i="10"/>
  <c r="CI196" i="10"/>
  <c r="FO196" i="10" s="1"/>
  <c r="FN296" i="10"/>
  <c r="FT290" i="10"/>
  <c r="CI296" i="10"/>
  <c r="Z124" i="10"/>
  <c r="BQ124" i="10"/>
  <c r="DY124" i="10"/>
  <c r="FC124" i="10"/>
  <c r="FP290" i="10"/>
  <c r="FB124" i="10"/>
  <c r="CO24" i="10"/>
  <c r="U96" i="10"/>
  <c r="DA96" i="10" s="1"/>
  <c r="FQ90" i="10"/>
  <c r="CI96" i="10"/>
  <c r="FO96" i="10" s="1"/>
  <c r="FR290" i="10"/>
  <c r="FO290" i="10"/>
  <c r="CA24" i="10"/>
  <c r="ER24" i="10"/>
  <c r="V24" i="10"/>
  <c r="DJ124" i="10"/>
  <c r="EP24" i="10"/>
  <c r="FA24" i="10"/>
  <c r="BF24" i="10"/>
  <c r="EX124" i="10"/>
  <c r="EX24" i="10"/>
  <c r="DD24" i="10"/>
  <c r="DI124" i="10"/>
  <c r="BR24" i="10"/>
  <c r="DO24" i="10"/>
  <c r="AL24" i="10"/>
  <c r="BW24" i="10"/>
  <c r="FJ24" i="10"/>
  <c r="AK24" i="10"/>
  <c r="AU24" i="10"/>
  <c r="BL24" i="10"/>
  <c r="DV24" i="10"/>
  <c r="CB24" i="10"/>
  <c r="BV24" i="10"/>
  <c r="BI24" i="10"/>
  <c r="X24" i="10"/>
  <c r="DT24" i="10"/>
  <c r="FG24" i="10"/>
  <c r="BU24" i="10"/>
  <c r="CK190" i="10"/>
  <c r="CN24" i="10"/>
  <c r="CD24" i="10"/>
  <c r="FR24" i="10"/>
  <c r="DS24" i="10"/>
  <c r="DA24" i="10"/>
  <c r="FK24" i="10"/>
  <c r="CK290" i="10"/>
  <c r="FR190" i="10"/>
  <c r="EA124" i="10"/>
  <c r="CA124" i="10"/>
  <c r="EW124" i="10"/>
  <c r="BT24" i="10"/>
  <c r="BS24" i="10"/>
  <c r="BK24" i="10"/>
  <c r="BM24" i="10"/>
  <c r="AC24" i="10"/>
  <c r="CE24" i="10"/>
  <c r="CI24" i="10"/>
  <c r="FE24" i="10"/>
  <c r="FO24" i="10"/>
  <c r="EV24" i="10"/>
  <c r="AW24" i="10"/>
  <c r="FI24" i="10"/>
  <c r="DY24" i="10"/>
  <c r="EY24" i="10"/>
  <c r="DR24" i="10"/>
  <c r="AG24" i="10"/>
  <c r="AD24" i="10"/>
  <c r="AZ24" i="10"/>
  <c r="EH24" i="10"/>
  <c r="EW24" i="10"/>
  <c r="Z24" i="10"/>
  <c r="BH24" i="10"/>
  <c r="EK24" i="10"/>
  <c r="AV24" i="10"/>
  <c r="CM90" i="10"/>
  <c r="BB24" i="10"/>
  <c r="BQ24" i="10"/>
  <c r="EN24" i="10"/>
  <c r="CO290" i="10"/>
  <c r="CH124" i="10"/>
  <c r="U24" i="10"/>
  <c r="CL24" i="10"/>
  <c r="CM24" i="10"/>
  <c r="EI24" i="10"/>
  <c r="BE24" i="10"/>
  <c r="DX24" i="10"/>
  <c r="FM24" i="10"/>
  <c r="FU24" i="10"/>
  <c r="AY24" i="10"/>
  <c r="DH24" i="10"/>
  <c r="EJ24" i="10"/>
  <c r="FS24" i="10"/>
  <c r="EU24" i="10"/>
  <c r="CC24" i="10"/>
  <c r="EE24" i="10"/>
  <c r="BD24" i="10"/>
  <c r="FF24" i="10"/>
  <c r="EQ24" i="10"/>
  <c r="AF124" i="10"/>
  <c r="CL290" i="10"/>
  <c r="DH124" i="10"/>
  <c r="AR24" i="10"/>
  <c r="AQ24" i="10"/>
  <c r="AH24" i="10"/>
  <c r="BY24" i="10"/>
  <c r="DW24" i="10"/>
  <c r="AE24" i="10"/>
  <c r="EF24" i="10"/>
  <c r="DQ24" i="10"/>
  <c r="BA24" i="10"/>
  <c r="DL24" i="10"/>
  <c r="DB24" i="10"/>
  <c r="DF24" i="10"/>
  <c r="BX24" i="10"/>
  <c r="CK24" i="10"/>
  <c r="DP24" i="10"/>
  <c r="CH24" i="10"/>
  <c r="EZ24" i="10"/>
  <c r="DK24" i="10"/>
  <c r="DU24" i="10"/>
  <c r="EL24" i="10"/>
  <c r="DM24" i="10"/>
  <c r="FP24" i="10"/>
  <c r="AN24" i="10"/>
  <c r="EM24" i="10"/>
  <c r="AT24" i="10"/>
  <c r="FR124" i="10"/>
  <c r="BC24" i="10"/>
  <c r="AB24" i="10"/>
  <c r="BZ24" i="10"/>
  <c r="EA24" i="10"/>
  <c r="ED24" i="10"/>
  <c r="BW124" i="10"/>
  <c r="CN290" i="10"/>
  <c r="EF124" i="10"/>
  <c r="CK124" i="10"/>
  <c r="BN24" i="10"/>
  <c r="W24" i="10"/>
  <c r="AF24" i="10"/>
  <c r="CJ24" i="10"/>
  <c r="AX24" i="10"/>
  <c r="AS24" i="10"/>
  <c r="AJ24" i="10"/>
  <c r="EC24" i="10"/>
  <c r="EB24" i="10"/>
  <c r="AP24" i="10"/>
  <c r="DI24" i="10"/>
  <c r="ET24" i="10"/>
  <c r="DN24" i="10"/>
  <c r="AM24" i="10"/>
  <c r="AO24" i="10"/>
  <c r="AR124" i="10"/>
  <c r="DZ124" i="10"/>
  <c r="AN124" i="10"/>
  <c r="BB124" i="10"/>
  <c r="EL124" i="10"/>
  <c r="FP124" i="10"/>
  <c r="DN124" i="10"/>
  <c r="DC124" i="10"/>
  <c r="AO124" i="10"/>
  <c r="CI124" i="10"/>
  <c r="CG124" i="10"/>
  <c r="FM124" i="10"/>
  <c r="EB124" i="10"/>
  <c r="AK124" i="10"/>
  <c r="BD124" i="10"/>
  <c r="CO124" i="10"/>
  <c r="DS124" i="10"/>
  <c r="AE124" i="10"/>
  <c r="BM124" i="10"/>
  <c r="AI124" i="10"/>
  <c r="AQ124" i="10"/>
  <c r="DF124" i="10"/>
  <c r="DK124" i="10"/>
  <c r="DE124" i="10"/>
  <c r="DX124" i="10"/>
  <c r="AH124" i="10"/>
  <c r="DW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DE24" i="10"/>
  <c r="FD24" i="10"/>
  <c r="DG24" i="10"/>
  <c r="FL24" i="10"/>
  <c r="DZ24" i="10"/>
  <c r="FQ24" i="10"/>
  <c r="FH24" i="10"/>
  <c r="BG24" i="10"/>
  <c r="FC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DR124" i="10"/>
  <c r="DL124" i="10"/>
  <c r="AA124" i="10"/>
  <c r="AW124" i="10"/>
  <c r="DT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DD124" i="10"/>
  <c r="X124" i="10"/>
  <c r="BJ124" i="10"/>
  <c r="FU124" i="10"/>
  <c r="AS124" i="10"/>
  <c r="FH124" i="10"/>
  <c r="EC124" i="10"/>
  <c r="ES124" i="10"/>
  <c r="DM124" i="10"/>
  <c r="DU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DQ124" i="10"/>
  <c r="ED124" i="10"/>
  <c r="EZ124" i="10"/>
  <c r="FE124" i="10"/>
  <c r="DO124" i="10"/>
  <c r="DA124" i="10"/>
  <c r="EG124" i="10"/>
  <c r="BL124" i="10"/>
  <c r="EU124" i="10"/>
  <c r="FO124" i="10"/>
  <c r="AD124" i="10"/>
  <c r="DG124" i="10"/>
  <c r="AL124" i="10"/>
  <c r="BK124" i="10"/>
  <c r="BN124" i="10"/>
  <c r="FJ124" i="10"/>
  <c r="EI124" i="10"/>
  <c r="DP124" i="10"/>
  <c r="BP124" i="10"/>
  <c r="V124" i="10"/>
  <c r="AU124" i="10"/>
  <c r="DB124" i="10"/>
  <c r="DV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DJ24" i="10"/>
  <c r="AA24" i="10"/>
  <c r="EG24" i="10"/>
  <c r="Y24" i="10"/>
  <c r="FB24" i="10"/>
  <c r="ES24" i="10"/>
  <c r="FT24" i="10"/>
  <c r="FN24" i="10"/>
  <c r="AI24" i="10"/>
  <c r="EO24" i="10"/>
  <c r="DC24" i="10"/>
  <c r="CN90" i="10"/>
  <c r="FR90" i="10"/>
  <c r="CJ190" i="10"/>
  <c r="FT190" i="10"/>
  <c r="CO90" i="10"/>
  <c r="FS90" i="10"/>
  <c r="FU290" i="10"/>
  <c r="CM190" i="10"/>
  <c r="FU190" i="10"/>
  <c r="CI90" i="10"/>
  <c r="FU90" i="10"/>
  <c r="CM290" i="10"/>
  <c r="FQ290" i="10"/>
  <c r="CO190" i="10"/>
  <c r="FP190" i="10"/>
  <c r="FO190" i="10"/>
  <c r="CK90" i="10"/>
  <c r="CI190" i="10"/>
  <c r="FQ190" i="10"/>
  <c r="CL90" i="10"/>
  <c r="FO90" i="10"/>
  <c r="CJ290" i="10"/>
  <c r="FS290" i="10"/>
  <c r="CN190" i="10"/>
  <c r="FP90" i="10"/>
  <c r="CL190" i="10"/>
  <c r="FT90" i="10"/>
  <c r="CJ90" i="10"/>
  <c r="CI290" i="10"/>
  <c r="CT71" i="13"/>
  <c r="D123" i="10"/>
  <c r="T14" i="13"/>
  <c r="D23" i="10"/>
  <c r="DK23" i="10" s="1"/>
  <c r="S14" i="13"/>
  <c r="D291" i="10"/>
  <c r="U82" i="13"/>
  <c r="AR16" i="13"/>
  <c r="AX17" i="13"/>
  <c r="CW17" i="13" s="1"/>
  <c r="AA17" i="13"/>
  <c r="DR17" i="13" s="1"/>
  <c r="AG17" i="13"/>
  <c r="AL17" i="13" s="1"/>
  <c r="D91" i="10"/>
  <c r="CN91" i="10" s="1"/>
  <c r="S82" i="13"/>
  <c r="BQ93" i="9"/>
  <c r="G89" i="14" s="1"/>
  <c r="I83" i="13"/>
  <c r="BG83" i="13" s="1"/>
  <c r="BR93" i="9"/>
  <c r="J83" i="13"/>
  <c r="BH83" i="13" s="1"/>
  <c r="D191" i="10"/>
  <c r="T82" i="13"/>
  <c r="BW92" i="9"/>
  <c r="P84" i="13" s="1"/>
  <c r="CJ299" i="10"/>
  <c r="FP299" i="10" s="1"/>
  <c r="BV92" i="9"/>
  <c r="O84" i="13" s="1"/>
  <c r="CJ199" i="10"/>
  <c r="FP199" i="10" s="1"/>
  <c r="BU92" i="9"/>
  <c r="N84" i="13" s="1"/>
  <c r="CJ99" i="10"/>
  <c r="FP99" i="10" s="1"/>
  <c r="BS93" i="9"/>
  <c r="I89" i="14" s="1"/>
  <c r="CK298" i="10"/>
  <c r="FQ298" i="10" s="1"/>
  <c r="FQ198" i="10"/>
  <c r="CC92" i="9"/>
  <c r="CF92" i="9"/>
  <c r="D292" i="17" s="1"/>
  <c r="CE92" i="9"/>
  <c r="D192" i="17" s="1"/>
  <c r="CG91" i="9"/>
  <c r="CD92" i="9"/>
  <c r="D92" i="17" s="1"/>
  <c r="CG23" i="9"/>
  <c r="CE22" i="9"/>
  <c r="D122" i="17" s="1"/>
  <c r="CD22" i="9"/>
  <c r="D22" i="17" s="1"/>
  <c r="O153" i="14" l="1"/>
  <c r="EH301" i="10"/>
  <c r="D60" i="17"/>
  <c r="CG60" i="9"/>
  <c r="D60" i="10"/>
  <c r="BX59" i="17"/>
  <c r="BK59" i="17"/>
  <c r="BE59" i="17"/>
  <c r="BU59" i="17"/>
  <c r="BT59" i="17"/>
  <c r="BY59" i="17"/>
  <c r="CB59" i="17"/>
  <c r="BR59" i="17"/>
  <c r="CG59" i="17"/>
  <c r="BI59" i="17"/>
  <c r="ET59" i="17"/>
  <c r="EG59" i="17"/>
  <c r="FK59" i="17"/>
  <c r="EH59" i="17"/>
  <c r="FM59" i="17"/>
  <c r="FB59" i="17"/>
  <c r="FC59" i="17"/>
  <c r="EI59" i="17"/>
  <c r="FA59" i="17"/>
  <c r="AY96" i="17"/>
  <c r="EE96" i="17" s="1"/>
  <c r="BM59" i="17"/>
  <c r="CH59" i="17"/>
  <c r="BB59" i="17"/>
  <c r="BZ59" i="17"/>
  <c r="FO59" i="17"/>
  <c r="EY59" i="17"/>
  <c r="EX59" i="17"/>
  <c r="EM59" i="17"/>
  <c r="FL59" i="17"/>
  <c r="CE59" i="17"/>
  <c r="CA59" i="17"/>
  <c r="BN59" i="17"/>
  <c r="CD59" i="17"/>
  <c r="BQ59" i="17"/>
  <c r="EZ59" i="17"/>
  <c r="FJ59" i="17"/>
  <c r="FP59" i="17"/>
  <c r="FE59" i="17"/>
  <c r="BL59" i="17"/>
  <c r="BG59" i="17"/>
  <c r="AY59" i="17"/>
  <c r="CJ59" i="17"/>
  <c r="AZ59" i="17"/>
  <c r="BC59" i="17"/>
  <c r="BA59" i="17"/>
  <c r="BJ59" i="17"/>
  <c r="BD59" i="17"/>
  <c r="EL59" i="17"/>
  <c r="EE59" i="17"/>
  <c r="FI59" i="17"/>
  <c r="FN59" i="17"/>
  <c r="EF59" i="17"/>
  <c r="EK59" i="17"/>
  <c r="EW59" i="17"/>
  <c r="FH59" i="17"/>
  <c r="FF59" i="17"/>
  <c r="EO59" i="17"/>
  <c r="BS59" i="17"/>
  <c r="CI59" i="17"/>
  <c r="BF59" i="17"/>
  <c r="BP59" i="17"/>
  <c r="CC59" i="17"/>
  <c r="EV59" i="17"/>
  <c r="EN59" i="17"/>
  <c r="ES59" i="17"/>
  <c r="FG59" i="17"/>
  <c r="EQ59" i="17"/>
  <c r="BW59" i="17"/>
  <c r="CF59" i="17"/>
  <c r="BH59" i="17"/>
  <c r="BO59" i="17"/>
  <c r="BV59" i="17"/>
  <c r="EU59" i="17"/>
  <c r="ER59" i="17"/>
  <c r="EJ59" i="17"/>
  <c r="EP59" i="17"/>
  <c r="FD59" i="17"/>
  <c r="FB159" i="10"/>
  <c r="BV159" i="10"/>
  <c r="FP159" i="10"/>
  <c r="FR159" i="10"/>
  <c r="BS159" i="10"/>
  <c r="BW159" i="10"/>
  <c r="FT159" i="10"/>
  <c r="CL159" i="10"/>
  <c r="CF159" i="10"/>
  <c r="EQ159" i="10"/>
  <c r="FD159" i="10"/>
  <c r="BH159" i="10"/>
  <c r="EY159" i="10"/>
  <c r="EK159" i="10"/>
  <c r="EM159" i="10"/>
  <c r="FJ159" i="10"/>
  <c r="CN159" i="10"/>
  <c r="CI159" i="10"/>
  <c r="BG159" i="10"/>
  <c r="FK159" i="10"/>
  <c r="BR159" i="10"/>
  <c r="FO159" i="10"/>
  <c r="CG159" i="10"/>
  <c r="ER159" i="10"/>
  <c r="EX159" i="10"/>
  <c r="EJ159" i="10"/>
  <c r="CA159" i="10"/>
  <c r="CH159" i="10"/>
  <c r="BM159" i="10"/>
  <c r="BJ159" i="10"/>
  <c r="BI159" i="10"/>
  <c r="BP159" i="10"/>
  <c r="EZ159" i="10"/>
  <c r="EP159" i="10"/>
  <c r="BQ159" i="10"/>
  <c r="BO159" i="10"/>
  <c r="FL159" i="10"/>
  <c r="CD159" i="10"/>
  <c r="CJ159" i="10"/>
  <c r="FH159" i="10"/>
  <c r="FU159" i="10"/>
  <c r="BD196" i="10"/>
  <c r="EJ196" i="10" s="1"/>
  <c r="CM159" i="10"/>
  <c r="EW159" i="10"/>
  <c r="ET159" i="10"/>
  <c r="CE159" i="10"/>
  <c r="ES159" i="10"/>
  <c r="EU159" i="10"/>
  <c r="BZ159" i="10"/>
  <c r="BF159" i="10"/>
  <c r="FQ159" i="10"/>
  <c r="FE159" i="10"/>
  <c r="FM159" i="10"/>
  <c r="CO159" i="10"/>
  <c r="BK159" i="10"/>
  <c r="FC159" i="10"/>
  <c r="BT159" i="10"/>
  <c r="EN159" i="10"/>
  <c r="BE159" i="10"/>
  <c r="BD159" i="10"/>
  <c r="BN159" i="10"/>
  <c r="BU159" i="10"/>
  <c r="CC159" i="10"/>
  <c r="CK159" i="10"/>
  <c r="CB159" i="10"/>
  <c r="BX159" i="10"/>
  <c r="FF159" i="10"/>
  <c r="FA159" i="10"/>
  <c r="EL159" i="10"/>
  <c r="FG159" i="10"/>
  <c r="FN159" i="10"/>
  <c r="EO159" i="10"/>
  <c r="BY159" i="10"/>
  <c r="FS159" i="10"/>
  <c r="EV159" i="10"/>
  <c r="BL159" i="10"/>
  <c r="FI159" i="10"/>
  <c r="AL22" i="17"/>
  <c r="BX22" i="17"/>
  <c r="AM22" i="17"/>
  <c r="N96" i="17"/>
  <c r="CT96" i="17" s="1"/>
  <c r="N22" i="17"/>
  <c r="BN22" i="17"/>
  <c r="V22" i="17"/>
  <c r="AJ22" i="17"/>
  <c r="CA22" i="17"/>
  <c r="BJ22" i="17"/>
  <c r="AA22" i="17"/>
  <c r="AT22" i="17"/>
  <c r="BL22" i="17"/>
  <c r="W22" i="17"/>
  <c r="BG22" i="17"/>
  <c r="BW22" i="17"/>
  <c r="BS22" i="17"/>
  <c r="Z22" i="17"/>
  <c r="AX22" i="17"/>
  <c r="BB22" i="17"/>
  <c r="AB22" i="17"/>
  <c r="CF22" i="17"/>
  <c r="AP22" i="17"/>
  <c r="CI22" i="17"/>
  <c r="BH22" i="17"/>
  <c r="BK22" i="17"/>
  <c r="AZ22" i="17"/>
  <c r="BV22" i="17"/>
  <c r="BZ22" i="17"/>
  <c r="O22" i="17"/>
  <c r="BO22" i="17"/>
  <c r="AY22" i="17"/>
  <c r="CH22" i="17"/>
  <c r="AI22" i="17"/>
  <c r="AU22" i="17"/>
  <c r="T22" i="17"/>
  <c r="AH22" i="17"/>
  <c r="BT22" i="17"/>
  <c r="U22" i="17"/>
  <c r="AO22" i="17"/>
  <c r="AD22" i="17"/>
  <c r="AN22" i="17"/>
  <c r="AE22" i="17"/>
  <c r="AR22" i="17"/>
  <c r="BP22" i="17"/>
  <c r="CE22" i="17"/>
  <c r="CB22" i="17"/>
  <c r="AG22" i="17"/>
  <c r="BA22" i="17"/>
  <c r="AQ22" i="17"/>
  <c r="P22" i="17"/>
  <c r="X22" i="17"/>
  <c r="R22" i="17"/>
  <c r="BU22" i="17"/>
  <c r="BC22" i="17"/>
  <c r="BR22" i="17"/>
  <c r="BY22" i="17"/>
  <c r="BM22" i="17"/>
  <c r="CC22" i="17"/>
  <c r="CJ22" i="17"/>
  <c r="CD22" i="17"/>
  <c r="AS22" i="17"/>
  <c r="AV22" i="17"/>
  <c r="Q22" i="17"/>
  <c r="CG22" i="17"/>
  <c r="AF22" i="17"/>
  <c r="Y22" i="17"/>
  <c r="BE22" i="17"/>
  <c r="AC22" i="17"/>
  <c r="BD22" i="17"/>
  <c r="AW22" i="17"/>
  <c r="BQ22" i="17"/>
  <c r="BF22" i="17"/>
  <c r="S22" i="17"/>
  <c r="BI22" i="17"/>
  <c r="AK22" i="17"/>
  <c r="ED22" i="17"/>
  <c r="EU22" i="17"/>
  <c r="DI22" i="17"/>
  <c r="DN22" i="17"/>
  <c r="EN22" i="17"/>
  <c r="EI22" i="17"/>
  <c r="EK22" i="17"/>
  <c r="DA22" i="17"/>
  <c r="CV22" i="17"/>
  <c r="DJ22" i="17"/>
  <c r="EP22" i="17"/>
  <c r="DO22" i="17"/>
  <c r="DK22" i="17"/>
  <c r="DX22" i="17"/>
  <c r="CT22" i="17"/>
  <c r="DB22" i="17"/>
  <c r="EO22" i="17"/>
  <c r="FN22" i="17"/>
  <c r="CX22" i="17"/>
  <c r="EJ22" i="17"/>
  <c r="EF22" i="17"/>
  <c r="FO22" i="17"/>
  <c r="FI22" i="17"/>
  <c r="EZ22" i="17"/>
  <c r="FF22" i="17"/>
  <c r="EB22" i="17"/>
  <c r="DF22" i="17"/>
  <c r="FE22" i="17"/>
  <c r="ER22" i="17"/>
  <c r="ET22" i="17"/>
  <c r="DT22" i="17"/>
  <c r="EW22" i="17"/>
  <c r="EC22" i="17"/>
  <c r="DS22" i="17"/>
  <c r="DC22" i="17"/>
  <c r="DU22" i="17"/>
  <c r="FA22" i="17"/>
  <c r="CW22" i="17"/>
  <c r="EH22" i="17"/>
  <c r="DW22" i="17"/>
  <c r="EA22" i="17"/>
  <c r="DV22" i="17"/>
  <c r="FJ22" i="17"/>
  <c r="EV22" i="17"/>
  <c r="DL22" i="17"/>
  <c r="FD22" i="17"/>
  <c r="CY22" i="17"/>
  <c r="CZ22" i="17"/>
  <c r="DH22" i="17"/>
  <c r="EY22" i="17"/>
  <c r="DG22" i="17"/>
  <c r="DZ22" i="17"/>
  <c r="FL22" i="17"/>
  <c r="FG22" i="17"/>
  <c r="CU22" i="17"/>
  <c r="DP22" i="17"/>
  <c r="FC22" i="17"/>
  <c r="DR22" i="17"/>
  <c r="EQ22" i="17"/>
  <c r="EG22" i="17"/>
  <c r="EM22" i="17"/>
  <c r="FK22" i="17"/>
  <c r="DY22" i="17"/>
  <c r="EL22" i="17"/>
  <c r="EE22" i="17"/>
  <c r="DD22" i="17"/>
  <c r="EX22" i="17"/>
  <c r="FP22" i="17"/>
  <c r="DQ22" i="17"/>
  <c r="FB22" i="17"/>
  <c r="ES22" i="17"/>
  <c r="DE22" i="17"/>
  <c r="FH22" i="17"/>
  <c r="FM22" i="17"/>
  <c r="DM22" i="17"/>
  <c r="BY62" i="9"/>
  <c r="C52" i="13"/>
  <c r="S52" i="13" s="1"/>
  <c r="CD61" i="9"/>
  <c r="D160" i="17"/>
  <c r="D160" i="10"/>
  <c r="FP159" i="17"/>
  <c r="FL159" i="17"/>
  <c r="FO159" i="17"/>
  <c r="FH159" i="17"/>
  <c r="FJ159" i="17"/>
  <c r="FD159" i="17"/>
  <c r="EX159" i="17"/>
  <c r="EN159" i="17"/>
  <c r="FE159" i="17"/>
  <c r="ER159" i="17"/>
  <c r="EG159" i="17"/>
  <c r="BP159" i="17"/>
  <c r="BU159" i="17"/>
  <c r="BY159" i="17"/>
  <c r="AZ159" i="17"/>
  <c r="BW159" i="17"/>
  <c r="BT159" i="17"/>
  <c r="BG159" i="17"/>
  <c r="BI159" i="17"/>
  <c r="CG159" i="17"/>
  <c r="FB159" i="17"/>
  <c r="FF159" i="17"/>
  <c r="EZ159" i="17"/>
  <c r="EL159" i="17"/>
  <c r="BS159" i="17"/>
  <c r="BE159" i="17"/>
  <c r="BN159" i="17"/>
  <c r="BM159" i="17"/>
  <c r="BB159" i="17"/>
  <c r="FM159" i="17"/>
  <c r="EK159" i="17"/>
  <c r="EP159" i="17"/>
  <c r="EW159" i="17"/>
  <c r="FG159" i="17"/>
  <c r="CE159" i="17"/>
  <c r="BV159" i="17"/>
  <c r="BR159" i="17"/>
  <c r="CC159" i="17"/>
  <c r="FK159" i="17"/>
  <c r="CF159" i="17"/>
  <c r="AY196" i="17"/>
  <c r="EE196" i="17" s="1"/>
  <c r="EJ159" i="17"/>
  <c r="EQ159" i="17"/>
  <c r="EI159" i="17"/>
  <c r="EO159" i="17"/>
  <c r="EV159" i="17"/>
  <c r="FC159" i="17"/>
  <c r="ET159" i="17"/>
  <c r="FA159" i="17"/>
  <c r="BC159" i="17"/>
  <c r="AY159" i="17"/>
  <c r="BK159" i="17"/>
  <c r="BD159" i="17"/>
  <c r="BA159" i="17"/>
  <c r="BQ159" i="17"/>
  <c r="BZ159" i="17"/>
  <c r="CB159" i="17"/>
  <c r="CI159" i="17"/>
  <c r="CJ159" i="17"/>
  <c r="ES159" i="17"/>
  <c r="EE159" i="17"/>
  <c r="EY159" i="17"/>
  <c r="EU159" i="17"/>
  <c r="CD159" i="17"/>
  <c r="BX159" i="17"/>
  <c r="BJ159" i="17"/>
  <c r="BH159" i="17"/>
  <c r="CH159" i="17"/>
  <c r="FN159" i="17"/>
  <c r="EF159" i="17"/>
  <c r="EH159" i="17"/>
  <c r="FI159" i="17"/>
  <c r="EM159" i="17"/>
  <c r="CA159" i="17"/>
  <c r="BL159" i="17"/>
  <c r="BO159" i="17"/>
  <c r="BF159" i="17"/>
  <c r="CC259" i="10"/>
  <c r="BH259" i="10"/>
  <c r="EW259" i="10"/>
  <c r="BT259" i="10"/>
  <c r="ES259" i="10"/>
  <c r="CF259" i="10"/>
  <c r="BW259" i="10"/>
  <c r="EU259" i="10"/>
  <c r="BS259" i="10"/>
  <c r="BG259" i="10"/>
  <c r="BY259" i="10"/>
  <c r="FI259" i="10"/>
  <c r="EV259" i="10"/>
  <c r="CM259" i="10"/>
  <c r="FQ259" i="10"/>
  <c r="EO259" i="10"/>
  <c r="CO259" i="10"/>
  <c r="EJ259" i="10"/>
  <c r="EJ295" i="10" s="1"/>
  <c r="BV259" i="10"/>
  <c r="BQ259" i="10"/>
  <c r="FT259" i="10"/>
  <c r="EM259" i="10"/>
  <c r="FA259" i="10"/>
  <c r="BZ259" i="10"/>
  <c r="CK259" i="10"/>
  <c r="FD259" i="10"/>
  <c r="EY259" i="10"/>
  <c r="EZ259" i="10"/>
  <c r="CN259" i="10"/>
  <c r="BF259" i="10"/>
  <c r="FB259" i="10"/>
  <c r="CI259" i="10"/>
  <c r="BJ259" i="10"/>
  <c r="EQ259" i="10"/>
  <c r="FO259" i="10"/>
  <c r="FG259" i="10"/>
  <c r="CE259" i="10"/>
  <c r="BN259" i="10"/>
  <c r="FK259" i="10"/>
  <c r="CD259" i="10"/>
  <c r="CH259" i="10"/>
  <c r="BO259" i="10"/>
  <c r="EL259" i="10"/>
  <c r="BX259" i="10"/>
  <c r="ER259" i="10"/>
  <c r="FR259" i="10"/>
  <c r="FH259" i="10"/>
  <c r="BK259" i="10"/>
  <c r="EX259" i="10"/>
  <c r="BI259" i="10"/>
  <c r="CB259" i="10"/>
  <c r="FC259" i="10"/>
  <c r="CA259" i="10"/>
  <c r="EK259" i="10"/>
  <c r="BP259" i="10"/>
  <c r="BL259" i="10"/>
  <c r="FM259" i="10"/>
  <c r="FL259" i="10"/>
  <c r="EP259" i="10"/>
  <c r="FF259" i="10"/>
  <c r="BD259" i="10"/>
  <c r="BD295" i="10" s="1"/>
  <c r="FN259" i="10"/>
  <c r="EN259" i="10"/>
  <c r="BE259" i="10"/>
  <c r="FJ259" i="10"/>
  <c r="BU259" i="10"/>
  <c r="BM259" i="10"/>
  <c r="CG259" i="10"/>
  <c r="BD296" i="10"/>
  <c r="EJ296" i="10" s="1"/>
  <c r="FE259" i="10"/>
  <c r="FU259" i="10"/>
  <c r="FS259" i="10"/>
  <c r="CL259" i="10"/>
  <c r="ET259" i="10"/>
  <c r="CJ259" i="10"/>
  <c r="FP259" i="10"/>
  <c r="BR259" i="10"/>
  <c r="BZ62" i="9"/>
  <c r="D52" i="13"/>
  <c r="T52" i="13" s="1"/>
  <c r="CE61" i="9"/>
  <c r="D260" i="17"/>
  <c r="D260" i="10"/>
  <c r="AF54" i="14"/>
  <c r="AJ54" i="14" s="1"/>
  <c r="AX297" i="17"/>
  <c r="AX298" i="17" s="1"/>
  <c r="AX299" i="17" s="1"/>
  <c r="F54" i="14" s="1"/>
  <c r="FF122" i="17"/>
  <c r="AX122" i="17"/>
  <c r="ER122" i="17"/>
  <c r="EX122" i="17"/>
  <c r="BT122" i="17"/>
  <c r="CC122" i="17"/>
  <c r="CE122" i="17"/>
  <c r="EA122" i="17"/>
  <c r="ED122" i="17"/>
  <c r="BF122" i="17"/>
  <c r="FB122" i="17"/>
  <c r="EB122" i="17"/>
  <c r="BG122" i="17"/>
  <c r="EJ122" i="17"/>
  <c r="EZ122" i="17"/>
  <c r="FP122" i="17"/>
  <c r="AW122" i="17"/>
  <c r="FM122" i="17"/>
  <c r="BO122" i="17"/>
  <c r="CG122" i="17"/>
  <c r="BW122" i="17"/>
  <c r="DZ122" i="17"/>
  <c r="FN122" i="17"/>
  <c r="FJ122" i="17"/>
  <c r="AV122" i="17"/>
  <c r="BI122" i="17"/>
  <c r="BD122" i="17"/>
  <c r="BE122" i="17"/>
  <c r="EL122" i="17"/>
  <c r="EP122" i="17"/>
  <c r="FE122" i="17"/>
  <c r="EY122" i="17"/>
  <c r="N196" i="17"/>
  <c r="CT196" i="17" s="1"/>
  <c r="EN122" i="17"/>
  <c r="BS122" i="17"/>
  <c r="FK122" i="17"/>
  <c r="EE122" i="17"/>
  <c r="BJ122" i="17"/>
  <c r="ES122" i="17"/>
  <c r="BX122" i="17"/>
  <c r="AY122" i="17"/>
  <c r="ET122" i="17"/>
  <c r="BN122" i="17"/>
  <c r="FH122" i="17"/>
  <c r="BU122" i="17"/>
  <c r="CJ122" i="17"/>
  <c r="EG122" i="17"/>
  <c r="FL122" i="17"/>
  <c r="EF122" i="17"/>
  <c r="BK122" i="17"/>
  <c r="FC122" i="17"/>
  <c r="CH122" i="17"/>
  <c r="BB122" i="17"/>
  <c r="EK122" i="17"/>
  <c r="BP122" i="17"/>
  <c r="BM122" i="17"/>
  <c r="FG122" i="17"/>
  <c r="CB122" i="17"/>
  <c r="FO122" i="17"/>
  <c r="BQ122" i="17"/>
  <c r="FD122" i="17"/>
  <c r="BC122" i="17"/>
  <c r="BZ122" i="17"/>
  <c r="EC122" i="17"/>
  <c r="BY122" i="17"/>
  <c r="CI122" i="17"/>
  <c r="BH122" i="17"/>
  <c r="BL122" i="17"/>
  <c r="CA122" i="17"/>
  <c r="FA122" i="17"/>
  <c r="EW122" i="17"/>
  <c r="EQ122" i="17"/>
  <c r="CD122" i="17"/>
  <c r="EV122" i="17"/>
  <c r="AU122" i="17"/>
  <c r="BR122" i="17"/>
  <c r="CF122" i="17"/>
  <c r="EH122" i="17"/>
  <c r="BA122" i="17"/>
  <c r="BV122" i="17"/>
  <c r="EU122" i="17"/>
  <c r="FI122" i="17"/>
  <c r="EI122" i="17"/>
  <c r="EO122" i="17"/>
  <c r="EM122" i="17"/>
  <c r="AZ122" i="17"/>
  <c r="DS122" i="17"/>
  <c r="CX122" i="17"/>
  <c r="DE122" i="17"/>
  <c r="CW122" i="17"/>
  <c r="DM122" i="17"/>
  <c r="CY122" i="17"/>
  <c r="DD122" i="17"/>
  <c r="DY122" i="17"/>
  <c r="DF122" i="17"/>
  <c r="CT122" i="17"/>
  <c r="DQ122" i="17"/>
  <c r="CZ122" i="17"/>
  <c r="DW122" i="17"/>
  <c r="CU122" i="17"/>
  <c r="DH122" i="17"/>
  <c r="DU122" i="17"/>
  <c r="DP122" i="17"/>
  <c r="DA122" i="17"/>
  <c r="DV122" i="17"/>
  <c r="DG122" i="17"/>
  <c r="DL122" i="17"/>
  <c r="DC122" i="17"/>
  <c r="DX122" i="17"/>
  <c r="DT122" i="17"/>
  <c r="DN122" i="17"/>
  <c r="DI122" i="17"/>
  <c r="DO122" i="17"/>
  <c r="DB122" i="17"/>
  <c r="DJ122" i="17"/>
  <c r="DR122" i="17"/>
  <c r="CV122" i="17"/>
  <c r="DK122" i="17"/>
  <c r="AJ122" i="17"/>
  <c r="N122" i="17"/>
  <c r="AA122" i="17"/>
  <c r="R122" i="17"/>
  <c r="AP122" i="17"/>
  <c r="AM122" i="17"/>
  <c r="AT122" i="17"/>
  <c r="AE122" i="17"/>
  <c r="AS122" i="17"/>
  <c r="Z122" i="17"/>
  <c r="AK122" i="17"/>
  <c r="AH122" i="17"/>
  <c r="T122" i="17"/>
  <c r="AN122" i="17"/>
  <c r="Y122" i="17"/>
  <c r="V122" i="17"/>
  <c r="AI122" i="17"/>
  <c r="AL122" i="17"/>
  <c r="AB122" i="17"/>
  <c r="P122" i="17"/>
  <c r="AD122" i="17"/>
  <c r="O122" i="17"/>
  <c r="AG122" i="17"/>
  <c r="Q122" i="17"/>
  <c r="AR122" i="17"/>
  <c r="S122" i="17"/>
  <c r="AO122" i="17"/>
  <c r="AQ122" i="17"/>
  <c r="W122" i="17"/>
  <c r="U122" i="17"/>
  <c r="AC122" i="17"/>
  <c r="AF122" i="17"/>
  <c r="X122" i="17"/>
  <c r="CA62" i="9"/>
  <c r="E52" i="13"/>
  <c r="U52" i="13" s="1"/>
  <c r="CF61" i="9"/>
  <c r="BC297" i="10"/>
  <c r="EI297" i="10"/>
  <c r="ER59" i="10"/>
  <c r="BE59" i="10"/>
  <c r="BZ59" i="10"/>
  <c r="FK59" i="10"/>
  <c r="BR59" i="10"/>
  <c r="EU59" i="10"/>
  <c r="BK59" i="10"/>
  <c r="FQ59" i="10"/>
  <c r="FR59" i="10"/>
  <c r="BU59" i="10"/>
  <c r="FS59" i="10"/>
  <c r="FD59" i="10"/>
  <c r="CE59" i="10"/>
  <c r="BP59" i="10"/>
  <c r="FO59" i="10"/>
  <c r="BJ59" i="10"/>
  <c r="EP59" i="10"/>
  <c r="EW59" i="10"/>
  <c r="BW59" i="10"/>
  <c r="EL59" i="10"/>
  <c r="CM59" i="10"/>
  <c r="FB59" i="10"/>
  <c r="BH59" i="10"/>
  <c r="FA59" i="10"/>
  <c r="FC59" i="10"/>
  <c r="FJ59" i="10"/>
  <c r="CA59" i="10"/>
  <c r="BG59" i="10"/>
  <c r="EQ59" i="10"/>
  <c r="FF59" i="10"/>
  <c r="EX59" i="10"/>
  <c r="BT59" i="10"/>
  <c r="FN59" i="10"/>
  <c r="EK59" i="10"/>
  <c r="BD96" i="10"/>
  <c r="EJ96" i="10" s="1"/>
  <c r="CJ59" i="10"/>
  <c r="CH59" i="10"/>
  <c r="BN59" i="10"/>
  <c r="EJ59" i="10"/>
  <c r="BV59" i="10"/>
  <c r="CG59" i="10"/>
  <c r="EO59" i="10"/>
  <c r="CN59" i="10"/>
  <c r="CK59" i="10"/>
  <c r="FT59" i="10"/>
  <c r="FG59" i="10"/>
  <c r="ES59" i="10"/>
  <c r="EM59" i="10"/>
  <c r="CI59" i="10"/>
  <c r="EY59" i="10"/>
  <c r="BS59" i="10"/>
  <c r="EV59" i="10"/>
  <c r="EZ59" i="10"/>
  <c r="FE59" i="10"/>
  <c r="BI59" i="10"/>
  <c r="CF59" i="10"/>
  <c r="ET59" i="10"/>
  <c r="FH59" i="10"/>
  <c r="FM59" i="10"/>
  <c r="CD59" i="10"/>
  <c r="BY59" i="10"/>
  <c r="BL59" i="10"/>
  <c r="CC59" i="10"/>
  <c r="EN59" i="10"/>
  <c r="FI59" i="10"/>
  <c r="CO59" i="10"/>
  <c r="CB59" i="10"/>
  <c r="BM59" i="10"/>
  <c r="FP59" i="10"/>
  <c r="BD59" i="10"/>
  <c r="CL59" i="10"/>
  <c r="BX59" i="10"/>
  <c r="FL59" i="10"/>
  <c r="FU59" i="10"/>
  <c r="BF59" i="10"/>
  <c r="BO59" i="10"/>
  <c r="BQ59" i="10"/>
  <c r="AF154" i="14"/>
  <c r="AJ154" i="14" s="1"/>
  <c r="ED297" i="17"/>
  <c r="ED298" i="17" s="1"/>
  <c r="ED299" i="17" s="1"/>
  <c r="F154" i="14" s="1"/>
  <c r="FE259" i="17"/>
  <c r="FL259" i="17"/>
  <c r="EN259" i="17"/>
  <c r="EY259" i="17"/>
  <c r="EX259" i="17"/>
  <c r="FC259" i="17"/>
  <c r="EZ259" i="17"/>
  <c r="FK259" i="17"/>
  <c r="EU259" i="17"/>
  <c r="BG259" i="17"/>
  <c r="BN259" i="17"/>
  <c r="BS259" i="17"/>
  <c r="CD259" i="17"/>
  <c r="BP259" i="17"/>
  <c r="BQ259" i="17"/>
  <c r="CC259" i="17"/>
  <c r="BH259" i="17"/>
  <c r="BJ259" i="17"/>
  <c r="BZ259" i="17"/>
  <c r="FA259" i="17"/>
  <c r="EL259" i="17"/>
  <c r="EW259" i="17"/>
  <c r="FH259" i="17"/>
  <c r="FJ259" i="17"/>
  <c r="BY259" i="17"/>
  <c r="CF259" i="17"/>
  <c r="BM259" i="17"/>
  <c r="CI259" i="17"/>
  <c r="FB259" i="17"/>
  <c r="FG259" i="17"/>
  <c r="FN259" i="17"/>
  <c r="EJ259" i="17"/>
  <c r="BU259" i="17"/>
  <c r="AZ259" i="17"/>
  <c r="BK259" i="17"/>
  <c r="BA259" i="17"/>
  <c r="BT259" i="17"/>
  <c r="AY296" i="17"/>
  <c r="EE296" i="17" s="1"/>
  <c r="EV259" i="17"/>
  <c r="FP259" i="17"/>
  <c r="EM259" i="17"/>
  <c r="EK259" i="17"/>
  <c r="ER259" i="17"/>
  <c r="EO259" i="17"/>
  <c r="EQ259" i="17"/>
  <c r="FM259" i="17"/>
  <c r="FI259" i="17"/>
  <c r="BL259" i="17"/>
  <c r="BE259" i="17"/>
  <c r="BX259" i="17"/>
  <c r="AY259" i="17"/>
  <c r="AY295" i="17" s="1"/>
  <c r="CE259" i="17"/>
  <c r="BW259" i="17"/>
  <c r="CJ259" i="17"/>
  <c r="BR259" i="17"/>
  <c r="BO259" i="17"/>
  <c r="BC259" i="17"/>
  <c r="EI259" i="17"/>
  <c r="ET259" i="17"/>
  <c r="EG259" i="17"/>
  <c r="EF259" i="17"/>
  <c r="FD259" i="17"/>
  <c r="BD259" i="17"/>
  <c r="BV259" i="17"/>
  <c r="CA259" i="17"/>
  <c r="CB259" i="17"/>
  <c r="BI259" i="17"/>
  <c r="ES259" i="17"/>
  <c r="EE259" i="17"/>
  <c r="EE295" i="17" s="1"/>
  <c r="FF259" i="17"/>
  <c r="FO259" i="17"/>
  <c r="EH259" i="17"/>
  <c r="EP259" i="17"/>
  <c r="BB259" i="17"/>
  <c r="BF259" i="17"/>
  <c r="CG259" i="17"/>
  <c r="CH259" i="17"/>
  <c r="CL198" i="10"/>
  <c r="H89" i="14"/>
  <c r="H188" i="14"/>
  <c r="I188" i="14"/>
  <c r="CF96" i="17"/>
  <c r="CF92" i="17"/>
  <c r="CG92" i="17"/>
  <c r="CJ92" i="17"/>
  <c r="CI92" i="17"/>
  <c r="CH92" i="17"/>
  <c r="FL92" i="17"/>
  <c r="FN92" i="17"/>
  <c r="FP92" i="17"/>
  <c r="FO92" i="17"/>
  <c r="FM92" i="17"/>
  <c r="I189" i="14"/>
  <c r="G189" i="14"/>
  <c r="FK96" i="17"/>
  <c r="FK196" i="17"/>
  <c r="CF196" i="17"/>
  <c r="FO192" i="17"/>
  <c r="FM192" i="17"/>
  <c r="FL192" i="17"/>
  <c r="FP192" i="17"/>
  <c r="FN192" i="17"/>
  <c r="CJ192" i="17"/>
  <c r="CF192" i="17"/>
  <c r="CG192" i="17"/>
  <c r="CH192" i="17"/>
  <c r="CI192" i="17"/>
  <c r="G188" i="14"/>
  <c r="CF296" i="17"/>
  <c r="FP292" i="17"/>
  <c r="FL292" i="17"/>
  <c r="FN292" i="17"/>
  <c r="FM292" i="17"/>
  <c r="FO292" i="17"/>
  <c r="CF292" i="17"/>
  <c r="CI292" i="17"/>
  <c r="CG292" i="17"/>
  <c r="CH292" i="17"/>
  <c r="CJ292" i="17"/>
  <c r="FK296" i="17"/>
  <c r="FO123" i="10"/>
  <c r="T196" i="10"/>
  <c r="CZ196" i="10" s="1"/>
  <c r="CO191" i="10"/>
  <c r="CJ196" i="10"/>
  <c r="FP196" i="10" s="1"/>
  <c r="FO296" i="10"/>
  <c r="FP291" i="10"/>
  <c r="CJ296" i="10"/>
  <c r="DS123" i="10"/>
  <c r="EL123" i="10"/>
  <c r="FT123" i="10"/>
  <c r="AD23" i="10"/>
  <c r="FR123" i="10"/>
  <c r="EI23" i="10"/>
  <c r="BZ123" i="10"/>
  <c r="DQ123" i="10"/>
  <c r="DM123" i="10"/>
  <c r="AF123" i="10"/>
  <c r="FP23" i="10"/>
  <c r="EK23" i="10"/>
  <c r="AX23" i="10"/>
  <c r="BZ23" i="10"/>
  <c r="AK23" i="10"/>
  <c r="BI23" i="10"/>
  <c r="DR23" i="10"/>
  <c r="BQ23" i="10"/>
  <c r="AV23" i="10"/>
  <c r="FU91" i="10"/>
  <c r="CJ96" i="10"/>
  <c r="FP96" i="10" s="1"/>
  <c r="CB23" i="10"/>
  <c r="BN23" i="10"/>
  <c r="T96" i="10"/>
  <c r="CZ96" i="10" s="1"/>
  <c r="AC23" i="10"/>
  <c r="ES23" i="10"/>
  <c r="FR291" i="10"/>
  <c r="DF23" i="10"/>
  <c r="DM23" i="10"/>
  <c r="DN123" i="10"/>
  <c r="AV123" i="10"/>
  <c r="BN123" i="10"/>
  <c r="EM123" i="10"/>
  <c r="CN191" i="10"/>
  <c r="AP123" i="10"/>
  <c r="AK123" i="10"/>
  <c r="CB123" i="10"/>
  <c r="FD123" i="10"/>
  <c r="DV123" i="10"/>
  <c r="EA123" i="10"/>
  <c r="BX123" i="10"/>
  <c r="BV123" i="10"/>
  <c r="FA123" i="10"/>
  <c r="ED123" i="10"/>
  <c r="ES123" i="10"/>
  <c r="AH123" i="10"/>
  <c r="DF123" i="10"/>
  <c r="BE123" i="10"/>
  <c r="CL123" i="10"/>
  <c r="FM123" i="10"/>
  <c r="CA123" i="10"/>
  <c r="DE123" i="10"/>
  <c r="AR123" i="10"/>
  <c r="BM123" i="10"/>
  <c r="EU123" i="10"/>
  <c r="FU123" i="10"/>
  <c r="DT23" i="10"/>
  <c r="CJ23" i="10"/>
  <c r="DK123" i="10"/>
  <c r="V123" i="10"/>
  <c r="DH123" i="10"/>
  <c r="CF123" i="10"/>
  <c r="BG123" i="10"/>
  <c r="EH123" i="10"/>
  <c r="FI123" i="10"/>
  <c r="AQ123" i="10"/>
  <c r="AL123" i="10"/>
  <c r="AO123" i="10"/>
  <c r="BO123" i="10"/>
  <c r="CD123" i="10"/>
  <c r="FF123" i="10"/>
  <c r="EI123" i="10"/>
  <c r="DC123" i="10"/>
  <c r="DW123" i="10"/>
  <c r="AJ123" i="10"/>
  <c r="CM123" i="10"/>
  <c r="CO123" i="10"/>
  <c r="ET123" i="10"/>
  <c r="CN291" i="10"/>
  <c r="U23" i="10"/>
  <c r="BH23" i="10"/>
  <c r="AI23" i="10"/>
  <c r="BW23" i="10"/>
  <c r="FU23" i="10"/>
  <c r="DC23" i="10"/>
  <c r="FB23" i="10"/>
  <c r="FP91" i="10"/>
  <c r="AB23" i="10"/>
  <c r="BC23" i="10"/>
  <c r="EY23" i="10"/>
  <c r="AY23" i="10"/>
  <c r="BY23" i="10"/>
  <c r="EC23" i="10"/>
  <c r="DO23" i="10"/>
  <c r="FI23" i="10"/>
  <c r="DR123" i="10"/>
  <c r="AS123" i="10"/>
  <c r="FR191" i="10"/>
  <c r="CK91" i="10"/>
  <c r="CO23" i="10"/>
  <c r="EZ23" i="10"/>
  <c r="BR23" i="10"/>
  <c r="BB23" i="10"/>
  <c r="DE23" i="10"/>
  <c r="Y23" i="10"/>
  <c r="W23" i="10"/>
  <c r="Z23" i="10"/>
  <c r="EH23" i="10"/>
  <c r="FD23" i="10"/>
  <c r="EE23" i="10"/>
  <c r="FN23" i="10"/>
  <c r="ED23" i="10"/>
  <c r="FF23" i="10"/>
  <c r="DY23" i="10"/>
  <c r="AU23" i="10"/>
  <c r="EP23" i="10"/>
  <c r="EV23" i="10"/>
  <c r="BU23" i="10"/>
  <c r="AE123" i="10"/>
  <c r="AT123" i="10"/>
  <c r="DG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EA23" i="10"/>
  <c r="DL23" i="10"/>
  <c r="DA23" i="10"/>
  <c r="AW23" i="10"/>
  <c r="CM23" i="10"/>
  <c r="EJ23" i="10"/>
  <c r="DG23" i="10"/>
  <c r="AO23" i="10"/>
  <c r="FQ91" i="10"/>
  <c r="CG23" i="10"/>
  <c r="ER23" i="10"/>
  <c r="DW23" i="10"/>
  <c r="EO23" i="10"/>
  <c r="AS23" i="10"/>
  <c r="AB123" i="10"/>
  <c r="DL123" i="10"/>
  <c r="Z123" i="10"/>
  <c r="CJ123" i="10"/>
  <c r="BR123" i="10"/>
  <c r="FJ123" i="10"/>
  <c r="FQ123" i="10"/>
  <c r="FS91" i="10"/>
  <c r="EG23" i="10"/>
  <c r="CK23" i="10"/>
  <c r="CZ23" i="10"/>
  <c r="BD23" i="10"/>
  <c r="FO23" i="10"/>
  <c r="DI123" i="10"/>
  <c r="AY123" i="10"/>
  <c r="U123" i="10"/>
  <c r="DT123" i="10"/>
  <c r="DP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FL23" i="10"/>
  <c r="DP23" i="10"/>
  <c r="BA23" i="10"/>
  <c r="AG23" i="10"/>
  <c r="AF23" i="10"/>
  <c r="FA23" i="10"/>
  <c r="DU23" i="10"/>
  <c r="AH23" i="10"/>
  <c r="CJ191" i="10"/>
  <c r="BS23" i="10"/>
  <c r="EL23" i="10"/>
  <c r="ET23" i="10"/>
  <c r="AA123" i="10"/>
  <c r="FT191" i="10"/>
  <c r="CJ91" i="10"/>
  <c r="AP23" i="10"/>
  <c r="BM23" i="10"/>
  <c r="BV23" i="10"/>
  <c r="FG23" i="10"/>
  <c r="FC23" i="10"/>
  <c r="AX123" i="10"/>
  <c r="CL91" i="10"/>
  <c r="CI23" i="10"/>
  <c r="EW23" i="10"/>
  <c r="AE23" i="10"/>
  <c r="BF23" i="10"/>
  <c r="FS23" i="10"/>
  <c r="AZ23" i="10"/>
  <c r="AC123" i="10"/>
  <c r="CZ123" i="10"/>
  <c r="DY123" i="10"/>
  <c r="BF123" i="10"/>
  <c r="BK123" i="10"/>
  <c r="EN123" i="10"/>
  <c r="EX123" i="10"/>
  <c r="EO123" i="10"/>
  <c r="FG123" i="10"/>
  <c r="FR91" i="10"/>
  <c r="AT23" i="10"/>
  <c r="BG23" i="10"/>
  <c r="FE23" i="10"/>
  <c r="FJ23" i="10"/>
  <c r="BE23" i="10"/>
  <c r="V23" i="10"/>
  <c r="EQ23" i="10"/>
  <c r="EM23" i="10"/>
  <c r="CA23" i="10"/>
  <c r="CM91" i="10"/>
  <c r="T23" i="10"/>
  <c r="BL23" i="10"/>
  <c r="EB23" i="10"/>
  <c r="DN23" i="10"/>
  <c r="BT23" i="10"/>
  <c r="DO123" i="10"/>
  <c r="EE123" i="10"/>
  <c r="AI123" i="10"/>
  <c r="BU123" i="10"/>
  <c r="BJ123" i="10"/>
  <c r="BA123" i="10"/>
  <c r="EV123" i="10"/>
  <c r="FH123" i="10"/>
  <c r="EQ123" i="10"/>
  <c r="AR23" i="10"/>
  <c r="AA23" i="10"/>
  <c r="CH23" i="10"/>
  <c r="DI23" i="10"/>
  <c r="CE23" i="10"/>
  <c r="DH23" i="10"/>
  <c r="DB23" i="10"/>
  <c r="AL23" i="10"/>
  <c r="AD123" i="10"/>
  <c r="FP191" i="10"/>
  <c r="FT91" i="10"/>
  <c r="CC23" i="10"/>
  <c r="CL23" i="10"/>
  <c r="AJ23" i="10"/>
  <c r="EX23" i="10"/>
  <c r="AQ23" i="10"/>
  <c r="AM23" i="10"/>
  <c r="EF23" i="10"/>
  <c r="FR23" i="10"/>
  <c r="FH23" i="10"/>
  <c r="FK23" i="10"/>
  <c r="FM23" i="10"/>
  <c r="AN23" i="10"/>
  <c r="CN23" i="10"/>
  <c r="DX123" i="10"/>
  <c r="DA123" i="10"/>
  <c r="W123" i="10"/>
  <c r="DD123" i="10"/>
  <c r="AG123" i="10"/>
  <c r="BC123" i="10"/>
  <c r="CK123" i="10"/>
  <c r="CC123" i="10"/>
  <c r="BQ123" i="10"/>
  <c r="FC123" i="10"/>
  <c r="FQ191" i="10"/>
  <c r="CO91" i="10"/>
  <c r="BX23" i="10"/>
  <c r="DS23" i="10"/>
  <c r="CF23" i="10"/>
  <c r="CD23" i="10"/>
  <c r="DD23" i="10"/>
  <c r="BJ23" i="10"/>
  <c r="BP23" i="10"/>
  <c r="DZ23" i="10"/>
  <c r="DV23" i="10"/>
  <c r="EN23" i="10"/>
  <c r="BO23" i="10"/>
  <c r="FQ23" i="10"/>
  <c r="EU23" i="10"/>
  <c r="DJ23" i="10"/>
  <c r="DX23" i="10"/>
  <c r="DQ23" i="10"/>
  <c r="FT23" i="10"/>
  <c r="X23" i="10"/>
  <c r="AU123" i="10"/>
  <c r="X123" i="10"/>
  <c r="DU123" i="10"/>
  <c r="DJ123" i="10"/>
  <c r="DB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BQ94" i="9"/>
  <c r="I84" i="13"/>
  <c r="BG84" i="13" s="1"/>
  <c r="CL98" i="10"/>
  <c r="FR98" i="10" s="1"/>
  <c r="CK291" i="10"/>
  <c r="FU291" i="10"/>
  <c r="D92" i="10"/>
  <c r="S83" i="13"/>
  <c r="CK191" i="10"/>
  <c r="FU191" i="10"/>
  <c r="CJ291" i="10"/>
  <c r="D192" i="10"/>
  <c r="T83" i="13"/>
  <c r="FQ291" i="10"/>
  <c r="CM191" i="10"/>
  <c r="FS191" i="10"/>
  <c r="FS291" i="10"/>
  <c r="AR17" i="13"/>
  <c r="AX18" i="13"/>
  <c r="CW18" i="13" s="1"/>
  <c r="AA18" i="13"/>
  <c r="DR18" i="13" s="1"/>
  <c r="AG18" i="13"/>
  <c r="AL18" i="13" s="1"/>
  <c r="D22" i="10"/>
  <c r="EU22" i="10" s="1"/>
  <c r="S13" i="13"/>
  <c r="D292" i="10"/>
  <c r="U83" i="13"/>
  <c r="CL191" i="10"/>
  <c r="CO291" i="10"/>
  <c r="FT291" i="10"/>
  <c r="BR94" i="9"/>
  <c r="J84" i="13"/>
  <c r="BH84" i="13" s="1"/>
  <c r="BS94" i="9"/>
  <c r="K84" i="13"/>
  <c r="BI84" i="13" s="1"/>
  <c r="CL291" i="10"/>
  <c r="D122" i="10"/>
  <c r="T13" i="13"/>
  <c r="CL298" i="10"/>
  <c r="FR298" i="10" s="1"/>
  <c r="CM291" i="10"/>
  <c r="BU93" i="9"/>
  <c r="N85" i="13" s="1"/>
  <c r="CK99" i="10"/>
  <c r="FQ99" i="10" s="1"/>
  <c r="BW93" i="9"/>
  <c r="P85" i="13" s="1"/>
  <c r="CK299" i="10"/>
  <c r="FQ299" i="10" s="1"/>
  <c r="BV93" i="9"/>
  <c r="O85" i="13" s="1"/>
  <c r="CK199" i="10"/>
  <c r="FQ199" i="10" s="1"/>
  <c r="FR198" i="10"/>
  <c r="CE93" i="9"/>
  <c r="D193" i="17" s="1"/>
  <c r="CF93" i="9"/>
  <c r="D293" i="17" s="1"/>
  <c r="CG92" i="9"/>
  <c r="CD93" i="9"/>
  <c r="D93" i="17" s="1"/>
  <c r="CC94" i="9"/>
  <c r="CC93" i="9"/>
  <c r="CG22" i="9"/>
  <c r="CD21" i="9"/>
  <c r="D21" i="17" s="1"/>
  <c r="CE21" i="9"/>
  <c r="D121" i="17" s="1"/>
  <c r="O54" i="14" l="1"/>
  <c r="BC301" i="10"/>
  <c r="BC300" i="10"/>
  <c r="L54" i="14" s="1"/>
  <c r="AF55" i="14"/>
  <c r="AJ55" i="14" s="1"/>
  <c r="AY297" i="17"/>
  <c r="AY298" i="17" s="1"/>
  <c r="AY299" i="17" s="1"/>
  <c r="F55" i="14" s="1"/>
  <c r="D261" i="17"/>
  <c r="D261" i="10"/>
  <c r="BX60" i="10"/>
  <c r="CH60" i="10"/>
  <c r="FR60" i="10"/>
  <c r="ET60" i="10"/>
  <c r="FA60" i="10"/>
  <c r="BM60" i="10"/>
  <c r="CD60" i="10"/>
  <c r="EX60" i="10"/>
  <c r="CF60" i="10"/>
  <c r="BE60" i="10"/>
  <c r="EL60" i="10"/>
  <c r="BW60" i="10"/>
  <c r="FM60" i="10"/>
  <c r="BS60" i="10"/>
  <c r="CA60" i="10"/>
  <c r="FT60" i="10"/>
  <c r="BO60" i="10"/>
  <c r="EV60" i="10"/>
  <c r="BI60" i="10"/>
  <c r="BP60" i="10"/>
  <c r="FJ60" i="10"/>
  <c r="FL60" i="10"/>
  <c r="EU60" i="10"/>
  <c r="CJ60" i="10"/>
  <c r="FD60" i="10"/>
  <c r="FO60" i="10"/>
  <c r="ER60" i="10"/>
  <c r="FG60" i="10"/>
  <c r="FS60" i="10"/>
  <c r="BU60" i="10"/>
  <c r="FK60" i="10"/>
  <c r="BE96" i="10"/>
  <c r="EK96" i="10" s="1"/>
  <c r="FH60" i="10"/>
  <c r="ES60" i="10"/>
  <c r="CE60" i="10"/>
  <c r="FU60" i="10"/>
  <c r="BN60" i="10"/>
  <c r="BJ60" i="10"/>
  <c r="CM60" i="10"/>
  <c r="CO60" i="10"/>
  <c r="BL60" i="10"/>
  <c r="EZ60" i="10"/>
  <c r="BT60" i="10"/>
  <c r="FP60" i="10"/>
  <c r="EN60" i="10"/>
  <c r="CI60" i="10"/>
  <c r="FI60" i="10"/>
  <c r="CB60" i="10"/>
  <c r="FQ60" i="10"/>
  <c r="BK60" i="10"/>
  <c r="FE60" i="10"/>
  <c r="BZ60" i="10"/>
  <c r="CC60" i="10"/>
  <c r="EQ60" i="10"/>
  <c r="BV60" i="10"/>
  <c r="FC60" i="10"/>
  <c r="EK60" i="10"/>
  <c r="BG60" i="10"/>
  <c r="BY60" i="10"/>
  <c r="EM60" i="10"/>
  <c r="BH60" i="10"/>
  <c r="CL60" i="10"/>
  <c r="CK60" i="10"/>
  <c r="FN60" i="10"/>
  <c r="BR60" i="10"/>
  <c r="BF60" i="10"/>
  <c r="EP60" i="10"/>
  <c r="CN60" i="10"/>
  <c r="EO60" i="10"/>
  <c r="BQ60" i="10"/>
  <c r="EY60" i="10"/>
  <c r="FF60" i="10"/>
  <c r="EW60" i="10"/>
  <c r="FB60" i="10"/>
  <c r="CG60" i="10"/>
  <c r="EN121" i="17"/>
  <c r="BF121" i="17"/>
  <c r="FM121" i="17"/>
  <c r="EO121" i="17"/>
  <c r="BV121" i="17"/>
  <c r="BE121" i="17"/>
  <c r="CD121" i="17"/>
  <c r="FD121" i="17"/>
  <c r="EV121" i="17"/>
  <c r="BN121" i="17"/>
  <c r="BW121" i="17"/>
  <c r="AX121" i="17"/>
  <c r="EL121" i="17"/>
  <c r="BJ121" i="17"/>
  <c r="EP121" i="17"/>
  <c r="BG121" i="17"/>
  <c r="EK121" i="17"/>
  <c r="BI121" i="17"/>
  <c r="FF121" i="17"/>
  <c r="BZ121" i="17"/>
  <c r="EF121" i="17"/>
  <c r="M196" i="17"/>
  <c r="CS196" i="17" s="1"/>
  <c r="EA121" i="17"/>
  <c r="AY121" i="17"/>
  <c r="ED121" i="17"/>
  <c r="AV121" i="17"/>
  <c r="CB121" i="17"/>
  <c r="BY121" i="17"/>
  <c r="EC121" i="17"/>
  <c r="AW121" i="17"/>
  <c r="ET121" i="17"/>
  <c r="FG121" i="17"/>
  <c r="FN121" i="17"/>
  <c r="FJ121" i="17"/>
  <c r="DZ121" i="17"/>
  <c r="AT121" i="17"/>
  <c r="BM121" i="17"/>
  <c r="CH121" i="17"/>
  <c r="BR121" i="17"/>
  <c r="EG121" i="17"/>
  <c r="EW121" i="17"/>
  <c r="FB121" i="17"/>
  <c r="EX121" i="17"/>
  <c r="EQ121" i="17"/>
  <c r="BL121" i="17"/>
  <c r="CC121" i="17"/>
  <c r="EH121" i="17"/>
  <c r="CJ121" i="17"/>
  <c r="DY121" i="17"/>
  <c r="FE121" i="17"/>
  <c r="CG121" i="17"/>
  <c r="ES121" i="17"/>
  <c r="BA121" i="17"/>
  <c r="AZ121" i="17"/>
  <c r="CF121" i="17"/>
  <c r="EZ121" i="17"/>
  <c r="BC121" i="17"/>
  <c r="CI121" i="17"/>
  <c r="FC121" i="17"/>
  <c r="BT121" i="17"/>
  <c r="FI121" i="17"/>
  <c r="BQ121" i="17"/>
  <c r="BB121" i="17"/>
  <c r="BH121" i="17"/>
  <c r="EB121" i="17"/>
  <c r="FH121" i="17"/>
  <c r="BK121" i="17"/>
  <c r="EE121" i="17"/>
  <c r="FK121" i="17"/>
  <c r="CE121" i="17"/>
  <c r="EY121" i="17"/>
  <c r="BP121" i="17"/>
  <c r="FP121" i="17"/>
  <c r="EM121" i="17"/>
  <c r="FL121" i="17"/>
  <c r="EI121" i="17"/>
  <c r="EJ121" i="17"/>
  <c r="BD121" i="17"/>
  <c r="FA121" i="17"/>
  <c r="CA121" i="17"/>
  <c r="BU121" i="17"/>
  <c r="FO121" i="17"/>
  <c r="BX121" i="17"/>
  <c r="AU121" i="17"/>
  <c r="EU121" i="17"/>
  <c r="BO121" i="17"/>
  <c r="BS121" i="17"/>
  <c r="ER121" i="17"/>
  <c r="DX121" i="17"/>
  <c r="DD121" i="17"/>
  <c r="DL121" i="17"/>
  <c r="CX121" i="17"/>
  <c r="DC121" i="17"/>
  <c r="DR121" i="17"/>
  <c r="CW121" i="17"/>
  <c r="DT121" i="17"/>
  <c r="DV121" i="17"/>
  <c r="CT121" i="17"/>
  <c r="DG121" i="17"/>
  <c r="CY121" i="17"/>
  <c r="CS121" i="17"/>
  <c r="DP121" i="17"/>
  <c r="CV121" i="17"/>
  <c r="DE121" i="17"/>
  <c r="CU121" i="17"/>
  <c r="DK121" i="17"/>
  <c r="DB121" i="17"/>
  <c r="DH121" i="17"/>
  <c r="DW121" i="17"/>
  <c r="DO121" i="17"/>
  <c r="DM121" i="17"/>
  <c r="DQ121" i="17"/>
  <c r="DJ121" i="17"/>
  <c r="DF121" i="17"/>
  <c r="DS121" i="17"/>
  <c r="DA121" i="17"/>
  <c r="DI121" i="17"/>
  <c r="DN121" i="17"/>
  <c r="CZ121" i="17"/>
  <c r="DU121" i="17"/>
  <c r="AO121" i="17"/>
  <c r="Y121" i="17"/>
  <c r="M121" i="17"/>
  <c r="AS121" i="17"/>
  <c r="AD121" i="17"/>
  <c r="Q121" i="17"/>
  <c r="AJ121" i="17"/>
  <c r="AI121" i="17"/>
  <c r="AG121" i="17"/>
  <c r="AL121" i="17"/>
  <c r="AR121" i="17"/>
  <c r="S121" i="17"/>
  <c r="Z121" i="17"/>
  <c r="AM121" i="17"/>
  <c r="X121" i="17"/>
  <c r="AH121" i="17"/>
  <c r="N121" i="17"/>
  <c r="R121" i="17"/>
  <c r="W121" i="17"/>
  <c r="V121" i="17"/>
  <c r="AC121" i="17"/>
  <c r="AB121" i="17"/>
  <c r="T121" i="17"/>
  <c r="AE121" i="17"/>
  <c r="AP121" i="17"/>
  <c r="AQ121" i="17"/>
  <c r="AK121" i="17"/>
  <c r="P121" i="17"/>
  <c r="U121" i="17"/>
  <c r="AN121" i="17"/>
  <c r="AA121" i="17"/>
  <c r="O121" i="17"/>
  <c r="AF121" i="17"/>
  <c r="BE296" i="10"/>
  <c r="EK296" i="10" s="1"/>
  <c r="FI260" i="10"/>
  <c r="BW260" i="10"/>
  <c r="ET260" i="10"/>
  <c r="BL260" i="10"/>
  <c r="FE260" i="10"/>
  <c r="FA260" i="10"/>
  <c r="FO260" i="10"/>
  <c r="BJ260" i="10"/>
  <c r="CB260" i="10"/>
  <c r="ES260" i="10"/>
  <c r="EP260" i="10"/>
  <c r="BI260" i="10"/>
  <c r="FH260" i="10"/>
  <c r="CK260" i="10"/>
  <c r="EU260" i="10"/>
  <c r="CA260" i="10"/>
  <c r="FQ260" i="10"/>
  <c r="CF260" i="10"/>
  <c r="BP260" i="10"/>
  <c r="FD260" i="10"/>
  <c r="BS260" i="10"/>
  <c r="ER260" i="10"/>
  <c r="CD260" i="10"/>
  <c r="BN260" i="10"/>
  <c r="EQ260" i="10"/>
  <c r="CM260" i="10"/>
  <c r="CG260" i="10"/>
  <c r="FB260" i="10"/>
  <c r="CH260" i="10"/>
  <c r="FR260" i="10"/>
  <c r="FM260" i="10"/>
  <c r="BM260" i="10"/>
  <c r="FP260" i="10"/>
  <c r="BK260" i="10"/>
  <c r="BO260" i="10"/>
  <c r="BT260" i="10"/>
  <c r="BY260" i="10"/>
  <c r="FS260" i="10"/>
  <c r="FC260" i="10"/>
  <c r="BX260" i="10"/>
  <c r="CN260" i="10"/>
  <c r="FG260" i="10"/>
  <c r="EN260" i="10"/>
  <c r="EM260" i="10"/>
  <c r="CC260" i="10"/>
  <c r="EY260" i="10"/>
  <c r="BE260" i="10"/>
  <c r="BE295" i="10" s="1"/>
  <c r="EX260" i="10"/>
  <c r="BZ260" i="10"/>
  <c r="FU260" i="10"/>
  <c r="CI260" i="10"/>
  <c r="CJ260" i="10"/>
  <c r="FF260" i="10"/>
  <c r="BV260" i="10"/>
  <c r="FJ260" i="10"/>
  <c r="CE260" i="10"/>
  <c r="EK260" i="10"/>
  <c r="EK295" i="10" s="1"/>
  <c r="BG260" i="10"/>
  <c r="FK260" i="10"/>
  <c r="FL260" i="10"/>
  <c r="BF260" i="10"/>
  <c r="EZ260" i="10"/>
  <c r="BU260" i="10"/>
  <c r="FN260" i="10"/>
  <c r="CL260" i="10"/>
  <c r="BR260" i="10"/>
  <c r="BH260" i="10"/>
  <c r="BQ260" i="10"/>
  <c r="EW260" i="10"/>
  <c r="EV260" i="10"/>
  <c r="CO260" i="10"/>
  <c r="EL260" i="10"/>
  <c r="FT260" i="10"/>
  <c r="EO260" i="10"/>
  <c r="BZ63" i="9"/>
  <c r="D53" i="13"/>
  <c r="T53" i="13" s="1"/>
  <c r="CE62" i="9"/>
  <c r="EJ297" i="10"/>
  <c r="CM160" i="10"/>
  <c r="FD160" i="10"/>
  <c r="BO160" i="10"/>
  <c r="FN160" i="10"/>
  <c r="EL160" i="10"/>
  <c r="BN160" i="10"/>
  <c r="FK160" i="10"/>
  <c r="BV160" i="10"/>
  <c r="BE160" i="10"/>
  <c r="EM160" i="10"/>
  <c r="BF160" i="10"/>
  <c r="EK160" i="10"/>
  <c r="FU160" i="10"/>
  <c r="CE160" i="10"/>
  <c r="FQ160" i="10"/>
  <c r="EQ160" i="10"/>
  <c r="CK160" i="10"/>
  <c r="FG160" i="10"/>
  <c r="CL160" i="10"/>
  <c r="FR160" i="10"/>
  <c r="FI160" i="10"/>
  <c r="CB160" i="10"/>
  <c r="BU160" i="10"/>
  <c r="EN160" i="10"/>
  <c r="FS160" i="10"/>
  <c r="FB160" i="10"/>
  <c r="BH160" i="10"/>
  <c r="ER160" i="10"/>
  <c r="BM160" i="10"/>
  <c r="FA160" i="10"/>
  <c r="CI160" i="10"/>
  <c r="CA160" i="10"/>
  <c r="FE160" i="10"/>
  <c r="FP160" i="10"/>
  <c r="EW160" i="10"/>
  <c r="FF160" i="10"/>
  <c r="CC160" i="10"/>
  <c r="EY160" i="10"/>
  <c r="CH160" i="10"/>
  <c r="CJ160" i="10"/>
  <c r="CF160" i="10"/>
  <c r="FO160" i="10"/>
  <c r="FC160" i="10"/>
  <c r="BI160" i="10"/>
  <c r="FJ160" i="10"/>
  <c r="BR160" i="10"/>
  <c r="FL160" i="10"/>
  <c r="EV160" i="10"/>
  <c r="BG160" i="10"/>
  <c r="EU160" i="10"/>
  <c r="BT160" i="10"/>
  <c r="EO160" i="10"/>
  <c r="BP160" i="10"/>
  <c r="CN160" i="10"/>
  <c r="BE196" i="10"/>
  <c r="EK196" i="10" s="1"/>
  <c r="EP160" i="10"/>
  <c r="EX160" i="10"/>
  <c r="CG160" i="10"/>
  <c r="ET160" i="10"/>
  <c r="BY160" i="10"/>
  <c r="BZ160" i="10"/>
  <c r="FH160" i="10"/>
  <c r="ES160" i="10"/>
  <c r="BJ160" i="10"/>
  <c r="BQ160" i="10"/>
  <c r="CD160" i="10"/>
  <c r="BW160" i="10"/>
  <c r="FM160" i="10"/>
  <c r="BS160" i="10"/>
  <c r="BL160" i="10"/>
  <c r="CO160" i="10"/>
  <c r="FT160" i="10"/>
  <c r="EZ160" i="10"/>
  <c r="BK160" i="10"/>
  <c r="BX160" i="10"/>
  <c r="BY63" i="9"/>
  <c r="C53" i="13"/>
  <c r="S53" i="13" s="1"/>
  <c r="CD62" i="9"/>
  <c r="D161" i="17"/>
  <c r="D161" i="10"/>
  <c r="D61" i="17"/>
  <c r="CG61" i="9"/>
  <c r="D61" i="10"/>
  <c r="M96" i="17"/>
  <c r="CS96" i="17" s="1"/>
  <c r="BU21" i="17"/>
  <c r="AX21" i="17"/>
  <c r="AG21" i="17"/>
  <c r="BJ21" i="17"/>
  <c r="AK21" i="17"/>
  <c r="M21" i="17"/>
  <c r="BR21" i="17"/>
  <c r="AH21" i="17"/>
  <c r="AS21" i="17"/>
  <c r="S21" i="17"/>
  <c r="AI21" i="17"/>
  <c r="BZ21" i="17"/>
  <c r="BB21" i="17"/>
  <c r="Y21" i="17"/>
  <c r="Z21" i="17"/>
  <c r="BW21" i="17"/>
  <c r="BG21" i="17"/>
  <c r="AW21" i="17"/>
  <c r="AL21" i="17"/>
  <c r="AT21" i="17"/>
  <c r="BV21" i="17"/>
  <c r="U21" i="17"/>
  <c r="BY21" i="17"/>
  <c r="AY21" i="17"/>
  <c r="CE21" i="17"/>
  <c r="BK21" i="17"/>
  <c r="N21" i="17"/>
  <c r="BA21" i="17"/>
  <c r="AO21" i="17"/>
  <c r="CH21" i="17"/>
  <c r="BF21" i="17"/>
  <c r="BI21" i="17"/>
  <c r="BM21" i="17"/>
  <c r="AA21" i="17"/>
  <c r="V21" i="17"/>
  <c r="BN21" i="17"/>
  <c r="CG21" i="17"/>
  <c r="CF21" i="17"/>
  <c r="AN21" i="17"/>
  <c r="AV21" i="17"/>
  <c r="CC21" i="17"/>
  <c r="R21" i="17"/>
  <c r="BH21" i="17"/>
  <c r="BT21" i="17"/>
  <c r="AR21" i="17"/>
  <c r="AU21" i="17"/>
  <c r="AZ21" i="17"/>
  <c r="BQ21" i="17"/>
  <c r="AB21" i="17"/>
  <c r="BD21" i="17"/>
  <c r="BS21" i="17"/>
  <c r="AP21" i="17"/>
  <c r="O21" i="17"/>
  <c r="AQ21" i="17"/>
  <c r="BO21" i="17"/>
  <c r="CJ21" i="17"/>
  <c r="BX21" i="17"/>
  <c r="BC21" i="17"/>
  <c r="AM21" i="17"/>
  <c r="CB21" i="17"/>
  <c r="Q21" i="17"/>
  <c r="AE21" i="17"/>
  <c r="AF21" i="17"/>
  <c r="T21" i="17"/>
  <c r="AC21" i="17"/>
  <c r="BL21" i="17"/>
  <c r="CI21" i="17"/>
  <c r="AD21" i="17"/>
  <c r="BE21" i="17"/>
  <c r="CA21" i="17"/>
  <c r="W21" i="17"/>
  <c r="BP21" i="17"/>
  <c r="CD21" i="17"/>
  <c r="AJ21" i="17"/>
  <c r="P21" i="17"/>
  <c r="X21" i="17"/>
  <c r="DW21" i="17"/>
  <c r="EJ21" i="17"/>
  <c r="EO21" i="17"/>
  <c r="CZ21" i="17"/>
  <c r="DN21" i="17"/>
  <c r="DJ21" i="17"/>
  <c r="DI21" i="17"/>
  <c r="EE21" i="17"/>
  <c r="DH21" i="17"/>
  <c r="CS21" i="17"/>
  <c r="DM21" i="17"/>
  <c r="EH21" i="17"/>
  <c r="CU21" i="17"/>
  <c r="FB21" i="17"/>
  <c r="CW21" i="17"/>
  <c r="DY21" i="17"/>
  <c r="FH21" i="17"/>
  <c r="ET21" i="17"/>
  <c r="DV21" i="17"/>
  <c r="FI21" i="17"/>
  <c r="FO21" i="17"/>
  <c r="EA21" i="17"/>
  <c r="EB21" i="17"/>
  <c r="EM21" i="17"/>
  <c r="FM21" i="17"/>
  <c r="DS21" i="17"/>
  <c r="DA21" i="17"/>
  <c r="DF21" i="17"/>
  <c r="FD21" i="17"/>
  <c r="DT21" i="17"/>
  <c r="EI21" i="17"/>
  <c r="FP21" i="17"/>
  <c r="DD21" i="17"/>
  <c r="EK21" i="17"/>
  <c r="FK21" i="17"/>
  <c r="EG21" i="17"/>
  <c r="EW21" i="17"/>
  <c r="DL21" i="17"/>
  <c r="DE21" i="17"/>
  <c r="EC21" i="17"/>
  <c r="EX21" i="17"/>
  <c r="EN21" i="17"/>
  <c r="CY21" i="17"/>
  <c r="EV21" i="17"/>
  <c r="EP21" i="17"/>
  <c r="EF21" i="17"/>
  <c r="EY21" i="17"/>
  <c r="FC21" i="17"/>
  <c r="ES21" i="17"/>
  <c r="DG21" i="17"/>
  <c r="DB21" i="17"/>
  <c r="FG21" i="17"/>
  <c r="FF21" i="17"/>
  <c r="CT21" i="17"/>
  <c r="DC21" i="17"/>
  <c r="EQ21" i="17"/>
  <c r="DR21" i="17"/>
  <c r="DX21" i="17"/>
  <c r="FN21" i="17"/>
  <c r="EZ21" i="17"/>
  <c r="FA21" i="17"/>
  <c r="CV21" i="17"/>
  <c r="FL21" i="17"/>
  <c r="ED21" i="17"/>
  <c r="EU21" i="17"/>
  <c r="FJ21" i="17"/>
  <c r="CX21" i="17"/>
  <c r="DQ21" i="17"/>
  <c r="DZ21" i="17"/>
  <c r="ER21" i="17"/>
  <c r="DU21" i="17"/>
  <c r="EL21" i="17"/>
  <c r="DP21" i="17"/>
  <c r="FE21" i="17"/>
  <c r="DO21" i="17"/>
  <c r="DK21" i="17"/>
  <c r="AF155" i="14"/>
  <c r="AJ155" i="14" s="1"/>
  <c r="EE297" i="17"/>
  <c r="EE298" i="17" s="1"/>
  <c r="EE299" i="17" s="1"/>
  <c r="F155" i="14" s="1"/>
  <c r="EI301" i="10"/>
  <c r="O154" i="14"/>
  <c r="EI300" i="10"/>
  <c r="L154" i="14" s="1"/>
  <c r="CA63" i="9"/>
  <c r="E53" i="13"/>
  <c r="U53" i="13" s="1"/>
  <c r="CF62" i="9"/>
  <c r="FB260" i="17"/>
  <c r="FF260" i="17"/>
  <c r="EX260" i="17"/>
  <c r="EU260" i="17"/>
  <c r="EM260" i="17"/>
  <c r="FI260" i="17"/>
  <c r="FH260" i="17"/>
  <c r="EK260" i="17"/>
  <c r="ES260" i="17"/>
  <c r="EO260" i="17"/>
  <c r="BO260" i="17"/>
  <c r="BH260" i="17"/>
  <c r="BL260" i="17"/>
  <c r="CG260" i="17"/>
  <c r="BF260" i="17"/>
  <c r="BG260" i="17"/>
  <c r="BV260" i="17"/>
  <c r="CI260" i="17"/>
  <c r="BJ260" i="17"/>
  <c r="EJ260" i="17"/>
  <c r="FN260" i="17"/>
  <c r="FO260" i="17"/>
  <c r="EG260" i="17"/>
  <c r="CE260" i="17"/>
  <c r="CF260" i="17"/>
  <c r="BS260" i="17"/>
  <c r="CD260" i="17"/>
  <c r="BP260" i="17"/>
  <c r="AZ296" i="17"/>
  <c r="EF296" i="17" s="1"/>
  <c r="FK260" i="17"/>
  <c r="FD260" i="17"/>
  <c r="EV260" i="17"/>
  <c r="FG260" i="17"/>
  <c r="BM260" i="17"/>
  <c r="AZ260" i="17"/>
  <c r="AZ295" i="17" s="1"/>
  <c r="BE260" i="17"/>
  <c r="BX260" i="17"/>
  <c r="BU260" i="17"/>
  <c r="EW260" i="17"/>
  <c r="FM260" i="17"/>
  <c r="EH260" i="17"/>
  <c r="FP260" i="17"/>
  <c r="FE260" i="17"/>
  <c r="FL260" i="17"/>
  <c r="EP260" i="17"/>
  <c r="ER260" i="17"/>
  <c r="FJ260" i="17"/>
  <c r="CJ260" i="17"/>
  <c r="CH260" i="17"/>
  <c r="BQ260" i="17"/>
  <c r="BR260" i="17"/>
  <c r="BK260" i="17"/>
  <c r="CB260" i="17"/>
  <c r="BI260" i="17"/>
  <c r="BB260" i="17"/>
  <c r="BD260" i="17"/>
  <c r="CA260" i="17"/>
  <c r="EF260" i="17"/>
  <c r="EF295" i="17" s="1"/>
  <c r="EI260" i="17"/>
  <c r="EY260" i="17"/>
  <c r="EN260" i="17"/>
  <c r="EZ260" i="17"/>
  <c r="BC260" i="17"/>
  <c r="BZ260" i="17"/>
  <c r="CC260" i="17"/>
  <c r="BN260" i="17"/>
  <c r="ET260" i="17"/>
  <c r="EL260" i="17"/>
  <c r="EQ260" i="17"/>
  <c r="FA260" i="17"/>
  <c r="FC260" i="17"/>
  <c r="BT260" i="17"/>
  <c r="BY260" i="17"/>
  <c r="BW260" i="17"/>
  <c r="BA260" i="17"/>
  <c r="BD297" i="10"/>
  <c r="CI160" i="17"/>
  <c r="CJ160" i="17"/>
  <c r="FO160" i="17"/>
  <c r="EG160" i="17"/>
  <c r="FK160" i="17"/>
  <c r="EP160" i="17"/>
  <c r="ER160" i="17"/>
  <c r="EH160" i="17"/>
  <c r="EV160" i="17"/>
  <c r="EU160" i="17"/>
  <c r="FB160" i="17"/>
  <c r="BZ160" i="17"/>
  <c r="BW160" i="17"/>
  <c r="BM160" i="17"/>
  <c r="BC160" i="17"/>
  <c r="BX160" i="17"/>
  <c r="BH160" i="17"/>
  <c r="CC160" i="17"/>
  <c r="BS160" i="17"/>
  <c r="FN160" i="17"/>
  <c r="EI160" i="17"/>
  <c r="FC160" i="17"/>
  <c r="EM160" i="17"/>
  <c r="EN160" i="17"/>
  <c r="BY160" i="17"/>
  <c r="AZ160" i="17"/>
  <c r="BN160" i="17"/>
  <c r="CA160" i="17"/>
  <c r="AZ196" i="17"/>
  <c r="EF196" i="17" s="1"/>
  <c r="FL160" i="17"/>
  <c r="EJ160" i="17"/>
  <c r="FE160" i="17"/>
  <c r="ES160" i="17"/>
  <c r="FD160" i="17"/>
  <c r="CE160" i="17"/>
  <c r="BP160" i="17"/>
  <c r="BB160" i="17"/>
  <c r="BJ160" i="17"/>
  <c r="FP160" i="17"/>
  <c r="CH160" i="17"/>
  <c r="ET160" i="17"/>
  <c r="FI160" i="17"/>
  <c r="EF160" i="17"/>
  <c r="FG160" i="17"/>
  <c r="EX160" i="17"/>
  <c r="EZ160" i="17"/>
  <c r="EW160" i="17"/>
  <c r="FA160" i="17"/>
  <c r="CF160" i="17"/>
  <c r="BL160" i="17"/>
  <c r="BT160" i="17"/>
  <c r="BV160" i="17"/>
  <c r="CD160" i="17"/>
  <c r="BG160" i="17"/>
  <c r="BE160" i="17"/>
  <c r="BA160" i="17"/>
  <c r="BI160" i="17"/>
  <c r="CG160" i="17"/>
  <c r="EY160" i="17"/>
  <c r="EK160" i="17"/>
  <c r="EO160" i="17"/>
  <c r="FJ160" i="17"/>
  <c r="BQ160" i="17"/>
  <c r="BF160" i="17"/>
  <c r="BK160" i="17"/>
  <c r="BO160" i="17"/>
  <c r="FM160" i="17"/>
  <c r="EL160" i="17"/>
  <c r="EQ160" i="17"/>
  <c r="FH160" i="17"/>
  <c r="FF160" i="17"/>
  <c r="BD160" i="17"/>
  <c r="CB160" i="17"/>
  <c r="BU160" i="17"/>
  <c r="BR160" i="17"/>
  <c r="AZ60" i="17"/>
  <c r="CI60" i="17"/>
  <c r="CF60" i="17"/>
  <c r="BT60" i="17"/>
  <c r="BF60" i="17"/>
  <c r="CE60" i="17"/>
  <c r="BB60" i="17"/>
  <c r="CD60" i="17"/>
  <c r="BO60" i="17"/>
  <c r="EV60" i="17"/>
  <c r="FA60" i="17"/>
  <c r="EF60" i="17"/>
  <c r="FP60" i="17"/>
  <c r="FL60" i="17"/>
  <c r="EJ60" i="17"/>
  <c r="EO60" i="17"/>
  <c r="FB60" i="17"/>
  <c r="FI60" i="17"/>
  <c r="EK60" i="17"/>
  <c r="BL60" i="17"/>
  <c r="BN60" i="17"/>
  <c r="CA60" i="17"/>
  <c r="BQ60" i="17"/>
  <c r="BP60" i="17"/>
  <c r="EU60" i="17"/>
  <c r="ES60" i="17"/>
  <c r="FK60" i="17"/>
  <c r="EY60" i="17"/>
  <c r="BH60" i="17"/>
  <c r="BU60" i="17"/>
  <c r="BJ60" i="17"/>
  <c r="BE60" i="17"/>
  <c r="BR60" i="17"/>
  <c r="EW60" i="17"/>
  <c r="EQ60" i="17"/>
  <c r="FC60" i="17"/>
  <c r="FN60" i="17"/>
  <c r="CJ60" i="17"/>
  <c r="BA60" i="17"/>
  <c r="BM60" i="17"/>
  <c r="BY60" i="17"/>
  <c r="CC60" i="17"/>
  <c r="BS60" i="17"/>
  <c r="BD60" i="17"/>
  <c r="BW60" i="17"/>
  <c r="BC60" i="17"/>
  <c r="FO60" i="17"/>
  <c r="EH60" i="17"/>
  <c r="FF60" i="17"/>
  <c r="EL60" i="17"/>
  <c r="EI60" i="17"/>
  <c r="FE60" i="17"/>
  <c r="FG60" i="17"/>
  <c r="FH60" i="17"/>
  <c r="EX60" i="17"/>
  <c r="AZ96" i="17"/>
  <c r="EF96" i="17" s="1"/>
  <c r="BI60" i="17"/>
  <c r="BV60" i="17"/>
  <c r="BK60" i="17"/>
  <c r="CH60" i="17"/>
  <c r="FJ60" i="17"/>
  <c r="EN60" i="17"/>
  <c r="FM60" i="17"/>
  <c r="FD60" i="17"/>
  <c r="EP60" i="17"/>
  <c r="BX60" i="17"/>
  <c r="CG60" i="17"/>
  <c r="CB60" i="17"/>
  <c r="BZ60" i="17"/>
  <c r="BG60" i="17"/>
  <c r="EM60" i="17"/>
  <c r="EZ60" i="17"/>
  <c r="EG60" i="17"/>
  <c r="ER60" i="17"/>
  <c r="ET60" i="17"/>
  <c r="I85" i="13"/>
  <c r="G90" i="14"/>
  <c r="FL196" i="17"/>
  <c r="CG196" i="17"/>
  <c r="FM193" i="17"/>
  <c r="FN193" i="17"/>
  <c r="FP193" i="17"/>
  <c r="FO193" i="17"/>
  <c r="CG193" i="17"/>
  <c r="CH193" i="17"/>
  <c r="CI193" i="17"/>
  <c r="CJ193" i="17"/>
  <c r="J85" i="13"/>
  <c r="BH85" i="13" s="1"/>
  <c r="H90" i="14"/>
  <c r="FL96" i="17"/>
  <c r="CG96" i="17"/>
  <c r="CH93" i="17"/>
  <c r="CG93" i="17"/>
  <c r="CJ93" i="17"/>
  <c r="CI93" i="17"/>
  <c r="FM93" i="17"/>
  <c r="FO93" i="17"/>
  <c r="FP93" i="17"/>
  <c r="FN93" i="17"/>
  <c r="H189" i="14"/>
  <c r="CG296" i="17"/>
  <c r="FM293" i="17"/>
  <c r="FO293" i="17"/>
  <c r="FN293" i="17"/>
  <c r="FP293" i="17"/>
  <c r="CI293" i="17"/>
  <c r="CJ293" i="17"/>
  <c r="CG293" i="17"/>
  <c r="CH293" i="17"/>
  <c r="K85" i="13"/>
  <c r="BI85" i="13" s="1"/>
  <c r="I90" i="14"/>
  <c r="FL296" i="17"/>
  <c r="CM192" i="10"/>
  <c r="CK196" i="10"/>
  <c r="FQ196" i="10" s="1"/>
  <c r="FH122" i="10"/>
  <c r="S196" i="10"/>
  <c r="CY196" i="10" s="1"/>
  <c r="FS292" i="10"/>
  <c r="CK296" i="10"/>
  <c r="FP296" i="10"/>
  <c r="BR22" i="10"/>
  <c r="ER22" i="10"/>
  <c r="FU192" i="10"/>
  <c r="FS92" i="10"/>
  <c r="CK96" i="10"/>
  <c r="FQ96" i="10" s="1"/>
  <c r="BS22" i="10"/>
  <c r="S96" i="10"/>
  <c r="CY96" i="10" s="1"/>
  <c r="FR192" i="10"/>
  <c r="CK192" i="10"/>
  <c r="FQ192" i="10"/>
  <c r="BU122" i="10"/>
  <c r="CL192" i="10"/>
  <c r="FG22" i="10"/>
  <c r="DB22" i="10"/>
  <c r="AY122" i="10"/>
  <c r="ED22" i="10"/>
  <c r="BX122" i="10"/>
  <c r="BP22" i="10"/>
  <c r="EW22" i="10"/>
  <c r="AB22" i="10"/>
  <c r="FQ292" i="10"/>
  <c r="FQ92" i="10"/>
  <c r="AX22" i="10"/>
  <c r="DW22" i="10"/>
  <c r="CA122" i="10"/>
  <c r="CM292" i="10"/>
  <c r="BB22" i="10"/>
  <c r="CJ22" i="10"/>
  <c r="AS122" i="10"/>
  <c r="EW122" i="10"/>
  <c r="CL292" i="10"/>
  <c r="DS22" i="10"/>
  <c r="BC22" i="10"/>
  <c r="DY122" i="10"/>
  <c r="CO292" i="10"/>
  <c r="AQ22" i="10"/>
  <c r="EK22" i="10"/>
  <c r="FE22" i="10"/>
  <c r="DS122" i="10"/>
  <c r="DX122" i="10"/>
  <c r="CB122" i="10"/>
  <c r="EY122" i="10"/>
  <c r="EB122" i="10"/>
  <c r="BN122" i="10"/>
  <c r="EP122" i="10"/>
  <c r="AH122" i="10"/>
  <c r="CK292" i="10"/>
  <c r="FU292" i="10"/>
  <c r="AD122" i="10"/>
  <c r="AU122" i="10"/>
  <c r="AK122" i="10"/>
  <c r="AM122" i="10"/>
  <c r="BH122" i="10"/>
  <c r="BC122" i="10"/>
  <c r="BO122" i="10"/>
  <c r="FI122" i="10"/>
  <c r="FE122" i="10"/>
  <c r="BM122" i="10"/>
  <c r="AG122" i="10"/>
  <c r="AE122" i="10"/>
  <c r="EV122" i="10"/>
  <c r="DB122" i="10"/>
  <c r="CL122" i="10"/>
  <c r="EN122" i="10"/>
  <c r="FT292" i="10"/>
  <c r="DJ122" i="10"/>
  <c r="EC122" i="10"/>
  <c r="Z122" i="10"/>
  <c r="X122" i="10"/>
  <c r="CC122" i="10"/>
  <c r="CO122" i="10"/>
  <c r="BZ122" i="10"/>
  <c r="FC122" i="10"/>
  <c r="EZ122" i="10"/>
  <c r="FS122" i="10"/>
  <c r="DM122" i="10"/>
  <c r="DG122" i="10"/>
  <c r="FR122" i="10"/>
  <c r="AR122" i="10"/>
  <c r="CF122" i="10"/>
  <c r="EX122" i="10"/>
  <c r="FR292" i="10"/>
  <c r="AA122" i="10"/>
  <c r="DL122" i="10"/>
  <c r="ED122" i="10"/>
  <c r="DE122" i="10"/>
  <c r="AF122" i="10"/>
  <c r="BQ122" i="10"/>
  <c r="CD122" i="10"/>
  <c r="FO122" i="10"/>
  <c r="EO122" i="10"/>
  <c r="S122" i="10"/>
  <c r="EM122" i="10"/>
  <c r="DN122" i="10"/>
  <c r="BP122" i="10"/>
  <c r="BB122" i="10"/>
  <c r="CN292" i="10"/>
  <c r="AO122" i="10"/>
  <c r="BR122" i="10"/>
  <c r="AP122" i="10"/>
  <c r="DH122" i="10"/>
  <c r="AL122" i="10"/>
  <c r="AV122" i="10"/>
  <c r="BG122" i="10"/>
  <c r="CK122" i="10"/>
  <c r="CN122" i="10"/>
  <c r="EU122" i="10"/>
  <c r="EF122" i="10"/>
  <c r="FS192" i="10"/>
  <c r="T122" i="10"/>
  <c r="DD122" i="10"/>
  <c r="DR122" i="10"/>
  <c r="DC122" i="10"/>
  <c r="DA122" i="10"/>
  <c r="AQ122" i="10"/>
  <c r="AI122" i="10"/>
  <c r="AN122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Q122" i="10"/>
  <c r="DO122" i="10"/>
  <c r="CZ122" i="10"/>
  <c r="DZ122" i="10"/>
  <c r="DF122" i="10"/>
  <c r="CY122" i="10"/>
  <c r="DV122" i="10"/>
  <c r="DU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DI122" i="10"/>
  <c r="DT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DK122" i="10"/>
  <c r="AT122" i="10"/>
  <c r="DP122" i="10"/>
  <c r="EA122" i="10"/>
  <c r="DW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BG85" i="13"/>
  <c r="CT73" i="13"/>
  <c r="AI22" i="10"/>
  <c r="AZ22" i="10"/>
  <c r="EL22" i="10"/>
  <c r="CY22" i="10"/>
  <c r="Y22" i="10"/>
  <c r="EM22" i="10"/>
  <c r="ES22" i="10"/>
  <c r="BA22" i="10"/>
  <c r="BF22" i="10"/>
  <c r="EO22" i="10"/>
  <c r="BN22" i="10"/>
  <c r="CK92" i="10"/>
  <c r="CK22" i="10"/>
  <c r="FK22" i="10"/>
  <c r="DR22" i="10"/>
  <c r="FR22" i="10"/>
  <c r="DD22" i="10"/>
  <c r="AU22" i="10"/>
  <c r="AR22" i="10"/>
  <c r="CM92" i="10"/>
  <c r="X22" i="10"/>
  <c r="CL22" i="10"/>
  <c r="V22" i="10"/>
  <c r="BH22" i="10"/>
  <c r="AL22" i="10"/>
  <c r="EB22" i="10"/>
  <c r="AA22" i="10"/>
  <c r="FD22" i="10"/>
  <c r="DY22" i="10"/>
  <c r="FQ22" i="10"/>
  <c r="EC22" i="10"/>
  <c r="FB22" i="10"/>
  <c r="FF22" i="10"/>
  <c r="FC22" i="10"/>
  <c r="AT22" i="10"/>
  <c r="BE22" i="10"/>
  <c r="DP22" i="10"/>
  <c r="AN22" i="10"/>
  <c r="EH22" i="10"/>
  <c r="D293" i="10"/>
  <c r="U84" i="13"/>
  <c r="D121" i="10"/>
  <c r="AR121" i="10" s="1"/>
  <c r="T12" i="13"/>
  <c r="S22" i="10"/>
  <c r="DC22" i="10"/>
  <c r="BM22" i="10"/>
  <c r="D21" i="10"/>
  <c r="S12" i="13"/>
  <c r="AJ22" i="10"/>
  <c r="CF22" i="10"/>
  <c r="DF22" i="10"/>
  <c r="CO92" i="10"/>
  <c r="BL22" i="10"/>
  <c r="T22" i="10"/>
  <c r="CE22" i="10"/>
  <c r="EX22" i="10"/>
  <c r="AF22" i="10"/>
  <c r="FP22" i="10"/>
  <c r="AH22" i="10"/>
  <c r="AD22" i="10"/>
  <c r="DH22" i="10"/>
  <c r="FJ22" i="10"/>
  <c r="DJ22" i="10"/>
  <c r="DN22" i="10"/>
  <c r="DT22" i="10"/>
  <c r="EJ22" i="10"/>
  <c r="CD22" i="10"/>
  <c r="FA22" i="10"/>
  <c r="DA22" i="10"/>
  <c r="AK22" i="10"/>
  <c r="CM22" i="10"/>
  <c r="CB22" i="10"/>
  <c r="BW22" i="10"/>
  <c r="EF22" i="10"/>
  <c r="AE22" i="10"/>
  <c r="FR92" i="10"/>
  <c r="AO22" i="10"/>
  <c r="AP22" i="10"/>
  <c r="EG22" i="10"/>
  <c r="ET22" i="10"/>
  <c r="BD22" i="10"/>
  <c r="FO22" i="10"/>
  <c r="AA19" i="13"/>
  <c r="DR19" i="13" s="1"/>
  <c r="AX19" i="13"/>
  <c r="CW19" i="13" s="1"/>
  <c r="AR18" i="13"/>
  <c r="AG19" i="13"/>
  <c r="AL19" i="13" s="1"/>
  <c r="Z22" i="10"/>
  <c r="CG22" i="10"/>
  <c r="EY22" i="10"/>
  <c r="AW22" i="10"/>
  <c r="D93" i="10"/>
  <c r="FS93" i="10" s="1"/>
  <c r="S84" i="13"/>
  <c r="FU92" i="10"/>
  <c r="CA22" i="10"/>
  <c r="BG22" i="10"/>
  <c r="BJ22" i="10"/>
  <c r="AS22" i="10"/>
  <c r="DQ22" i="10"/>
  <c r="CH22" i="10"/>
  <c r="BK22" i="10"/>
  <c r="EA22" i="10"/>
  <c r="EE22" i="10"/>
  <c r="DM22" i="10"/>
  <c r="EN22" i="10"/>
  <c r="DE22" i="10"/>
  <c r="AG22" i="10"/>
  <c r="DG22" i="10"/>
  <c r="DL22" i="10"/>
  <c r="CZ22" i="10"/>
  <c r="BZ22" i="10"/>
  <c r="W22" i="10"/>
  <c r="FN22" i="10"/>
  <c r="D193" i="10"/>
  <c r="T84" i="13"/>
  <c r="CO22" i="10"/>
  <c r="BO22" i="10"/>
  <c r="AM22" i="10"/>
  <c r="EP22" i="10"/>
  <c r="AY22" i="10"/>
  <c r="CN92" i="10"/>
  <c r="CN22" i="10"/>
  <c r="U22" i="10"/>
  <c r="EV22" i="10"/>
  <c r="DX22" i="10"/>
  <c r="DZ22" i="10"/>
  <c r="BV22" i="10"/>
  <c r="FS22" i="10"/>
  <c r="BT22" i="10"/>
  <c r="DV22" i="10"/>
  <c r="BI22" i="10"/>
  <c r="DU22" i="10"/>
  <c r="DK22" i="10"/>
  <c r="FH22" i="10"/>
  <c r="FL22" i="10"/>
  <c r="CC22" i="10"/>
  <c r="BU22" i="10"/>
  <c r="AC22" i="10"/>
  <c r="BX22" i="10"/>
  <c r="AV22" i="10"/>
  <c r="BY22" i="10"/>
  <c r="BQ22" i="10"/>
  <c r="FM22" i="10"/>
  <c r="FU22" i="10"/>
  <c r="EZ22" i="10"/>
  <c r="DI22" i="10"/>
  <c r="EQ22" i="10"/>
  <c r="FT22" i="10"/>
  <c r="DO22" i="10"/>
  <c r="FI22" i="10"/>
  <c r="EI22" i="10"/>
  <c r="CI22" i="10"/>
  <c r="BU94" i="9"/>
  <c r="CM99" i="10" s="1"/>
  <c r="FS99" i="10" s="1"/>
  <c r="CL99" i="10"/>
  <c r="FR99" i="10" s="1"/>
  <c r="BV94" i="9"/>
  <c r="CM199" i="10" s="1"/>
  <c r="FS199" i="10" s="1"/>
  <c r="CL199" i="10"/>
  <c r="FR199" i="10" s="1"/>
  <c r="BW94" i="9"/>
  <c r="CM299" i="10" s="1"/>
  <c r="FS299" i="10" s="1"/>
  <c r="CL299" i="10"/>
  <c r="FR299" i="10" s="1"/>
  <c r="CF94" i="9"/>
  <c r="D294" i="17" s="1"/>
  <c r="CM298" i="10"/>
  <c r="CD94" i="9"/>
  <c r="D94" i="17" s="1"/>
  <c r="CM98" i="10"/>
  <c r="CE94" i="9"/>
  <c r="D194" i="17" s="1"/>
  <c r="CM198" i="10"/>
  <c r="CG93" i="9"/>
  <c r="CE20" i="9"/>
  <c r="D120" i="17" s="1"/>
  <c r="CD20" i="9"/>
  <c r="D20" i="17" s="1"/>
  <c r="CG21" i="9"/>
  <c r="BE297" i="10" l="1"/>
  <c r="O56" i="14" s="1"/>
  <c r="EK297" i="10"/>
  <c r="EK301" i="10" s="1"/>
  <c r="BI161" i="10"/>
  <c r="CA161" i="10"/>
  <c r="EW161" i="10"/>
  <c r="FT161" i="10"/>
  <c r="FG161" i="10"/>
  <c r="BK161" i="10"/>
  <c r="BN161" i="10"/>
  <c r="EY161" i="10"/>
  <c r="FQ161" i="10"/>
  <c r="CL161" i="10"/>
  <c r="CB161" i="10"/>
  <c r="BY161" i="10"/>
  <c r="EN161" i="10"/>
  <c r="EM161" i="10"/>
  <c r="BT161" i="10"/>
  <c r="ES161" i="10"/>
  <c r="FU161" i="10"/>
  <c r="CF161" i="10"/>
  <c r="EU161" i="10"/>
  <c r="BF196" i="10"/>
  <c r="EL196" i="10" s="1"/>
  <c r="EQ161" i="10"/>
  <c r="BG161" i="10"/>
  <c r="BU161" i="10"/>
  <c r="CD161" i="10"/>
  <c r="CK161" i="10"/>
  <c r="CJ161" i="10"/>
  <c r="BX161" i="10"/>
  <c r="BP161" i="10"/>
  <c r="CE161" i="10"/>
  <c r="BR161" i="10"/>
  <c r="BJ161" i="10"/>
  <c r="BH161" i="10"/>
  <c r="CM161" i="10"/>
  <c r="BO161" i="10"/>
  <c r="FA161" i="10"/>
  <c r="EL161" i="10"/>
  <c r="FD161" i="10"/>
  <c r="FH161" i="10"/>
  <c r="BS161" i="10"/>
  <c r="CC161" i="10"/>
  <c r="EZ161" i="10"/>
  <c r="BV161" i="10"/>
  <c r="FS161" i="10"/>
  <c r="BM161" i="10"/>
  <c r="FR161" i="10"/>
  <c r="BF161" i="10"/>
  <c r="BW161" i="10"/>
  <c r="FL161" i="10"/>
  <c r="BL161" i="10"/>
  <c r="FI161" i="10"/>
  <c r="BZ161" i="10"/>
  <c r="EX161" i="10"/>
  <c r="FK161" i="10"/>
  <c r="FF161" i="10"/>
  <c r="BQ161" i="10"/>
  <c r="CH161" i="10"/>
  <c r="ET161" i="10"/>
  <c r="FB161" i="10"/>
  <c r="FM161" i="10"/>
  <c r="CN161" i="10"/>
  <c r="FO161" i="10"/>
  <c r="FC161" i="10"/>
  <c r="CO161" i="10"/>
  <c r="FJ161" i="10"/>
  <c r="EO161" i="10"/>
  <c r="FP161" i="10"/>
  <c r="CI161" i="10"/>
  <c r="ER161" i="10"/>
  <c r="FN161" i="10"/>
  <c r="EP161" i="10"/>
  <c r="CG161" i="10"/>
  <c r="FE161" i="10"/>
  <c r="EV161" i="10"/>
  <c r="FB61" i="10"/>
  <c r="EU61" i="10"/>
  <c r="FG61" i="10"/>
  <c r="EP61" i="10"/>
  <c r="CF61" i="10"/>
  <c r="FM61" i="10"/>
  <c r="EY61" i="10"/>
  <c r="BH61" i="10"/>
  <c r="CG61" i="10"/>
  <c r="ER61" i="10"/>
  <c r="CH61" i="10"/>
  <c r="FC61" i="10"/>
  <c r="EN61" i="10"/>
  <c r="CA61" i="10"/>
  <c r="EV61" i="10"/>
  <c r="BQ61" i="10"/>
  <c r="CM61" i="10"/>
  <c r="EQ61" i="10"/>
  <c r="EW61" i="10"/>
  <c r="FQ61" i="10"/>
  <c r="BG61" i="10"/>
  <c r="CK61" i="10"/>
  <c r="BR61" i="10"/>
  <c r="BY61" i="10"/>
  <c r="EO61" i="10"/>
  <c r="CL61" i="10"/>
  <c r="CE61" i="10"/>
  <c r="FK61" i="10"/>
  <c r="BI61" i="10"/>
  <c r="BZ61" i="10"/>
  <c r="FN61" i="10"/>
  <c r="FO61" i="10"/>
  <c r="BT61" i="10"/>
  <c r="FD61" i="10"/>
  <c r="CJ61" i="10"/>
  <c r="FP61" i="10"/>
  <c r="EZ61" i="10"/>
  <c r="ET61" i="10"/>
  <c r="BS61" i="10"/>
  <c r="BV61" i="10"/>
  <c r="FE61" i="10"/>
  <c r="CC61" i="10"/>
  <c r="BU61" i="10"/>
  <c r="BK61" i="10"/>
  <c r="CO61" i="10"/>
  <c r="FA61" i="10"/>
  <c r="FU61" i="10"/>
  <c r="BF96" i="10"/>
  <c r="EL96" i="10" s="1"/>
  <c r="BN61" i="10"/>
  <c r="FR61" i="10"/>
  <c r="EL61" i="10"/>
  <c r="BM61" i="10"/>
  <c r="BJ61" i="10"/>
  <c r="FH61" i="10"/>
  <c r="EX61" i="10"/>
  <c r="BW61" i="10"/>
  <c r="BL61" i="10"/>
  <c r="CB61" i="10"/>
  <c r="ES61" i="10"/>
  <c r="CI61" i="10"/>
  <c r="CN61" i="10"/>
  <c r="FS61" i="10"/>
  <c r="FF61" i="10"/>
  <c r="EM61" i="10"/>
  <c r="CD61" i="10"/>
  <c r="BO61" i="10"/>
  <c r="FJ61" i="10"/>
  <c r="FI61" i="10"/>
  <c r="BF61" i="10"/>
  <c r="FL61" i="10"/>
  <c r="BX61" i="10"/>
  <c r="FT61" i="10"/>
  <c r="BP61" i="10"/>
  <c r="BD301" i="10"/>
  <c r="BD300" i="10"/>
  <c r="L55" i="14" s="1"/>
  <c r="O55" i="14"/>
  <c r="D262" i="17"/>
  <c r="D262" i="10"/>
  <c r="D62" i="17"/>
  <c r="CG62" i="9"/>
  <c r="D62" i="10"/>
  <c r="EG261" i="17"/>
  <c r="EG295" i="17" s="1"/>
  <c r="EU261" i="17"/>
  <c r="EL261" i="17"/>
  <c r="FB261" i="17"/>
  <c r="FK261" i="17"/>
  <c r="FD261" i="17"/>
  <c r="EO261" i="17"/>
  <c r="ER261" i="17"/>
  <c r="EQ261" i="17"/>
  <c r="BF261" i="17"/>
  <c r="CF261" i="17"/>
  <c r="BP261" i="17"/>
  <c r="BS261" i="17"/>
  <c r="BU261" i="17"/>
  <c r="CJ261" i="17"/>
  <c r="BR261" i="17"/>
  <c r="BW261" i="17"/>
  <c r="BQ261" i="17"/>
  <c r="BA296" i="17"/>
  <c r="EG296" i="17" s="1"/>
  <c r="EN261" i="17"/>
  <c r="EW261" i="17"/>
  <c r="EV261" i="17"/>
  <c r="FE261" i="17"/>
  <c r="EH261" i="17"/>
  <c r="CI261" i="17"/>
  <c r="BJ261" i="17"/>
  <c r="BH261" i="17"/>
  <c r="BZ261" i="17"/>
  <c r="BE261" i="17"/>
  <c r="EK261" i="17"/>
  <c r="ES261" i="17"/>
  <c r="ET261" i="17"/>
  <c r="FI261" i="17"/>
  <c r="EJ261" i="17"/>
  <c r="BM261" i="17"/>
  <c r="CC261" i="17"/>
  <c r="BL261" i="17"/>
  <c r="BB261" i="17"/>
  <c r="FG261" i="17"/>
  <c r="EX261" i="17"/>
  <c r="EM261" i="17"/>
  <c r="FF261" i="17"/>
  <c r="FH261" i="17"/>
  <c r="FO261" i="17"/>
  <c r="FJ261" i="17"/>
  <c r="FP261" i="17"/>
  <c r="EY261" i="17"/>
  <c r="CA261" i="17"/>
  <c r="BN261" i="17"/>
  <c r="BY261" i="17"/>
  <c r="BD261" i="17"/>
  <c r="CH261" i="17"/>
  <c r="BC261" i="17"/>
  <c r="CD261" i="17"/>
  <c r="BX261" i="17"/>
  <c r="BV261" i="17"/>
  <c r="FN261" i="17"/>
  <c r="EZ261" i="17"/>
  <c r="FA261" i="17"/>
  <c r="FM261" i="17"/>
  <c r="BG261" i="17"/>
  <c r="BO261" i="17"/>
  <c r="BT261" i="17"/>
  <c r="BK261" i="17"/>
  <c r="FC261" i="17"/>
  <c r="EP261" i="17"/>
  <c r="EI261" i="17"/>
  <c r="FL261" i="17"/>
  <c r="BI261" i="17"/>
  <c r="BA261" i="17"/>
  <c r="BA295" i="17" s="1"/>
  <c r="CG261" i="17"/>
  <c r="CE261" i="17"/>
  <c r="CB261" i="17"/>
  <c r="AF156" i="14"/>
  <c r="AJ156" i="14" s="1"/>
  <c r="EF297" i="17"/>
  <c r="EF298" i="17" s="1"/>
  <c r="EF299" i="17" s="1"/>
  <c r="F156" i="14" s="1"/>
  <c r="CA64" i="9"/>
  <c r="E54" i="13"/>
  <c r="U54" i="13" s="1"/>
  <c r="CF63" i="9"/>
  <c r="BY64" i="9"/>
  <c r="C54" i="13"/>
  <c r="S54" i="13" s="1"/>
  <c r="CD63" i="9"/>
  <c r="EJ301" i="10"/>
  <c r="O155" i="14"/>
  <c r="EJ300" i="10"/>
  <c r="L155" i="14" s="1"/>
  <c r="L96" i="17"/>
  <c r="CR96" i="17" s="1"/>
  <c r="AJ20" i="17"/>
  <c r="CJ20" i="17"/>
  <c r="BI20" i="17"/>
  <c r="AX20" i="17"/>
  <c r="BX20" i="17"/>
  <c r="M20" i="17"/>
  <c r="CG20" i="17"/>
  <c r="AS20" i="17"/>
  <c r="BF20" i="17"/>
  <c r="AV20" i="17"/>
  <c r="AZ20" i="17"/>
  <c r="AH20" i="17"/>
  <c r="BY20" i="17"/>
  <c r="Y20" i="17"/>
  <c r="CD20" i="17"/>
  <c r="AN20" i="17"/>
  <c r="AW20" i="17"/>
  <c r="BT20" i="17"/>
  <c r="AK20" i="17"/>
  <c r="L20" i="17"/>
  <c r="T20" i="17"/>
  <c r="Z20" i="17"/>
  <c r="BM20" i="17"/>
  <c r="CF20" i="17"/>
  <c r="BE20" i="17"/>
  <c r="BU20" i="17"/>
  <c r="BH20" i="17"/>
  <c r="BQ20" i="17"/>
  <c r="AG20" i="17"/>
  <c r="BL20" i="17"/>
  <c r="R20" i="17"/>
  <c r="X20" i="17"/>
  <c r="U20" i="17"/>
  <c r="AF20" i="17"/>
  <c r="BV20" i="17"/>
  <c r="AM20" i="17"/>
  <c r="BJ20" i="17"/>
  <c r="AR20" i="17"/>
  <c r="BR20" i="17"/>
  <c r="BP20" i="17"/>
  <c r="AO20" i="17"/>
  <c r="BW20" i="17"/>
  <c r="BB20" i="17"/>
  <c r="AU20" i="17"/>
  <c r="BS20" i="17"/>
  <c r="AE20" i="17"/>
  <c r="N20" i="17"/>
  <c r="V20" i="17"/>
  <c r="CB20" i="17"/>
  <c r="O20" i="17"/>
  <c r="BK20" i="17"/>
  <c r="AL20" i="17"/>
  <c r="CA20" i="17"/>
  <c r="AC20" i="17"/>
  <c r="Q20" i="17"/>
  <c r="AD20" i="17"/>
  <c r="AB20" i="17"/>
  <c r="CE20" i="17"/>
  <c r="AA20" i="17"/>
  <c r="BA20" i="17"/>
  <c r="BC20" i="17"/>
  <c r="CH20" i="17"/>
  <c r="BO20" i="17"/>
  <c r="AP20" i="17"/>
  <c r="BN20" i="17"/>
  <c r="AQ20" i="17"/>
  <c r="CC20" i="17"/>
  <c r="BZ20" i="17"/>
  <c r="AY20" i="17"/>
  <c r="P20" i="17"/>
  <c r="BD20" i="17"/>
  <c r="BG20" i="17"/>
  <c r="AI20" i="17"/>
  <c r="AT20" i="17"/>
  <c r="S20" i="17"/>
  <c r="CI20" i="17"/>
  <c r="W20" i="17"/>
  <c r="DV20" i="17"/>
  <c r="DH20" i="17"/>
  <c r="FJ20" i="17"/>
  <c r="EA20" i="17"/>
  <c r="EL20" i="17"/>
  <c r="FK20" i="17"/>
  <c r="CR20" i="17"/>
  <c r="EN20" i="17"/>
  <c r="EP20" i="17"/>
  <c r="EI20" i="17"/>
  <c r="ES20" i="17"/>
  <c r="DM20" i="17"/>
  <c r="DI20" i="17"/>
  <c r="EG20" i="17"/>
  <c r="CY20" i="17"/>
  <c r="FA20" i="17"/>
  <c r="DG20" i="17"/>
  <c r="CT20" i="17"/>
  <c r="CX20" i="17"/>
  <c r="FC20" i="17"/>
  <c r="DE20" i="17"/>
  <c r="EZ20" i="17"/>
  <c r="DF20" i="17"/>
  <c r="DA20" i="17"/>
  <c r="DS20" i="17"/>
  <c r="DX20" i="17"/>
  <c r="FF20" i="17"/>
  <c r="EJ20" i="17"/>
  <c r="EC20" i="17"/>
  <c r="EF20" i="17"/>
  <c r="DU20" i="17"/>
  <c r="DY20" i="17"/>
  <c r="FE20" i="17"/>
  <c r="DB20" i="17"/>
  <c r="DT20" i="17"/>
  <c r="DD20" i="17"/>
  <c r="DJ20" i="17"/>
  <c r="EU20" i="17"/>
  <c r="EB20" i="17"/>
  <c r="EM20" i="17"/>
  <c r="CV20" i="17"/>
  <c r="CZ20" i="17"/>
  <c r="DL20" i="17"/>
  <c r="EW20" i="17"/>
  <c r="EH20" i="17"/>
  <c r="FO20" i="17"/>
  <c r="DC20" i="17"/>
  <c r="FM20" i="17"/>
  <c r="CU20" i="17"/>
  <c r="EE20" i="17"/>
  <c r="EV20" i="17"/>
  <c r="FH20" i="17"/>
  <c r="FI20" i="17"/>
  <c r="DN20" i="17"/>
  <c r="DP20" i="17"/>
  <c r="ER20" i="17"/>
  <c r="FL20" i="17"/>
  <c r="DR20" i="17"/>
  <c r="ET20" i="17"/>
  <c r="FN20" i="17"/>
  <c r="DZ20" i="17"/>
  <c r="CW20" i="17"/>
  <c r="DW20" i="17"/>
  <c r="EY20" i="17"/>
  <c r="EO20" i="17"/>
  <c r="FD20" i="17"/>
  <c r="EQ20" i="17"/>
  <c r="DQ20" i="17"/>
  <c r="FG20" i="17"/>
  <c r="EX20" i="17"/>
  <c r="CS20" i="17"/>
  <c r="ED20" i="17"/>
  <c r="FP20" i="17"/>
  <c r="DO20" i="17"/>
  <c r="FB20" i="17"/>
  <c r="EK20" i="17"/>
  <c r="DK20" i="17"/>
  <c r="FN161" i="17"/>
  <c r="BA196" i="17"/>
  <c r="EG196" i="17" s="1"/>
  <c r="FH161" i="17"/>
  <c r="ES161" i="17"/>
  <c r="EJ161" i="17"/>
  <c r="EZ161" i="17"/>
  <c r="EP161" i="17"/>
  <c r="ET161" i="17"/>
  <c r="EO161" i="17"/>
  <c r="FK161" i="17"/>
  <c r="BX161" i="17"/>
  <c r="BM161" i="17"/>
  <c r="BG161" i="17"/>
  <c r="BC161" i="17"/>
  <c r="BO161" i="17"/>
  <c r="BY161" i="17"/>
  <c r="BV161" i="17"/>
  <c r="BI161" i="17"/>
  <c r="FO161" i="17"/>
  <c r="EM161" i="17"/>
  <c r="FJ161" i="17"/>
  <c r="EX161" i="17"/>
  <c r="EN161" i="17"/>
  <c r="BR161" i="17"/>
  <c r="BN161" i="17"/>
  <c r="BP161" i="17"/>
  <c r="BT161" i="17"/>
  <c r="CJ161" i="17"/>
  <c r="EU161" i="17"/>
  <c r="FL161" i="17"/>
  <c r="FC161" i="17"/>
  <c r="FI161" i="17"/>
  <c r="CF161" i="17"/>
  <c r="BU161" i="17"/>
  <c r="BF161" i="17"/>
  <c r="BD161" i="17"/>
  <c r="CI161" i="17"/>
  <c r="FM161" i="17"/>
  <c r="FD161" i="17"/>
  <c r="EG161" i="17"/>
  <c r="EQ161" i="17"/>
  <c r="EH161" i="17"/>
  <c r="EV161" i="17"/>
  <c r="FG161" i="17"/>
  <c r="EY161" i="17"/>
  <c r="FE161" i="17"/>
  <c r="BA161" i="17"/>
  <c r="BZ161" i="17"/>
  <c r="CG161" i="17"/>
  <c r="BL161" i="17"/>
  <c r="BQ161" i="17"/>
  <c r="BJ161" i="17"/>
  <c r="CB161" i="17"/>
  <c r="BK161" i="17"/>
  <c r="CH161" i="17"/>
  <c r="ER161" i="17"/>
  <c r="EK161" i="17"/>
  <c r="FB161" i="17"/>
  <c r="FA161" i="17"/>
  <c r="BW161" i="17"/>
  <c r="BE161" i="17"/>
  <c r="BB161" i="17"/>
  <c r="BH161" i="17"/>
  <c r="CD161" i="17"/>
  <c r="FP161" i="17"/>
  <c r="FF161" i="17"/>
  <c r="EL161" i="17"/>
  <c r="EI161" i="17"/>
  <c r="EW161" i="17"/>
  <c r="CA161" i="17"/>
  <c r="CC161" i="17"/>
  <c r="BS161" i="17"/>
  <c r="CE161" i="17"/>
  <c r="D162" i="17"/>
  <c r="D162" i="10"/>
  <c r="FD261" i="10"/>
  <c r="FS261" i="10"/>
  <c r="BG261" i="10"/>
  <c r="BL261" i="10"/>
  <c r="BI261" i="10"/>
  <c r="FM261" i="10"/>
  <c r="CH261" i="10"/>
  <c r="CD261" i="10"/>
  <c r="EV261" i="10"/>
  <c r="CF261" i="10"/>
  <c r="EM261" i="10"/>
  <c r="CN261" i="10"/>
  <c r="FR261" i="10"/>
  <c r="EO261" i="10"/>
  <c r="CK261" i="10"/>
  <c r="BM261" i="10"/>
  <c r="FU261" i="10"/>
  <c r="BK261" i="10"/>
  <c r="BQ261" i="10"/>
  <c r="BJ261" i="10"/>
  <c r="BY261" i="10"/>
  <c r="EZ261" i="10"/>
  <c r="EP261" i="10"/>
  <c r="FP261" i="10"/>
  <c r="EL261" i="10"/>
  <c r="EL295" i="10" s="1"/>
  <c r="CA261" i="10"/>
  <c r="FQ261" i="10"/>
  <c r="FB261" i="10"/>
  <c r="EN261" i="10"/>
  <c r="FI261" i="10"/>
  <c r="BV261" i="10"/>
  <c r="FA261" i="10"/>
  <c r="EW261" i="10"/>
  <c r="CC261" i="10"/>
  <c r="BX261" i="10"/>
  <c r="FE261" i="10"/>
  <c r="CM261" i="10"/>
  <c r="FL261" i="10"/>
  <c r="FN261" i="10"/>
  <c r="FG261" i="10"/>
  <c r="FK261" i="10"/>
  <c r="BW261" i="10"/>
  <c r="ET261" i="10"/>
  <c r="BN261" i="10"/>
  <c r="BO261" i="10"/>
  <c r="FO261" i="10"/>
  <c r="BT261" i="10"/>
  <c r="BR261" i="10"/>
  <c r="ES261" i="10"/>
  <c r="CB261" i="10"/>
  <c r="BP261" i="10"/>
  <c r="CI261" i="10"/>
  <c r="FC261" i="10"/>
  <c r="BU261" i="10"/>
  <c r="FT261" i="10"/>
  <c r="BF261" i="10"/>
  <c r="BF295" i="10" s="1"/>
  <c r="ER261" i="10"/>
  <c r="BF296" i="10"/>
  <c r="EL296" i="10" s="1"/>
  <c r="CO261" i="10"/>
  <c r="EX261" i="10"/>
  <c r="CG261" i="10"/>
  <c r="CE261" i="10"/>
  <c r="EU261" i="10"/>
  <c r="EY261" i="10"/>
  <c r="FH261" i="10"/>
  <c r="FJ261" i="10"/>
  <c r="BH261" i="10"/>
  <c r="CJ261" i="10"/>
  <c r="BS261" i="10"/>
  <c r="CL261" i="10"/>
  <c r="FF261" i="10"/>
  <c r="EQ261" i="10"/>
  <c r="BZ261" i="10"/>
  <c r="EA120" i="17"/>
  <c r="FP120" i="17"/>
  <c r="EJ120" i="17"/>
  <c r="CE120" i="17"/>
  <c r="BO120" i="17"/>
  <c r="BY120" i="17"/>
  <c r="BX120" i="17"/>
  <c r="DY120" i="17"/>
  <c r="EO120" i="17"/>
  <c r="BH120" i="17"/>
  <c r="BP120" i="17"/>
  <c r="EI120" i="17"/>
  <c r="FJ120" i="17"/>
  <c r="BF120" i="17"/>
  <c r="BC120" i="17"/>
  <c r="BQ120" i="17"/>
  <c r="AU120" i="17"/>
  <c r="BA120" i="17"/>
  <c r="FF120" i="17"/>
  <c r="FH120" i="17"/>
  <c r="EZ120" i="17"/>
  <c r="FN120" i="17"/>
  <c r="CG120" i="17"/>
  <c r="EW120" i="17"/>
  <c r="AY120" i="17"/>
  <c r="EH120" i="17"/>
  <c r="ER120" i="17"/>
  <c r="FE120" i="17"/>
  <c r="AZ120" i="17"/>
  <c r="ET120" i="17"/>
  <c r="FL120" i="17"/>
  <c r="EF120" i="17"/>
  <c r="BM120" i="17"/>
  <c r="FC120" i="17"/>
  <c r="CJ120" i="17"/>
  <c r="BD120" i="17"/>
  <c r="ES120" i="17"/>
  <c r="BZ120" i="17"/>
  <c r="AT120" i="17"/>
  <c r="CI120" i="17"/>
  <c r="FO120" i="17"/>
  <c r="FG120" i="17"/>
  <c r="BV120" i="17"/>
  <c r="BK120" i="17"/>
  <c r="FD120" i="17"/>
  <c r="DX120" i="17"/>
  <c r="BE120" i="17"/>
  <c r="EU120" i="17"/>
  <c r="CB120" i="17"/>
  <c r="AV120" i="17"/>
  <c r="EK120" i="17"/>
  <c r="BR120" i="17"/>
  <c r="AX120" i="17"/>
  <c r="EB120" i="17"/>
  <c r="BN120" i="17"/>
  <c r="CC120" i="17"/>
  <c r="EM120" i="17"/>
  <c r="FI120" i="17"/>
  <c r="BJ120" i="17"/>
  <c r="EP120" i="17"/>
  <c r="BG120" i="17"/>
  <c r="EL120" i="17"/>
  <c r="L196" i="17"/>
  <c r="CR196" i="17" s="1"/>
  <c r="BU120" i="17"/>
  <c r="EE120" i="17"/>
  <c r="FA120" i="17"/>
  <c r="BB120" i="17"/>
  <c r="FB120" i="17"/>
  <c r="BS120" i="17"/>
  <c r="EY120" i="17"/>
  <c r="CD120" i="17"/>
  <c r="AW120" i="17"/>
  <c r="EC120" i="17"/>
  <c r="FM120" i="17"/>
  <c r="EX120" i="17"/>
  <c r="CA120" i="17"/>
  <c r="EV120" i="17"/>
  <c r="BI120" i="17"/>
  <c r="CF120" i="17"/>
  <c r="EN120" i="17"/>
  <c r="BW120" i="17"/>
  <c r="EQ120" i="17"/>
  <c r="FK120" i="17"/>
  <c r="CH120" i="17"/>
  <c r="AS120" i="17"/>
  <c r="BT120" i="17"/>
  <c r="EG120" i="17"/>
  <c r="ED120" i="17"/>
  <c r="BL120" i="17"/>
  <c r="DZ120" i="17"/>
  <c r="DQ120" i="17"/>
  <c r="CV120" i="17"/>
  <c r="DD120" i="17"/>
  <c r="CR120" i="17"/>
  <c r="DS120" i="17"/>
  <c r="DO120" i="17"/>
  <c r="CU120" i="17"/>
  <c r="DU120" i="17"/>
  <c r="DF120" i="17"/>
  <c r="CX120" i="17"/>
  <c r="DC120" i="17"/>
  <c r="DB120" i="17"/>
  <c r="CW120" i="17"/>
  <c r="DK120" i="17"/>
  <c r="CS120" i="17"/>
  <c r="DW120" i="17"/>
  <c r="DL120" i="17"/>
  <c r="DP120" i="17"/>
  <c r="DE120" i="17"/>
  <c r="DG120" i="17"/>
  <c r="DV120" i="17"/>
  <c r="DM120" i="17"/>
  <c r="DA120" i="17"/>
  <c r="DI120" i="17"/>
  <c r="CY120" i="17"/>
  <c r="DT120" i="17"/>
  <c r="DR120" i="17"/>
  <c r="CT120" i="17"/>
  <c r="DJ120" i="17"/>
  <c r="CZ120" i="17"/>
  <c r="DN120" i="17"/>
  <c r="DH120" i="17"/>
  <c r="Y120" i="17"/>
  <c r="L120" i="17"/>
  <c r="AR120" i="17"/>
  <c r="AC120" i="17"/>
  <c r="AH120" i="17"/>
  <c r="AF120" i="17"/>
  <c r="AK120" i="17"/>
  <c r="AQ120" i="17"/>
  <c r="AI120" i="17"/>
  <c r="X120" i="17"/>
  <c r="R120" i="17"/>
  <c r="P120" i="17"/>
  <c r="AL120" i="17"/>
  <c r="AN120" i="17"/>
  <c r="AA120" i="17"/>
  <c r="AE120" i="17"/>
  <c r="W120" i="17"/>
  <c r="AO120" i="17"/>
  <c r="S120" i="17"/>
  <c r="Z120" i="17"/>
  <c r="AP120" i="17"/>
  <c r="T120" i="17"/>
  <c r="N120" i="17"/>
  <c r="AM120" i="17"/>
  <c r="V120" i="17"/>
  <c r="AG120" i="17"/>
  <c r="AJ120" i="17"/>
  <c r="U120" i="17"/>
  <c r="AB120" i="17"/>
  <c r="M120" i="17"/>
  <c r="Q120" i="17"/>
  <c r="AD120" i="17"/>
  <c r="O120" i="17"/>
  <c r="AF56" i="14"/>
  <c r="AJ56" i="14" s="1"/>
  <c r="AZ297" i="17"/>
  <c r="AZ298" i="17" s="1"/>
  <c r="AZ299" i="17" s="1"/>
  <c r="F56" i="14" s="1"/>
  <c r="CH61" i="17"/>
  <c r="BB61" i="17"/>
  <c r="BW61" i="17"/>
  <c r="BG61" i="17"/>
  <c r="BP61" i="17"/>
  <c r="CE61" i="17"/>
  <c r="CB61" i="17"/>
  <c r="BS61" i="17"/>
  <c r="BE61" i="17"/>
  <c r="EN61" i="17"/>
  <c r="EV61" i="17"/>
  <c r="EO61" i="17"/>
  <c r="FL61" i="17"/>
  <c r="ES61" i="17"/>
  <c r="FM61" i="17"/>
  <c r="FC61" i="17"/>
  <c r="EQ61" i="17"/>
  <c r="ER61" i="17"/>
  <c r="BA61" i="17"/>
  <c r="BO61" i="17"/>
  <c r="BL61" i="17"/>
  <c r="BK61" i="17"/>
  <c r="FK61" i="17"/>
  <c r="EG61" i="17"/>
  <c r="FN61" i="17"/>
  <c r="FD61" i="17"/>
  <c r="FG61" i="17"/>
  <c r="BI61" i="17"/>
  <c r="CJ61" i="17"/>
  <c r="CF61" i="17"/>
  <c r="BQ61" i="17"/>
  <c r="EW61" i="17"/>
  <c r="EU61" i="17"/>
  <c r="FE61" i="17"/>
  <c r="EJ61" i="17"/>
  <c r="BA96" i="17"/>
  <c r="EG96" i="17" s="1"/>
  <c r="BN61" i="17"/>
  <c r="CC61" i="17"/>
  <c r="BV61" i="17"/>
  <c r="BU61" i="17"/>
  <c r="BR61" i="17"/>
  <c r="BT61" i="17"/>
  <c r="CA61" i="17"/>
  <c r="BX61" i="17"/>
  <c r="BD61" i="17"/>
  <c r="EI61" i="17"/>
  <c r="FB61" i="17"/>
  <c r="ET61" i="17"/>
  <c r="FJ61" i="17"/>
  <c r="EY61" i="17"/>
  <c r="FI61" i="17"/>
  <c r="FF61" i="17"/>
  <c r="FO61" i="17"/>
  <c r="FH61" i="17"/>
  <c r="BY61" i="17"/>
  <c r="BZ61" i="17"/>
  <c r="BH61" i="17"/>
  <c r="BC61" i="17"/>
  <c r="CI61" i="17"/>
  <c r="EX61" i="17"/>
  <c r="EM61" i="17"/>
  <c r="EK61" i="17"/>
  <c r="EP61" i="17"/>
  <c r="BJ61" i="17"/>
  <c r="BM61" i="17"/>
  <c r="CG61" i="17"/>
  <c r="CD61" i="17"/>
  <c r="BF61" i="17"/>
  <c r="FA61" i="17"/>
  <c r="FP61" i="17"/>
  <c r="EH61" i="17"/>
  <c r="EZ61" i="17"/>
  <c r="EL61" i="17"/>
  <c r="BZ64" i="9"/>
  <c r="D54" i="13"/>
  <c r="T54" i="13" s="1"/>
  <c r="CE63" i="9"/>
  <c r="BE301" i="10"/>
  <c r="BE300" i="10"/>
  <c r="L56" i="14" s="1"/>
  <c r="G190" i="14"/>
  <c r="I190" i="14"/>
  <c r="FM196" i="17"/>
  <c r="FM296" i="17"/>
  <c r="H190" i="14"/>
  <c r="CH96" i="17"/>
  <c r="CH94" i="17"/>
  <c r="CI94" i="17"/>
  <c r="CJ94" i="17"/>
  <c r="FP94" i="17"/>
  <c r="FN94" i="17"/>
  <c r="FO94" i="17"/>
  <c r="CH196" i="17"/>
  <c r="FO194" i="17"/>
  <c r="FN194" i="17"/>
  <c r="FP194" i="17"/>
  <c r="CH194" i="17"/>
  <c r="CI194" i="17"/>
  <c r="CJ194" i="17"/>
  <c r="CH296" i="17"/>
  <c r="FN294" i="17"/>
  <c r="FP294" i="17"/>
  <c r="FO294" i="17"/>
  <c r="CH294" i="17"/>
  <c r="CJ294" i="17"/>
  <c r="CI294" i="17"/>
  <c r="FM96" i="17"/>
  <c r="DJ121" i="10"/>
  <c r="FS193" i="10"/>
  <c r="CL196" i="10"/>
  <c r="FR196" i="10" s="1"/>
  <c r="FQ296" i="10"/>
  <c r="FJ121" i="10"/>
  <c r="R196" i="10"/>
  <c r="CX196" i="10" s="1"/>
  <c r="FR293" i="10"/>
  <c r="CL296" i="10"/>
  <c r="AG121" i="10"/>
  <c r="U121" i="10"/>
  <c r="BE121" i="10"/>
  <c r="CL121" i="10"/>
  <c r="CD121" i="10"/>
  <c r="EN121" i="10"/>
  <c r="ED121" i="10"/>
  <c r="DP121" i="10"/>
  <c r="EF121" i="10"/>
  <c r="AA121" i="10"/>
  <c r="AD121" i="10"/>
  <c r="BH121" i="10"/>
  <c r="EZ121" i="10"/>
  <c r="DK121" i="10"/>
  <c r="AQ121" i="10"/>
  <c r="BU121" i="10"/>
  <c r="FU93" i="10"/>
  <c r="CL96" i="10"/>
  <c r="FR96" i="10" s="1"/>
  <c r="DZ121" i="10"/>
  <c r="BO121" i="10"/>
  <c r="EH121" i="10"/>
  <c r="Z121" i="10"/>
  <c r="EC121" i="10"/>
  <c r="CG121" i="10"/>
  <c r="FS121" i="10"/>
  <c r="AN121" i="10"/>
  <c r="DB121" i="10"/>
  <c r="DF121" i="10"/>
  <c r="CN121" i="10"/>
  <c r="FA121" i="10"/>
  <c r="CZ21" i="10"/>
  <c r="R96" i="10"/>
  <c r="CX96" i="10" s="1"/>
  <c r="AU21" i="10"/>
  <c r="AC21" i="10"/>
  <c r="AV121" i="10"/>
  <c r="BZ121" i="10"/>
  <c r="FO121" i="10"/>
  <c r="FC21" i="10"/>
  <c r="V21" i="10"/>
  <c r="FM121" i="10"/>
  <c r="FH121" i="10"/>
  <c r="BC21" i="10"/>
  <c r="CM193" i="10"/>
  <c r="AK121" i="10"/>
  <c r="BQ121" i="10"/>
  <c r="EU121" i="10"/>
  <c r="DX121" i="10"/>
  <c r="CX121" i="10"/>
  <c r="BG121" i="10"/>
  <c r="BI121" i="10"/>
  <c r="EV121" i="10"/>
  <c r="CN93" i="10"/>
  <c r="DM121" i="10"/>
  <c r="CZ121" i="10"/>
  <c r="AX121" i="10"/>
  <c r="BM121" i="10"/>
  <c r="BD121" i="10"/>
  <c r="FR93" i="10"/>
  <c r="AF121" i="10"/>
  <c r="AS121" i="10"/>
  <c r="T121" i="10"/>
  <c r="AI121" i="10"/>
  <c r="Y121" i="10"/>
  <c r="AP121" i="10"/>
  <c r="AB121" i="10"/>
  <c r="AM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AO121" i="10"/>
  <c r="DQ121" i="10"/>
  <c r="CM121" i="10"/>
  <c r="DN121" i="10"/>
  <c r="AH121" i="10"/>
  <c r="CO121" i="10"/>
  <c r="FT193" i="10"/>
  <c r="AW121" i="10"/>
  <c r="EB121" i="10"/>
  <c r="DO121" i="10"/>
  <c r="DC121" i="10"/>
  <c r="R121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DR121" i="10"/>
  <c r="AT121" i="10"/>
  <c r="BW121" i="10"/>
  <c r="EK121" i="10"/>
  <c r="EO121" i="10"/>
  <c r="CN193" i="10"/>
  <c r="DI121" i="10"/>
  <c r="DE121" i="10"/>
  <c r="AL121" i="10"/>
  <c r="BV121" i="10"/>
  <c r="CA121" i="10"/>
  <c r="EP121" i="10"/>
  <c r="FU121" i="10"/>
  <c r="FC121" i="10"/>
  <c r="FD121" i="10"/>
  <c r="EL121" i="10"/>
  <c r="DA121" i="10"/>
  <c r="CY121" i="10"/>
  <c r="DV121" i="10"/>
  <c r="BX121" i="10"/>
  <c r="BT121" i="10"/>
  <c r="FT121" i="10"/>
  <c r="DH121" i="10"/>
  <c r="EA121" i="10"/>
  <c r="FF121" i="10"/>
  <c r="CI121" i="10"/>
  <c r="EX121" i="10"/>
  <c r="FP121" i="10"/>
  <c r="AZ121" i="10"/>
  <c r="CL93" i="10"/>
  <c r="FS293" i="10"/>
  <c r="AU121" i="10"/>
  <c r="DU121" i="10"/>
  <c r="CO93" i="10"/>
  <c r="FR193" i="10"/>
  <c r="S121" i="10"/>
  <c r="DL121" i="10"/>
  <c r="DS121" i="10"/>
  <c r="AJ121" i="10"/>
  <c r="W121" i="10"/>
  <c r="FK121" i="10"/>
  <c r="BP121" i="10"/>
  <c r="BJ121" i="10"/>
  <c r="CK121" i="10"/>
  <c r="FE121" i="10"/>
  <c r="ES121" i="10"/>
  <c r="EI121" i="10"/>
  <c r="FB121" i="10"/>
  <c r="AC121" i="10"/>
  <c r="V121" i="10"/>
  <c r="DY121" i="10"/>
  <c r="DW121" i="10"/>
  <c r="DG121" i="10"/>
  <c r="DD121" i="10"/>
  <c r="X121" i="10"/>
  <c r="DT121" i="10"/>
  <c r="BN121" i="10"/>
  <c r="CH121" i="10"/>
  <c r="EY121" i="10"/>
  <c r="BS121" i="10"/>
  <c r="BB121" i="10"/>
  <c r="CB121" i="10"/>
  <c r="EQ121" i="10"/>
  <c r="FG121" i="10"/>
  <c r="EW121" i="10"/>
  <c r="EJ121" i="10"/>
  <c r="DQ21" i="10"/>
  <c r="BU21" i="10"/>
  <c r="AW21" i="10"/>
  <c r="BY21" i="10"/>
  <c r="EW21" i="10"/>
  <c r="DS21" i="10"/>
  <c r="FK21" i="10"/>
  <c r="FU193" i="10"/>
  <c r="U21" i="10"/>
  <c r="BX21" i="10"/>
  <c r="EL21" i="10"/>
  <c r="BD21" i="10"/>
  <c r="AF21" i="10"/>
  <c r="BF21" i="10"/>
  <c r="BO21" i="10"/>
  <c r="FG21" i="10"/>
  <c r="CO193" i="10"/>
  <c r="BK21" i="10"/>
  <c r="DZ21" i="10"/>
  <c r="DO21" i="10"/>
  <c r="AJ21" i="10"/>
  <c r="FS21" i="10"/>
  <c r="CL193" i="10"/>
  <c r="BQ21" i="10"/>
  <c r="S21" i="10"/>
  <c r="EF21" i="10"/>
  <c r="AX21" i="10"/>
  <c r="DK21" i="10"/>
  <c r="FU21" i="10"/>
  <c r="DX21" i="10"/>
  <c r="DC21" i="10"/>
  <c r="CJ21" i="10"/>
  <c r="AO21" i="10"/>
  <c r="BM21" i="10"/>
  <c r="CX21" i="10"/>
  <c r="DI21" i="10"/>
  <c r="CT74" i="13"/>
  <c r="D294" i="10"/>
  <c r="U85" i="13"/>
  <c r="BN21" i="10"/>
  <c r="AY21" i="10"/>
  <c r="DE21" i="10"/>
  <c r="DY21" i="10"/>
  <c r="D120" i="10"/>
  <c r="T11" i="13"/>
  <c r="DV21" i="10"/>
  <c r="FJ21" i="10"/>
  <c r="FA21" i="10"/>
  <c r="DA21" i="10"/>
  <c r="EG21" i="10"/>
  <c r="CL293" i="10"/>
  <c r="R21" i="10"/>
  <c r="AN21" i="10"/>
  <c r="FO21" i="10"/>
  <c r="AH21" i="10"/>
  <c r="CK21" i="10"/>
  <c r="AK21" i="10"/>
  <c r="CD21" i="10"/>
  <c r="EU21" i="10"/>
  <c r="FL21" i="10"/>
  <c r="EM21" i="10"/>
  <c r="EC21" i="10"/>
  <c r="ES21" i="10"/>
  <c r="BL21" i="10"/>
  <c r="EY21" i="10"/>
  <c r="EB21" i="10"/>
  <c r="EZ21" i="10"/>
  <c r="AV21" i="10"/>
  <c r="CC21" i="10"/>
  <c r="FM21" i="10"/>
  <c r="AR19" i="13"/>
  <c r="AX20" i="13"/>
  <c r="CW20" i="13" s="1"/>
  <c r="AA20" i="13"/>
  <c r="DR20" i="13" s="1"/>
  <c r="AG20" i="13"/>
  <c r="AL20" i="13" s="1"/>
  <c r="D94" i="10"/>
  <c r="S85" i="13"/>
  <c r="BT21" i="10"/>
  <c r="BH21" i="10"/>
  <c r="DW21" i="10"/>
  <c r="DN21" i="10"/>
  <c r="CH21" i="10"/>
  <c r="BB21" i="10"/>
  <c r="CO293" i="10"/>
  <c r="BJ21" i="10"/>
  <c r="BP21" i="10"/>
  <c r="FP21" i="10"/>
  <c r="AS21" i="10"/>
  <c r="CN293" i="10"/>
  <c r="CO21" i="10"/>
  <c r="AA21" i="10"/>
  <c r="CA21" i="10"/>
  <c r="CB21" i="10"/>
  <c r="FH21" i="10"/>
  <c r="BV21" i="10"/>
  <c r="Z21" i="10"/>
  <c r="EE21" i="10"/>
  <c r="DJ21" i="10"/>
  <c r="FI21" i="10"/>
  <c r="EK21" i="10"/>
  <c r="FT21" i="10"/>
  <c r="CI21" i="10"/>
  <c r="FE21" i="10"/>
  <c r="EO21" i="10"/>
  <c r="AM21" i="10"/>
  <c r="CY21" i="10"/>
  <c r="FR21" i="10"/>
  <c r="AQ21" i="10"/>
  <c r="FT293" i="10"/>
  <c r="BI21" i="10"/>
  <c r="EJ21" i="10"/>
  <c r="DG21" i="10"/>
  <c r="EV21" i="10"/>
  <c r="W21" i="10"/>
  <c r="AR21" i="10"/>
  <c r="EP21" i="10"/>
  <c r="EQ21" i="10"/>
  <c r="AL21" i="10"/>
  <c r="D194" i="10"/>
  <c r="T85" i="13"/>
  <c r="CM293" i="10"/>
  <c r="CF21" i="10"/>
  <c r="BW21" i="10"/>
  <c r="CG21" i="10"/>
  <c r="AB21" i="10"/>
  <c r="CM21" i="10"/>
  <c r="CE21" i="10"/>
  <c r="AG21" i="10"/>
  <c r="DT21" i="10"/>
  <c r="DL21" i="10"/>
  <c r="AD21" i="10"/>
  <c r="DP21" i="10"/>
  <c r="DH21" i="10"/>
  <c r="EI21" i="10"/>
  <c r="DF21" i="10"/>
  <c r="FN21" i="10"/>
  <c r="EN21" i="10"/>
  <c r="X21" i="10"/>
  <c r="ER21" i="10"/>
  <c r="BS21" i="10"/>
  <c r="D20" i="10"/>
  <c r="ET20" i="10" s="1"/>
  <c r="S11" i="13"/>
  <c r="FU293" i="10"/>
  <c r="BG21" i="10"/>
  <c r="T21" i="10"/>
  <c r="EA21" i="10"/>
  <c r="FB21" i="10"/>
  <c r="CL21" i="10"/>
  <c r="AI21" i="10"/>
  <c r="BZ21" i="10"/>
  <c r="FD21" i="10"/>
  <c r="FQ21" i="10"/>
  <c r="DM21" i="10"/>
  <c r="CN21" i="10"/>
  <c r="Y21" i="10"/>
  <c r="AZ21" i="10"/>
  <c r="BE21" i="10"/>
  <c r="AP21" i="10"/>
  <c r="BA21" i="10"/>
  <c r="AE21" i="10"/>
  <c r="EX21" i="10"/>
  <c r="DB21" i="10"/>
  <c r="ED21" i="10"/>
  <c r="DD21" i="10"/>
  <c r="DR21" i="10"/>
  <c r="FF21" i="10"/>
  <c r="DU21" i="10"/>
  <c r="BR21" i="10"/>
  <c r="AT21" i="10"/>
  <c r="EH21" i="10"/>
  <c r="ET21" i="10"/>
  <c r="CG94" i="9"/>
  <c r="FS98" i="10"/>
  <c r="FS298" i="10"/>
  <c r="FS198" i="10"/>
  <c r="CG20" i="9"/>
  <c r="CD19" i="9"/>
  <c r="D19" i="17" s="1"/>
  <c r="CE19" i="9"/>
  <c r="D119" i="17" s="1"/>
  <c r="O156" i="14" l="1"/>
  <c r="EK300" i="10"/>
  <c r="L156" i="14" s="1"/>
  <c r="EL297" i="10"/>
  <c r="EL300" i="10" s="1"/>
  <c r="L157" i="14" s="1"/>
  <c r="BF297" i="10"/>
  <c r="BF300" i="10" s="1"/>
  <c r="L57" i="14" s="1"/>
  <c r="BW119" i="17"/>
  <c r="EW119" i="17"/>
  <c r="EK119" i="17"/>
  <c r="BJ119" i="17"/>
  <c r="EG119" i="17"/>
  <c r="AZ119" i="17"/>
  <c r="EC119" i="17"/>
  <c r="AU119" i="17"/>
  <c r="CA119" i="17"/>
  <c r="EP119" i="17"/>
  <c r="AR119" i="17"/>
  <c r="BD119" i="17"/>
  <c r="CI119" i="17"/>
  <c r="EX119" i="17"/>
  <c r="BB119" i="17"/>
  <c r="BM119" i="17"/>
  <c r="BO119" i="17"/>
  <c r="FC119" i="17"/>
  <c r="K196" i="17"/>
  <c r="CQ196" i="17" s="1"/>
  <c r="DZ119" i="17"/>
  <c r="AY119" i="17"/>
  <c r="CJ119" i="17"/>
  <c r="FM119" i="17"/>
  <c r="CF119" i="17"/>
  <c r="FI119" i="17"/>
  <c r="BK119" i="17"/>
  <c r="DY119" i="17"/>
  <c r="FB119" i="17"/>
  <c r="FP119" i="17"/>
  <c r="BR119" i="17"/>
  <c r="EH119" i="17"/>
  <c r="CC119" i="17"/>
  <c r="AV119" i="17"/>
  <c r="AW119" i="17"/>
  <c r="EM119" i="17"/>
  <c r="ET119" i="17"/>
  <c r="FF119" i="17"/>
  <c r="FE119" i="17"/>
  <c r="FA119" i="17"/>
  <c r="ER119" i="17"/>
  <c r="BZ119" i="17"/>
  <c r="EZ119" i="17"/>
  <c r="CH119" i="17"/>
  <c r="FK119" i="17"/>
  <c r="EU119" i="17"/>
  <c r="ES119" i="17"/>
  <c r="EO119" i="17"/>
  <c r="EB119" i="17"/>
  <c r="BH119" i="17"/>
  <c r="EJ119" i="17"/>
  <c r="BP119" i="17"/>
  <c r="CB119" i="17"/>
  <c r="CE119" i="17"/>
  <c r="BS119" i="17"/>
  <c r="EL119" i="17"/>
  <c r="FJ119" i="17"/>
  <c r="ED119" i="17"/>
  <c r="BE119" i="17"/>
  <c r="BT119" i="17"/>
  <c r="BG119" i="17"/>
  <c r="BU119" i="17"/>
  <c r="EE119" i="17"/>
  <c r="BX119" i="17"/>
  <c r="BC119" i="17"/>
  <c r="BV119" i="17"/>
  <c r="EN119" i="17"/>
  <c r="BA119" i="17"/>
  <c r="CG119" i="17"/>
  <c r="EY119" i="17"/>
  <c r="BL119" i="17"/>
  <c r="FN119" i="17"/>
  <c r="DW119" i="17"/>
  <c r="AX119" i="17"/>
  <c r="CD119" i="17"/>
  <c r="EV119" i="17"/>
  <c r="BI119" i="17"/>
  <c r="EA119" i="17"/>
  <c r="FG119" i="17"/>
  <c r="DX119" i="17"/>
  <c r="BQ119" i="17"/>
  <c r="FO119" i="17"/>
  <c r="AT119" i="17"/>
  <c r="BF119" i="17"/>
  <c r="EI119" i="17"/>
  <c r="FL119" i="17"/>
  <c r="AS119" i="17"/>
  <c r="EF119" i="17"/>
  <c r="BY119" i="17"/>
  <c r="FD119" i="17"/>
  <c r="FH119" i="17"/>
  <c r="BN119" i="17"/>
  <c r="EQ119" i="17"/>
  <c r="DB119" i="17"/>
  <c r="DJ119" i="17"/>
  <c r="CQ119" i="17"/>
  <c r="DA119" i="17"/>
  <c r="DV119" i="17"/>
  <c r="CV119" i="17"/>
  <c r="CT119" i="17"/>
  <c r="DC119" i="17"/>
  <c r="CW119" i="17"/>
  <c r="DT119" i="17"/>
  <c r="DP119" i="17"/>
  <c r="DE119" i="17"/>
  <c r="DN119" i="17"/>
  <c r="CU119" i="17"/>
  <c r="DR119" i="17"/>
  <c r="CR119" i="17"/>
  <c r="DL119" i="17"/>
  <c r="DD119" i="17"/>
  <c r="DQ119" i="17"/>
  <c r="CY119" i="17"/>
  <c r="CZ119" i="17"/>
  <c r="CX119" i="17"/>
  <c r="DS119" i="17"/>
  <c r="CS119" i="17"/>
  <c r="DM119" i="17"/>
  <c r="DG119" i="17"/>
  <c r="DK119" i="17"/>
  <c r="DI119" i="17"/>
  <c r="DO119" i="17"/>
  <c r="DU119" i="17"/>
  <c r="DH119" i="17"/>
  <c r="DF119" i="17"/>
  <c r="AM119" i="17"/>
  <c r="W119" i="17"/>
  <c r="AE119" i="17"/>
  <c r="X119" i="17"/>
  <c r="AK119" i="17"/>
  <c r="Q119" i="17"/>
  <c r="AJ119" i="17"/>
  <c r="AQ119" i="17"/>
  <c r="AP119" i="17"/>
  <c r="AG119" i="17"/>
  <c r="K119" i="17"/>
  <c r="AB119" i="17"/>
  <c r="O119" i="17"/>
  <c r="AH119" i="17"/>
  <c r="AO119" i="17"/>
  <c r="V119" i="17"/>
  <c r="AF119" i="17"/>
  <c r="L119" i="17"/>
  <c r="U119" i="17"/>
  <c r="AD119" i="17"/>
  <c r="S119" i="17"/>
  <c r="T119" i="17"/>
  <c r="M119" i="17"/>
  <c r="P119" i="17"/>
  <c r="AA119" i="17"/>
  <c r="Z119" i="17"/>
  <c r="AN119" i="17"/>
  <c r="AI119" i="17"/>
  <c r="R119" i="17"/>
  <c r="Y119" i="17"/>
  <c r="AL119" i="17"/>
  <c r="AC119" i="17"/>
  <c r="N119" i="17"/>
  <c r="BZ65" i="9"/>
  <c r="D55" i="13"/>
  <c r="T55" i="13" s="1"/>
  <c r="CE64" i="9"/>
  <c r="BB196" i="17"/>
  <c r="EH196" i="17" s="1"/>
  <c r="FG162" i="17"/>
  <c r="EH162" i="17"/>
  <c r="FK162" i="17"/>
  <c r="ET162" i="17"/>
  <c r="FF162" i="17"/>
  <c r="FL162" i="17"/>
  <c r="EY162" i="17"/>
  <c r="EQ162" i="17"/>
  <c r="BV162" i="17"/>
  <c r="CA162" i="17"/>
  <c r="BB162" i="17"/>
  <c r="BY162" i="17"/>
  <c r="BG162" i="17"/>
  <c r="BD162" i="17"/>
  <c r="CF162" i="17"/>
  <c r="BQ162" i="17"/>
  <c r="FP162" i="17"/>
  <c r="FO162" i="17"/>
  <c r="EM162" i="17"/>
  <c r="EK162" i="17"/>
  <c r="EJ162" i="17"/>
  <c r="EU162" i="17"/>
  <c r="BF162" i="17"/>
  <c r="BR162" i="17"/>
  <c r="BT162" i="17"/>
  <c r="BU162" i="17"/>
  <c r="FA162" i="17"/>
  <c r="ER162" i="17"/>
  <c r="FB162" i="17"/>
  <c r="EO162" i="17"/>
  <c r="BH162" i="17"/>
  <c r="CG162" i="17"/>
  <c r="BC162" i="17"/>
  <c r="BZ162" i="17"/>
  <c r="BP162" i="17"/>
  <c r="CJ162" i="17"/>
  <c r="FN162" i="17"/>
  <c r="EL162" i="17"/>
  <c r="FE162" i="17"/>
  <c r="EN162" i="17"/>
  <c r="FI162" i="17"/>
  <c r="FJ162" i="17"/>
  <c r="EP162" i="17"/>
  <c r="FH162" i="17"/>
  <c r="EZ162" i="17"/>
  <c r="BO162" i="17"/>
  <c r="CH162" i="17"/>
  <c r="BS162" i="17"/>
  <c r="BM162" i="17"/>
  <c r="CE162" i="17"/>
  <c r="CC162" i="17"/>
  <c r="BJ162" i="17"/>
  <c r="BL162" i="17"/>
  <c r="FM162" i="17"/>
  <c r="EI162" i="17"/>
  <c r="EX162" i="17"/>
  <c r="FC162" i="17"/>
  <c r="BN162" i="17"/>
  <c r="BX162" i="17"/>
  <c r="BI162" i="17"/>
  <c r="BK162" i="17"/>
  <c r="CI162" i="17"/>
  <c r="EV162" i="17"/>
  <c r="ES162" i="17"/>
  <c r="EW162" i="17"/>
  <c r="FD162" i="17"/>
  <c r="CD162" i="17"/>
  <c r="CB162" i="17"/>
  <c r="BE162" i="17"/>
  <c r="BW162" i="17"/>
  <c r="D263" i="17"/>
  <c r="D263" i="10"/>
  <c r="CE19" i="17"/>
  <c r="K96" i="17"/>
  <c r="CQ96" i="17" s="1"/>
  <c r="AJ19" i="17"/>
  <c r="CI19" i="17"/>
  <c r="CJ19" i="17"/>
  <c r="AI19" i="17"/>
  <c r="AE19" i="17"/>
  <c r="K19" i="17"/>
  <c r="AV19" i="17"/>
  <c r="AQ19" i="17"/>
  <c r="BT19" i="17"/>
  <c r="BK19" i="17"/>
  <c r="BW19" i="17"/>
  <c r="AG19" i="17"/>
  <c r="CC19" i="17"/>
  <c r="CF19" i="17"/>
  <c r="BP19" i="17"/>
  <c r="AF19" i="17"/>
  <c r="BE19" i="17"/>
  <c r="BL19" i="17"/>
  <c r="T19" i="17"/>
  <c r="BU19" i="17"/>
  <c r="BH19" i="17"/>
  <c r="S19" i="17"/>
  <c r="X19" i="17"/>
  <c r="BQ19" i="17"/>
  <c r="BS19" i="17"/>
  <c r="AU19" i="17"/>
  <c r="Y19" i="17"/>
  <c r="L19" i="17"/>
  <c r="BD19" i="17"/>
  <c r="Q19" i="17"/>
  <c r="AW19" i="17"/>
  <c r="W19" i="17"/>
  <c r="BG19" i="17"/>
  <c r="AY19" i="17"/>
  <c r="BI19" i="17"/>
  <c r="BX19" i="17"/>
  <c r="AM19" i="17"/>
  <c r="AR19" i="17"/>
  <c r="AT19" i="17"/>
  <c r="AL19" i="17"/>
  <c r="M19" i="17"/>
  <c r="U19" i="17"/>
  <c r="BR19" i="17"/>
  <c r="AC19" i="17"/>
  <c r="AH19" i="17"/>
  <c r="AS19" i="17"/>
  <c r="V19" i="17"/>
  <c r="AZ19" i="17"/>
  <c r="Z19" i="17"/>
  <c r="AA19" i="17"/>
  <c r="BO19" i="17"/>
  <c r="BJ19" i="17"/>
  <c r="BC19" i="17"/>
  <c r="AD19" i="17"/>
  <c r="AN19" i="17"/>
  <c r="BV19" i="17"/>
  <c r="CA19" i="17"/>
  <c r="AB19" i="17"/>
  <c r="CD19" i="17"/>
  <c r="R19" i="17"/>
  <c r="AK19" i="17"/>
  <c r="BZ19" i="17"/>
  <c r="BN19" i="17"/>
  <c r="P19" i="17"/>
  <c r="AO19" i="17"/>
  <c r="CH19" i="17"/>
  <c r="CB19" i="17"/>
  <c r="BB19" i="17"/>
  <c r="O19" i="17"/>
  <c r="BF19" i="17"/>
  <c r="AP19" i="17"/>
  <c r="BA19" i="17"/>
  <c r="CG19" i="17"/>
  <c r="BM19" i="17"/>
  <c r="BY19" i="17"/>
  <c r="N19" i="17"/>
  <c r="AX19" i="17"/>
  <c r="DF19" i="17"/>
  <c r="EM19" i="17"/>
  <c r="EK19" i="17"/>
  <c r="ER19" i="17"/>
  <c r="EF19" i="17"/>
  <c r="DU19" i="17"/>
  <c r="EN19" i="17"/>
  <c r="DG19" i="17"/>
  <c r="EH19" i="17"/>
  <c r="CX19" i="17"/>
  <c r="DL19" i="17"/>
  <c r="CQ19" i="17"/>
  <c r="CS19" i="17"/>
  <c r="DH19" i="17"/>
  <c r="ET19" i="17"/>
  <c r="EZ19" i="17"/>
  <c r="EQ19" i="17"/>
  <c r="DZ19" i="17"/>
  <c r="DP19" i="17"/>
  <c r="EG19" i="17"/>
  <c r="DE19" i="17"/>
  <c r="CZ19" i="17"/>
  <c r="DW19" i="17"/>
  <c r="FN19" i="17"/>
  <c r="DX19" i="17"/>
  <c r="DA19" i="17"/>
  <c r="EJ19" i="17"/>
  <c r="DJ19" i="17"/>
  <c r="FA19" i="17"/>
  <c r="CV19" i="17"/>
  <c r="FB19" i="17"/>
  <c r="EO19" i="17"/>
  <c r="CY19" i="17"/>
  <c r="CU19" i="17"/>
  <c r="DD19" i="17"/>
  <c r="CW19" i="17"/>
  <c r="EA19" i="17"/>
  <c r="EV19" i="17"/>
  <c r="EX19" i="17"/>
  <c r="FF19" i="17"/>
  <c r="CT19" i="17"/>
  <c r="EI19" i="17"/>
  <c r="EB19" i="17"/>
  <c r="EE19" i="17"/>
  <c r="DT19" i="17"/>
  <c r="FD19" i="17"/>
  <c r="CR19" i="17"/>
  <c r="DS19" i="17"/>
  <c r="ES19" i="17"/>
  <c r="FM19" i="17"/>
  <c r="DK19" i="17"/>
  <c r="DV19" i="17"/>
  <c r="EC19" i="17"/>
  <c r="DB19" i="17"/>
  <c r="ED19" i="17"/>
  <c r="FO19" i="17"/>
  <c r="FG19" i="17"/>
  <c r="FC19" i="17"/>
  <c r="FP19" i="17"/>
  <c r="DY19" i="17"/>
  <c r="DC19" i="17"/>
  <c r="EP19" i="17"/>
  <c r="DQ19" i="17"/>
  <c r="DR19" i="17"/>
  <c r="DO19" i="17"/>
  <c r="EY19" i="17"/>
  <c r="FI19" i="17"/>
  <c r="DI19" i="17"/>
  <c r="FK19" i="17"/>
  <c r="EL19" i="17"/>
  <c r="EW19" i="17"/>
  <c r="EU19" i="17"/>
  <c r="FH19" i="17"/>
  <c r="FL19" i="17"/>
  <c r="FE19" i="17"/>
  <c r="FJ19" i="17"/>
  <c r="DN19" i="17"/>
  <c r="DM19" i="17"/>
  <c r="D63" i="17"/>
  <c r="D63" i="10"/>
  <c r="CG63" i="9"/>
  <c r="BA297" i="17"/>
  <c r="BA298" i="17" s="1"/>
  <c r="BA299" i="17" s="1"/>
  <c r="F57" i="14" s="1"/>
  <c r="AF57" i="14"/>
  <c r="AJ57" i="14" s="1"/>
  <c r="BZ62" i="17"/>
  <c r="BV62" i="17"/>
  <c r="BX62" i="17"/>
  <c r="BO62" i="17"/>
  <c r="CD62" i="17"/>
  <c r="BT62" i="17"/>
  <c r="BQ62" i="17"/>
  <c r="BF62" i="17"/>
  <c r="BY62" i="17"/>
  <c r="EW62" i="17"/>
  <c r="FC62" i="17"/>
  <c r="EL62" i="17"/>
  <c r="EV62" i="17"/>
  <c r="FJ62" i="17"/>
  <c r="FI62" i="17"/>
  <c r="FF62" i="17"/>
  <c r="FM62" i="17"/>
  <c r="EN62" i="17"/>
  <c r="BB62" i="17"/>
  <c r="BN62" i="17"/>
  <c r="BW62" i="17"/>
  <c r="BK62" i="17"/>
  <c r="BM62" i="17"/>
  <c r="CB62" i="17"/>
  <c r="BE62" i="17"/>
  <c r="EX62" i="17"/>
  <c r="FO62" i="17"/>
  <c r="FG62" i="17"/>
  <c r="FE62" i="17"/>
  <c r="BP62" i="17"/>
  <c r="CF62" i="17"/>
  <c r="BD62" i="17"/>
  <c r="BL62" i="17"/>
  <c r="EH62" i="17"/>
  <c r="EM62" i="17"/>
  <c r="FD62" i="17"/>
  <c r="BB96" i="17"/>
  <c r="EH96" i="17" s="1"/>
  <c r="CA62" i="17"/>
  <c r="BH62" i="17"/>
  <c r="BC62" i="17"/>
  <c r="BI62" i="17"/>
  <c r="CJ62" i="17"/>
  <c r="CC62" i="17"/>
  <c r="BG62" i="17"/>
  <c r="CE62" i="17"/>
  <c r="EO62" i="17"/>
  <c r="EY62" i="17"/>
  <c r="FH62" i="17"/>
  <c r="EQ62" i="17"/>
  <c r="FP62" i="17"/>
  <c r="FB62" i="17"/>
  <c r="EK62" i="17"/>
  <c r="FN62" i="17"/>
  <c r="FK62" i="17"/>
  <c r="BS62" i="17"/>
  <c r="CG62" i="17"/>
  <c r="EJ62" i="17"/>
  <c r="EP62" i="17"/>
  <c r="ET62" i="17"/>
  <c r="ER62" i="17"/>
  <c r="FA62" i="17"/>
  <c r="CI62" i="17"/>
  <c r="BJ62" i="17"/>
  <c r="CH62" i="17"/>
  <c r="BR62" i="17"/>
  <c r="BU62" i="17"/>
  <c r="FL62" i="17"/>
  <c r="EU62" i="17"/>
  <c r="EI62" i="17"/>
  <c r="ES62" i="17"/>
  <c r="EZ62" i="17"/>
  <c r="D163" i="17"/>
  <c r="D163" i="10"/>
  <c r="CA65" i="9"/>
  <c r="E55" i="13"/>
  <c r="U55" i="13" s="1"/>
  <c r="CF64" i="9"/>
  <c r="EG297" i="17"/>
  <c r="EG298" i="17" s="1"/>
  <c r="EG299" i="17" s="1"/>
  <c r="F157" i="14" s="1"/>
  <c r="AF157" i="14"/>
  <c r="AJ157" i="14" s="1"/>
  <c r="ER262" i="10"/>
  <c r="EZ262" i="10"/>
  <c r="BK262" i="10"/>
  <c r="CN262" i="10"/>
  <c r="BJ262" i="10"/>
  <c r="FT262" i="10"/>
  <c r="FP262" i="10"/>
  <c r="BW262" i="10"/>
  <c r="EQ262" i="10"/>
  <c r="BX262" i="10"/>
  <c r="ES262" i="10"/>
  <c r="CB262" i="10"/>
  <c r="FG262" i="10"/>
  <c r="BG262" i="10"/>
  <c r="BG295" i="10" s="1"/>
  <c r="FM262" i="10"/>
  <c r="CG262" i="10"/>
  <c r="CL262" i="10"/>
  <c r="BQ262" i="10"/>
  <c r="CI262" i="10"/>
  <c r="CE262" i="10"/>
  <c r="EX262" i="10"/>
  <c r="BT262" i="10"/>
  <c r="BO262" i="10"/>
  <c r="BZ262" i="10"/>
  <c r="FQ262" i="10"/>
  <c r="CM262" i="10"/>
  <c r="EP262" i="10"/>
  <c r="CF262" i="10"/>
  <c r="BP262" i="10"/>
  <c r="EN262" i="10"/>
  <c r="BV262" i="10"/>
  <c r="FB262" i="10"/>
  <c r="FA262" i="10"/>
  <c r="CC262" i="10"/>
  <c r="BG296" i="10"/>
  <c r="EM296" i="10" s="1"/>
  <c r="FR262" i="10"/>
  <c r="ET262" i="10"/>
  <c r="FJ262" i="10"/>
  <c r="CK262" i="10"/>
  <c r="FU262" i="10"/>
  <c r="BY262" i="10"/>
  <c r="FC262" i="10"/>
  <c r="EU262" i="10"/>
  <c r="BH262" i="10"/>
  <c r="FD262" i="10"/>
  <c r="BU262" i="10"/>
  <c r="CD262" i="10"/>
  <c r="BR262" i="10"/>
  <c r="FO262" i="10"/>
  <c r="CO262" i="10"/>
  <c r="CH262" i="10"/>
  <c r="FI262" i="10"/>
  <c r="FS262" i="10"/>
  <c r="EV262" i="10"/>
  <c r="FK262" i="10"/>
  <c r="BM262" i="10"/>
  <c r="FF262" i="10"/>
  <c r="BS262" i="10"/>
  <c r="BN262" i="10"/>
  <c r="EO262" i="10"/>
  <c r="BI262" i="10"/>
  <c r="FH262" i="10"/>
  <c r="FL262" i="10"/>
  <c r="FE262" i="10"/>
  <c r="FN262" i="10"/>
  <c r="CA262" i="10"/>
  <c r="BL262" i="10"/>
  <c r="EY262" i="10"/>
  <c r="CJ262" i="10"/>
  <c r="EW262" i="10"/>
  <c r="EM262" i="10"/>
  <c r="EM295" i="10" s="1"/>
  <c r="EM297" i="10" s="1"/>
  <c r="CB162" i="10"/>
  <c r="EN162" i="10"/>
  <c r="CC162" i="10"/>
  <c r="CA162" i="10"/>
  <c r="FB162" i="10"/>
  <c r="CK162" i="10"/>
  <c r="FD162" i="10"/>
  <c r="EZ162" i="10"/>
  <c r="BN162" i="10"/>
  <c r="FP162" i="10"/>
  <c r="CD162" i="10"/>
  <c r="ES162" i="10"/>
  <c r="CI162" i="10"/>
  <c r="FH162" i="10"/>
  <c r="BW162" i="10"/>
  <c r="FR162" i="10"/>
  <c r="CJ162" i="10"/>
  <c r="FI162" i="10"/>
  <c r="BU162" i="10"/>
  <c r="BR162" i="10"/>
  <c r="BP162" i="10"/>
  <c r="EW162" i="10"/>
  <c r="BX162" i="10"/>
  <c r="BK162" i="10"/>
  <c r="FM162" i="10"/>
  <c r="BZ162" i="10"/>
  <c r="BV162" i="10"/>
  <c r="CF162" i="10"/>
  <c r="BL162" i="10"/>
  <c r="CM162" i="10"/>
  <c r="CL162" i="10"/>
  <c r="EY162" i="10"/>
  <c r="ER162" i="10"/>
  <c r="BM162" i="10"/>
  <c r="CE162" i="10"/>
  <c r="FK162" i="10"/>
  <c r="BH162" i="10"/>
  <c r="EU162" i="10"/>
  <c r="FA162" i="10"/>
  <c r="FC162" i="10"/>
  <c r="CH162" i="10"/>
  <c r="ET162" i="10"/>
  <c r="FF162" i="10"/>
  <c r="BT162" i="10"/>
  <c r="FQ162" i="10"/>
  <c r="BJ162" i="10"/>
  <c r="EM162" i="10"/>
  <c r="BG162" i="10"/>
  <c r="FU162" i="10"/>
  <c r="FO162" i="10"/>
  <c r="EP162" i="10"/>
  <c r="BI162" i="10"/>
  <c r="CG162" i="10"/>
  <c r="BY162" i="10"/>
  <c r="EX162" i="10"/>
  <c r="FN162" i="10"/>
  <c r="FG162" i="10"/>
  <c r="EV162" i="10"/>
  <c r="BS162" i="10"/>
  <c r="FE162" i="10"/>
  <c r="CN162" i="10"/>
  <c r="BG196" i="10"/>
  <c r="EM196" i="10" s="1"/>
  <c r="EO162" i="10"/>
  <c r="FS162" i="10"/>
  <c r="FT162" i="10"/>
  <c r="CO162" i="10"/>
  <c r="FJ162" i="10"/>
  <c r="BO162" i="10"/>
  <c r="EQ162" i="10"/>
  <c r="FL162" i="10"/>
  <c r="BQ162" i="10"/>
  <c r="BY65" i="9"/>
  <c r="C55" i="13"/>
  <c r="S55" i="13" s="1"/>
  <c r="CD64" i="9"/>
  <c r="FR62" i="10"/>
  <c r="BG96" i="10"/>
  <c r="EM96" i="10" s="1"/>
  <c r="BR62" i="10"/>
  <c r="BQ62" i="10"/>
  <c r="BY62" i="10"/>
  <c r="FK62" i="10"/>
  <c r="CI62" i="10"/>
  <c r="FI62" i="10"/>
  <c r="FQ62" i="10"/>
  <c r="BI62" i="10"/>
  <c r="FB62" i="10"/>
  <c r="CG62" i="10"/>
  <c r="ER62" i="10"/>
  <c r="BL62" i="10"/>
  <c r="BM62" i="10"/>
  <c r="FN62" i="10"/>
  <c r="CO62" i="10"/>
  <c r="CH62" i="10"/>
  <c r="CN62" i="10"/>
  <c r="CB62" i="10"/>
  <c r="EV62" i="10"/>
  <c r="CD62" i="10"/>
  <c r="BK62" i="10"/>
  <c r="EZ62" i="10"/>
  <c r="FS62" i="10"/>
  <c r="EM62" i="10"/>
  <c r="FM62" i="10"/>
  <c r="EQ62" i="10"/>
  <c r="EX62" i="10"/>
  <c r="BO62" i="10"/>
  <c r="BX62" i="10"/>
  <c r="CE62" i="10"/>
  <c r="FT62" i="10"/>
  <c r="FJ62" i="10"/>
  <c r="CF62" i="10"/>
  <c r="BN62" i="10"/>
  <c r="EY62" i="10"/>
  <c r="FL62" i="10"/>
  <c r="EW62" i="10"/>
  <c r="FA62" i="10"/>
  <c r="BH62" i="10"/>
  <c r="FG62" i="10"/>
  <c r="ES62" i="10"/>
  <c r="EO62" i="10"/>
  <c r="BV62" i="10"/>
  <c r="FO62" i="10"/>
  <c r="BZ62" i="10"/>
  <c r="FE62" i="10"/>
  <c r="CJ62" i="10"/>
  <c r="ET62" i="10"/>
  <c r="BP62" i="10"/>
  <c r="EU62" i="10"/>
  <c r="FC62" i="10"/>
  <c r="CA62" i="10"/>
  <c r="CM62" i="10"/>
  <c r="CC62" i="10"/>
  <c r="FD62" i="10"/>
  <c r="CL62" i="10"/>
  <c r="CK62" i="10"/>
  <c r="EP62" i="10"/>
  <c r="BG62" i="10"/>
  <c r="BW62" i="10"/>
  <c r="BJ62" i="10"/>
  <c r="EN62" i="10"/>
  <c r="FP62" i="10"/>
  <c r="BT62" i="10"/>
  <c r="FH62" i="10"/>
  <c r="BU62" i="10"/>
  <c r="FF62" i="10"/>
  <c r="BS62" i="10"/>
  <c r="FU62" i="10"/>
  <c r="BB296" i="17"/>
  <c r="EH296" i="17" s="1"/>
  <c r="FH262" i="17"/>
  <c r="ES262" i="17"/>
  <c r="FA262" i="17"/>
  <c r="EO262" i="17"/>
  <c r="FI262" i="17"/>
  <c r="FC262" i="17"/>
  <c r="EX262" i="17"/>
  <c r="EZ262" i="17"/>
  <c r="CB262" i="17"/>
  <c r="CG262" i="17"/>
  <c r="BV262" i="17"/>
  <c r="CA262" i="17"/>
  <c r="CF262" i="17"/>
  <c r="BM262" i="17"/>
  <c r="CD262" i="17"/>
  <c r="BX262" i="17"/>
  <c r="BL262" i="17"/>
  <c r="EL262" i="17"/>
  <c r="EJ262" i="17"/>
  <c r="EN262" i="17"/>
  <c r="FK262" i="17"/>
  <c r="BT262" i="17"/>
  <c r="BU262" i="17"/>
  <c r="BS262" i="17"/>
  <c r="BD262" i="17"/>
  <c r="BR262" i="17"/>
  <c r="FD262" i="17"/>
  <c r="EP262" i="17"/>
  <c r="ER262" i="17"/>
  <c r="EU262" i="17"/>
  <c r="BJ262" i="17"/>
  <c r="BE262" i="17"/>
  <c r="BK262" i="17"/>
  <c r="BO262" i="17"/>
  <c r="FO262" i="17"/>
  <c r="EY262" i="17"/>
  <c r="FP262" i="17"/>
  <c r="FM262" i="17"/>
  <c r="EI262" i="17"/>
  <c r="EK262" i="17"/>
  <c r="FN262" i="17"/>
  <c r="FG262" i="17"/>
  <c r="FL262" i="17"/>
  <c r="BN262" i="17"/>
  <c r="BG262" i="17"/>
  <c r="CI262" i="17"/>
  <c r="BZ262" i="17"/>
  <c r="BC262" i="17"/>
  <c r="CJ262" i="17"/>
  <c r="CE262" i="17"/>
  <c r="BQ262" i="17"/>
  <c r="CC262" i="17"/>
  <c r="EH262" i="17"/>
  <c r="EH295" i="17" s="1"/>
  <c r="FF262" i="17"/>
  <c r="EM262" i="17"/>
  <c r="EW262" i="17"/>
  <c r="FJ262" i="17"/>
  <c r="BH262" i="17"/>
  <c r="BP262" i="17"/>
  <c r="BY262" i="17"/>
  <c r="BF262" i="17"/>
  <c r="EV262" i="17"/>
  <c r="ET262" i="17"/>
  <c r="FB262" i="17"/>
  <c r="EQ262" i="17"/>
  <c r="FE262" i="17"/>
  <c r="BB262" i="17"/>
  <c r="BB295" i="17" s="1"/>
  <c r="BI262" i="17"/>
  <c r="CH262" i="17"/>
  <c r="BW262" i="17"/>
  <c r="FN196" i="17"/>
  <c r="FN296" i="17"/>
  <c r="FN96" i="17"/>
  <c r="FR296" i="10"/>
  <c r="FU194" i="10"/>
  <c r="CM196" i="10"/>
  <c r="FS196" i="10" s="1"/>
  <c r="FU294" i="10"/>
  <c r="CM296" i="10"/>
  <c r="FS120" i="10"/>
  <c r="Q196" i="10"/>
  <c r="CW196" i="10" s="1"/>
  <c r="BJ20" i="10"/>
  <c r="EF20" i="10"/>
  <c r="Q96" i="10"/>
  <c r="CW96" i="10" s="1"/>
  <c r="FU94" i="10"/>
  <c r="CM96" i="10"/>
  <c r="FS96" i="10" s="1"/>
  <c r="EU20" i="10"/>
  <c r="AR20" i="10"/>
  <c r="CX120" i="10"/>
  <c r="CO20" i="10"/>
  <c r="BB120" i="10"/>
  <c r="AB20" i="10"/>
  <c r="BA20" i="10"/>
  <c r="EN20" i="10"/>
  <c r="DQ20" i="10"/>
  <c r="AU120" i="10"/>
  <c r="DM20" i="10"/>
  <c r="BI120" i="10"/>
  <c r="AY20" i="10"/>
  <c r="DT20" i="10"/>
  <c r="CI20" i="10"/>
  <c r="CL20" i="10"/>
  <c r="FB120" i="10"/>
  <c r="FR20" i="10"/>
  <c r="FC20" i="10"/>
  <c r="CN20" i="10"/>
  <c r="DY20" i="10"/>
  <c r="AS20" i="10"/>
  <c r="AR120" i="10"/>
  <c r="BC120" i="10"/>
  <c r="BN20" i="10"/>
  <c r="AG20" i="10"/>
  <c r="AZ20" i="10"/>
  <c r="Z20" i="10"/>
  <c r="DC20" i="10"/>
  <c r="EQ20" i="10"/>
  <c r="BT20" i="10"/>
  <c r="ES20" i="10"/>
  <c r="AP20" i="10"/>
  <c r="AY120" i="10"/>
  <c r="AV20" i="10"/>
  <c r="EI20" i="10"/>
  <c r="EK20" i="10"/>
  <c r="DE20" i="10"/>
  <c r="AC20" i="10"/>
  <c r="U20" i="10"/>
  <c r="CX20" i="10"/>
  <c r="AF120" i="10"/>
  <c r="BZ20" i="10"/>
  <c r="AH20" i="10"/>
  <c r="CJ20" i="10"/>
  <c r="FO20" i="10"/>
  <c r="CB20" i="10"/>
  <c r="DW120" i="10"/>
  <c r="AL120" i="10"/>
  <c r="BE120" i="10"/>
  <c r="FH120" i="10"/>
  <c r="CM20" i="10"/>
  <c r="CD20" i="10"/>
  <c r="Q20" i="10"/>
  <c r="ED20" i="10"/>
  <c r="BS20" i="10"/>
  <c r="CE20" i="10"/>
  <c r="R20" i="10"/>
  <c r="DA20" i="10"/>
  <c r="ER20" i="10"/>
  <c r="EO20" i="10"/>
  <c r="CG20" i="10"/>
  <c r="FI20" i="10"/>
  <c r="EH20" i="10"/>
  <c r="FQ20" i="10"/>
  <c r="DK20" i="10"/>
  <c r="FP20" i="10"/>
  <c r="DH20" i="10"/>
  <c r="BB20" i="10"/>
  <c r="FL20" i="10"/>
  <c r="CJ120" i="10"/>
  <c r="V20" i="10"/>
  <c r="DW20" i="10"/>
  <c r="FK20" i="10"/>
  <c r="FF20" i="10"/>
  <c r="FJ20" i="10"/>
  <c r="DL20" i="10"/>
  <c r="DM120" i="10"/>
  <c r="AQ20" i="10"/>
  <c r="X20" i="10"/>
  <c r="EA20" i="10"/>
  <c r="DR20" i="10"/>
  <c r="CO94" i="10"/>
  <c r="BW120" i="10"/>
  <c r="BV20" i="10"/>
  <c r="BK20" i="10"/>
  <c r="AK20" i="10"/>
  <c r="CY20" i="10"/>
  <c r="EH120" i="10"/>
  <c r="AT20" i="10"/>
  <c r="AX20" i="10"/>
  <c r="DX20" i="10"/>
  <c r="CC20" i="10"/>
  <c r="DO20" i="10"/>
  <c r="DI20" i="10"/>
  <c r="EB20" i="10"/>
  <c r="EC20" i="10"/>
  <c r="EJ20" i="10"/>
  <c r="EY20" i="10"/>
  <c r="FA20" i="10"/>
  <c r="CH20" i="10"/>
  <c r="DJ20" i="10"/>
  <c r="DF120" i="10"/>
  <c r="FA120" i="10"/>
  <c r="BO20" i="10"/>
  <c r="AD20" i="10"/>
  <c r="CW20" i="10"/>
  <c r="DY120" i="10"/>
  <c r="FG120" i="10"/>
  <c r="AM20" i="10"/>
  <c r="AN20" i="10"/>
  <c r="FT20" i="10"/>
  <c r="EL20" i="10"/>
  <c r="BQ20" i="10"/>
  <c r="AM120" i="10"/>
  <c r="EM120" i="10"/>
  <c r="AF20" i="10"/>
  <c r="DP20" i="10"/>
  <c r="FS20" i="10"/>
  <c r="EM20" i="10"/>
  <c r="AI120" i="10"/>
  <c r="AO20" i="10"/>
  <c r="DA120" i="10"/>
  <c r="FE120" i="10"/>
  <c r="EZ20" i="10"/>
  <c r="EW20" i="10"/>
  <c r="EV20" i="10"/>
  <c r="FM20" i="10"/>
  <c r="FU20" i="10"/>
  <c r="CB120" i="10"/>
  <c r="DZ20" i="10"/>
  <c r="FN20" i="10"/>
  <c r="BD120" i="10"/>
  <c r="BE20" i="10"/>
  <c r="T20" i="10"/>
  <c r="DU20" i="10"/>
  <c r="FD20" i="10"/>
  <c r="AW20" i="10"/>
  <c r="DJ120" i="10"/>
  <c r="BL120" i="10"/>
  <c r="EG120" i="10"/>
  <c r="EG20" i="10"/>
  <c r="BY20" i="10"/>
  <c r="Y20" i="10"/>
  <c r="FG20" i="10"/>
  <c r="DT120" i="10"/>
  <c r="BX120" i="10"/>
  <c r="EP120" i="10"/>
  <c r="BH20" i="10"/>
  <c r="CA20" i="10"/>
  <c r="BU20" i="10"/>
  <c r="BW20" i="10"/>
  <c r="BG20" i="10"/>
  <c r="BF20" i="10"/>
  <c r="DS20" i="10"/>
  <c r="FB20" i="10"/>
  <c r="EP20" i="10"/>
  <c r="EX20" i="10"/>
  <c r="AE20" i="10"/>
  <c r="BL20" i="10"/>
  <c r="AI20" i="10"/>
  <c r="W20" i="10"/>
  <c r="DH120" i="10"/>
  <c r="AD120" i="10"/>
  <c r="BQ120" i="10"/>
  <c r="FR120" i="10"/>
  <c r="CF20" i="10"/>
  <c r="BD20" i="10"/>
  <c r="AA20" i="10"/>
  <c r="BM20" i="10"/>
  <c r="BP20" i="10"/>
  <c r="S20" i="10"/>
  <c r="AJ20" i="10"/>
  <c r="BI20" i="10"/>
  <c r="DF20" i="10"/>
  <c r="EE20" i="10"/>
  <c r="FE20" i="10"/>
  <c r="DG20" i="10"/>
  <c r="DV20" i="10"/>
  <c r="FH20" i="10"/>
  <c r="DB20" i="10"/>
  <c r="CZ20" i="10"/>
  <c r="BX20" i="10"/>
  <c r="DD20" i="10"/>
  <c r="CK20" i="10"/>
  <c r="FS294" i="10"/>
  <c r="FS194" i="10"/>
  <c r="FT294" i="10"/>
  <c r="FT194" i="10"/>
  <c r="BC20" i="10"/>
  <c r="BR20" i="10"/>
  <c r="CM294" i="10"/>
  <c r="CM94" i="10"/>
  <c r="CN294" i="10"/>
  <c r="CN194" i="10"/>
  <c r="CO294" i="10"/>
  <c r="CM194" i="10"/>
  <c r="AU20" i="10"/>
  <c r="AL20" i="10"/>
  <c r="DN20" i="10"/>
  <c r="CT75" i="13"/>
  <c r="AQ120" i="10"/>
  <c r="AE120" i="10"/>
  <c r="CZ120" i="10"/>
  <c r="AW120" i="10"/>
  <c r="DK120" i="10"/>
  <c r="CY120" i="10"/>
  <c r="W120" i="10"/>
  <c r="DS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DR120" i="10"/>
  <c r="AN120" i="10"/>
  <c r="DP120" i="10"/>
  <c r="DI120" i="10"/>
  <c r="EA120" i="10"/>
  <c r="DC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DN120" i="10"/>
  <c r="DQ120" i="10"/>
  <c r="Q120" i="10"/>
  <c r="BU120" i="10"/>
  <c r="BF120" i="10"/>
  <c r="CE120" i="10"/>
  <c r="FN120" i="10"/>
  <c r="FS94" i="10"/>
  <c r="U120" i="10"/>
  <c r="R120" i="10"/>
  <c r="EB120" i="10"/>
  <c r="AJ120" i="10"/>
  <c r="DU120" i="10"/>
  <c r="DB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DX120" i="10"/>
  <c r="V120" i="10"/>
  <c r="CG120" i="10"/>
  <c r="FJ120" i="10"/>
  <c r="EU120" i="10"/>
  <c r="FT94" i="10"/>
  <c r="Z120" i="10"/>
  <c r="AB120" i="10"/>
  <c r="DE120" i="10"/>
  <c r="AH120" i="10"/>
  <c r="DZ120" i="10"/>
  <c r="AO120" i="10"/>
  <c r="DD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D19" i="10"/>
  <c r="AB19" i="10" s="1"/>
  <c r="S10" i="13"/>
  <c r="AX21" i="13"/>
  <c r="CW21" i="13" s="1"/>
  <c r="AR20" i="13"/>
  <c r="AA21" i="13"/>
  <c r="DR21" i="13" s="1"/>
  <c r="AG21" i="13"/>
  <c r="AL21" i="13" s="1"/>
  <c r="DG120" i="10"/>
  <c r="CW120" i="10"/>
  <c r="AC120" i="10"/>
  <c r="CO120" i="10"/>
  <c r="FD120" i="10"/>
  <c r="EK120" i="10"/>
  <c r="FM120" i="10"/>
  <c r="D119" i="10"/>
  <c r="T10" i="13"/>
  <c r="DO120" i="10"/>
  <c r="AV120" i="10"/>
  <c r="DV120" i="10"/>
  <c r="DL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CE18" i="9"/>
  <c r="D118" i="17" s="1"/>
  <c r="CD18" i="9"/>
  <c r="D18" i="17" s="1"/>
  <c r="O157" i="14" l="1"/>
  <c r="EL301" i="10"/>
  <c r="O57" i="14"/>
  <c r="BF301" i="10"/>
  <c r="BG297" i="10"/>
  <c r="BG301" i="10" s="1"/>
  <c r="D64" i="17"/>
  <c r="CG64" i="9"/>
  <c r="D64" i="10"/>
  <c r="D264" i="17"/>
  <c r="D264" i="10"/>
  <c r="BH196" i="10"/>
  <c r="EN196" i="10" s="1"/>
  <c r="FQ163" i="10"/>
  <c r="FL163" i="10"/>
  <c r="FI163" i="10"/>
  <c r="BL163" i="10"/>
  <c r="FM163" i="10"/>
  <c r="ES163" i="10"/>
  <c r="BQ163" i="10"/>
  <c r="CH163" i="10"/>
  <c r="ER163" i="10"/>
  <c r="BW163" i="10"/>
  <c r="EU163" i="10"/>
  <c r="BN163" i="10"/>
  <c r="EX163" i="10"/>
  <c r="BU163" i="10"/>
  <c r="FK163" i="10"/>
  <c r="CM163" i="10"/>
  <c r="EV163" i="10"/>
  <c r="EN163" i="10"/>
  <c r="BP163" i="10"/>
  <c r="CK163" i="10"/>
  <c r="FG163" i="10"/>
  <c r="CE163" i="10"/>
  <c r="EO163" i="10"/>
  <c r="CI163" i="10"/>
  <c r="BO163" i="10"/>
  <c r="CF163" i="10"/>
  <c r="FF163" i="10"/>
  <c r="FB163" i="10"/>
  <c r="FJ163" i="10"/>
  <c r="BX163" i="10"/>
  <c r="BZ163" i="10"/>
  <c r="BT163" i="10"/>
  <c r="BH163" i="10"/>
  <c r="EY163" i="10"/>
  <c r="BJ163" i="10"/>
  <c r="BI163" i="10"/>
  <c r="FU163" i="10"/>
  <c r="CG163" i="10"/>
  <c r="BY163" i="10"/>
  <c r="FA163" i="10"/>
  <c r="BK163" i="10"/>
  <c r="FT163" i="10"/>
  <c r="CC163" i="10"/>
  <c r="FC163" i="10"/>
  <c r="CD163" i="10"/>
  <c r="CO163" i="10"/>
  <c r="EQ163" i="10"/>
  <c r="EZ163" i="10"/>
  <c r="FS163" i="10"/>
  <c r="FE163" i="10"/>
  <c r="FO163" i="10"/>
  <c r="CJ163" i="10"/>
  <c r="CN163" i="10"/>
  <c r="FH163" i="10"/>
  <c r="BR163" i="10"/>
  <c r="EP163" i="10"/>
  <c r="EW163" i="10"/>
  <c r="BS163" i="10"/>
  <c r="CL163" i="10"/>
  <c r="ET163" i="10"/>
  <c r="FN163" i="10"/>
  <c r="FP163" i="10"/>
  <c r="FR163" i="10"/>
  <c r="CA163" i="10"/>
  <c r="FD163" i="10"/>
  <c r="BM163" i="10"/>
  <c r="BV163" i="10"/>
  <c r="CB163" i="10"/>
  <c r="CB63" i="17"/>
  <c r="BC63" i="17"/>
  <c r="CI63" i="17"/>
  <c r="BL63" i="17"/>
  <c r="CG63" i="17"/>
  <c r="BJ63" i="17"/>
  <c r="BF63" i="17"/>
  <c r="BZ63" i="17"/>
  <c r="CH63" i="17"/>
  <c r="EK63" i="17"/>
  <c r="EY63" i="17"/>
  <c r="EV63" i="17"/>
  <c r="EW63" i="17"/>
  <c r="FA63" i="17"/>
  <c r="ET63" i="17"/>
  <c r="FK63" i="17"/>
  <c r="FH63" i="17"/>
  <c r="EO63" i="17"/>
  <c r="FJ63" i="17"/>
  <c r="CF63" i="17"/>
  <c r="BQ63" i="17"/>
  <c r="BK63" i="17"/>
  <c r="CE63" i="17"/>
  <c r="BV63" i="17"/>
  <c r="CC63" i="17"/>
  <c r="BM63" i="17"/>
  <c r="CD63" i="17"/>
  <c r="EI63" i="17"/>
  <c r="EZ63" i="17"/>
  <c r="EX63" i="17"/>
  <c r="EQ63" i="17"/>
  <c r="FO63" i="17"/>
  <c r="EN63" i="17"/>
  <c r="FG63" i="17"/>
  <c r="FL63" i="17"/>
  <c r="FE63" i="17"/>
  <c r="BC96" i="17"/>
  <c r="EI96" i="17" s="1"/>
  <c r="BD63" i="17"/>
  <c r="BY63" i="17"/>
  <c r="BI63" i="17"/>
  <c r="CJ63" i="17"/>
  <c r="BR63" i="17"/>
  <c r="BE63" i="17"/>
  <c r="BU63" i="17"/>
  <c r="BH63" i="17"/>
  <c r="EP63" i="17"/>
  <c r="FM63" i="17"/>
  <c r="ER63" i="17"/>
  <c r="FC63" i="17"/>
  <c r="FF63" i="17"/>
  <c r="EM63" i="17"/>
  <c r="FP63" i="17"/>
  <c r="EL63" i="17"/>
  <c r="ES63" i="17"/>
  <c r="CA63" i="17"/>
  <c r="BP63" i="17"/>
  <c r="BX63" i="17"/>
  <c r="BO63" i="17"/>
  <c r="BW63" i="17"/>
  <c r="BS63" i="17"/>
  <c r="BG63" i="17"/>
  <c r="BN63" i="17"/>
  <c r="BT63" i="17"/>
  <c r="FN63" i="17"/>
  <c r="FD63" i="17"/>
  <c r="FI63" i="17"/>
  <c r="FB63" i="17"/>
  <c r="EJ63" i="17"/>
  <c r="EU63" i="17"/>
  <c r="EI263" i="17"/>
  <c r="EI295" i="17" s="1"/>
  <c r="EW263" i="17"/>
  <c r="EV263" i="17"/>
  <c r="ER263" i="17"/>
  <c r="EJ263" i="17"/>
  <c r="FC263" i="17"/>
  <c r="FK263" i="17"/>
  <c r="ET263" i="17"/>
  <c r="FH263" i="17"/>
  <c r="BW263" i="17"/>
  <c r="BO263" i="17"/>
  <c r="CA263" i="17"/>
  <c r="BN263" i="17"/>
  <c r="CG263" i="17"/>
  <c r="BC263" i="17"/>
  <c r="BC295" i="17" s="1"/>
  <c r="BY263" i="17"/>
  <c r="BX263" i="17"/>
  <c r="BC296" i="17"/>
  <c r="EI296" i="17" s="1"/>
  <c r="FN263" i="17"/>
  <c r="FL263" i="17"/>
  <c r="EY263" i="17"/>
  <c r="FM263" i="17"/>
  <c r="BP263" i="17"/>
  <c r="BQ263" i="17"/>
  <c r="BD263" i="17"/>
  <c r="CD263" i="17"/>
  <c r="FI263" i="17"/>
  <c r="EO263" i="17"/>
  <c r="FF263" i="17"/>
  <c r="FB263" i="17"/>
  <c r="EL263" i="17"/>
  <c r="BF263" i="17"/>
  <c r="BI263" i="17"/>
  <c r="BV263" i="17"/>
  <c r="BL263" i="17"/>
  <c r="FE263" i="17"/>
  <c r="EM263" i="17"/>
  <c r="FA263" i="17"/>
  <c r="EP263" i="17"/>
  <c r="EN263" i="17"/>
  <c r="FG263" i="17"/>
  <c r="ES263" i="17"/>
  <c r="FO263" i="17"/>
  <c r="BH263" i="17"/>
  <c r="BK263" i="17"/>
  <c r="CF263" i="17"/>
  <c r="CJ263" i="17"/>
  <c r="BT263" i="17"/>
  <c r="BJ263" i="17"/>
  <c r="BU263" i="17"/>
  <c r="CB263" i="17"/>
  <c r="BM263" i="17"/>
  <c r="EZ263" i="17"/>
  <c r="EK263" i="17"/>
  <c r="FJ263" i="17"/>
  <c r="EU263" i="17"/>
  <c r="CE263" i="17"/>
  <c r="CH263" i="17"/>
  <c r="CC263" i="17"/>
  <c r="BZ263" i="17"/>
  <c r="BG263" i="17"/>
  <c r="FP263" i="17"/>
  <c r="EQ263" i="17"/>
  <c r="EX263" i="17"/>
  <c r="FD263" i="17"/>
  <c r="BR263" i="17"/>
  <c r="BE263" i="17"/>
  <c r="CI263" i="17"/>
  <c r="BS263" i="17"/>
  <c r="AF58" i="14"/>
  <c r="AJ58" i="14" s="1"/>
  <c r="BB297" i="17"/>
  <c r="BB298" i="17" s="1"/>
  <c r="BB299" i="17" s="1"/>
  <c r="F58" i="14" s="1"/>
  <c r="BC196" i="17"/>
  <c r="EI196" i="17" s="1"/>
  <c r="EM163" i="17"/>
  <c r="EJ163" i="17"/>
  <c r="EO163" i="17"/>
  <c r="FL163" i="17"/>
  <c r="EZ163" i="17"/>
  <c r="FD163" i="17"/>
  <c r="EY163" i="17"/>
  <c r="EK163" i="17"/>
  <c r="BZ163" i="17"/>
  <c r="BO163" i="17"/>
  <c r="CI163" i="17"/>
  <c r="CC163" i="17"/>
  <c r="BN163" i="17"/>
  <c r="BK163" i="17"/>
  <c r="BR163" i="17"/>
  <c r="BQ163" i="17"/>
  <c r="ER163" i="17"/>
  <c r="BG163" i="17"/>
  <c r="BT163" i="17"/>
  <c r="BM163" i="17"/>
  <c r="BX163" i="17"/>
  <c r="FP163" i="17"/>
  <c r="FJ163" i="17"/>
  <c r="FC163" i="17"/>
  <c r="EV163" i="17"/>
  <c r="CH163" i="17"/>
  <c r="BI163" i="17"/>
  <c r="BV163" i="17"/>
  <c r="CD163" i="17"/>
  <c r="BJ163" i="17"/>
  <c r="FO163" i="17"/>
  <c r="FN163" i="17"/>
  <c r="ES163" i="17"/>
  <c r="EW163" i="17"/>
  <c r="ET163" i="17"/>
  <c r="FM163" i="17"/>
  <c r="FG163" i="17"/>
  <c r="EQ163" i="17"/>
  <c r="FA163" i="17"/>
  <c r="BP163" i="17"/>
  <c r="CB163" i="17"/>
  <c r="BW163" i="17"/>
  <c r="BE163" i="17"/>
  <c r="BD163" i="17"/>
  <c r="BS163" i="17"/>
  <c r="CF163" i="17"/>
  <c r="CG163" i="17"/>
  <c r="CJ163" i="17"/>
  <c r="FB163" i="17"/>
  <c r="EL163" i="17"/>
  <c r="FF163" i="17"/>
  <c r="EI163" i="17"/>
  <c r="FE163" i="17"/>
  <c r="EP163" i="17"/>
  <c r="FK163" i="17"/>
  <c r="BC163" i="17"/>
  <c r="BU163" i="17"/>
  <c r="BH163" i="17"/>
  <c r="CA163" i="17"/>
  <c r="FH163" i="17"/>
  <c r="EU163" i="17"/>
  <c r="EN163" i="17"/>
  <c r="FI163" i="17"/>
  <c r="EX163" i="17"/>
  <c r="CE163" i="17"/>
  <c r="BY163" i="17"/>
  <c r="BL163" i="17"/>
  <c r="BF163" i="17"/>
  <c r="D164" i="17"/>
  <c r="D164" i="10"/>
  <c r="BY66" i="9"/>
  <c r="C56" i="13"/>
  <c r="S56" i="13" s="1"/>
  <c r="CD65" i="9"/>
  <c r="CA66" i="9"/>
  <c r="E56" i="13"/>
  <c r="U56" i="13" s="1"/>
  <c r="CF65" i="9"/>
  <c r="CI18" i="17"/>
  <c r="J96" i="17"/>
  <c r="CP96" i="17" s="1"/>
  <c r="CH18" i="17"/>
  <c r="AH18" i="17"/>
  <c r="BT18" i="17"/>
  <c r="V18" i="17"/>
  <c r="X18" i="17"/>
  <c r="CJ18" i="17"/>
  <c r="BK18" i="17"/>
  <c r="AU18" i="17"/>
  <c r="BO18" i="17"/>
  <c r="AQ18" i="17"/>
  <c r="W18" i="17"/>
  <c r="BD18" i="17"/>
  <c r="BG18" i="17"/>
  <c r="BV18" i="17"/>
  <c r="K18" i="17"/>
  <c r="AL18" i="17"/>
  <c r="BR18" i="17"/>
  <c r="J18" i="17"/>
  <c r="CE18" i="17"/>
  <c r="AE18" i="17"/>
  <c r="BJ18" i="17"/>
  <c r="R18" i="17"/>
  <c r="AF18" i="17"/>
  <c r="BH18" i="17"/>
  <c r="S18" i="17"/>
  <c r="BC18" i="17"/>
  <c r="BF18" i="17"/>
  <c r="P18" i="17"/>
  <c r="Y18" i="17"/>
  <c r="AD18" i="17"/>
  <c r="AI18" i="17"/>
  <c r="CD18" i="17"/>
  <c r="AT18" i="17"/>
  <c r="AX18" i="17"/>
  <c r="AV18" i="17"/>
  <c r="CB18" i="17"/>
  <c r="BW18" i="17"/>
  <c r="BS18" i="17"/>
  <c r="AP18" i="17"/>
  <c r="AM18" i="17"/>
  <c r="BP18" i="17"/>
  <c r="BU18" i="17"/>
  <c r="AS18" i="17"/>
  <c r="BI18" i="17"/>
  <c r="CF18" i="17"/>
  <c r="BY18" i="17"/>
  <c r="T18" i="17"/>
  <c r="AN18" i="17"/>
  <c r="AB18" i="17"/>
  <c r="AG18" i="17"/>
  <c r="AZ18" i="17"/>
  <c r="AJ18" i="17"/>
  <c r="L18" i="17"/>
  <c r="AA18" i="17"/>
  <c r="CG18" i="17"/>
  <c r="BM18" i="17"/>
  <c r="BZ18" i="17"/>
  <c r="CA18" i="17"/>
  <c r="BN18" i="17"/>
  <c r="AY18" i="17"/>
  <c r="CC18" i="17"/>
  <c r="Z18" i="17"/>
  <c r="N18" i="17"/>
  <c r="BB18" i="17"/>
  <c r="BE18" i="17"/>
  <c r="BQ18" i="17"/>
  <c r="BL18" i="17"/>
  <c r="AC18" i="17"/>
  <c r="Q18" i="17"/>
  <c r="AK18" i="17"/>
  <c r="BA18" i="17"/>
  <c r="O18" i="17"/>
  <c r="M18" i="17"/>
  <c r="AW18" i="17"/>
  <c r="AO18" i="17"/>
  <c r="BX18" i="17"/>
  <c r="AR18" i="17"/>
  <c r="U18" i="17"/>
  <c r="DT18" i="17"/>
  <c r="DK18" i="17"/>
  <c r="DE18" i="17"/>
  <c r="EL18" i="17"/>
  <c r="CR18" i="17"/>
  <c r="DG18" i="17"/>
  <c r="EG18" i="17"/>
  <c r="EJ18" i="17"/>
  <c r="DF18" i="17"/>
  <c r="CP18" i="17"/>
  <c r="FH18" i="17"/>
  <c r="DZ18" i="17"/>
  <c r="EQ18" i="17"/>
  <c r="EE18" i="17"/>
  <c r="CW18" i="17"/>
  <c r="EH18" i="17"/>
  <c r="DA18" i="17"/>
  <c r="EP18" i="17"/>
  <c r="EK18" i="17"/>
  <c r="DD18" i="17"/>
  <c r="DU18" i="17"/>
  <c r="DO18" i="17"/>
  <c r="FD18" i="17"/>
  <c r="EA18" i="17"/>
  <c r="EC18" i="17"/>
  <c r="ED18" i="17"/>
  <c r="CZ18" i="17"/>
  <c r="DR18" i="17"/>
  <c r="FF18" i="17"/>
  <c r="DX18" i="17"/>
  <c r="EO18" i="17"/>
  <c r="DY18" i="17"/>
  <c r="EY18" i="17"/>
  <c r="FJ18" i="17"/>
  <c r="CX18" i="17"/>
  <c r="DV18" i="17"/>
  <c r="ES18" i="17"/>
  <c r="FA18" i="17"/>
  <c r="EF18" i="17"/>
  <c r="DN18" i="17"/>
  <c r="EX18" i="17"/>
  <c r="EW18" i="17"/>
  <c r="FI18" i="17"/>
  <c r="EI18" i="17"/>
  <c r="DI18" i="17"/>
  <c r="DB18" i="17"/>
  <c r="DH18" i="17"/>
  <c r="EN18" i="17"/>
  <c r="DP18" i="17"/>
  <c r="CV18" i="17"/>
  <c r="DC18" i="17"/>
  <c r="DJ18" i="17"/>
  <c r="EU18" i="17"/>
  <c r="FM18" i="17"/>
  <c r="DM18" i="17"/>
  <c r="DQ18" i="17"/>
  <c r="FP18" i="17"/>
  <c r="FK18" i="17"/>
  <c r="EM18" i="17"/>
  <c r="DW18" i="17"/>
  <c r="FC18" i="17"/>
  <c r="ER18" i="17"/>
  <c r="FL18" i="17"/>
  <c r="FO18" i="17"/>
  <c r="DL18" i="17"/>
  <c r="FN18" i="17"/>
  <c r="CQ18" i="17"/>
  <c r="FB18" i="17"/>
  <c r="CU18" i="17"/>
  <c r="EB18" i="17"/>
  <c r="DS18" i="17"/>
  <c r="EV18" i="17"/>
  <c r="CT18" i="17"/>
  <c r="CY18" i="17"/>
  <c r="FE18" i="17"/>
  <c r="CS18" i="17"/>
  <c r="ET18" i="17"/>
  <c r="FG18" i="17"/>
  <c r="EZ18" i="17"/>
  <c r="EX118" i="17"/>
  <c r="DY118" i="17"/>
  <c r="EH118" i="17"/>
  <c r="EB118" i="17"/>
  <c r="AW118" i="17"/>
  <c r="BA118" i="17"/>
  <c r="BC118" i="17"/>
  <c r="CC118" i="17"/>
  <c r="ET118" i="17"/>
  <c r="EI118" i="17"/>
  <c r="FE118" i="17"/>
  <c r="FH118" i="17"/>
  <c r="CA118" i="17"/>
  <c r="EO118" i="17"/>
  <c r="BK118" i="17"/>
  <c r="BR118" i="17"/>
  <c r="FO118" i="17"/>
  <c r="BJ118" i="17"/>
  <c r="EG118" i="17"/>
  <c r="FG118" i="17"/>
  <c r="BH118" i="17"/>
  <c r="EP118" i="17"/>
  <c r="FP118" i="17"/>
  <c r="BE118" i="17"/>
  <c r="BS118" i="17"/>
  <c r="EZ118" i="17"/>
  <c r="AT118" i="17"/>
  <c r="CF118" i="17"/>
  <c r="EQ118" i="17"/>
  <c r="AR118" i="17"/>
  <c r="FJ118" i="17"/>
  <c r="AS118" i="17"/>
  <c r="FF118" i="17"/>
  <c r="FN118" i="17"/>
  <c r="EA118" i="17"/>
  <c r="BX118" i="17"/>
  <c r="EW118" i="17"/>
  <c r="BZ118" i="17"/>
  <c r="ED118" i="17"/>
  <c r="BP118" i="17"/>
  <c r="BQ118" i="17"/>
  <c r="FB118" i="17"/>
  <c r="J196" i="17"/>
  <c r="CP196" i="17" s="1"/>
  <c r="EN118" i="17"/>
  <c r="BW118" i="17"/>
  <c r="AQ118" i="17"/>
  <c r="EM118" i="17"/>
  <c r="BV118" i="17"/>
  <c r="FI118" i="17"/>
  <c r="EC118" i="17"/>
  <c r="BL118" i="17"/>
  <c r="BI118" i="17"/>
  <c r="EL118" i="17"/>
  <c r="AZ118" i="17"/>
  <c r="ER118" i="17"/>
  <c r="FL118" i="17"/>
  <c r="EF118" i="17"/>
  <c r="BO118" i="17"/>
  <c r="FK118" i="17"/>
  <c r="EE118" i="17"/>
  <c r="BN118" i="17"/>
  <c r="FA118" i="17"/>
  <c r="CJ118" i="17"/>
  <c r="BD118" i="17"/>
  <c r="BU118" i="17"/>
  <c r="EY118" i="17"/>
  <c r="EJ118" i="17"/>
  <c r="FD118" i="17"/>
  <c r="BG118" i="17"/>
  <c r="DW118" i="17"/>
  <c r="ES118" i="17"/>
  <c r="AV118" i="17"/>
  <c r="FM118" i="17"/>
  <c r="BM118" i="17"/>
  <c r="DX118" i="17"/>
  <c r="CB118" i="17"/>
  <c r="EU118" i="17"/>
  <c r="BT118" i="17"/>
  <c r="BY118" i="17"/>
  <c r="BB118" i="17"/>
  <c r="EV118" i="17"/>
  <c r="AY118" i="17"/>
  <c r="CD118" i="17"/>
  <c r="EK118" i="17"/>
  <c r="AU118" i="17"/>
  <c r="DV118" i="17"/>
  <c r="FC118" i="17"/>
  <c r="BF118" i="17"/>
  <c r="CH118" i="17"/>
  <c r="CG118" i="17"/>
  <c r="CI118" i="17"/>
  <c r="CE118" i="17"/>
  <c r="AX118" i="17"/>
  <c r="DZ118" i="17"/>
  <c r="DU118" i="17"/>
  <c r="CP118" i="17"/>
  <c r="CQ118" i="17"/>
  <c r="DO118" i="17"/>
  <c r="DQ118" i="17"/>
  <c r="DM118" i="17"/>
  <c r="CU118" i="17"/>
  <c r="CS118" i="17"/>
  <c r="DD118" i="17"/>
  <c r="CV118" i="17"/>
  <c r="CZ118" i="17"/>
  <c r="DS118" i="17"/>
  <c r="DB118" i="17"/>
  <c r="DI118" i="17"/>
  <c r="CT118" i="17"/>
  <c r="DA118" i="17"/>
  <c r="CR118" i="17"/>
  <c r="DL118" i="17"/>
  <c r="CW118" i="17"/>
  <c r="DC118" i="17"/>
  <c r="DP118" i="17"/>
  <c r="CX118" i="17"/>
  <c r="DJ118" i="17"/>
  <c r="DN118" i="17"/>
  <c r="DF118" i="17"/>
  <c r="DE118" i="17"/>
  <c r="DH118" i="17"/>
  <c r="DK118" i="17"/>
  <c r="CY118" i="17"/>
  <c r="DG118" i="17"/>
  <c r="DR118" i="17"/>
  <c r="DT118" i="17"/>
  <c r="V118" i="17"/>
  <c r="AF118" i="17"/>
  <c r="AD118" i="17"/>
  <c r="AI118" i="17"/>
  <c r="AO118" i="17"/>
  <c r="P118" i="17"/>
  <c r="W118" i="17"/>
  <c r="N118" i="17"/>
  <c r="AA118" i="17"/>
  <c r="AJ118" i="17"/>
  <c r="AG118" i="17"/>
  <c r="J118" i="17"/>
  <c r="AP118" i="17"/>
  <c r="AL118" i="17"/>
  <c r="L118" i="17"/>
  <c r="U118" i="17"/>
  <c r="Z118" i="17"/>
  <c r="AB118" i="17"/>
  <c r="T118" i="17"/>
  <c r="AC118" i="17"/>
  <c r="S118" i="17"/>
  <c r="AK118" i="17"/>
  <c r="M118" i="17"/>
  <c r="R118" i="17"/>
  <c r="AM118" i="17"/>
  <c r="K118" i="17"/>
  <c r="Y118" i="17"/>
  <c r="AN118" i="17"/>
  <c r="AH118" i="17"/>
  <c r="Q118" i="17"/>
  <c r="X118" i="17"/>
  <c r="AE118" i="17"/>
  <c r="O118" i="17"/>
  <c r="AF158" i="14"/>
  <c r="AJ158" i="14" s="1"/>
  <c r="EH297" i="17"/>
  <c r="EH298" i="17" s="1"/>
  <c r="EH299" i="17" s="1"/>
  <c r="F158" i="14" s="1"/>
  <c r="EM300" i="10"/>
  <c r="L158" i="14" s="1"/>
  <c r="EM301" i="10"/>
  <c r="O158" i="14"/>
  <c r="CL63" i="10"/>
  <c r="BH96" i="10"/>
  <c r="EN96" i="10" s="1"/>
  <c r="EN63" i="10"/>
  <c r="FK63" i="10"/>
  <c r="FM63" i="10"/>
  <c r="FQ63" i="10"/>
  <c r="CK63" i="10"/>
  <c r="EZ63" i="10"/>
  <c r="CH63" i="10"/>
  <c r="FG63" i="10"/>
  <c r="BI63" i="10"/>
  <c r="FF63" i="10"/>
  <c r="BW63" i="10"/>
  <c r="EO63" i="10"/>
  <c r="BQ63" i="10"/>
  <c r="FN63" i="10"/>
  <c r="CI63" i="10"/>
  <c r="FU63" i="10"/>
  <c r="BK63" i="10"/>
  <c r="FO63" i="10"/>
  <c r="FC63" i="10"/>
  <c r="BR63" i="10"/>
  <c r="ET63" i="10"/>
  <c r="BP63" i="10"/>
  <c r="FI63" i="10"/>
  <c r="ER63" i="10"/>
  <c r="BU63" i="10"/>
  <c r="FJ63" i="10"/>
  <c r="CB63" i="10"/>
  <c r="CE63" i="10"/>
  <c r="EU63" i="10"/>
  <c r="BN63" i="10"/>
  <c r="CC63" i="10"/>
  <c r="FA63" i="10"/>
  <c r="BH63" i="10"/>
  <c r="FR63" i="10"/>
  <c r="BX63" i="10"/>
  <c r="BM63" i="10"/>
  <c r="FE63" i="10"/>
  <c r="CJ63" i="10"/>
  <c r="FT63" i="10"/>
  <c r="BV63" i="10"/>
  <c r="EY63" i="10"/>
  <c r="FH63" i="10"/>
  <c r="CO63" i="10"/>
  <c r="EQ63" i="10"/>
  <c r="BS63" i="10"/>
  <c r="BL63" i="10"/>
  <c r="CF63" i="10"/>
  <c r="ES63" i="10"/>
  <c r="BY63" i="10"/>
  <c r="CN63" i="10"/>
  <c r="FS63" i="10"/>
  <c r="FD63" i="10"/>
  <c r="BT63" i="10"/>
  <c r="BO63" i="10"/>
  <c r="CG63" i="10"/>
  <c r="BZ63" i="10"/>
  <c r="EP63" i="10"/>
  <c r="EW63" i="10"/>
  <c r="CM63" i="10"/>
  <c r="FL63" i="10"/>
  <c r="FP63" i="10"/>
  <c r="CD63" i="10"/>
  <c r="EV63" i="10"/>
  <c r="BJ63" i="10"/>
  <c r="FB63" i="10"/>
  <c r="EX63" i="10"/>
  <c r="CA63" i="10"/>
  <c r="BH296" i="10"/>
  <c r="EN296" i="10" s="1"/>
  <c r="FO263" i="10"/>
  <c r="CK263" i="10"/>
  <c r="BJ263" i="10"/>
  <c r="BM263" i="10"/>
  <c r="EX263" i="10"/>
  <c r="FA263" i="10"/>
  <c r="CI263" i="10"/>
  <c r="BO263" i="10"/>
  <c r="BQ263" i="10"/>
  <c r="FT263" i="10"/>
  <c r="BN263" i="10"/>
  <c r="EV263" i="10"/>
  <c r="EZ263" i="10"/>
  <c r="FI263" i="10"/>
  <c r="BT263" i="10"/>
  <c r="BS263" i="10"/>
  <c r="CJ263" i="10"/>
  <c r="BL263" i="10"/>
  <c r="CL263" i="10"/>
  <c r="BK263" i="10"/>
  <c r="FK263" i="10"/>
  <c r="ER263" i="10"/>
  <c r="CH263" i="10"/>
  <c r="FR263" i="10"/>
  <c r="BV263" i="10"/>
  <c r="FS263" i="10"/>
  <c r="EO263" i="10"/>
  <c r="CC263" i="10"/>
  <c r="EQ263" i="10"/>
  <c r="FJ263" i="10"/>
  <c r="FC263" i="10"/>
  <c r="FF263" i="10"/>
  <c r="EW263" i="10"/>
  <c r="FB263" i="10"/>
  <c r="CO263" i="10"/>
  <c r="FP263" i="10"/>
  <c r="EY263" i="10"/>
  <c r="CF263" i="10"/>
  <c r="EN263" i="10"/>
  <c r="EN295" i="10" s="1"/>
  <c r="BU263" i="10"/>
  <c r="BY263" i="10"/>
  <c r="CD263" i="10"/>
  <c r="FU263" i="10"/>
  <c r="EU263" i="10"/>
  <c r="CA263" i="10"/>
  <c r="BR263" i="10"/>
  <c r="CM263" i="10"/>
  <c r="EP263" i="10"/>
  <c r="BH263" i="10"/>
  <c r="BH295" i="10" s="1"/>
  <c r="FE263" i="10"/>
  <c r="BP263" i="10"/>
  <c r="BW263" i="10"/>
  <c r="ET263" i="10"/>
  <c r="BZ263" i="10"/>
  <c r="FL263" i="10"/>
  <c r="FN263" i="10"/>
  <c r="FQ263" i="10"/>
  <c r="CE263" i="10"/>
  <c r="BX263" i="10"/>
  <c r="FH263" i="10"/>
  <c r="BI263" i="10"/>
  <c r="FD263" i="10"/>
  <c r="CG263" i="10"/>
  <c r="FM263" i="10"/>
  <c r="ES263" i="10"/>
  <c r="CN263" i="10"/>
  <c r="FG263" i="10"/>
  <c r="CB263" i="10"/>
  <c r="BZ66" i="9"/>
  <c r="D56" i="13"/>
  <c r="T56" i="13" s="1"/>
  <c r="CE65" i="9"/>
  <c r="FQ119" i="10"/>
  <c r="P196" i="10"/>
  <c r="CV196" i="10" s="1"/>
  <c r="FS296" i="10"/>
  <c r="BE19" i="10"/>
  <c r="AU19" i="10"/>
  <c r="EC19" i="10"/>
  <c r="CL19" i="10"/>
  <c r="BT19" i="10"/>
  <c r="BB19" i="10"/>
  <c r="FP119" i="10"/>
  <c r="AO19" i="10"/>
  <c r="P96" i="10"/>
  <c r="CV96" i="10" s="1"/>
  <c r="AL119" i="10"/>
  <c r="CO119" i="10"/>
  <c r="BJ119" i="10"/>
  <c r="ER119" i="10"/>
  <c r="V19" i="10"/>
  <c r="BW119" i="10"/>
  <c r="EA119" i="10"/>
  <c r="FM19" i="10"/>
  <c r="CV119" i="10"/>
  <c r="FI19" i="10"/>
  <c r="AF119" i="10"/>
  <c r="DR119" i="10"/>
  <c r="ED119" i="10"/>
  <c r="CC119" i="10"/>
  <c r="EG119" i="10"/>
  <c r="DK119" i="10"/>
  <c r="BF119" i="10"/>
  <c r="AQ119" i="10"/>
  <c r="DM119" i="10"/>
  <c r="BO119" i="10"/>
  <c r="BR19" i="10"/>
  <c r="DE19" i="10"/>
  <c r="DQ19" i="10"/>
  <c r="AM19" i="10"/>
  <c r="DX19" i="10"/>
  <c r="DG19" i="10"/>
  <c r="BY19" i="10"/>
  <c r="BL19" i="10"/>
  <c r="CZ19" i="10"/>
  <c r="DM19" i="10"/>
  <c r="W19" i="10"/>
  <c r="BX19" i="10"/>
  <c r="FA19" i="10"/>
  <c r="AD19" i="10"/>
  <c r="DB119" i="10"/>
  <c r="BL119" i="10"/>
  <c r="FC119" i="10"/>
  <c r="AS19" i="10"/>
  <c r="BZ19" i="10"/>
  <c r="CI19" i="10"/>
  <c r="AE19" i="10"/>
  <c r="CG19" i="10"/>
  <c r="ES19" i="10"/>
  <c r="EI19" i="10"/>
  <c r="DW19" i="10"/>
  <c r="CX19" i="10"/>
  <c r="CW19" i="10"/>
  <c r="DN119" i="10"/>
  <c r="AN119" i="10"/>
  <c r="BQ119" i="10"/>
  <c r="BS119" i="10"/>
  <c r="FK119" i="10"/>
  <c r="DV19" i="10"/>
  <c r="BJ19" i="10"/>
  <c r="BA19" i="10"/>
  <c r="BQ19" i="10"/>
  <c r="CD19" i="10"/>
  <c r="EB19" i="10"/>
  <c r="DA19" i="10"/>
  <c r="EF19" i="10"/>
  <c r="AW19" i="10"/>
  <c r="FN19" i="10"/>
  <c r="CF19" i="10"/>
  <c r="AR19" i="10"/>
  <c r="FP19" i="10"/>
  <c r="CO19" i="10"/>
  <c r="AX19" i="10"/>
  <c r="AN19" i="10"/>
  <c r="DO19" i="10"/>
  <c r="P19" i="10"/>
  <c r="DF19" i="10"/>
  <c r="DR19" i="10"/>
  <c r="FO19" i="10"/>
  <c r="ER19" i="10"/>
  <c r="EP19" i="10"/>
  <c r="AT19" i="10"/>
  <c r="T119" i="10"/>
  <c r="DT119" i="10"/>
  <c r="BM119" i="10"/>
  <c r="EW119" i="10"/>
  <c r="EC119" i="10"/>
  <c r="CK19" i="10"/>
  <c r="BH19" i="10"/>
  <c r="DU19" i="10"/>
  <c r="FJ19" i="10"/>
  <c r="FB19" i="10"/>
  <c r="AP19" i="10"/>
  <c r="AH19" i="10"/>
  <c r="BM19" i="10"/>
  <c r="AI19" i="10"/>
  <c r="DS19" i="10"/>
  <c r="EW19" i="10"/>
  <c r="AU119" i="10"/>
  <c r="BK119" i="10"/>
  <c r="Q19" i="10"/>
  <c r="AL19" i="10"/>
  <c r="CM19" i="10"/>
  <c r="AY19" i="10"/>
  <c r="AV19" i="10"/>
  <c r="FC19" i="10"/>
  <c r="DP19" i="10"/>
  <c r="EY19" i="10"/>
  <c r="BS19" i="10"/>
  <c r="FK19" i="10"/>
  <c r="DF119" i="10"/>
  <c r="DY119" i="10"/>
  <c r="CE119" i="10"/>
  <c r="FU119" i="10"/>
  <c r="EK119" i="10"/>
  <c r="DV119" i="10"/>
  <c r="CW119" i="10"/>
  <c r="DZ119" i="10"/>
  <c r="DU119" i="10"/>
  <c r="DL119" i="10"/>
  <c r="S119" i="10"/>
  <c r="R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AG19" i="10"/>
  <c r="Y19" i="10"/>
  <c r="BI19" i="10"/>
  <c r="AQ19" i="10"/>
  <c r="DN19" i="10"/>
  <c r="EH19" i="10"/>
  <c r="EA19" i="10"/>
  <c r="CY19" i="10"/>
  <c r="FH19" i="10"/>
  <c r="EQ19" i="10"/>
  <c r="FU19" i="10"/>
  <c r="DD19" i="10"/>
  <c r="AK19" i="10"/>
  <c r="BP19" i="10"/>
  <c r="EX19" i="10"/>
  <c r="CJ19" i="10"/>
  <c r="DJ119" i="10"/>
  <c r="AA119" i="10"/>
  <c r="Q119" i="10"/>
  <c r="DO119" i="10"/>
  <c r="DE119" i="10"/>
  <c r="AI119" i="10"/>
  <c r="AH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CX119" i="10"/>
  <c r="DD119" i="10"/>
  <c r="AK119" i="10"/>
  <c r="BX119" i="10"/>
  <c r="ET119" i="10"/>
  <c r="X19" i="10"/>
  <c r="BF19" i="10"/>
  <c r="S19" i="10"/>
  <c r="CB19" i="10"/>
  <c r="DJ19" i="10"/>
  <c r="DY19" i="10"/>
  <c r="BO19" i="10"/>
  <c r="DT19" i="10"/>
  <c r="EL19" i="10"/>
  <c r="EO19" i="10"/>
  <c r="DB19" i="10"/>
  <c r="EN19" i="10"/>
  <c r="AJ19" i="10"/>
  <c r="FQ19" i="10"/>
  <c r="EG19" i="10"/>
  <c r="DK19" i="10"/>
  <c r="FF19" i="10"/>
  <c r="DI19" i="10"/>
  <c r="T19" i="10"/>
  <c r="DP119" i="10"/>
  <c r="AM119" i="10"/>
  <c r="P119" i="10"/>
  <c r="W119" i="10"/>
  <c r="CY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DS119" i="10"/>
  <c r="DX119" i="10"/>
  <c r="AE119" i="10"/>
  <c r="AZ119" i="10"/>
  <c r="EJ119" i="10"/>
  <c r="AF19" i="10"/>
  <c r="CN19" i="10"/>
  <c r="CE19" i="10"/>
  <c r="AA19" i="10"/>
  <c r="EJ19" i="10"/>
  <c r="BD19" i="10"/>
  <c r="U19" i="10"/>
  <c r="CC19" i="10"/>
  <c r="ED19" i="10"/>
  <c r="EK19" i="10"/>
  <c r="FR19" i="10"/>
  <c r="EZ19" i="10"/>
  <c r="FS19" i="10"/>
  <c r="FG19" i="10"/>
  <c r="FD19" i="10"/>
  <c r="BW19" i="10"/>
  <c r="FL19" i="10"/>
  <c r="ET19" i="10"/>
  <c r="EE19" i="10"/>
  <c r="AG119" i="10"/>
  <c r="DH119" i="10"/>
  <c r="X119" i="10"/>
  <c r="DI119" i="10"/>
  <c r="CZ119" i="10"/>
  <c r="DC119" i="10"/>
  <c r="AJ119" i="10"/>
  <c r="AR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DQ119" i="10"/>
  <c r="Z119" i="10"/>
  <c r="BU119" i="10"/>
  <c r="CN119" i="10"/>
  <c r="AX119" i="10"/>
  <c r="CA119" i="10"/>
  <c r="FH119" i="10"/>
  <c r="FS119" i="10"/>
  <c r="ES119" i="10"/>
  <c r="Z19" i="10"/>
  <c r="BG19" i="10"/>
  <c r="EU19" i="10"/>
  <c r="CV19" i="10"/>
  <c r="BV19" i="10"/>
  <c r="EV19" i="10"/>
  <c r="BN19" i="10"/>
  <c r="AC19" i="10"/>
  <c r="DZ19" i="10"/>
  <c r="AZ19" i="10"/>
  <c r="BK19" i="10"/>
  <c r="DH19" i="10"/>
  <c r="FT19" i="10"/>
  <c r="DL19" i="10"/>
  <c r="CA19" i="10"/>
  <c r="DC19" i="10"/>
  <c r="FE19" i="10"/>
  <c r="EM19" i="10"/>
  <c r="Y119" i="10"/>
  <c r="DG119" i="10"/>
  <c r="AP119" i="10"/>
  <c r="DA119" i="10"/>
  <c r="DW119" i="10"/>
  <c r="AS119" i="10"/>
  <c r="AB119" i="10"/>
  <c r="AO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D117" i="10"/>
  <c r="AR21" i="13"/>
  <c r="AA22" i="13"/>
  <c r="DR22" i="13" s="1"/>
  <c r="AX22" i="13"/>
  <c r="CW22" i="13" s="1"/>
  <c r="AG22" i="13"/>
  <c r="AL22" i="13" s="1"/>
  <c r="D18" i="10"/>
  <c r="AM18" i="10" s="1"/>
  <c r="S9" i="13"/>
  <c r="D17" i="10"/>
  <c r="D118" i="10"/>
  <c r="T9" i="13"/>
  <c r="CG18" i="9"/>
  <c r="CG17" i="9"/>
  <c r="CD15" i="9"/>
  <c r="CD16" i="9" s="1"/>
  <c r="CE15" i="9"/>
  <c r="CE16" i="9" s="1"/>
  <c r="O58" i="14" l="1"/>
  <c r="BG300" i="10"/>
  <c r="L58" i="14" s="1"/>
  <c r="D116" i="17"/>
  <c r="Z7" i="13"/>
  <c r="D265" i="17"/>
  <c r="D265" i="10"/>
  <c r="FM164" i="17"/>
  <c r="EV164" i="17"/>
  <c r="EX164" i="17"/>
  <c r="EN164" i="17"/>
  <c r="EL164" i="17"/>
  <c r="FJ164" i="17"/>
  <c r="EY164" i="17"/>
  <c r="FB164" i="17"/>
  <c r="CC164" i="17"/>
  <c r="BX164" i="17"/>
  <c r="BU164" i="17"/>
  <c r="CA164" i="17"/>
  <c r="CE164" i="17"/>
  <c r="BF164" i="17"/>
  <c r="CG164" i="17"/>
  <c r="CH164" i="17"/>
  <c r="BM164" i="17"/>
  <c r="FP164" i="17"/>
  <c r="FK164" i="17"/>
  <c r="FL164" i="17"/>
  <c r="FN164" i="17"/>
  <c r="BQ164" i="17"/>
  <c r="CJ164" i="17"/>
  <c r="BG164" i="17"/>
  <c r="BK164" i="17"/>
  <c r="BD196" i="17"/>
  <c r="EJ196" i="17" s="1"/>
  <c r="EK164" i="17"/>
  <c r="EW164" i="17"/>
  <c r="FE164" i="17"/>
  <c r="CD164" i="17"/>
  <c r="CF164" i="17"/>
  <c r="BR164" i="17"/>
  <c r="BL164" i="17"/>
  <c r="FI164" i="17"/>
  <c r="EJ164" i="17"/>
  <c r="FC164" i="17"/>
  <c r="FO164" i="17"/>
  <c r="ES164" i="17"/>
  <c r="FD164" i="17"/>
  <c r="FH164" i="17"/>
  <c r="EQ164" i="17"/>
  <c r="BJ164" i="17"/>
  <c r="BH164" i="17"/>
  <c r="BZ164" i="17"/>
  <c r="BP164" i="17"/>
  <c r="BW164" i="17"/>
  <c r="BY164" i="17"/>
  <c r="CB164" i="17"/>
  <c r="BO164" i="17"/>
  <c r="EU164" i="17"/>
  <c r="FG164" i="17"/>
  <c r="EM164" i="17"/>
  <c r="FF164" i="17"/>
  <c r="FA164" i="17"/>
  <c r="CI164" i="17"/>
  <c r="BT164" i="17"/>
  <c r="BI164" i="17"/>
  <c r="BS164" i="17"/>
  <c r="EO164" i="17"/>
  <c r="EP164" i="17"/>
  <c r="ET164" i="17"/>
  <c r="EZ164" i="17"/>
  <c r="ER164" i="17"/>
  <c r="BD164" i="17"/>
  <c r="BE164" i="17"/>
  <c r="BN164" i="17"/>
  <c r="BV164" i="17"/>
  <c r="EI297" i="17"/>
  <c r="EI298" i="17" s="1"/>
  <c r="EI299" i="17" s="1"/>
  <c r="F159" i="14" s="1"/>
  <c r="AF159" i="14"/>
  <c r="AJ159" i="14" s="1"/>
  <c r="BD296" i="17"/>
  <c r="EJ296" i="17" s="1"/>
  <c r="EX264" i="17"/>
  <c r="EZ264" i="17"/>
  <c r="EK264" i="17"/>
  <c r="FH264" i="17"/>
  <c r="FO264" i="17"/>
  <c r="ER264" i="17"/>
  <c r="FG264" i="17"/>
  <c r="EL264" i="17"/>
  <c r="CJ264" i="17"/>
  <c r="BS264" i="17"/>
  <c r="BJ264" i="17"/>
  <c r="BL264" i="17"/>
  <c r="CB264" i="17"/>
  <c r="CF264" i="17"/>
  <c r="BK264" i="17"/>
  <c r="BY264" i="17"/>
  <c r="FF264" i="17"/>
  <c r="FC264" i="17"/>
  <c r="EW264" i="17"/>
  <c r="EO264" i="17"/>
  <c r="BD264" i="17"/>
  <c r="BD295" i="17" s="1"/>
  <c r="CA264" i="17"/>
  <c r="BM264" i="17"/>
  <c r="BN264" i="17"/>
  <c r="EY264" i="17"/>
  <c r="EP264" i="17"/>
  <c r="FB264" i="17"/>
  <c r="FN264" i="17"/>
  <c r="CG264" i="17"/>
  <c r="BW264" i="17"/>
  <c r="CH264" i="17"/>
  <c r="BH264" i="17"/>
  <c r="FJ264" i="17"/>
  <c r="EJ264" i="17"/>
  <c r="EJ295" i="17" s="1"/>
  <c r="ES264" i="17"/>
  <c r="FM264" i="17"/>
  <c r="ET264" i="17"/>
  <c r="FP264" i="17"/>
  <c r="FE264" i="17"/>
  <c r="FL264" i="17"/>
  <c r="FD264" i="17"/>
  <c r="BI264" i="17"/>
  <c r="BP264" i="17"/>
  <c r="BX264" i="17"/>
  <c r="BQ264" i="17"/>
  <c r="BR264" i="17"/>
  <c r="BG264" i="17"/>
  <c r="BE264" i="17"/>
  <c r="CE264" i="17"/>
  <c r="EN264" i="17"/>
  <c r="EQ264" i="17"/>
  <c r="EM264" i="17"/>
  <c r="FK264" i="17"/>
  <c r="CI264" i="17"/>
  <c r="BV264" i="17"/>
  <c r="BZ264" i="17"/>
  <c r="BO264" i="17"/>
  <c r="BT264" i="17"/>
  <c r="FA264" i="17"/>
  <c r="EV264" i="17"/>
  <c r="FI264" i="17"/>
  <c r="EU264" i="17"/>
  <c r="BU264" i="17"/>
  <c r="CC264" i="17"/>
  <c r="CD264" i="17"/>
  <c r="BF264" i="17"/>
  <c r="FM64" i="10"/>
  <c r="FU64" i="10"/>
  <c r="BM64" i="10"/>
  <c r="CA64" i="10"/>
  <c r="BJ64" i="10"/>
  <c r="FR64" i="10"/>
  <c r="FP64" i="10"/>
  <c r="FA64" i="10"/>
  <c r="BV64" i="10"/>
  <c r="BK64" i="10"/>
  <c r="EQ64" i="10"/>
  <c r="BR64" i="10"/>
  <c r="FQ64" i="10"/>
  <c r="BT64" i="10"/>
  <c r="BI64" i="10"/>
  <c r="FB64" i="10"/>
  <c r="CF64" i="10"/>
  <c r="CG64" i="10"/>
  <c r="BW64" i="10"/>
  <c r="ES64" i="10"/>
  <c r="FH64" i="10"/>
  <c r="FF64" i="10"/>
  <c r="CI64" i="10"/>
  <c r="FO64" i="10"/>
  <c r="FL64" i="10"/>
  <c r="EO64" i="10"/>
  <c r="BZ64" i="10"/>
  <c r="CM64" i="10"/>
  <c r="EV64" i="10"/>
  <c r="FT64" i="10"/>
  <c r="CN64" i="10"/>
  <c r="CH64" i="10"/>
  <c r="BP64" i="10"/>
  <c r="BL64" i="10"/>
  <c r="BX64" i="10"/>
  <c r="FK64" i="10"/>
  <c r="CO64" i="10"/>
  <c r="BU64" i="10"/>
  <c r="EX64" i="10"/>
  <c r="FN64" i="10"/>
  <c r="BO64" i="10"/>
  <c r="CB64" i="10"/>
  <c r="CJ64" i="10"/>
  <c r="FE64" i="10"/>
  <c r="BN64" i="10"/>
  <c r="ET64" i="10"/>
  <c r="CE64" i="10"/>
  <c r="FD64" i="10"/>
  <c r="FC64" i="10"/>
  <c r="FJ64" i="10"/>
  <c r="EW64" i="10"/>
  <c r="FS64" i="10"/>
  <c r="BY64" i="10"/>
  <c r="BS64" i="10"/>
  <c r="CK64" i="10"/>
  <c r="EZ64" i="10"/>
  <c r="CC64" i="10"/>
  <c r="ER64" i="10"/>
  <c r="BQ64" i="10"/>
  <c r="BI96" i="10"/>
  <c r="EO96" i="10" s="1"/>
  <c r="FG64" i="10"/>
  <c r="FI64" i="10"/>
  <c r="EY64" i="10"/>
  <c r="CD64" i="10"/>
  <c r="CL64" i="10"/>
  <c r="EP64" i="10"/>
  <c r="EU64" i="10"/>
  <c r="D165" i="17"/>
  <c r="D165" i="10"/>
  <c r="EN297" i="10"/>
  <c r="C57" i="13"/>
  <c r="S57" i="13" s="1"/>
  <c r="CD66" i="9"/>
  <c r="E57" i="13"/>
  <c r="U57" i="13" s="1"/>
  <c r="CF66" i="9"/>
  <c r="AF59" i="14"/>
  <c r="AJ59" i="14" s="1"/>
  <c r="BC297" i="17"/>
  <c r="BC298" i="17" s="1"/>
  <c r="BC299" i="17" s="1"/>
  <c r="F59" i="14" s="1"/>
  <c r="BQ64" i="17"/>
  <c r="BL64" i="17"/>
  <c r="BJ64" i="17"/>
  <c r="BY64" i="17"/>
  <c r="CG64" i="17"/>
  <c r="BN64" i="17"/>
  <c r="BV64" i="17"/>
  <c r="BU64" i="17"/>
  <c r="EL64" i="17"/>
  <c r="FE64" i="17"/>
  <c r="EP64" i="17"/>
  <c r="FM64" i="17"/>
  <c r="EK64" i="17"/>
  <c r="EX64" i="17"/>
  <c r="FH64" i="17"/>
  <c r="ES64" i="17"/>
  <c r="BD96" i="17"/>
  <c r="EJ96" i="17" s="1"/>
  <c r="BR64" i="17"/>
  <c r="BT64" i="17"/>
  <c r="BH64" i="17"/>
  <c r="EJ64" i="17"/>
  <c r="FO64" i="17"/>
  <c r="FC64" i="17"/>
  <c r="FB64" i="17"/>
  <c r="CB64" i="17"/>
  <c r="CC64" i="17"/>
  <c r="BE64" i="17"/>
  <c r="CD64" i="17"/>
  <c r="BF64" i="17"/>
  <c r="FN64" i="17"/>
  <c r="EM64" i="17"/>
  <c r="EW64" i="17"/>
  <c r="EO64" i="17"/>
  <c r="BD64" i="17"/>
  <c r="BX64" i="17"/>
  <c r="BP64" i="17"/>
  <c r="BZ64" i="17"/>
  <c r="BK64" i="17"/>
  <c r="BO64" i="17"/>
  <c r="CH64" i="17"/>
  <c r="CA64" i="17"/>
  <c r="BW64" i="17"/>
  <c r="FA64" i="17"/>
  <c r="EZ64" i="17"/>
  <c r="FI64" i="17"/>
  <c r="FD64" i="17"/>
  <c r="ET64" i="17"/>
  <c r="FG64" i="17"/>
  <c r="FL64" i="17"/>
  <c r="FK64" i="17"/>
  <c r="CJ64" i="17"/>
  <c r="CF64" i="17"/>
  <c r="BS64" i="17"/>
  <c r="CI64" i="17"/>
  <c r="BI64" i="17"/>
  <c r="EY64" i="17"/>
  <c r="FJ64" i="17"/>
  <c r="EV64" i="17"/>
  <c r="FP64" i="17"/>
  <c r="BM64" i="17"/>
  <c r="CE64" i="17"/>
  <c r="BG64" i="17"/>
  <c r="EQ64" i="17"/>
  <c r="ER64" i="17"/>
  <c r="EU64" i="17"/>
  <c r="EN64" i="17"/>
  <c r="FF64" i="17"/>
  <c r="D16" i="17"/>
  <c r="Y7" i="13"/>
  <c r="D57" i="13"/>
  <c r="T57" i="13" s="1"/>
  <c r="CE66" i="9"/>
  <c r="BH297" i="10"/>
  <c r="D65" i="17"/>
  <c r="D65" i="10"/>
  <c r="CG65" i="9"/>
  <c r="BI196" i="10"/>
  <c r="EO196" i="10" s="1"/>
  <c r="EX164" i="10"/>
  <c r="FJ164" i="10"/>
  <c r="CL164" i="10"/>
  <c r="BY164" i="10"/>
  <c r="EQ164" i="10"/>
  <c r="BJ164" i="10"/>
  <c r="CA164" i="10"/>
  <c r="CI164" i="10"/>
  <c r="BT164" i="10"/>
  <c r="FU164" i="10"/>
  <c r="BM164" i="10"/>
  <c r="BZ164" i="10"/>
  <c r="CD164" i="10"/>
  <c r="FM164" i="10"/>
  <c r="CC164" i="10"/>
  <c r="FA164" i="10"/>
  <c r="BV164" i="10"/>
  <c r="FL164" i="10"/>
  <c r="FN164" i="10"/>
  <c r="EY164" i="10"/>
  <c r="FR164" i="10"/>
  <c r="FE164" i="10"/>
  <c r="CM164" i="10"/>
  <c r="FD164" i="10"/>
  <c r="FI164" i="10"/>
  <c r="FQ164" i="10"/>
  <c r="BI164" i="10"/>
  <c r="CE164" i="10"/>
  <c r="CB164" i="10"/>
  <c r="BR164" i="10"/>
  <c r="FB164" i="10"/>
  <c r="CF164" i="10"/>
  <c r="EP164" i="10"/>
  <c r="EZ164" i="10"/>
  <c r="CH164" i="10"/>
  <c r="FH164" i="10"/>
  <c r="CO164" i="10"/>
  <c r="FG164" i="10"/>
  <c r="CG164" i="10"/>
  <c r="BP164" i="10"/>
  <c r="FO164" i="10"/>
  <c r="BN164" i="10"/>
  <c r="FF164" i="10"/>
  <c r="BX164" i="10"/>
  <c r="FS164" i="10"/>
  <c r="CK164" i="10"/>
  <c r="ET164" i="10"/>
  <c r="FP164" i="10"/>
  <c r="BS164" i="10"/>
  <c r="BU164" i="10"/>
  <c r="BL164" i="10"/>
  <c r="ES164" i="10"/>
  <c r="FC164" i="10"/>
  <c r="FT164" i="10"/>
  <c r="BO164" i="10"/>
  <c r="ER164" i="10"/>
  <c r="BQ164" i="10"/>
  <c r="EV164" i="10"/>
  <c r="BK164" i="10"/>
  <c r="CN164" i="10"/>
  <c r="CJ164" i="10"/>
  <c r="BW164" i="10"/>
  <c r="EU164" i="10"/>
  <c r="FK164" i="10"/>
  <c r="EO164" i="10"/>
  <c r="EW164" i="10"/>
  <c r="FR264" i="10"/>
  <c r="FE264" i="10"/>
  <c r="BR264" i="10"/>
  <c r="FI264" i="10"/>
  <c r="CM264" i="10"/>
  <c r="CK264" i="10"/>
  <c r="BT264" i="10"/>
  <c r="EX264" i="10"/>
  <c r="FA264" i="10"/>
  <c r="FM264" i="10"/>
  <c r="FS264" i="10"/>
  <c r="BY264" i="10"/>
  <c r="FG264" i="10"/>
  <c r="BK264" i="10"/>
  <c r="FT264" i="10"/>
  <c r="BN264" i="10"/>
  <c r="EW264" i="10"/>
  <c r="EZ264" i="10"/>
  <c r="CH264" i="10"/>
  <c r="EV264" i="10"/>
  <c r="EQ264" i="10"/>
  <c r="BM264" i="10"/>
  <c r="EP264" i="10"/>
  <c r="BU264" i="10"/>
  <c r="CD264" i="10"/>
  <c r="FQ264" i="10"/>
  <c r="FH264" i="10"/>
  <c r="CE264" i="10"/>
  <c r="CN264" i="10"/>
  <c r="FB264" i="10"/>
  <c r="FN264" i="10"/>
  <c r="CI264" i="10"/>
  <c r="CC264" i="10"/>
  <c r="CB264" i="10"/>
  <c r="BI264" i="10"/>
  <c r="BI295" i="10" s="1"/>
  <c r="EU264" i="10"/>
  <c r="CO264" i="10"/>
  <c r="CL264" i="10"/>
  <c r="BI296" i="10"/>
  <c r="EO296" i="10" s="1"/>
  <c r="FL264" i="10"/>
  <c r="ET264" i="10"/>
  <c r="CF264" i="10"/>
  <c r="FC264" i="10"/>
  <c r="FU264" i="10"/>
  <c r="BO264" i="10"/>
  <c r="BZ264" i="10"/>
  <c r="FO264" i="10"/>
  <c r="BS264" i="10"/>
  <c r="CG264" i="10"/>
  <c r="FJ264" i="10"/>
  <c r="BJ264" i="10"/>
  <c r="FK264" i="10"/>
  <c r="CJ264" i="10"/>
  <c r="BV264" i="10"/>
  <c r="BL264" i="10"/>
  <c r="BP264" i="10"/>
  <c r="ER264" i="10"/>
  <c r="BX264" i="10"/>
  <c r="FD264" i="10"/>
  <c r="EO264" i="10"/>
  <c r="EO295" i="10" s="1"/>
  <c r="CA264" i="10"/>
  <c r="BQ264" i="10"/>
  <c r="FF264" i="10"/>
  <c r="ES264" i="10"/>
  <c r="FP264" i="10"/>
  <c r="BW264" i="10"/>
  <c r="EY264" i="10"/>
  <c r="ET117" i="10"/>
  <c r="N196" i="10"/>
  <c r="CT196" i="10" s="1"/>
  <c r="EN118" i="10"/>
  <c r="O196" i="10"/>
  <c r="CU196" i="10" s="1"/>
  <c r="Q118" i="10"/>
  <c r="BC117" i="10"/>
  <c r="BP18" i="10"/>
  <c r="O96" i="10"/>
  <c r="CU96" i="10" s="1"/>
  <c r="CH17" i="10"/>
  <c r="N96" i="10"/>
  <c r="CT96" i="10" s="1"/>
  <c r="BG18" i="10"/>
  <c r="DN117" i="10"/>
  <c r="AS18" i="10"/>
  <c r="DH17" i="10"/>
  <c r="AB17" i="10"/>
  <c r="CC17" i="10"/>
  <c r="BF17" i="10"/>
  <c r="FH17" i="10"/>
  <c r="X117" i="10"/>
  <c r="V17" i="10"/>
  <c r="DT17" i="10"/>
  <c r="EM117" i="10"/>
  <c r="T118" i="10"/>
  <c r="R17" i="10"/>
  <c r="AK117" i="10"/>
  <c r="CB117" i="10"/>
  <c r="FT117" i="10"/>
  <c r="FL17" i="10"/>
  <c r="DY17" i="10"/>
  <c r="V117" i="10"/>
  <c r="BM117" i="10"/>
  <c r="CC118" i="10"/>
  <c r="AG17" i="10"/>
  <c r="DU17" i="10"/>
  <c r="CV117" i="10"/>
  <c r="FO117" i="10"/>
  <c r="ED118" i="10"/>
  <c r="DO17" i="10"/>
  <c r="AQ17" i="10"/>
  <c r="AZ17" i="10"/>
  <c r="BY17" i="10"/>
  <c r="DR18" i="10"/>
  <c r="DG117" i="10"/>
  <c r="AC117" i="10"/>
  <c r="BA117" i="10"/>
  <c r="EJ117" i="10"/>
  <c r="FJ117" i="10"/>
  <c r="FK17" i="10"/>
  <c r="BH17" i="10"/>
  <c r="Q117" i="10"/>
  <c r="AU117" i="10"/>
  <c r="BB17" i="10"/>
  <c r="FS17" i="10"/>
  <c r="BB117" i="10"/>
  <c r="AW17" i="10"/>
  <c r="EG17" i="10"/>
  <c r="DC117" i="10"/>
  <c r="CF117" i="10"/>
  <c r="FG118" i="10"/>
  <c r="EN17" i="10"/>
  <c r="DL117" i="10"/>
  <c r="AW117" i="10"/>
  <c r="EO118" i="10"/>
  <c r="CG17" i="10"/>
  <c r="BG17" i="10"/>
  <c r="DL17" i="10"/>
  <c r="FG17" i="10"/>
  <c r="EH18" i="10"/>
  <c r="CW117" i="10"/>
  <c r="U117" i="10"/>
  <c r="BS117" i="10"/>
  <c r="ER117" i="10"/>
  <c r="FR117" i="10"/>
  <c r="AN118" i="10"/>
  <c r="DJ117" i="10"/>
  <c r="EC117" i="10"/>
  <c r="CO17" i="10"/>
  <c r="DN17" i="10"/>
  <c r="AB117" i="10"/>
  <c r="BZ117" i="10"/>
  <c r="FC117" i="10"/>
  <c r="AV17" i="10"/>
  <c r="CY18" i="10"/>
  <c r="BK117" i="10"/>
  <c r="AC118" i="10"/>
  <c r="FM118" i="10"/>
  <c r="T17" i="10"/>
  <c r="EF17" i="10"/>
  <c r="CZ17" i="10"/>
  <c r="FJ17" i="10"/>
  <c r="CU18" i="10"/>
  <c r="DK117" i="10"/>
  <c r="AR117" i="10"/>
  <c r="CK117" i="10"/>
  <c r="ES117" i="10"/>
  <c r="EZ118" i="10"/>
  <c r="CU117" i="10"/>
  <c r="DL118" i="10"/>
  <c r="BM118" i="10"/>
  <c r="EV118" i="10"/>
  <c r="BL17" i="10"/>
  <c r="BT17" i="10"/>
  <c r="BS17" i="10"/>
  <c r="DJ17" i="10"/>
  <c r="DW17" i="10"/>
  <c r="EH17" i="10"/>
  <c r="AH18" i="10"/>
  <c r="BA18" i="10"/>
  <c r="AN117" i="10"/>
  <c r="DO117" i="10"/>
  <c r="AF117" i="10"/>
  <c r="DP117" i="10"/>
  <c r="AY117" i="10"/>
  <c r="AV117" i="10"/>
  <c r="BF117" i="10"/>
  <c r="EY117" i="10"/>
  <c r="EP117" i="10"/>
  <c r="CZ118" i="10"/>
  <c r="AI117" i="10"/>
  <c r="CO117" i="10"/>
  <c r="EF117" i="10"/>
  <c r="DE118" i="10"/>
  <c r="AV118" i="10"/>
  <c r="FT118" i="10"/>
  <c r="BA17" i="10"/>
  <c r="AL17" i="10"/>
  <c r="DA17" i="10"/>
  <c r="DR17" i="10"/>
  <c r="FO17" i="10"/>
  <c r="DI17" i="10"/>
  <c r="DT117" i="10"/>
  <c r="AS117" i="10"/>
  <c r="DF117" i="10"/>
  <c r="AP117" i="10"/>
  <c r="AM117" i="10"/>
  <c r="CI117" i="10"/>
  <c r="BE117" i="10"/>
  <c r="BN117" i="10"/>
  <c r="FS117" i="10"/>
  <c r="EX117" i="10"/>
  <c r="CB118" i="10"/>
  <c r="W117" i="10"/>
  <c r="AQ117" i="10"/>
  <c r="FD117" i="10"/>
  <c r="AX117" i="10"/>
  <c r="EA117" i="10"/>
  <c r="DN118" i="10"/>
  <c r="BL118" i="10"/>
  <c r="S17" i="10"/>
  <c r="BK17" i="10"/>
  <c r="BR17" i="10"/>
  <c r="Q17" i="10"/>
  <c r="FM17" i="10"/>
  <c r="DQ17" i="10"/>
  <c r="BQ17" i="10"/>
  <c r="BE18" i="10"/>
  <c r="O117" i="10"/>
  <c r="CX117" i="10"/>
  <c r="CY117" i="10"/>
  <c r="Z117" i="10"/>
  <c r="DZ117" i="10"/>
  <c r="FI117" i="10"/>
  <c r="BO117" i="10"/>
  <c r="BV117" i="10"/>
  <c r="FH117" i="10"/>
  <c r="FF117" i="10"/>
  <c r="CX118" i="10"/>
  <c r="U118" i="10"/>
  <c r="BI118" i="10"/>
  <c r="CF118" i="10"/>
  <c r="EB118" i="10"/>
  <c r="AO117" i="10"/>
  <c r="Y117" i="10"/>
  <c r="T117" i="10"/>
  <c r="DD117" i="10"/>
  <c r="DB117" i="10"/>
  <c r="P117" i="10"/>
  <c r="DA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R117" i="10"/>
  <c r="DI117" i="10"/>
  <c r="DV117" i="10"/>
  <c r="DY117" i="10"/>
  <c r="DR117" i="10"/>
  <c r="AT117" i="10"/>
  <c r="AH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CV118" i="10"/>
  <c r="R118" i="10"/>
  <c r="CK118" i="10"/>
  <c r="CH118" i="10"/>
  <c r="EG118" i="10"/>
  <c r="AE117" i="10"/>
  <c r="DE117" i="10"/>
  <c r="CT117" i="10"/>
  <c r="DQ117" i="10"/>
  <c r="DW117" i="10"/>
  <c r="DS117" i="10"/>
  <c r="DM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DX117" i="10"/>
  <c r="AJ117" i="10"/>
  <c r="DU117" i="10"/>
  <c r="DH117" i="10"/>
  <c r="N117" i="10"/>
  <c r="AL117" i="10"/>
  <c r="CZ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DI18" i="10"/>
  <c r="BV18" i="10"/>
  <c r="CG18" i="10"/>
  <c r="EM18" i="10"/>
  <c r="CI18" i="10"/>
  <c r="AW18" i="10"/>
  <c r="FQ18" i="10"/>
  <c r="FJ18" i="10"/>
  <c r="AL18" i="10"/>
  <c r="CC18" i="10"/>
  <c r="BT18" i="10"/>
  <c r="R18" i="10"/>
  <c r="DE18" i="10"/>
  <c r="DC18" i="10"/>
  <c r="EK18" i="10"/>
  <c r="AU18" i="10"/>
  <c r="AQ18" i="10"/>
  <c r="BB18" i="10"/>
  <c r="FL18" i="10"/>
  <c r="AY18" i="10"/>
  <c r="BU18" i="10"/>
  <c r="BR18" i="10"/>
  <c r="CO18" i="10"/>
  <c r="DN18" i="10"/>
  <c r="DB18" i="10"/>
  <c r="AX18" i="10"/>
  <c r="CK18" i="10"/>
  <c r="V18" i="10"/>
  <c r="O18" i="10"/>
  <c r="BD18" i="10"/>
  <c r="ER18" i="10"/>
  <c r="DZ18" i="10"/>
  <c r="AJ18" i="10"/>
  <c r="AP18" i="10"/>
  <c r="BI18" i="10"/>
  <c r="FO18" i="10"/>
  <c r="EW18" i="10"/>
  <c r="BW18" i="10"/>
  <c r="AZ18" i="10"/>
  <c r="DL18" i="10"/>
  <c r="AT18" i="10"/>
  <c r="FU18" i="10"/>
  <c r="CA18" i="10"/>
  <c r="AO18" i="10"/>
  <c r="AF18" i="10"/>
  <c r="CJ18" i="10"/>
  <c r="DX18" i="10"/>
  <c r="EB18" i="10"/>
  <c r="CF18" i="10"/>
  <c r="EJ18" i="10"/>
  <c r="S18" i="10"/>
  <c r="FE18" i="10"/>
  <c r="BM18" i="10"/>
  <c r="CE18" i="10"/>
  <c r="DQ18" i="10"/>
  <c r="DF18" i="10"/>
  <c r="ET18" i="10"/>
  <c r="CZ18" i="10"/>
  <c r="CH18" i="10"/>
  <c r="Q18" i="10"/>
  <c r="FT18" i="10"/>
  <c r="X18" i="10"/>
  <c r="FM18" i="10"/>
  <c r="EN18" i="10"/>
  <c r="DA18" i="10"/>
  <c r="FF18" i="10"/>
  <c r="DS18" i="10"/>
  <c r="ES18" i="10"/>
  <c r="CT77" i="13"/>
  <c r="AS17" i="10"/>
  <c r="AD17" i="10"/>
  <c r="AC17" i="10"/>
  <c r="X17" i="10"/>
  <c r="EB17" i="10"/>
  <c r="CX17" i="10"/>
  <c r="CU17" i="10"/>
  <c r="FP17" i="10"/>
  <c r="CT17" i="10"/>
  <c r="EZ17" i="10"/>
  <c r="AX17" i="10"/>
  <c r="Z17" i="10"/>
  <c r="CI17" i="10"/>
  <c r="AA17" i="10"/>
  <c r="AK17" i="10"/>
  <c r="CJ17" i="10"/>
  <c r="BW17" i="10"/>
  <c r="DP17" i="10"/>
  <c r="CW17" i="10"/>
  <c r="EO17" i="10"/>
  <c r="FR17" i="10"/>
  <c r="BI17" i="10"/>
  <c r="FD17" i="10"/>
  <c r="BU17" i="10"/>
  <c r="AO17" i="10"/>
  <c r="AE17" i="10"/>
  <c r="BM17" i="10"/>
  <c r="AN17" i="10"/>
  <c r="DV17" i="10"/>
  <c r="BX17" i="10"/>
  <c r="DZ17" i="10"/>
  <c r="FT17" i="10"/>
  <c r="DS17" i="10"/>
  <c r="DX17" i="10"/>
  <c r="CD17" i="10"/>
  <c r="FC17" i="10"/>
  <c r="EC17" i="10"/>
  <c r="CN17" i="10"/>
  <c r="CF17" i="10"/>
  <c r="O17" i="10"/>
  <c r="BJ17" i="10"/>
  <c r="Y17" i="10"/>
  <c r="FB17" i="10"/>
  <c r="BC17" i="10"/>
  <c r="DC17" i="10"/>
  <c r="FE17" i="10"/>
  <c r="FQ17" i="10"/>
  <c r="DG17" i="10"/>
  <c r="FF17" i="10"/>
  <c r="EY17" i="10"/>
  <c r="EW17" i="10"/>
  <c r="DB17" i="10"/>
  <c r="EJ17" i="10"/>
  <c r="EK17" i="10"/>
  <c r="FN17" i="10"/>
  <c r="DE17" i="10"/>
  <c r="FI17" i="10"/>
  <c r="EU17" i="10"/>
  <c r="EX17" i="10"/>
  <c r="CV17" i="10"/>
  <c r="BO17" i="10"/>
  <c r="U17" i="10"/>
  <c r="BV17" i="10"/>
  <c r="P17" i="10"/>
  <c r="CL17" i="10"/>
  <c r="AU17" i="10"/>
  <c r="W17" i="10"/>
  <c r="CK17" i="10"/>
  <c r="BE17" i="10"/>
  <c r="EQ17" i="10"/>
  <c r="EA17" i="10"/>
  <c r="EM17" i="10"/>
  <c r="ER17" i="10"/>
  <c r="ES17" i="10"/>
  <c r="FA17" i="10"/>
  <c r="DF17" i="10"/>
  <c r="DK17" i="10"/>
  <c r="BN17" i="10"/>
  <c r="EP17" i="10"/>
  <c r="AH17" i="10"/>
  <c r="AM17" i="10"/>
  <c r="FU17" i="10"/>
  <c r="AY17" i="10"/>
  <c r="CY17" i="10"/>
  <c r="EV17" i="10"/>
  <c r="CM17" i="10"/>
  <c r="AF17" i="10"/>
  <c r="AJ17" i="10"/>
  <c r="N17" i="10"/>
  <c r="CB17" i="10"/>
  <c r="BZ17" i="10"/>
  <c r="CA17" i="10"/>
  <c r="BP17" i="10"/>
  <c r="BD17" i="10"/>
  <c r="DM17" i="10"/>
  <c r="ET17" i="10"/>
  <c r="EE17" i="10"/>
  <c r="EI17" i="10"/>
  <c r="AT17" i="10"/>
  <c r="EL17" i="10"/>
  <c r="DD17" i="10"/>
  <c r="CE17" i="10"/>
  <c r="AR17" i="10"/>
  <c r="AI17" i="10"/>
  <c r="ED17" i="10"/>
  <c r="AP17" i="10"/>
  <c r="AK118" i="10"/>
  <c r="Z118" i="10"/>
  <c r="AI118" i="10"/>
  <c r="DG118" i="10"/>
  <c r="DW118" i="10"/>
  <c r="DX118" i="10"/>
  <c r="V118" i="10"/>
  <c r="DQ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D116" i="10"/>
  <c r="DD116" i="10" s="1"/>
  <c r="S118" i="10"/>
  <c r="X118" i="10"/>
  <c r="DU118" i="10"/>
  <c r="AD118" i="10"/>
  <c r="CU118" i="10"/>
  <c r="DA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B18" i="10"/>
  <c r="AR18" i="10"/>
  <c r="BH18" i="10"/>
  <c r="BQ18" i="10"/>
  <c r="FD18" i="10"/>
  <c r="W18" i="10"/>
  <c r="BL18" i="10"/>
  <c r="EO18" i="10"/>
  <c r="DU18" i="10"/>
  <c r="EG18" i="10"/>
  <c r="DV18" i="10"/>
  <c r="FP18" i="10"/>
  <c r="EA18" i="10"/>
  <c r="EV18" i="10"/>
  <c r="FB18" i="10"/>
  <c r="FH18" i="10"/>
  <c r="DP18" i="10"/>
  <c r="DJ18" i="10"/>
  <c r="AC18" i="10"/>
  <c r="AP118" i="10"/>
  <c r="AG118" i="10"/>
  <c r="BR118" i="10"/>
  <c r="AW118" i="10"/>
  <c r="EE118" i="10"/>
  <c r="AX23" i="13"/>
  <c r="CW23" i="13" s="1"/>
  <c r="AR22" i="13"/>
  <c r="AA23" i="13"/>
  <c r="DR23" i="13" s="1"/>
  <c r="AG23" i="13"/>
  <c r="AL23" i="13" s="1"/>
  <c r="W118" i="10"/>
  <c r="DJ118" i="10"/>
  <c r="CY118" i="10"/>
  <c r="DT118" i="10"/>
  <c r="DP118" i="10"/>
  <c r="DC118" i="10"/>
  <c r="O118" i="10"/>
  <c r="AH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EU18" i="10"/>
  <c r="FR18" i="10"/>
  <c r="AE18" i="10"/>
  <c r="AD18" i="10"/>
  <c r="DW18" i="10"/>
  <c r="EZ18" i="10"/>
  <c r="FG18" i="10"/>
  <c r="EP18" i="10"/>
  <c r="EF18" i="10"/>
  <c r="CX18" i="10"/>
  <c r="EY18" i="10"/>
  <c r="BJ18" i="10"/>
  <c r="FA18" i="10"/>
  <c r="CN18" i="10"/>
  <c r="BZ18" i="10"/>
  <c r="ED18" i="10"/>
  <c r="S8" i="13"/>
  <c r="S101" i="13" s="1"/>
  <c r="D16" i="10"/>
  <c r="AK16" i="10" s="1"/>
  <c r="AL118" i="10"/>
  <c r="DY118" i="10"/>
  <c r="DR118" i="10"/>
  <c r="BG118" i="10"/>
  <c r="BE118" i="10"/>
  <c r="EC118" i="10"/>
  <c r="EH118" i="10"/>
  <c r="AT118" i="10"/>
  <c r="AO118" i="10"/>
  <c r="DM118" i="10"/>
  <c r="DS118" i="10"/>
  <c r="AS118" i="10"/>
  <c r="CW118" i="10"/>
  <c r="DB118" i="10"/>
  <c r="AR118" i="10"/>
  <c r="AJ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EC18" i="10"/>
  <c r="BX18" i="10"/>
  <c r="DT18" i="10"/>
  <c r="BN18" i="10"/>
  <c r="DO18" i="10"/>
  <c r="FI18" i="10"/>
  <c r="DY18" i="10"/>
  <c r="CV18" i="10"/>
  <c r="FS18" i="10"/>
  <c r="EX18" i="10"/>
  <c r="EQ18" i="10"/>
  <c r="DG18" i="10"/>
  <c r="EI18" i="10"/>
  <c r="EE18" i="10"/>
  <c r="CW18" i="10"/>
  <c r="BO18" i="10"/>
  <c r="AN18" i="10"/>
  <c r="T8" i="13"/>
  <c r="T101" i="13" s="1"/>
  <c r="DF118" i="10"/>
  <c r="DD118" i="10"/>
  <c r="AB118" i="10"/>
  <c r="FA118" i="10"/>
  <c r="AZ118" i="10"/>
  <c r="FI118" i="10"/>
  <c r="FH118" i="10"/>
  <c r="DK118" i="10"/>
  <c r="DV118" i="10"/>
  <c r="DI118" i="10"/>
  <c r="DH118" i="10"/>
  <c r="DO118" i="10"/>
  <c r="AU118" i="10"/>
  <c r="AF118" i="10"/>
  <c r="AM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DD18" i="10"/>
  <c r="CD18" i="10"/>
  <c r="CL18" i="10"/>
  <c r="P18" i="10"/>
  <c r="Z18" i="10"/>
  <c r="DM18" i="10"/>
  <c r="AI18" i="10"/>
  <c r="FN18" i="10"/>
  <c r="DK18" i="10"/>
  <c r="FC18" i="10"/>
  <c r="DH18" i="10"/>
  <c r="FK18" i="10"/>
  <c r="U18" i="10"/>
  <c r="AG18" i="10"/>
  <c r="AA18" i="10"/>
  <c r="EL18" i="10"/>
  <c r="CC16" i="9"/>
  <c r="EO297" i="10" l="1"/>
  <c r="AV8" i="13"/>
  <c r="CU8" i="13"/>
  <c r="DQ7" i="13"/>
  <c r="AW8" i="13"/>
  <c r="CV8" i="13" s="1"/>
  <c r="BI297" i="10"/>
  <c r="O60" i="14" s="1"/>
  <c r="EO301" i="10"/>
  <c r="EO300" i="10"/>
  <c r="L160" i="14" s="1"/>
  <c r="O160" i="14"/>
  <c r="BI301" i="10"/>
  <c r="EY265" i="17"/>
  <c r="FC265" i="17"/>
  <c r="EL265" i="17"/>
  <c r="EN265" i="17"/>
  <c r="FP265" i="17"/>
  <c r="EU265" i="17"/>
  <c r="EX265" i="17"/>
  <c r="EM265" i="17"/>
  <c r="BR265" i="17"/>
  <c r="BW265" i="17"/>
  <c r="CI265" i="17"/>
  <c r="BG265" i="17"/>
  <c r="CH265" i="17"/>
  <c r="CB265" i="17"/>
  <c r="BP265" i="17"/>
  <c r="BU265" i="17"/>
  <c r="ET265" i="17"/>
  <c r="EV265" i="17"/>
  <c r="FO265" i="17"/>
  <c r="BV265" i="17"/>
  <c r="BL265" i="17"/>
  <c r="CG265" i="17"/>
  <c r="CA265" i="17"/>
  <c r="EK265" i="17"/>
  <c r="EK295" i="17" s="1"/>
  <c r="EW265" i="17"/>
  <c r="FD265" i="17"/>
  <c r="FM265" i="17"/>
  <c r="FJ265" i="17"/>
  <c r="BE265" i="17"/>
  <c r="BE295" i="17" s="1"/>
  <c r="BT265" i="17"/>
  <c r="BS265" i="17"/>
  <c r="CF265" i="17"/>
  <c r="BE296" i="17"/>
  <c r="EK296" i="17" s="1"/>
  <c r="FG265" i="17"/>
  <c r="FH265" i="17"/>
  <c r="EP265" i="17"/>
  <c r="EZ265" i="17"/>
  <c r="EQ265" i="17"/>
  <c r="FF265" i="17"/>
  <c r="FA265" i="17"/>
  <c r="FE265" i="17"/>
  <c r="BQ265" i="17"/>
  <c r="CC265" i="17"/>
  <c r="CJ265" i="17"/>
  <c r="BN265" i="17"/>
  <c r="CD265" i="17"/>
  <c r="BM265" i="17"/>
  <c r="BZ265" i="17"/>
  <c r="BO265" i="17"/>
  <c r="FK265" i="17"/>
  <c r="EO265" i="17"/>
  <c r="FL265" i="17"/>
  <c r="FI265" i="17"/>
  <c r="ES265" i="17"/>
  <c r="BY265" i="17"/>
  <c r="BJ265" i="17"/>
  <c r="BF265" i="17"/>
  <c r="BI265" i="17"/>
  <c r="FB265" i="17"/>
  <c r="FN265" i="17"/>
  <c r="ER265" i="17"/>
  <c r="CE265" i="17"/>
  <c r="BX265" i="17"/>
  <c r="BH265" i="17"/>
  <c r="BK265" i="17"/>
  <c r="BH301" i="10"/>
  <c r="BH300" i="10"/>
  <c r="L59" i="14" s="1"/>
  <c r="O59" i="14"/>
  <c r="AB7" i="13"/>
  <c r="B13" i="18" s="1"/>
  <c r="DP7" i="13"/>
  <c r="D266" i="17"/>
  <c r="D266" i="10"/>
  <c r="FT165" i="10"/>
  <c r="FQ165" i="10"/>
  <c r="BX165" i="10"/>
  <c r="BM165" i="10"/>
  <c r="BS165" i="10"/>
  <c r="CG165" i="10"/>
  <c r="ER165" i="10"/>
  <c r="CB165" i="10"/>
  <c r="FI165" i="10"/>
  <c r="FN165" i="10"/>
  <c r="BR165" i="10"/>
  <c r="FE165" i="10"/>
  <c r="CJ165" i="10"/>
  <c r="FG165" i="10"/>
  <c r="FL165" i="10"/>
  <c r="CN165" i="10"/>
  <c r="BK165" i="10"/>
  <c r="EZ165" i="10"/>
  <c r="FP165" i="10"/>
  <c r="FF165" i="10"/>
  <c r="FB165" i="10"/>
  <c r="EU165" i="10"/>
  <c r="CM165" i="10"/>
  <c r="FU165" i="10"/>
  <c r="FR165" i="10"/>
  <c r="EW165" i="10"/>
  <c r="EV165" i="10"/>
  <c r="FO165" i="10"/>
  <c r="EX165" i="10"/>
  <c r="CF165" i="10"/>
  <c r="BW165" i="10"/>
  <c r="BJ196" i="10"/>
  <c r="EP196" i="10" s="1"/>
  <c r="ET165" i="10"/>
  <c r="CO165" i="10"/>
  <c r="CH165" i="10"/>
  <c r="FD165" i="10"/>
  <c r="EY165" i="10"/>
  <c r="BY165" i="10"/>
  <c r="FS165" i="10"/>
  <c r="FA165" i="10"/>
  <c r="BV165" i="10"/>
  <c r="BN165" i="10"/>
  <c r="EP165" i="10"/>
  <c r="BJ165" i="10"/>
  <c r="FC165" i="10"/>
  <c r="CI165" i="10"/>
  <c r="FK165" i="10"/>
  <c r="BP165" i="10"/>
  <c r="CL165" i="10"/>
  <c r="EQ165" i="10"/>
  <c r="FH165" i="10"/>
  <c r="BO165" i="10"/>
  <c r="BU165" i="10"/>
  <c r="BZ165" i="10"/>
  <c r="CE165" i="10"/>
  <c r="CK165" i="10"/>
  <c r="BT165" i="10"/>
  <c r="BQ165" i="10"/>
  <c r="BL165" i="10"/>
  <c r="CA165" i="10"/>
  <c r="CC165" i="10"/>
  <c r="CD165" i="10"/>
  <c r="ES165" i="10"/>
  <c r="FM165" i="10"/>
  <c r="FJ165" i="10"/>
  <c r="FS65" i="10"/>
  <c r="BQ65" i="10"/>
  <c r="EZ65" i="10"/>
  <c r="BN65" i="10"/>
  <c r="BX65" i="10"/>
  <c r="FQ65" i="10"/>
  <c r="FO65" i="10"/>
  <c r="FP65" i="10"/>
  <c r="BL65" i="10"/>
  <c r="EV65" i="10"/>
  <c r="BM65" i="10"/>
  <c r="BY65" i="10"/>
  <c r="BJ96" i="10"/>
  <c r="EP96" i="10" s="1"/>
  <c r="BW65" i="10"/>
  <c r="BT65" i="10"/>
  <c r="FF65" i="10"/>
  <c r="CK65" i="10"/>
  <c r="FA65" i="10"/>
  <c r="CA65" i="10"/>
  <c r="FJ65" i="10"/>
  <c r="CJ65" i="10"/>
  <c r="FB65" i="10"/>
  <c r="BZ65" i="10"/>
  <c r="FE65" i="10"/>
  <c r="BO65" i="10"/>
  <c r="FT65" i="10"/>
  <c r="CG65" i="10"/>
  <c r="FL65" i="10"/>
  <c r="BK65" i="10"/>
  <c r="BU65" i="10"/>
  <c r="FN65" i="10"/>
  <c r="CD65" i="10"/>
  <c r="CO65" i="10"/>
  <c r="FG65" i="10"/>
  <c r="EU65" i="10"/>
  <c r="CM65" i="10"/>
  <c r="ET65" i="10"/>
  <c r="EW65" i="10"/>
  <c r="CI65" i="10"/>
  <c r="BP65" i="10"/>
  <c r="FD65" i="10"/>
  <c r="BR65" i="10"/>
  <c r="FR65" i="10"/>
  <c r="BJ65" i="10"/>
  <c r="FU65" i="10"/>
  <c r="CE65" i="10"/>
  <c r="FH65" i="10"/>
  <c r="CB65" i="10"/>
  <c r="CF65" i="10"/>
  <c r="FK65" i="10"/>
  <c r="EP65" i="10"/>
  <c r="EQ65" i="10"/>
  <c r="CL65" i="10"/>
  <c r="ES65" i="10"/>
  <c r="ER65" i="10"/>
  <c r="BV65" i="10"/>
  <c r="FM65" i="10"/>
  <c r="CH65" i="10"/>
  <c r="CN65" i="10"/>
  <c r="BS65" i="10"/>
  <c r="FI65" i="10"/>
  <c r="FC65" i="10"/>
  <c r="CC65" i="10"/>
  <c r="EX65" i="10"/>
  <c r="EY65" i="10"/>
  <c r="AF60" i="14"/>
  <c r="AJ60" i="14" s="1"/>
  <c r="BD297" i="17"/>
  <c r="BD298" i="17" s="1"/>
  <c r="BD299" i="17" s="1"/>
  <c r="F60" i="14" s="1"/>
  <c r="FD265" i="10"/>
  <c r="CO265" i="10"/>
  <c r="EQ265" i="10"/>
  <c r="BV265" i="10"/>
  <c r="FU265" i="10"/>
  <c r="CF265" i="10"/>
  <c r="FB265" i="10"/>
  <c r="EV265" i="10"/>
  <c r="CJ265" i="10"/>
  <c r="CD265" i="10"/>
  <c r="FC265" i="10"/>
  <c r="CM265" i="10"/>
  <c r="BN265" i="10"/>
  <c r="BJ265" i="10"/>
  <c r="BJ295" i="10" s="1"/>
  <c r="FF265" i="10"/>
  <c r="BK265" i="10"/>
  <c r="FT265" i="10"/>
  <c r="FE265" i="10"/>
  <c r="BY265" i="10"/>
  <c r="BU265" i="10"/>
  <c r="CE265" i="10"/>
  <c r="ES265" i="10"/>
  <c r="FI265" i="10"/>
  <c r="FJ265" i="10"/>
  <c r="FM265" i="10"/>
  <c r="FA265" i="10"/>
  <c r="FQ265" i="10"/>
  <c r="BS265" i="10"/>
  <c r="CA265" i="10"/>
  <c r="CI265" i="10"/>
  <c r="BP265" i="10"/>
  <c r="FG265" i="10"/>
  <c r="FS265" i="10"/>
  <c r="CN265" i="10"/>
  <c r="CK265" i="10"/>
  <c r="FH265" i="10"/>
  <c r="BO265" i="10"/>
  <c r="ER265" i="10"/>
  <c r="EY265" i="10"/>
  <c r="EX265" i="10"/>
  <c r="FR265" i="10"/>
  <c r="EU265" i="10"/>
  <c r="CC265" i="10"/>
  <c r="BW265" i="10"/>
  <c r="CL265" i="10"/>
  <c r="BM265" i="10"/>
  <c r="EW265" i="10"/>
  <c r="BQ265" i="10"/>
  <c r="ET265" i="10"/>
  <c r="EP265" i="10"/>
  <c r="EP295" i="10" s="1"/>
  <c r="CH265" i="10"/>
  <c r="CB265" i="10"/>
  <c r="BX265" i="10"/>
  <c r="FN265" i="10"/>
  <c r="BZ265" i="10"/>
  <c r="BL265" i="10"/>
  <c r="BR265" i="10"/>
  <c r="BJ296" i="10"/>
  <c r="EP296" i="10" s="1"/>
  <c r="FP265" i="10"/>
  <c r="EZ265" i="10"/>
  <c r="CG265" i="10"/>
  <c r="BT265" i="10"/>
  <c r="FL265" i="10"/>
  <c r="FO265" i="10"/>
  <c r="FK265" i="10"/>
  <c r="CG65" i="17"/>
  <c r="BE65" i="17"/>
  <c r="BM65" i="17"/>
  <c r="BF65" i="17"/>
  <c r="CI65" i="17"/>
  <c r="BH65" i="17"/>
  <c r="BJ65" i="17"/>
  <c r="BT65" i="17"/>
  <c r="EK65" i="17"/>
  <c r="EM65" i="17"/>
  <c r="FI65" i="17"/>
  <c r="FE65" i="17"/>
  <c r="FD65" i="17"/>
  <c r="FN65" i="17"/>
  <c r="FL65" i="17"/>
  <c r="EP65" i="17"/>
  <c r="CC65" i="17"/>
  <c r="BN65" i="17"/>
  <c r="CE65" i="17"/>
  <c r="BU65" i="17"/>
  <c r="CB65" i="17"/>
  <c r="FA65" i="17"/>
  <c r="ET65" i="17"/>
  <c r="FH65" i="17"/>
  <c r="FM65" i="17"/>
  <c r="CD65" i="17"/>
  <c r="BY65" i="17"/>
  <c r="CH65" i="17"/>
  <c r="BX65" i="17"/>
  <c r="FB65" i="17"/>
  <c r="ES65" i="17"/>
  <c r="EN65" i="17"/>
  <c r="EX65" i="17"/>
  <c r="BS65" i="17"/>
  <c r="BZ65" i="17"/>
  <c r="BQ65" i="17"/>
  <c r="CF65" i="17"/>
  <c r="CJ65" i="17"/>
  <c r="BP65" i="17"/>
  <c r="BW65" i="17"/>
  <c r="BO65" i="17"/>
  <c r="ER65" i="17"/>
  <c r="FO65" i="17"/>
  <c r="FP65" i="17"/>
  <c r="FJ65" i="17"/>
  <c r="FK65" i="17"/>
  <c r="EL65" i="17"/>
  <c r="FC65" i="17"/>
  <c r="EW65" i="17"/>
  <c r="BR65" i="17"/>
  <c r="CA65" i="17"/>
  <c r="BL65" i="17"/>
  <c r="BV65" i="17"/>
  <c r="FF65" i="17"/>
  <c r="EQ65" i="17"/>
  <c r="EY65" i="17"/>
  <c r="EU65" i="17"/>
  <c r="BE96" i="17"/>
  <c r="EK96" i="17" s="1"/>
  <c r="BK65" i="17"/>
  <c r="BI65" i="17"/>
  <c r="BG65" i="17"/>
  <c r="EZ65" i="17"/>
  <c r="EO65" i="17"/>
  <c r="EV65" i="17"/>
  <c r="FG65" i="17"/>
  <c r="O159" i="14"/>
  <c r="EN301" i="10"/>
  <c r="EN300" i="10"/>
  <c r="L159" i="14" s="1"/>
  <c r="D166" i="17"/>
  <c r="D166" i="10"/>
  <c r="H96" i="17"/>
  <c r="CN96" i="17" s="1"/>
  <c r="FP16" i="17"/>
  <c r="CF16" i="17"/>
  <c r="H16" i="17"/>
  <c r="H95" i="17" s="1"/>
  <c r="AD12" i="14" s="1"/>
  <c r="AF16" i="17"/>
  <c r="AF95" i="17" s="1"/>
  <c r="CJ16" i="17"/>
  <c r="CG16" i="17"/>
  <c r="BR16" i="17"/>
  <c r="T16" i="17"/>
  <c r="T95" i="17" s="1"/>
  <c r="AV16" i="17"/>
  <c r="AV95" i="17" s="1"/>
  <c r="V16" i="17"/>
  <c r="V95" i="17" s="1"/>
  <c r="Q16" i="17"/>
  <c r="Q95" i="17" s="1"/>
  <c r="CB16" i="17"/>
  <c r="BA16" i="17"/>
  <c r="BA95" i="17" s="1"/>
  <c r="BQ16" i="17"/>
  <c r="AY16" i="17"/>
  <c r="AY95" i="17" s="1"/>
  <c r="AO16" i="17"/>
  <c r="AO95" i="17" s="1"/>
  <c r="N16" i="17"/>
  <c r="N95" i="17" s="1"/>
  <c r="I16" i="17"/>
  <c r="I95" i="17" s="1"/>
  <c r="BU16" i="17"/>
  <c r="BF16" i="17"/>
  <c r="AG16" i="17"/>
  <c r="AG95" i="17" s="1"/>
  <c r="BB16" i="17"/>
  <c r="BB95" i="17" s="1"/>
  <c r="AR16" i="17"/>
  <c r="AR95" i="17" s="1"/>
  <c r="P16" i="17"/>
  <c r="P95" i="17" s="1"/>
  <c r="BT16" i="17"/>
  <c r="AD16" i="17"/>
  <c r="AD95" i="17" s="1"/>
  <c r="BI16" i="17"/>
  <c r="CC16" i="17"/>
  <c r="BD16" i="17"/>
  <c r="BD95" i="17" s="1"/>
  <c r="AC16" i="17"/>
  <c r="AC95" i="17" s="1"/>
  <c r="U16" i="17"/>
  <c r="U95" i="17" s="1"/>
  <c r="AB16" i="17"/>
  <c r="AB95" i="17" s="1"/>
  <c r="BE16" i="17"/>
  <c r="AT16" i="17"/>
  <c r="AT95" i="17" s="1"/>
  <c r="BH16" i="17"/>
  <c r="BZ16" i="17"/>
  <c r="CH16" i="17"/>
  <c r="AN16" i="17"/>
  <c r="AN95" i="17" s="1"/>
  <c r="AJ16" i="17"/>
  <c r="AJ95" i="17" s="1"/>
  <c r="AS16" i="17"/>
  <c r="AS95" i="17" s="1"/>
  <c r="BM16" i="17"/>
  <c r="BP16" i="17"/>
  <c r="CA16" i="17"/>
  <c r="AI16" i="17"/>
  <c r="AI95" i="17" s="1"/>
  <c r="AK16" i="17"/>
  <c r="AK95" i="17" s="1"/>
  <c r="BG16" i="17"/>
  <c r="AH16" i="17"/>
  <c r="AH95" i="17" s="1"/>
  <c r="J16" i="17"/>
  <c r="J95" i="17" s="1"/>
  <c r="CD16" i="17"/>
  <c r="BW16" i="17"/>
  <c r="R16" i="17"/>
  <c r="R95" i="17" s="1"/>
  <c r="BK16" i="17"/>
  <c r="AZ16" i="17"/>
  <c r="AZ95" i="17" s="1"/>
  <c r="AL16" i="17"/>
  <c r="AL95" i="17" s="1"/>
  <c r="BJ16" i="17"/>
  <c r="AM16" i="17"/>
  <c r="AM95" i="17" s="1"/>
  <c r="CE16" i="17"/>
  <c r="AU16" i="17"/>
  <c r="AU95" i="17" s="1"/>
  <c r="S16" i="17"/>
  <c r="S95" i="17" s="1"/>
  <c r="BN16" i="17"/>
  <c r="O16" i="17"/>
  <c r="O95" i="17" s="1"/>
  <c r="M16" i="17"/>
  <c r="M95" i="17" s="1"/>
  <c r="BY16" i="17"/>
  <c r="AP16" i="17"/>
  <c r="AP95" i="17" s="1"/>
  <c r="Z16" i="17"/>
  <c r="Z95" i="17" s="1"/>
  <c r="AW16" i="17"/>
  <c r="AW95" i="17" s="1"/>
  <c r="BL16" i="17"/>
  <c r="W16" i="17"/>
  <c r="W95" i="17" s="1"/>
  <c r="BS16" i="17"/>
  <c r="AX16" i="17"/>
  <c r="AX95" i="17" s="1"/>
  <c r="L16" i="17"/>
  <c r="L95" i="17" s="1"/>
  <c r="BC16" i="17"/>
  <c r="BC95" i="17" s="1"/>
  <c r="BO16" i="17"/>
  <c r="BV16" i="17"/>
  <c r="AA16" i="17"/>
  <c r="AA95" i="17" s="1"/>
  <c r="AE16" i="17"/>
  <c r="AE95" i="17" s="1"/>
  <c r="X16" i="17"/>
  <c r="X95" i="17" s="1"/>
  <c r="AQ16" i="17"/>
  <c r="AQ95" i="17" s="1"/>
  <c r="CI16" i="17"/>
  <c r="Y16" i="17"/>
  <c r="Y95" i="17" s="1"/>
  <c r="BX16" i="17"/>
  <c r="K16" i="17"/>
  <c r="K95" i="17" s="1"/>
  <c r="EC16" i="17"/>
  <c r="EC95" i="17" s="1"/>
  <c r="DR16" i="17"/>
  <c r="DR95" i="17" s="1"/>
  <c r="DH16" i="17"/>
  <c r="DH95" i="17" s="1"/>
  <c r="CU16" i="17"/>
  <c r="CU95" i="17" s="1"/>
  <c r="FG16" i="17"/>
  <c r="DI16" i="17"/>
  <c r="DI95" i="17" s="1"/>
  <c r="EO16" i="17"/>
  <c r="DD16" i="17"/>
  <c r="DD95" i="17" s="1"/>
  <c r="EE16" i="17"/>
  <c r="EE95" i="17" s="1"/>
  <c r="DE16" i="17"/>
  <c r="DE95" i="17" s="1"/>
  <c r="DC16" i="17"/>
  <c r="DC95" i="17" s="1"/>
  <c r="EJ16" i="17"/>
  <c r="EJ95" i="17" s="1"/>
  <c r="CN16" i="17"/>
  <c r="CN95" i="17" s="1"/>
  <c r="AD112" i="14" s="1"/>
  <c r="EH16" i="17"/>
  <c r="EH95" i="17" s="1"/>
  <c r="DX16" i="17"/>
  <c r="DX95" i="17" s="1"/>
  <c r="AD148" i="14" s="1"/>
  <c r="DO16" i="17"/>
  <c r="DO95" i="17" s="1"/>
  <c r="CP16" i="17"/>
  <c r="CP95" i="17" s="1"/>
  <c r="EI16" i="17"/>
  <c r="EI95" i="17" s="1"/>
  <c r="CR16" i="17"/>
  <c r="CR95" i="17" s="1"/>
  <c r="FO16" i="17"/>
  <c r="FN16" i="17"/>
  <c r="DM16" i="17"/>
  <c r="DM95" i="17" s="1"/>
  <c r="FK16" i="17"/>
  <c r="DZ16" i="17"/>
  <c r="DZ95" i="17" s="1"/>
  <c r="CY16" i="17"/>
  <c r="CY95" i="17" s="1"/>
  <c r="CQ16" i="17"/>
  <c r="CQ95" i="17" s="1"/>
  <c r="FC16" i="17"/>
  <c r="EF16" i="17"/>
  <c r="EF95" i="17" s="1"/>
  <c r="EK16" i="17"/>
  <c r="DY16" i="17"/>
  <c r="DY95" i="17" s="1"/>
  <c r="EA16" i="17"/>
  <c r="EA95" i="17" s="1"/>
  <c r="ET16" i="17"/>
  <c r="ER16" i="17"/>
  <c r="EP16" i="17"/>
  <c r="DG16" i="17"/>
  <c r="DG95" i="17" s="1"/>
  <c r="EZ16" i="17"/>
  <c r="EM16" i="17"/>
  <c r="CS16" i="17"/>
  <c r="CS95" i="17" s="1"/>
  <c r="FH16" i="17"/>
  <c r="EW16" i="17"/>
  <c r="DL16" i="17"/>
  <c r="DL95" i="17" s="1"/>
  <c r="EL16" i="17"/>
  <c r="DW16" i="17"/>
  <c r="DW95" i="17" s="1"/>
  <c r="DB16" i="17"/>
  <c r="DB95" i="17" s="1"/>
  <c r="FF16" i="17"/>
  <c r="EB16" i="17"/>
  <c r="EB95" i="17" s="1"/>
  <c r="FL16" i="17"/>
  <c r="DP16" i="17"/>
  <c r="DP95" i="17" s="1"/>
  <c r="FJ16" i="17"/>
  <c r="FM16" i="17"/>
  <c r="CZ16" i="17"/>
  <c r="CZ95" i="17" s="1"/>
  <c r="DF16" i="17"/>
  <c r="DF95" i="17" s="1"/>
  <c r="EX16" i="17"/>
  <c r="EY16" i="17"/>
  <c r="DN16" i="17"/>
  <c r="DN95" i="17" s="1"/>
  <c r="ES16" i="17"/>
  <c r="DS16" i="17"/>
  <c r="DS95" i="17" s="1"/>
  <c r="CV16" i="17"/>
  <c r="CV95" i="17" s="1"/>
  <c r="FI16" i="17"/>
  <c r="DK16" i="17"/>
  <c r="DK95" i="17" s="1"/>
  <c r="CT16" i="17"/>
  <c r="CT95" i="17" s="1"/>
  <c r="CX16" i="17"/>
  <c r="CX95" i="17" s="1"/>
  <c r="DJ16" i="17"/>
  <c r="DJ95" i="17" s="1"/>
  <c r="DA16" i="17"/>
  <c r="DA95" i="17" s="1"/>
  <c r="CW16" i="17"/>
  <c r="CW95" i="17" s="1"/>
  <c r="ED16" i="17"/>
  <c r="ED95" i="17" s="1"/>
  <c r="DT16" i="17"/>
  <c r="DT95" i="17" s="1"/>
  <c r="EU16" i="17"/>
  <c r="CO16" i="17"/>
  <c r="CO95" i="17" s="1"/>
  <c r="EG16" i="17"/>
  <c r="EG95" i="17" s="1"/>
  <c r="DV16" i="17"/>
  <c r="DV95" i="17" s="1"/>
  <c r="EV16" i="17"/>
  <c r="DU16" i="17"/>
  <c r="DU95" i="17" s="1"/>
  <c r="FA16" i="17"/>
  <c r="FE16" i="17"/>
  <c r="EN16" i="17"/>
  <c r="EQ16" i="17"/>
  <c r="FB16" i="17"/>
  <c r="DQ16" i="17"/>
  <c r="DQ95" i="17" s="1"/>
  <c r="FD16" i="17"/>
  <c r="D66" i="17"/>
  <c r="CG66" i="9"/>
  <c r="D66" i="10"/>
  <c r="BE196" i="17"/>
  <c r="EK196" i="17" s="1"/>
  <c r="EU165" i="17"/>
  <c r="FH165" i="17"/>
  <c r="EQ165" i="17"/>
  <c r="EK165" i="17"/>
  <c r="EX165" i="17"/>
  <c r="FM165" i="17"/>
  <c r="FK165" i="17"/>
  <c r="FB165" i="17"/>
  <c r="CA165" i="17"/>
  <c r="CE165" i="17"/>
  <c r="CB165" i="17"/>
  <c r="BT165" i="17"/>
  <c r="BW165" i="17"/>
  <c r="BJ165" i="17"/>
  <c r="BM165" i="17"/>
  <c r="BS165" i="17"/>
  <c r="EO165" i="17"/>
  <c r="FJ165" i="17"/>
  <c r="ET165" i="17"/>
  <c r="BR165" i="17"/>
  <c r="CJ165" i="17"/>
  <c r="BG165" i="17"/>
  <c r="BN165" i="17"/>
  <c r="EL165" i="17"/>
  <c r="FL165" i="17"/>
  <c r="EV165" i="17"/>
  <c r="FI165" i="17"/>
  <c r="FO165" i="17"/>
  <c r="BV165" i="17"/>
  <c r="BZ165" i="17"/>
  <c r="CC165" i="17"/>
  <c r="CH165" i="17"/>
  <c r="FP165" i="17"/>
  <c r="FN165" i="17"/>
  <c r="EN165" i="17"/>
  <c r="FD165" i="17"/>
  <c r="FE165" i="17"/>
  <c r="ES165" i="17"/>
  <c r="FA165" i="17"/>
  <c r="EM165" i="17"/>
  <c r="BK165" i="17"/>
  <c r="BY165" i="17"/>
  <c r="BQ165" i="17"/>
  <c r="CD165" i="17"/>
  <c r="BL165" i="17"/>
  <c r="BO165" i="17"/>
  <c r="CF165" i="17"/>
  <c r="BU165" i="17"/>
  <c r="EP165" i="17"/>
  <c r="EW165" i="17"/>
  <c r="FG165" i="17"/>
  <c r="FF165" i="17"/>
  <c r="ER165" i="17"/>
  <c r="BE165" i="17"/>
  <c r="BP165" i="17"/>
  <c r="BX165" i="17"/>
  <c r="BF165" i="17"/>
  <c r="EY165" i="17"/>
  <c r="FC165" i="17"/>
  <c r="EZ165" i="17"/>
  <c r="BI165" i="17"/>
  <c r="CG165" i="17"/>
  <c r="CI165" i="17"/>
  <c r="BH165" i="17"/>
  <c r="AF160" i="14"/>
  <c r="AJ160" i="14" s="1"/>
  <c r="EJ297" i="17"/>
  <c r="EJ298" i="17" s="1"/>
  <c r="EJ299" i="17" s="1"/>
  <c r="F160" i="14" s="1"/>
  <c r="EZ116" i="17"/>
  <c r="FN116" i="17"/>
  <c r="AU116" i="17"/>
  <c r="AU195" i="17" s="1"/>
  <c r="BG116" i="17"/>
  <c r="EP116" i="17"/>
  <c r="FB116" i="17"/>
  <c r="BU116" i="17"/>
  <c r="EW116" i="17"/>
  <c r="EQ116" i="17"/>
  <c r="FO116" i="17"/>
  <c r="EG116" i="17"/>
  <c r="EG195" i="17" s="1"/>
  <c r="BB116" i="17"/>
  <c r="BB195" i="17" s="1"/>
  <c r="AW116" i="17"/>
  <c r="AW195" i="17" s="1"/>
  <c r="DV116" i="17"/>
  <c r="DV195" i="17" s="1"/>
  <c r="DZ116" i="17"/>
  <c r="DZ195" i="17" s="1"/>
  <c r="EA116" i="17"/>
  <c r="EA195" i="17" s="1"/>
  <c r="BD116" i="17"/>
  <c r="BD195" i="17" s="1"/>
  <c r="CC116" i="17"/>
  <c r="FP116" i="17"/>
  <c r="EY116" i="17"/>
  <c r="CB116" i="17"/>
  <c r="BT116" i="17"/>
  <c r="BR116" i="17"/>
  <c r="BC116" i="17"/>
  <c r="BC195" i="17" s="1"/>
  <c r="FM116" i="17"/>
  <c r="BK116" i="17"/>
  <c r="EB116" i="17"/>
  <c r="EB195" i="17" s="1"/>
  <c r="FE116" i="17"/>
  <c r="BJ116" i="17"/>
  <c r="EJ116" i="17"/>
  <c r="EJ195" i="17" s="1"/>
  <c r="AO116" i="17"/>
  <c r="AO195" i="17" s="1"/>
  <c r="FH116" i="17"/>
  <c r="BW116" i="17"/>
  <c r="EX116" i="17"/>
  <c r="AV116" i="17"/>
  <c r="AV195" i="17" s="1"/>
  <c r="CH116" i="17"/>
  <c r="EO116" i="17"/>
  <c r="AQ116" i="17"/>
  <c r="AQ195" i="17" s="1"/>
  <c r="FF116" i="17"/>
  <c r="BM116" i="17"/>
  <c r="FJ116" i="17"/>
  <c r="DY116" i="17"/>
  <c r="DY195" i="17" s="1"/>
  <c r="FL116" i="17"/>
  <c r="EF116" i="17"/>
  <c r="EF195" i="17" s="1"/>
  <c r="BQ116" i="17"/>
  <c r="FK116" i="17"/>
  <c r="EE116" i="17"/>
  <c r="EE195" i="17" s="1"/>
  <c r="BP116" i="17"/>
  <c r="FI116" i="17"/>
  <c r="EC116" i="17"/>
  <c r="EC195" i="17" s="1"/>
  <c r="BN116" i="17"/>
  <c r="AT116" i="17"/>
  <c r="AT195" i="17" s="1"/>
  <c r="DT116" i="17"/>
  <c r="DT195" i="17" s="1"/>
  <c r="ER116" i="17"/>
  <c r="CA116" i="17"/>
  <c r="FD116" i="17"/>
  <c r="DX116" i="17"/>
  <c r="DX195" i="17" s="1"/>
  <c r="BI116" i="17"/>
  <c r="FC116" i="17"/>
  <c r="DW116" i="17"/>
  <c r="DW195" i="17" s="1"/>
  <c r="BH116" i="17"/>
  <c r="FA116" i="17"/>
  <c r="DU116" i="17"/>
  <c r="DU195" i="17" s="1"/>
  <c r="BF116" i="17"/>
  <c r="BE116" i="17"/>
  <c r="EH116" i="17"/>
  <c r="EH195" i="17" s="1"/>
  <c r="ED116" i="17"/>
  <c r="ED195" i="17" s="1"/>
  <c r="BO116" i="17"/>
  <c r="CG116" i="17"/>
  <c r="EU116" i="17"/>
  <c r="AZ116" i="17"/>
  <c r="AZ195" i="17" s="1"/>
  <c r="CD116" i="17"/>
  <c r="BS116" i="17"/>
  <c r="BL116" i="17"/>
  <c r="EV116" i="17"/>
  <c r="CF116" i="17"/>
  <c r="AX116" i="17"/>
  <c r="AX195" i="17" s="1"/>
  <c r="CI116" i="17"/>
  <c r="AS116" i="17"/>
  <c r="AS195" i="17" s="1"/>
  <c r="EK116" i="17"/>
  <c r="FG116" i="17"/>
  <c r="AY116" i="17"/>
  <c r="AY195" i="17" s="1"/>
  <c r="H196" i="17"/>
  <c r="CN196" i="17" s="1"/>
  <c r="BY116" i="17"/>
  <c r="EM116" i="17"/>
  <c r="AR116" i="17"/>
  <c r="AR195" i="17" s="1"/>
  <c r="BV116" i="17"/>
  <c r="CE116" i="17"/>
  <c r="EI116" i="17"/>
  <c r="EI195" i="17" s="1"/>
  <c r="CJ116" i="17"/>
  <c r="BA116" i="17"/>
  <c r="BA195" i="17" s="1"/>
  <c r="ES116" i="17"/>
  <c r="ET116" i="17"/>
  <c r="BZ116" i="17"/>
  <c r="EL116" i="17"/>
  <c r="EN116" i="17"/>
  <c r="BX116" i="17"/>
  <c r="AP116" i="17"/>
  <c r="AP195" i="17" s="1"/>
  <c r="DQ116" i="17"/>
  <c r="DQ195" i="17" s="1"/>
  <c r="CR116" i="17"/>
  <c r="CR195" i="17" s="1"/>
  <c r="DK116" i="17"/>
  <c r="DK195" i="17" s="1"/>
  <c r="CS116" i="17"/>
  <c r="CS195" i="17" s="1"/>
  <c r="DM116" i="17"/>
  <c r="DM195" i="17" s="1"/>
  <c r="CY116" i="17"/>
  <c r="CY195" i="17" s="1"/>
  <c r="CZ116" i="17"/>
  <c r="CZ195" i="17" s="1"/>
  <c r="DB116" i="17"/>
  <c r="DB195" i="17" s="1"/>
  <c r="CQ116" i="17"/>
  <c r="CQ195" i="17" s="1"/>
  <c r="CO116" i="17"/>
  <c r="CO195" i="17" s="1"/>
  <c r="CN116" i="17"/>
  <c r="CN195" i="17" s="1"/>
  <c r="AE112" i="14" s="1"/>
  <c r="AI112" i="14" s="1"/>
  <c r="CX116" i="17"/>
  <c r="CX195" i="17" s="1"/>
  <c r="DO116" i="17"/>
  <c r="DO195" i="17" s="1"/>
  <c r="AE139" i="14" s="1"/>
  <c r="AI139" i="14" s="1"/>
  <c r="DG116" i="17"/>
  <c r="DG195" i="17" s="1"/>
  <c r="CT116" i="17"/>
  <c r="CT195" i="17" s="1"/>
  <c r="DS116" i="17"/>
  <c r="DS195" i="17" s="1"/>
  <c r="AE143" i="14" s="1"/>
  <c r="AI143" i="14" s="1"/>
  <c r="CP116" i="17"/>
  <c r="CP195" i="17" s="1"/>
  <c r="DL116" i="17"/>
  <c r="DL195" i="17" s="1"/>
  <c r="DD116" i="17"/>
  <c r="DD195" i="17" s="1"/>
  <c r="DN116" i="17"/>
  <c r="DN195" i="17" s="1"/>
  <c r="DH116" i="17"/>
  <c r="DH195" i="17" s="1"/>
  <c r="CU116" i="17"/>
  <c r="CU195" i="17" s="1"/>
  <c r="DP116" i="17"/>
  <c r="DP195" i="17" s="1"/>
  <c r="DA116" i="17"/>
  <c r="DA195" i="17" s="1"/>
  <c r="DJ116" i="17"/>
  <c r="DJ195" i="17" s="1"/>
  <c r="CV116" i="17"/>
  <c r="CV195" i="17" s="1"/>
  <c r="CW116" i="17"/>
  <c r="CW195" i="17" s="1"/>
  <c r="AE121" i="14" s="1"/>
  <c r="AI121" i="14" s="1"/>
  <c r="DI116" i="17"/>
  <c r="DI195" i="17" s="1"/>
  <c r="DC116" i="17"/>
  <c r="DC195" i="17" s="1"/>
  <c r="DF116" i="17"/>
  <c r="DF195" i="17" s="1"/>
  <c r="DE116" i="17"/>
  <c r="DE195" i="17" s="1"/>
  <c r="DR116" i="17"/>
  <c r="DR195" i="17" s="1"/>
  <c r="AB116" i="17"/>
  <c r="AB195" i="17" s="1"/>
  <c r="AG116" i="17"/>
  <c r="AG195" i="17" s="1"/>
  <c r="L116" i="17"/>
  <c r="L195" i="17" s="1"/>
  <c r="H116" i="17"/>
  <c r="H195" i="17" s="1"/>
  <c r="AE12" i="14" s="1"/>
  <c r="AI12" i="14" s="1"/>
  <c r="U116" i="17"/>
  <c r="U195" i="17" s="1"/>
  <c r="Y116" i="17"/>
  <c r="Y195" i="17" s="1"/>
  <c r="AM116" i="17"/>
  <c r="AM195" i="17" s="1"/>
  <c r="AJ116" i="17"/>
  <c r="AJ195" i="17" s="1"/>
  <c r="T116" i="17"/>
  <c r="T195" i="17" s="1"/>
  <c r="N116" i="17"/>
  <c r="N195" i="17" s="1"/>
  <c r="AE18" i="14" s="1"/>
  <c r="AI18" i="14" s="1"/>
  <c r="AN116" i="17"/>
  <c r="AN195" i="17" s="1"/>
  <c r="AH116" i="17"/>
  <c r="AH195" i="17" s="1"/>
  <c r="AE116" i="17"/>
  <c r="AE195" i="17" s="1"/>
  <c r="AD116" i="17"/>
  <c r="AD195" i="17" s="1"/>
  <c r="AL116" i="17"/>
  <c r="AL195" i="17" s="1"/>
  <c r="I116" i="17"/>
  <c r="I195" i="17" s="1"/>
  <c r="W116" i="17"/>
  <c r="W195" i="17" s="1"/>
  <c r="AK116" i="17"/>
  <c r="AK195" i="17" s="1"/>
  <c r="O116" i="17"/>
  <c r="O195" i="17" s="1"/>
  <c r="V116" i="17"/>
  <c r="V195" i="17" s="1"/>
  <c r="J116" i="17"/>
  <c r="J195" i="17" s="1"/>
  <c r="M116" i="17"/>
  <c r="M195" i="17" s="1"/>
  <c r="AF116" i="17"/>
  <c r="AF195" i="17" s="1"/>
  <c r="P116" i="17"/>
  <c r="P195" i="17" s="1"/>
  <c r="X116" i="17"/>
  <c r="X195" i="17" s="1"/>
  <c r="S116" i="17"/>
  <c r="S195" i="17" s="1"/>
  <c r="AC116" i="17"/>
  <c r="AC195" i="17" s="1"/>
  <c r="AI116" i="17"/>
  <c r="AI195" i="17" s="1"/>
  <c r="Z116" i="17"/>
  <c r="Z195" i="17" s="1"/>
  <c r="R116" i="17"/>
  <c r="R195" i="17" s="1"/>
  <c r="AA116" i="17"/>
  <c r="AA195" i="17" s="1"/>
  <c r="Q116" i="17"/>
  <c r="Q195" i="17" s="1"/>
  <c r="K116" i="17"/>
  <c r="K195" i="17" s="1"/>
  <c r="FF16" i="10"/>
  <c r="FE116" i="10"/>
  <c r="M196" i="10"/>
  <c r="CS196" i="10" s="1"/>
  <c r="DD195" i="10"/>
  <c r="DD197" i="10" s="1"/>
  <c r="DZ116" i="10"/>
  <c r="DZ195" i="10" s="1"/>
  <c r="DZ197" i="10" s="1"/>
  <c r="EF16" i="10"/>
  <c r="EF95" i="10" s="1"/>
  <c r="EF97" i="10" s="1"/>
  <c r="AL16" i="10"/>
  <c r="AL95" i="10" s="1"/>
  <c r="AL97" i="10" s="1"/>
  <c r="AL100" i="10" s="1"/>
  <c r="J37" i="14" s="1"/>
  <c r="M96" i="10"/>
  <c r="CS96" i="10" s="1"/>
  <c r="DU16" i="10"/>
  <c r="DU95" i="10" s="1"/>
  <c r="DU97" i="10" s="1"/>
  <c r="AK95" i="10"/>
  <c r="AK97" i="10" s="1"/>
  <c r="AK100" i="10" s="1"/>
  <c r="J36" i="14" s="1"/>
  <c r="DN16" i="10"/>
  <c r="DN95" i="10" s="1"/>
  <c r="DN97" i="10" s="1"/>
  <c r="EH116" i="10"/>
  <c r="AD116" i="10"/>
  <c r="AO116" i="10"/>
  <c r="AO195" i="10" s="1"/>
  <c r="AO197" i="10" s="1"/>
  <c r="BQ116" i="10"/>
  <c r="BA116" i="10"/>
  <c r="BA195" i="10" s="1"/>
  <c r="BA197" i="10" s="1"/>
  <c r="BZ116" i="10"/>
  <c r="P116" i="10"/>
  <c r="EQ116" i="10"/>
  <c r="BL16" i="10"/>
  <c r="DK16" i="10"/>
  <c r="AP16" i="10"/>
  <c r="AP95" i="10" s="1"/>
  <c r="AP97" i="10" s="1"/>
  <c r="DI16" i="10"/>
  <c r="DI116" i="10"/>
  <c r="CI116" i="10"/>
  <c r="DX16" i="10"/>
  <c r="DX95" i="10" s="1"/>
  <c r="DX97" i="10" s="1"/>
  <c r="M143" i="14" s="1"/>
  <c r="EQ16" i="10"/>
  <c r="EU16" i="10"/>
  <c r="BS116" i="10"/>
  <c r="FM116" i="10"/>
  <c r="DZ16" i="10"/>
  <c r="BH16" i="10"/>
  <c r="BH95" i="10" s="1"/>
  <c r="BH97" i="10" s="1"/>
  <c r="AI116" i="10"/>
  <c r="CG116" i="10"/>
  <c r="CC16" i="10"/>
  <c r="BC16" i="10"/>
  <c r="BC95" i="10" s="1"/>
  <c r="BC97" i="10" s="1"/>
  <c r="CA16" i="10"/>
  <c r="EN16" i="10"/>
  <c r="ET16" i="10"/>
  <c r="DF116" i="10"/>
  <c r="CD116" i="10"/>
  <c r="T16" i="10"/>
  <c r="FM16" i="10"/>
  <c r="AA16" i="10"/>
  <c r="Y16" i="10"/>
  <c r="Y95" i="10" s="1"/>
  <c r="Y97" i="10" s="1"/>
  <c r="AR116" i="10"/>
  <c r="CZ116" i="10"/>
  <c r="BO116" i="10"/>
  <c r="EB116" i="10"/>
  <c r="W16" i="10"/>
  <c r="W95" i="10" s="1"/>
  <c r="W97" i="10" s="1"/>
  <c r="EG16" i="10"/>
  <c r="EG95" i="10" s="1"/>
  <c r="EG97" i="10" s="1"/>
  <c r="M152" i="14" s="1"/>
  <c r="BU16" i="10"/>
  <c r="DP16" i="10"/>
  <c r="DP95" i="10" s="1"/>
  <c r="DP97" i="10" s="1"/>
  <c r="DQ16" i="10"/>
  <c r="FR16" i="10"/>
  <c r="DF16" i="10"/>
  <c r="AE116" i="10"/>
  <c r="CL116" i="10"/>
  <c r="BE116" i="10"/>
  <c r="FU116" i="10"/>
  <c r="FL16" i="10"/>
  <c r="EY16" i="10"/>
  <c r="Z16" i="10"/>
  <c r="DG16" i="10"/>
  <c r="DG95" i="10" s="1"/>
  <c r="DG97" i="10" s="1"/>
  <c r="M126" i="14" s="1"/>
  <c r="DE16" i="10"/>
  <c r="BX16" i="10"/>
  <c r="AF116" i="10"/>
  <c r="BK116" i="10"/>
  <c r="ED116" i="10"/>
  <c r="FO16" i="10"/>
  <c r="T116" i="10"/>
  <c r="FG116" i="10"/>
  <c r="V16" i="10"/>
  <c r="V95" i="10" s="1"/>
  <c r="V97" i="10" s="1"/>
  <c r="BD16" i="10"/>
  <c r="BD95" i="10" s="1"/>
  <c r="BD97" i="10" s="1"/>
  <c r="FD16" i="10"/>
  <c r="EM16" i="10"/>
  <c r="EM95" i="10" s="1"/>
  <c r="EM97" i="10" s="1"/>
  <c r="M158" i="14" s="1"/>
  <c r="AN16" i="10"/>
  <c r="BQ16" i="10"/>
  <c r="AU16" i="10"/>
  <c r="AU95" i="10" s="1"/>
  <c r="AU97" i="10" s="1"/>
  <c r="BJ16" i="10"/>
  <c r="EH16" i="10"/>
  <c r="EH95" i="10" s="1"/>
  <c r="EH97" i="10" s="1"/>
  <c r="DL16" i="10"/>
  <c r="ER16" i="10"/>
  <c r="EK16" i="10"/>
  <c r="FP16" i="10"/>
  <c r="FC16" i="10"/>
  <c r="FA16" i="10"/>
  <c r="BG16" i="10"/>
  <c r="AY16" i="10"/>
  <c r="AY95" i="10" s="1"/>
  <c r="AY97" i="10" s="1"/>
  <c r="AJ116" i="10"/>
  <c r="AJ195" i="10" s="1"/>
  <c r="AJ197" i="10" s="1"/>
  <c r="CX116" i="10"/>
  <c r="AQ116" i="10"/>
  <c r="AQ195" i="10" s="1"/>
  <c r="AQ197" i="10" s="1"/>
  <c r="BV116" i="10"/>
  <c r="EG116" i="10"/>
  <c r="BM116" i="10"/>
  <c r="FR116" i="10"/>
  <c r="ES116" i="10"/>
  <c r="AZ16" i="10"/>
  <c r="AZ95" i="10" s="1"/>
  <c r="AZ97" i="10" s="1"/>
  <c r="AI16" i="10"/>
  <c r="DB16" i="10"/>
  <c r="DB95" i="10" s="1"/>
  <c r="DB97" i="10" s="1"/>
  <c r="M121" i="14" s="1"/>
  <c r="FE16" i="10"/>
  <c r="EZ16" i="10"/>
  <c r="DJ16" i="10"/>
  <c r="AR16" i="10"/>
  <c r="AR95" i="10" s="1"/>
  <c r="AR97" i="10" s="1"/>
  <c r="CB16" i="10"/>
  <c r="BF16" i="10"/>
  <c r="AJ16" i="10"/>
  <c r="AJ95" i="10" s="1"/>
  <c r="AJ97" i="10" s="1"/>
  <c r="BZ16" i="10"/>
  <c r="DO16" i="10"/>
  <c r="DT16" i="10"/>
  <c r="AO16" i="10"/>
  <c r="AO95" i="10" s="1"/>
  <c r="AO97" i="10" s="1"/>
  <c r="CV16" i="10"/>
  <c r="FS16" i="10"/>
  <c r="FI16" i="10"/>
  <c r="BN16" i="10"/>
  <c r="DJ116" i="10"/>
  <c r="DL116" i="10"/>
  <c r="AP116" i="10"/>
  <c r="AP195" i="10" s="1"/>
  <c r="AP197" i="10" s="1"/>
  <c r="CA116" i="10"/>
  <c r="EI116" i="10"/>
  <c r="BU116" i="10"/>
  <c r="EE116" i="10"/>
  <c r="U16" i="10"/>
  <c r="U95" i="10" s="1"/>
  <c r="U97" i="10" s="1"/>
  <c r="AM16" i="10"/>
  <c r="AM95" i="10" s="1"/>
  <c r="AM97" i="10" s="1"/>
  <c r="AD16" i="10"/>
  <c r="AD95" i="10" s="1"/>
  <c r="AD97" i="10" s="1"/>
  <c r="CJ16" i="10"/>
  <c r="CM16" i="10"/>
  <c r="AC16" i="10"/>
  <c r="BB16" i="10"/>
  <c r="BB95" i="10" s="1"/>
  <c r="BB97" i="10" s="1"/>
  <c r="BB101" i="10" s="1"/>
  <c r="EP16" i="10"/>
  <c r="CY16" i="10"/>
  <c r="FQ16" i="10"/>
  <c r="EJ16" i="10"/>
  <c r="AQ16" i="10"/>
  <c r="AQ95" i="10" s="1"/>
  <c r="AQ97" i="10" s="1"/>
  <c r="FB16" i="10"/>
  <c r="CG16" i="10"/>
  <c r="DE116" i="10"/>
  <c r="DM116" i="10"/>
  <c r="DO116" i="10"/>
  <c r="CE116" i="10"/>
  <c r="AU116" i="10"/>
  <c r="AU195" i="10" s="1"/>
  <c r="AU197" i="10" s="1"/>
  <c r="EX116" i="10"/>
  <c r="EN116" i="10"/>
  <c r="BV16" i="10"/>
  <c r="BA16" i="10"/>
  <c r="BA95" i="10" s="1"/>
  <c r="BA97" i="10" s="1"/>
  <c r="BK16" i="10"/>
  <c r="BR16" i="10"/>
  <c r="CI16" i="10"/>
  <c r="CW16" i="10"/>
  <c r="FJ16" i="10"/>
  <c r="DM16" i="10"/>
  <c r="DM95" i="10" s="1"/>
  <c r="DM97" i="10" s="1"/>
  <c r="M132" i="14" s="1"/>
  <c r="DC16" i="10"/>
  <c r="DH16" i="10"/>
  <c r="AX16" i="10"/>
  <c r="AX95" i="10" s="1"/>
  <c r="AX97" i="10" s="1"/>
  <c r="EO16" i="10"/>
  <c r="CO16" i="10"/>
  <c r="CT116" i="10"/>
  <c r="DN116" i="10"/>
  <c r="AL116" i="10"/>
  <c r="AL195" i="10" s="1"/>
  <c r="AL197" i="10" s="1"/>
  <c r="CB116" i="10"/>
  <c r="BN116" i="10"/>
  <c r="FC116" i="10"/>
  <c r="FN116" i="10"/>
  <c r="CT78" i="13"/>
  <c r="Q16" i="10"/>
  <c r="FH16" i="10"/>
  <c r="BS16" i="10"/>
  <c r="O16" i="10"/>
  <c r="O95" i="10" s="1"/>
  <c r="O97" i="10" s="1"/>
  <c r="BO16" i="10"/>
  <c r="P16" i="10"/>
  <c r="CH16" i="10"/>
  <c r="EE16" i="10"/>
  <c r="EE95" i="10" s="1"/>
  <c r="EE97" i="10" s="1"/>
  <c r="M150" i="14" s="1"/>
  <c r="EA16" i="10"/>
  <c r="EA95" i="10" s="1"/>
  <c r="EA97" i="10" s="1"/>
  <c r="CX16" i="10"/>
  <c r="X16" i="10"/>
  <c r="X95" i="10" s="1"/>
  <c r="X97" i="10" s="1"/>
  <c r="DY16" i="10"/>
  <c r="DR16" i="10"/>
  <c r="EI16" i="10"/>
  <c r="EI95" i="10" s="1"/>
  <c r="EI97" i="10" s="1"/>
  <c r="M154" i="14" s="1"/>
  <c r="BM16" i="10"/>
  <c r="CS16" i="10"/>
  <c r="EV16" i="10"/>
  <c r="EL16" i="10"/>
  <c r="BT16" i="10"/>
  <c r="AW16" i="10"/>
  <c r="AW95" i="10" s="1"/>
  <c r="AW97" i="10" s="1"/>
  <c r="CL16" i="10"/>
  <c r="EB16" i="10"/>
  <c r="FU16" i="10"/>
  <c r="N16" i="10"/>
  <c r="N95" i="10" s="1"/>
  <c r="N97" i="10" s="1"/>
  <c r="N100" i="10" s="1"/>
  <c r="J13" i="14" s="1"/>
  <c r="BW16" i="10"/>
  <c r="CN16" i="10"/>
  <c r="BE16" i="10"/>
  <c r="BE95" i="10" s="1"/>
  <c r="BE97" i="10" s="1"/>
  <c r="AF16" i="10"/>
  <c r="AF95" i="10" s="1"/>
  <c r="AF97" i="10" s="1"/>
  <c r="M16" i="10"/>
  <c r="M95" i="10" s="1"/>
  <c r="M97" i="10" s="1"/>
  <c r="R16" i="10"/>
  <c r="R95" i="10" s="1"/>
  <c r="R97" i="10" s="1"/>
  <c r="R101" i="10" s="1"/>
  <c r="DS16" i="10"/>
  <c r="AB16" i="10"/>
  <c r="AB95" i="10" s="1"/>
  <c r="AB97" i="10" s="1"/>
  <c r="FG16" i="10"/>
  <c r="CZ16" i="10"/>
  <c r="FN16" i="10"/>
  <c r="FT16" i="10"/>
  <c r="AG16" i="10"/>
  <c r="AG95" i="10" s="1"/>
  <c r="AG97" i="10" s="1"/>
  <c r="AS16" i="10"/>
  <c r="AS95" i="10" s="1"/>
  <c r="AS97" i="10" s="1"/>
  <c r="EC16" i="10"/>
  <c r="DD16" i="10"/>
  <c r="AH16" i="10"/>
  <c r="AH95" i="10" s="1"/>
  <c r="AH97" i="10" s="1"/>
  <c r="AE16" i="10"/>
  <c r="AE95" i="10" s="1"/>
  <c r="AE97" i="10" s="1"/>
  <c r="BP16" i="10"/>
  <c r="AV16" i="10"/>
  <c r="AV95" i="10" s="1"/>
  <c r="AV97" i="10" s="1"/>
  <c r="CE16" i="10"/>
  <c r="AT16" i="10"/>
  <c r="AT95" i="10" s="1"/>
  <c r="AT97" i="10" s="1"/>
  <c r="EX16" i="10"/>
  <c r="BY16" i="10"/>
  <c r="BI16" i="10"/>
  <c r="BI95" i="10" s="1"/>
  <c r="BI97" i="10" s="1"/>
  <c r="CF16" i="10"/>
  <c r="CK16" i="10"/>
  <c r="ES16" i="10"/>
  <c r="FK16" i="10"/>
  <c r="S16" i="10"/>
  <c r="S95" i="10" s="1"/>
  <c r="S97" i="10" s="1"/>
  <c r="DA16" i="10"/>
  <c r="EW16" i="10"/>
  <c r="ED16" i="10"/>
  <c r="DV16" i="10"/>
  <c r="CT16" i="10"/>
  <c r="CD16" i="10"/>
  <c r="DW16" i="10"/>
  <c r="CU16" i="10"/>
  <c r="DS116" i="10"/>
  <c r="W116" i="10"/>
  <c r="W195" i="10" s="1"/>
  <c r="W197" i="10" s="1"/>
  <c r="CC116" i="10"/>
  <c r="AN116" i="10"/>
  <c r="N116" i="10"/>
  <c r="X116" i="10"/>
  <c r="X195" i="10" s="1"/>
  <c r="X197" i="10" s="1"/>
  <c r="DW116" i="10"/>
  <c r="CV116" i="10"/>
  <c r="DU116" i="10"/>
  <c r="Y116" i="10"/>
  <c r="Y195" i="10" s="1"/>
  <c r="Y197" i="10" s="1"/>
  <c r="AG116" i="10"/>
  <c r="AG195" i="10" s="1"/>
  <c r="AG197" i="10" s="1"/>
  <c r="AH116" i="10"/>
  <c r="AH195" i="10" s="1"/>
  <c r="AH197" i="10" s="1"/>
  <c r="BT116" i="10"/>
  <c r="BC116" i="10"/>
  <c r="BW116" i="10"/>
  <c r="BG116" i="10"/>
  <c r="BG195" i="10" s="1"/>
  <c r="BG197" i="10" s="1"/>
  <c r="BF116" i="10"/>
  <c r="BF195" i="10" s="1"/>
  <c r="BF197" i="10" s="1"/>
  <c r="EV116" i="10"/>
  <c r="CK116" i="10"/>
  <c r="FO116" i="10"/>
  <c r="EA116" i="10"/>
  <c r="FL116" i="10"/>
  <c r="EZ116" i="10"/>
  <c r="FI116" i="10"/>
  <c r="Z8" i="13"/>
  <c r="DQ8" i="13" s="1"/>
  <c r="CG16" i="9"/>
  <c r="DK116" i="10"/>
  <c r="DX116" i="10"/>
  <c r="BB116" i="10"/>
  <c r="BB195" i="10" s="1"/>
  <c r="BB197" i="10" s="1"/>
  <c r="BD116" i="10"/>
  <c r="BD195" i="10" s="1"/>
  <c r="BD197" i="10" s="1"/>
  <c r="FP116" i="10"/>
  <c r="FH116" i="10"/>
  <c r="EY116" i="10"/>
  <c r="FA116" i="10"/>
  <c r="CY116" i="10"/>
  <c r="AM116" i="10"/>
  <c r="AM195" i="10" s="1"/>
  <c r="AM197" i="10" s="1"/>
  <c r="AA116" i="10"/>
  <c r="AA195" i="10" s="1"/>
  <c r="AA197" i="10" s="1"/>
  <c r="CW116" i="10"/>
  <c r="DB116" i="10"/>
  <c r="CS116" i="10"/>
  <c r="M116" i="10"/>
  <c r="M195" i="10" s="1"/>
  <c r="M197" i="10" s="1"/>
  <c r="AK116" i="10"/>
  <c r="AK195" i="10" s="1"/>
  <c r="AK197" i="10" s="1"/>
  <c r="DY116" i="10"/>
  <c r="CM116" i="10"/>
  <c r="CN116" i="10"/>
  <c r="CO116" i="10"/>
  <c r="BP116" i="10"/>
  <c r="BX116" i="10"/>
  <c r="FJ116" i="10"/>
  <c r="EK116" i="10"/>
  <c r="EL116" i="10"/>
  <c r="EJ116" i="10"/>
  <c r="EF116" i="10"/>
  <c r="FK116" i="10"/>
  <c r="FQ116" i="10"/>
  <c r="CU116" i="10"/>
  <c r="S116" i="10"/>
  <c r="S195" i="10" s="1"/>
  <c r="S197" i="10" s="1"/>
  <c r="AZ116" i="10"/>
  <c r="AX116" i="10"/>
  <c r="AX195" i="10" s="1"/>
  <c r="AX197" i="10" s="1"/>
  <c r="EU116" i="10"/>
  <c r="EP116" i="10"/>
  <c r="DR116" i="10"/>
  <c r="DC116" i="10"/>
  <c r="V116" i="10"/>
  <c r="V195" i="10" s="1"/>
  <c r="V197" i="10" s="1"/>
  <c r="AS116" i="10"/>
  <c r="AS195" i="10" s="1"/>
  <c r="AS197" i="10" s="1"/>
  <c r="AB116" i="10"/>
  <c r="AB195" i="10" s="1"/>
  <c r="AB197" i="10" s="1"/>
  <c r="DP116" i="10"/>
  <c r="O116" i="10"/>
  <c r="O195" i="10" s="1"/>
  <c r="O197" i="10" s="1"/>
  <c r="R116" i="10"/>
  <c r="R195" i="10" s="1"/>
  <c r="R197" i="10" s="1"/>
  <c r="BL116" i="10"/>
  <c r="AT116" i="10"/>
  <c r="AT195" i="10" s="1"/>
  <c r="AT197" i="10" s="1"/>
  <c r="BI116" i="10"/>
  <c r="EC116" i="10"/>
  <c r="BY116" i="10"/>
  <c r="AY116" i="10"/>
  <c r="AY195" i="10" s="1"/>
  <c r="AY197" i="10" s="1"/>
  <c r="FS116" i="10"/>
  <c r="FT116" i="10"/>
  <c r="FD116" i="10"/>
  <c r="ET116" i="10"/>
  <c r="EO116" i="10"/>
  <c r="EW116" i="10"/>
  <c r="AX24" i="13"/>
  <c r="CW24" i="13" s="1"/>
  <c r="AR23" i="13"/>
  <c r="AA24" i="13"/>
  <c r="DR24" i="13" s="1"/>
  <c r="AG24" i="13"/>
  <c r="AL24" i="13" s="1"/>
  <c r="DG116" i="10"/>
  <c r="AC116" i="10"/>
  <c r="AC195" i="10" s="1"/>
  <c r="AC197" i="10" s="1"/>
  <c r="CF116" i="10"/>
  <c r="U116" i="10"/>
  <c r="U195" i="10" s="1"/>
  <c r="U197" i="10" s="1"/>
  <c r="Q116" i="10"/>
  <c r="Q195" i="10" s="1"/>
  <c r="Q197" i="10" s="1"/>
  <c r="DH116" i="10"/>
  <c r="DV116" i="10"/>
  <c r="DT116" i="10"/>
  <c r="DQ116" i="10"/>
  <c r="DA116" i="10"/>
  <c r="Z116" i="10"/>
  <c r="Z195" i="10" s="1"/>
  <c r="Z197" i="10" s="1"/>
  <c r="CJ116" i="10"/>
  <c r="BR116" i="10"/>
  <c r="BJ116" i="10"/>
  <c r="BJ195" i="10" s="1"/>
  <c r="BJ197" i="10" s="1"/>
  <c r="AV116" i="10"/>
  <c r="AV195" i="10" s="1"/>
  <c r="AV197" i="10" s="1"/>
  <c r="CH116" i="10"/>
  <c r="BH116" i="10"/>
  <c r="BH195" i="10" s="1"/>
  <c r="BH197" i="10" s="1"/>
  <c r="AW116" i="10"/>
  <c r="ER116" i="10"/>
  <c r="EM116" i="10"/>
  <c r="FF116" i="10"/>
  <c r="FB116" i="10"/>
  <c r="Y8" i="13"/>
  <c r="DD8" i="13" l="1"/>
  <c r="BV8" i="13"/>
  <c r="CX8" i="13"/>
  <c r="CY8" i="13" s="1"/>
  <c r="DS7" i="13"/>
  <c r="C13" i="18" s="1"/>
  <c r="CM8" i="13"/>
  <c r="AY8" i="13"/>
  <c r="BI300" i="10"/>
  <c r="L60" i="14" s="1"/>
  <c r="EK195" i="17"/>
  <c r="EK197" i="17" s="1"/>
  <c r="EK198" i="17" s="1"/>
  <c r="EK199" i="17" s="1"/>
  <c r="E161" i="14" s="1"/>
  <c r="BD97" i="17"/>
  <c r="BD98" i="17" s="1"/>
  <c r="BD99" i="17" s="1"/>
  <c r="D60" i="14" s="1"/>
  <c r="AD60" i="14"/>
  <c r="AE160" i="14"/>
  <c r="AI160" i="14" s="1"/>
  <c r="EJ197" i="17"/>
  <c r="EJ198" i="17" s="1"/>
  <c r="EJ199" i="17" s="1"/>
  <c r="E160" i="14" s="1"/>
  <c r="EJ97" i="17"/>
  <c r="EJ98" i="17" s="1"/>
  <c r="EJ99" i="17" s="1"/>
  <c r="D160" i="14" s="1"/>
  <c r="AD160" i="14"/>
  <c r="AE39" i="14"/>
  <c r="AI39" i="14" s="1"/>
  <c r="AI197" i="17"/>
  <c r="AI198" i="17" s="1"/>
  <c r="AI199" i="17" s="1"/>
  <c r="E39" i="14" s="1"/>
  <c r="AE20" i="14"/>
  <c r="AI20" i="14" s="1"/>
  <c r="P197" i="17"/>
  <c r="P198" i="17" s="1"/>
  <c r="P199" i="17" s="1"/>
  <c r="E20" i="14" s="1"/>
  <c r="AH197" i="17"/>
  <c r="AH198" i="17" s="1"/>
  <c r="AH199" i="17" s="1"/>
  <c r="E38" i="14" s="1"/>
  <c r="AE38" i="14"/>
  <c r="AE40" i="14"/>
  <c r="AI40" i="14" s="1"/>
  <c r="AJ197" i="17"/>
  <c r="AJ198" i="17" s="1"/>
  <c r="AJ199" i="17" s="1"/>
  <c r="E40" i="14" s="1"/>
  <c r="DS197" i="17"/>
  <c r="DS198" i="17" s="1"/>
  <c r="DS199" i="17" s="1"/>
  <c r="E143" i="14" s="1"/>
  <c r="DR197" i="17"/>
  <c r="DR198" i="17" s="1"/>
  <c r="DR199" i="17" s="1"/>
  <c r="E142" i="14" s="1"/>
  <c r="AE142" i="14"/>
  <c r="AI142" i="14" s="1"/>
  <c r="DA197" i="17"/>
  <c r="DA198" i="17" s="1"/>
  <c r="DA199" i="17" s="1"/>
  <c r="E125" i="14" s="1"/>
  <c r="AE125" i="14"/>
  <c r="AI125" i="14" s="1"/>
  <c r="DO197" i="17"/>
  <c r="DO198" i="17" s="1"/>
  <c r="DO199" i="17" s="1"/>
  <c r="E139" i="14" s="1"/>
  <c r="AE138" i="14"/>
  <c r="AI138" i="14" s="1"/>
  <c r="DN197" i="17"/>
  <c r="DN198" i="17" s="1"/>
  <c r="DN199" i="17" s="1"/>
  <c r="E138" i="14" s="1"/>
  <c r="AE122" i="14"/>
  <c r="AI122" i="14" s="1"/>
  <c r="CX197" i="17"/>
  <c r="CX198" i="17" s="1"/>
  <c r="CX199" i="17" s="1"/>
  <c r="E122" i="14" s="1"/>
  <c r="CS197" i="17"/>
  <c r="CS198" i="17" s="1"/>
  <c r="CS199" i="17" s="1"/>
  <c r="E117" i="14" s="1"/>
  <c r="AE117" i="14"/>
  <c r="AI117" i="14" s="1"/>
  <c r="AY197" i="17"/>
  <c r="AY198" i="17" s="1"/>
  <c r="AY199" i="17" s="1"/>
  <c r="E55" i="14" s="1"/>
  <c r="AE55" i="14"/>
  <c r="AI55" i="14" s="1"/>
  <c r="AE47" i="14"/>
  <c r="AI47" i="14" s="1"/>
  <c r="AQ197" i="17"/>
  <c r="AQ198" i="17" s="1"/>
  <c r="AQ199" i="17" s="1"/>
  <c r="E47" i="14" s="1"/>
  <c r="DV197" i="17"/>
  <c r="DV198" i="17" s="1"/>
  <c r="DV199" i="17" s="1"/>
  <c r="E146" i="14" s="1"/>
  <c r="AE146" i="14"/>
  <c r="AI146" i="14" s="1"/>
  <c r="AD130" i="14"/>
  <c r="DF97" i="17"/>
  <c r="DF98" i="17" s="1"/>
  <c r="DF99" i="17" s="1"/>
  <c r="D130" i="14" s="1"/>
  <c r="AD126" i="14"/>
  <c r="DB97" i="17"/>
  <c r="DB98" i="17" s="1"/>
  <c r="DB99" i="17" s="1"/>
  <c r="D126" i="14" s="1"/>
  <c r="EF97" i="17"/>
  <c r="EF98" i="17" s="1"/>
  <c r="EF99" i="17" s="1"/>
  <c r="D156" i="14" s="1"/>
  <c r="AD156" i="14"/>
  <c r="DO97" i="17"/>
  <c r="DO98" i="17" s="1"/>
  <c r="DO99" i="17" s="1"/>
  <c r="D139" i="14" s="1"/>
  <c r="AD139" i="14"/>
  <c r="AD119" i="14"/>
  <c r="CU97" i="17"/>
  <c r="CU98" i="17" s="1"/>
  <c r="CU99" i="17" s="1"/>
  <c r="D119" i="14" s="1"/>
  <c r="AD47" i="14"/>
  <c r="AQ97" i="17"/>
  <c r="AQ98" i="17" s="1"/>
  <c r="AQ99" i="17" s="1"/>
  <c r="D47" i="14" s="1"/>
  <c r="AD54" i="14"/>
  <c r="AX97" i="17"/>
  <c r="AX98" i="17" s="1"/>
  <c r="AX99" i="17" s="1"/>
  <c r="D54" i="14" s="1"/>
  <c r="AD17" i="14"/>
  <c r="M97" i="17"/>
  <c r="M98" i="17" s="1"/>
  <c r="M99" i="17" s="1"/>
  <c r="D17" i="14" s="1"/>
  <c r="AD42" i="14"/>
  <c r="AL97" i="17"/>
  <c r="AL98" i="17" s="1"/>
  <c r="AL99" i="17" s="1"/>
  <c r="D42" i="14" s="1"/>
  <c r="AD44" i="14"/>
  <c r="AN97" i="17"/>
  <c r="AN98" i="17" s="1"/>
  <c r="AN99" i="17" s="1"/>
  <c r="D44" i="14" s="1"/>
  <c r="AD33" i="14"/>
  <c r="AC97" i="17"/>
  <c r="AC98" i="17" s="1"/>
  <c r="AC99" i="17" s="1"/>
  <c r="D33" i="14" s="1"/>
  <c r="AD58" i="14"/>
  <c r="BB97" i="17"/>
  <c r="BB98" i="17" s="1"/>
  <c r="BB99" i="17" s="1"/>
  <c r="D58" i="14" s="1"/>
  <c r="BF196" i="17"/>
  <c r="EL196" i="17" s="1"/>
  <c r="EW166" i="17"/>
  <c r="FM166" i="17"/>
  <c r="FM195" i="17" s="1"/>
  <c r="EV166" i="17"/>
  <c r="FF166" i="17"/>
  <c r="FF195" i="17" s="1"/>
  <c r="FB166" i="17"/>
  <c r="FD166" i="17"/>
  <c r="ET166" i="17"/>
  <c r="ET195" i="17" s="1"/>
  <c r="CH166" i="17"/>
  <c r="BF166" i="17"/>
  <c r="BF195" i="17" s="1"/>
  <c r="CC166" i="17"/>
  <c r="CG166" i="17"/>
  <c r="CG195" i="17" s="1"/>
  <c r="AE89" i="14" s="1"/>
  <c r="AI89" i="14" s="1"/>
  <c r="CD166" i="17"/>
  <c r="CD195" i="17" s="1"/>
  <c r="CA166" i="17"/>
  <c r="BM166" i="17"/>
  <c r="BM195" i="17" s="1"/>
  <c r="BN166" i="17"/>
  <c r="BN195" i="17" s="1"/>
  <c r="EQ166" i="17"/>
  <c r="EQ195" i="17" s="1"/>
  <c r="FI166" i="17"/>
  <c r="FK166" i="17"/>
  <c r="FK195" i="17" s="1"/>
  <c r="FP166" i="17"/>
  <c r="EY166" i="17"/>
  <c r="EY195" i="17" s="1"/>
  <c r="CB166" i="17"/>
  <c r="CF166" i="17"/>
  <c r="CJ166" i="17"/>
  <c r="BH166" i="17"/>
  <c r="BH195" i="17" s="1"/>
  <c r="EP166" i="17"/>
  <c r="EM166" i="17"/>
  <c r="FN166" i="17"/>
  <c r="FN195" i="17" s="1"/>
  <c r="FA166" i="17"/>
  <c r="FA195" i="17" s="1"/>
  <c r="BZ166" i="17"/>
  <c r="BZ195" i="17" s="1"/>
  <c r="BS166" i="17"/>
  <c r="BS195" i="17" s="1"/>
  <c r="BV166" i="17"/>
  <c r="BV195" i="17" s="1"/>
  <c r="BQ166" i="17"/>
  <c r="BQ195" i="17" s="1"/>
  <c r="EL166" i="17"/>
  <c r="EL195" i="17" s="1"/>
  <c r="FE166" i="17"/>
  <c r="ER166" i="17"/>
  <c r="ER195" i="17" s="1"/>
  <c r="FO166" i="17"/>
  <c r="EU166" i="17"/>
  <c r="EU195" i="17" s="1"/>
  <c r="FG166" i="17"/>
  <c r="ES166" i="17"/>
  <c r="ES195" i="17" s="1"/>
  <c r="FL166" i="17"/>
  <c r="BR166" i="17"/>
  <c r="BL166" i="17"/>
  <c r="BL195" i="17" s="1"/>
  <c r="CE166" i="17"/>
  <c r="CE195" i="17" s="1"/>
  <c r="BP166" i="17"/>
  <c r="BX166" i="17"/>
  <c r="BK166" i="17"/>
  <c r="BK195" i="17" s="1"/>
  <c r="BI166" i="17"/>
  <c r="BI195" i="17" s="1"/>
  <c r="BG166" i="17"/>
  <c r="BG195" i="17" s="1"/>
  <c r="EZ166" i="17"/>
  <c r="FJ166" i="17"/>
  <c r="FJ195" i="17" s="1"/>
  <c r="FC166" i="17"/>
  <c r="BW166" i="17"/>
  <c r="BW195" i="17" s="1"/>
  <c r="CI166" i="17"/>
  <c r="BU166" i="17"/>
  <c r="BU195" i="17" s="1"/>
  <c r="BT166" i="17"/>
  <c r="BT195" i="17" s="1"/>
  <c r="EO166" i="17"/>
  <c r="EO195" i="17" s="1"/>
  <c r="EX166" i="17"/>
  <c r="EN166" i="17"/>
  <c r="EN195" i="17" s="1"/>
  <c r="FH166" i="17"/>
  <c r="FH195" i="17" s="1"/>
  <c r="BJ166" i="17"/>
  <c r="BJ195" i="17" s="1"/>
  <c r="BY166" i="17"/>
  <c r="BO166" i="17"/>
  <c r="BO195" i="17" s="1"/>
  <c r="DU100" i="10"/>
  <c r="J140" i="14" s="1"/>
  <c r="M140" i="14"/>
  <c r="AC197" i="17"/>
  <c r="AC198" i="17" s="1"/>
  <c r="AC199" i="17" s="1"/>
  <c r="E33" i="14" s="1"/>
  <c r="AE33" i="14"/>
  <c r="AI33" i="14" s="1"/>
  <c r="AE19" i="14"/>
  <c r="AI19" i="14" s="1"/>
  <c r="O197" i="17"/>
  <c r="O198" i="17" s="1"/>
  <c r="O199" i="17" s="1"/>
  <c r="E19" i="14" s="1"/>
  <c r="AE44" i="14"/>
  <c r="AI44" i="14" s="1"/>
  <c r="AN197" i="17"/>
  <c r="AN198" i="17" s="1"/>
  <c r="AN199" i="17" s="1"/>
  <c r="E44" i="14" s="1"/>
  <c r="L197" i="17"/>
  <c r="L198" i="17" s="1"/>
  <c r="L199" i="17" s="1"/>
  <c r="E16" i="14" s="1"/>
  <c r="AE16" i="14"/>
  <c r="AI16" i="14" s="1"/>
  <c r="DD197" i="17"/>
  <c r="DD198" i="17" s="1"/>
  <c r="DD199" i="17" s="1"/>
  <c r="E128" i="14" s="1"/>
  <c r="AE128" i="14"/>
  <c r="AI128" i="14" s="1"/>
  <c r="AE118" i="14"/>
  <c r="AI118" i="14" s="1"/>
  <c r="CT197" i="17"/>
  <c r="CT198" i="17" s="1"/>
  <c r="CT199" i="17" s="1"/>
  <c r="E118" i="14" s="1"/>
  <c r="AE124" i="14"/>
  <c r="AI124" i="14" s="1"/>
  <c r="CZ197" i="17"/>
  <c r="CZ198" i="17" s="1"/>
  <c r="CZ199" i="17" s="1"/>
  <c r="E124" i="14" s="1"/>
  <c r="BX195" i="17"/>
  <c r="EI197" i="17"/>
  <c r="EI198" i="17" s="1"/>
  <c r="EI199" i="17" s="1"/>
  <c r="E159" i="14" s="1"/>
  <c r="AE159" i="14"/>
  <c r="AI159" i="14" s="1"/>
  <c r="FG195" i="17"/>
  <c r="AE148" i="14"/>
  <c r="AI148" i="14" s="1"/>
  <c r="DX197" i="17"/>
  <c r="DX198" i="17" s="1"/>
  <c r="DX199" i="17" s="1"/>
  <c r="E148" i="14" s="1"/>
  <c r="FI195" i="17"/>
  <c r="AE53" i="14"/>
  <c r="AI53" i="14" s="1"/>
  <c r="AW197" i="17"/>
  <c r="AW198" i="17" s="1"/>
  <c r="AW199" i="17" s="1"/>
  <c r="E53" i="14" s="1"/>
  <c r="EP195" i="17"/>
  <c r="FQ66" i="10"/>
  <c r="FS66" i="10"/>
  <c r="FS95" i="10" s="1"/>
  <c r="FS97" i="10" s="1"/>
  <c r="BV66" i="10"/>
  <c r="BV95" i="10" s="1"/>
  <c r="BV97" i="10" s="1"/>
  <c r="BV100" i="10" s="1"/>
  <c r="J73" i="14" s="1"/>
  <c r="BY66" i="10"/>
  <c r="EY66" i="10"/>
  <c r="FG66" i="10"/>
  <c r="FG95" i="10" s="1"/>
  <c r="FG97" i="10" s="1"/>
  <c r="BK96" i="10"/>
  <c r="EQ96" i="10" s="1"/>
  <c r="EU66" i="10"/>
  <c r="FO66" i="10"/>
  <c r="FO95" i="10" s="1"/>
  <c r="FO97" i="10" s="1"/>
  <c r="CK66" i="10"/>
  <c r="CK95" i="10" s="1"/>
  <c r="CK97" i="10" s="1"/>
  <c r="FM66" i="10"/>
  <c r="FM95" i="10" s="1"/>
  <c r="FM97" i="10" s="1"/>
  <c r="EQ66" i="10"/>
  <c r="BM66" i="10"/>
  <c r="ET66" i="10"/>
  <c r="BW66" i="10"/>
  <c r="BW95" i="10" s="1"/>
  <c r="BW97" i="10" s="1"/>
  <c r="M74" i="14" s="1"/>
  <c r="FE66" i="10"/>
  <c r="BQ66" i="10"/>
  <c r="BO66" i="10"/>
  <c r="BO95" i="10" s="1"/>
  <c r="BO97" i="10" s="1"/>
  <c r="BT66" i="10"/>
  <c r="BT95" i="10" s="1"/>
  <c r="BT97" i="10" s="1"/>
  <c r="BT101" i="10" s="1"/>
  <c r="FL66" i="10"/>
  <c r="FU66" i="10"/>
  <c r="CD66" i="10"/>
  <c r="CD95" i="10" s="1"/>
  <c r="CD97" i="10" s="1"/>
  <c r="BZ66" i="10"/>
  <c r="BZ95" i="10" s="1"/>
  <c r="BZ97" i="10" s="1"/>
  <c r="BZ100" i="10" s="1"/>
  <c r="J77" i="14" s="1"/>
  <c r="CG66" i="10"/>
  <c r="BP66" i="10"/>
  <c r="BP95" i="10" s="1"/>
  <c r="BP97" i="10" s="1"/>
  <c r="FN66" i="10"/>
  <c r="FN95" i="10" s="1"/>
  <c r="FN97" i="10" s="1"/>
  <c r="FN101" i="10" s="1"/>
  <c r="FD66" i="10"/>
  <c r="FH66" i="10"/>
  <c r="FP66" i="10"/>
  <c r="FP95" i="10" s="1"/>
  <c r="FP97" i="10" s="1"/>
  <c r="BX66" i="10"/>
  <c r="BX95" i="10" s="1"/>
  <c r="BX97" i="10" s="1"/>
  <c r="BU66" i="10"/>
  <c r="BU95" i="10" s="1"/>
  <c r="BU97" i="10" s="1"/>
  <c r="BU100" i="10" s="1"/>
  <c r="J72" i="14" s="1"/>
  <c r="CE66" i="10"/>
  <c r="CE95" i="10" s="1"/>
  <c r="CE97" i="10" s="1"/>
  <c r="CE100" i="10" s="1"/>
  <c r="J82" i="14" s="1"/>
  <c r="BK66" i="10"/>
  <c r="BK95" i="10" s="1"/>
  <c r="CB66" i="10"/>
  <c r="CB95" i="10" s="1"/>
  <c r="CB97" i="10" s="1"/>
  <c r="M79" i="14" s="1"/>
  <c r="FI66" i="10"/>
  <c r="FI95" i="10" s="1"/>
  <c r="FI97" i="10" s="1"/>
  <c r="EV66" i="10"/>
  <c r="CM66" i="10"/>
  <c r="CM95" i="10" s="1"/>
  <c r="CM97" i="10" s="1"/>
  <c r="BN66" i="10"/>
  <c r="BN95" i="10" s="1"/>
  <c r="BN97" i="10" s="1"/>
  <c r="CA66" i="10"/>
  <c r="CA95" i="10" s="1"/>
  <c r="CA97" i="10" s="1"/>
  <c r="CL66" i="10"/>
  <c r="CL95" i="10" s="1"/>
  <c r="CL97" i="10" s="1"/>
  <c r="FT66" i="10"/>
  <c r="CJ66" i="10"/>
  <c r="CJ95" i="10" s="1"/>
  <c r="CJ97" i="10" s="1"/>
  <c r="CN66" i="10"/>
  <c r="EX66" i="10"/>
  <c r="FA66" i="10"/>
  <c r="ER66" i="10"/>
  <c r="CO66" i="10"/>
  <c r="FJ66" i="10"/>
  <c r="CF66" i="10"/>
  <c r="CF95" i="10" s="1"/>
  <c r="CF97" i="10" s="1"/>
  <c r="BL66" i="10"/>
  <c r="BL95" i="10" s="1"/>
  <c r="BL97" i="10" s="1"/>
  <c r="M63" i="14" s="1"/>
  <c r="ES66" i="10"/>
  <c r="CI66" i="10"/>
  <c r="EW66" i="10"/>
  <c r="EZ66" i="10"/>
  <c r="EZ95" i="10" s="1"/>
  <c r="EZ97" i="10" s="1"/>
  <c r="FB66" i="10"/>
  <c r="FR66" i="10"/>
  <c r="CC66" i="10"/>
  <c r="CC95" i="10" s="1"/>
  <c r="CC97" i="10" s="1"/>
  <c r="CC101" i="10" s="1"/>
  <c r="CH66" i="10"/>
  <c r="CH95" i="10" s="1"/>
  <c r="CH97" i="10" s="1"/>
  <c r="FK66" i="10"/>
  <c r="BS66" i="10"/>
  <c r="BS95" i="10" s="1"/>
  <c r="BS97" i="10" s="1"/>
  <c r="BS101" i="10" s="1"/>
  <c r="BR66" i="10"/>
  <c r="BR95" i="10" s="1"/>
  <c r="BR97" i="10" s="1"/>
  <c r="FC66" i="10"/>
  <c r="FF66" i="10"/>
  <c r="FF95" i="10" s="1"/>
  <c r="FF97" i="10" s="1"/>
  <c r="M177" i="14" s="1"/>
  <c r="AD144" i="14"/>
  <c r="DT97" i="17"/>
  <c r="DT98" i="17" s="1"/>
  <c r="DT99" i="17" s="1"/>
  <c r="D144" i="14" s="1"/>
  <c r="AD124" i="14"/>
  <c r="CZ97" i="17"/>
  <c r="CZ98" i="17" s="1"/>
  <c r="CZ99" i="17" s="1"/>
  <c r="D124" i="14" s="1"/>
  <c r="DX97" i="17"/>
  <c r="DX98" i="17" s="1"/>
  <c r="DX99" i="17" s="1"/>
  <c r="D148" i="14" s="1"/>
  <c r="AD147" i="14"/>
  <c r="DW97" i="17"/>
  <c r="DW98" i="17" s="1"/>
  <c r="DW99" i="17" s="1"/>
  <c r="D147" i="14" s="1"/>
  <c r="AD131" i="14"/>
  <c r="DG97" i="17"/>
  <c r="DG98" i="17" s="1"/>
  <c r="DG99" i="17" s="1"/>
  <c r="D131" i="14" s="1"/>
  <c r="AH148" i="14"/>
  <c r="AK148" i="14" s="1"/>
  <c r="N49" i="18" s="1"/>
  <c r="AD30" i="14"/>
  <c r="Z97" i="17"/>
  <c r="Z98" i="17" s="1"/>
  <c r="Z99" i="17" s="1"/>
  <c r="D30" i="14" s="1"/>
  <c r="AD37" i="14"/>
  <c r="AG97" i="17"/>
  <c r="AG98" i="17" s="1"/>
  <c r="AG99" i="17" s="1"/>
  <c r="D37" i="14" s="1"/>
  <c r="BA97" i="17"/>
  <c r="BA98" i="17" s="1"/>
  <c r="BA99" i="17" s="1"/>
  <c r="D57" i="14" s="1"/>
  <c r="AD57" i="14"/>
  <c r="BE95" i="17"/>
  <c r="BM95" i="10"/>
  <c r="BM97" i="10" s="1"/>
  <c r="BM101" i="10" s="1"/>
  <c r="FB95" i="10"/>
  <c r="FB97" i="10" s="1"/>
  <c r="M173" i="14" s="1"/>
  <c r="R197" i="17"/>
  <c r="R198" i="17" s="1"/>
  <c r="R199" i="17" s="1"/>
  <c r="E22" i="14" s="1"/>
  <c r="AE22" i="14"/>
  <c r="AI22" i="14" s="1"/>
  <c r="S197" i="17"/>
  <c r="S198" i="17" s="1"/>
  <c r="S199" i="17" s="1"/>
  <c r="E23" i="14" s="1"/>
  <c r="AE23" i="14"/>
  <c r="AI23" i="14" s="1"/>
  <c r="N197" i="17"/>
  <c r="N198" i="17" s="1"/>
  <c r="N199" i="17" s="1"/>
  <c r="E18" i="14" s="1"/>
  <c r="M197" i="17"/>
  <c r="M198" i="17" s="1"/>
  <c r="M199" i="17" s="1"/>
  <c r="E17" i="14" s="1"/>
  <c r="AE17" i="14"/>
  <c r="AI17" i="14" s="1"/>
  <c r="AE41" i="14"/>
  <c r="AI41" i="14" s="1"/>
  <c r="AK197" i="17"/>
  <c r="AK198" i="17" s="1"/>
  <c r="AK199" i="17" s="1"/>
  <c r="E41" i="14" s="1"/>
  <c r="AE34" i="14"/>
  <c r="AI34" i="14" s="1"/>
  <c r="AD197" i="17"/>
  <c r="AD198" i="17" s="1"/>
  <c r="AD199" i="17" s="1"/>
  <c r="E34" i="14" s="1"/>
  <c r="Y197" i="17"/>
  <c r="Y198" i="17" s="1"/>
  <c r="Y199" i="17" s="1"/>
  <c r="E29" i="14" s="1"/>
  <c r="AE29" i="14"/>
  <c r="AE37" i="14"/>
  <c r="AI37" i="14" s="1"/>
  <c r="AG197" i="17"/>
  <c r="AG198" i="17" s="1"/>
  <c r="AG199" i="17" s="1"/>
  <c r="E37" i="14" s="1"/>
  <c r="AE130" i="14"/>
  <c r="AI130" i="14" s="1"/>
  <c r="DF197" i="17"/>
  <c r="DF198" i="17" s="1"/>
  <c r="DF199" i="17" s="1"/>
  <c r="E130" i="14" s="1"/>
  <c r="CW197" i="17"/>
  <c r="CW198" i="17" s="1"/>
  <c r="CW199" i="17" s="1"/>
  <c r="E121" i="14" s="1"/>
  <c r="CV197" i="17"/>
  <c r="CV198" i="17" s="1"/>
  <c r="CV199" i="17" s="1"/>
  <c r="E120" i="14" s="1"/>
  <c r="AE120" i="14"/>
  <c r="AI120" i="14" s="1"/>
  <c r="AE119" i="14"/>
  <c r="AI119" i="14" s="1"/>
  <c r="CU197" i="17"/>
  <c r="CU198" i="17" s="1"/>
  <c r="CU199" i="17" s="1"/>
  <c r="E119" i="14" s="1"/>
  <c r="DL197" i="17"/>
  <c r="DL198" i="17" s="1"/>
  <c r="DL199" i="17" s="1"/>
  <c r="E136" i="14" s="1"/>
  <c r="AE136" i="14"/>
  <c r="AI136" i="14" s="1"/>
  <c r="AE131" i="14"/>
  <c r="AI131" i="14" s="1"/>
  <c r="DG197" i="17"/>
  <c r="DG198" i="17" s="1"/>
  <c r="DG199" i="17" s="1"/>
  <c r="E131" i="14" s="1"/>
  <c r="AE113" i="14"/>
  <c r="AI113" i="14" s="1"/>
  <c r="CO197" i="17"/>
  <c r="CO198" i="17" s="1"/>
  <c r="CO199" i="17" s="1"/>
  <c r="E113" i="14" s="1"/>
  <c r="CY197" i="17"/>
  <c r="CY198" i="17" s="1"/>
  <c r="CY199" i="17" s="1"/>
  <c r="E123" i="14" s="1"/>
  <c r="AE123" i="14"/>
  <c r="AI123" i="14" s="1"/>
  <c r="AE116" i="14"/>
  <c r="AI116" i="14" s="1"/>
  <c r="CR197" i="17"/>
  <c r="CR198" i="17" s="1"/>
  <c r="CR199" i="17" s="1"/>
  <c r="E116" i="14" s="1"/>
  <c r="BY195" i="17"/>
  <c r="CF195" i="17"/>
  <c r="AE147" i="14"/>
  <c r="AI147" i="14" s="1"/>
  <c r="DW197" i="17"/>
  <c r="DW198" i="17" s="1"/>
  <c r="DW199" i="17" s="1"/>
  <c r="E147" i="14" s="1"/>
  <c r="FD195" i="17"/>
  <c r="AE50" i="14"/>
  <c r="AI50" i="14" s="1"/>
  <c r="AT197" i="17"/>
  <c r="AT198" i="17" s="1"/>
  <c r="AT199" i="17" s="1"/>
  <c r="E50" i="14" s="1"/>
  <c r="BP195" i="17"/>
  <c r="AE156" i="14"/>
  <c r="AI156" i="14" s="1"/>
  <c r="EF197" i="17"/>
  <c r="EF198" i="17" s="1"/>
  <c r="EF199" i="17" s="1"/>
  <c r="E156" i="14" s="1"/>
  <c r="CH195" i="17"/>
  <c r="FE195" i="17"/>
  <c r="BC197" i="17"/>
  <c r="BC198" i="17" s="1"/>
  <c r="BC199" i="17" s="1"/>
  <c r="E59" i="14" s="1"/>
  <c r="AE59" i="14"/>
  <c r="AI59" i="14" s="1"/>
  <c r="AE151" i="14"/>
  <c r="AI151" i="14" s="1"/>
  <c r="EA197" i="17"/>
  <c r="EA198" i="17" s="1"/>
  <c r="EA199" i="17" s="1"/>
  <c r="E151" i="14" s="1"/>
  <c r="AE58" i="14"/>
  <c r="AI58" i="14" s="1"/>
  <c r="BB197" i="17"/>
  <c r="BB198" i="17" s="1"/>
  <c r="BB199" i="17" s="1"/>
  <c r="E58" i="14" s="1"/>
  <c r="EW195" i="17"/>
  <c r="BE195" i="17"/>
  <c r="AD157" i="14"/>
  <c r="EG97" i="17"/>
  <c r="EG98" i="17" s="1"/>
  <c r="EG99" i="17" s="1"/>
  <c r="D157" i="14" s="1"/>
  <c r="ED97" i="17"/>
  <c r="ED98" i="17" s="1"/>
  <c r="ED99" i="17" s="1"/>
  <c r="D154" i="14" s="1"/>
  <c r="AD154" i="14"/>
  <c r="AD122" i="14"/>
  <c r="CX97" i="17"/>
  <c r="CX98" i="17" s="1"/>
  <c r="CX99" i="17" s="1"/>
  <c r="D122" i="14" s="1"/>
  <c r="CV97" i="17"/>
  <c r="CV98" i="17" s="1"/>
  <c r="CV99" i="17" s="1"/>
  <c r="D120" i="14" s="1"/>
  <c r="AD120" i="14"/>
  <c r="EB97" i="17"/>
  <c r="EB98" i="17" s="1"/>
  <c r="EB99" i="17" s="1"/>
  <c r="D152" i="14" s="1"/>
  <c r="AD152" i="14"/>
  <c r="AD117" i="14"/>
  <c r="CS97" i="17"/>
  <c r="CS98" i="17" s="1"/>
  <c r="CS99" i="17" s="1"/>
  <c r="D117" i="14" s="1"/>
  <c r="AD149" i="14"/>
  <c r="DY97" i="17"/>
  <c r="DY98" i="17" s="1"/>
  <c r="DY99" i="17" s="1"/>
  <c r="D149" i="14" s="1"/>
  <c r="CQ97" i="17"/>
  <c r="CQ98" i="17" s="1"/>
  <c r="CQ99" i="17" s="1"/>
  <c r="D115" i="14" s="1"/>
  <c r="AD115" i="14"/>
  <c r="AD137" i="14"/>
  <c r="DM97" i="17"/>
  <c r="DM98" i="17" s="1"/>
  <c r="DM99" i="17" s="1"/>
  <c r="D137" i="14" s="1"/>
  <c r="EI97" i="17"/>
  <c r="EI98" i="17" s="1"/>
  <c r="EI99" i="17" s="1"/>
  <c r="D159" i="14" s="1"/>
  <c r="AD159" i="14"/>
  <c r="EH97" i="17"/>
  <c r="EH98" i="17" s="1"/>
  <c r="EH99" i="17" s="1"/>
  <c r="D158" i="14" s="1"/>
  <c r="AD158" i="14"/>
  <c r="DE97" i="17"/>
  <c r="DE98" i="17" s="1"/>
  <c r="DE99" i="17" s="1"/>
  <c r="D129" i="14" s="1"/>
  <c r="AD129" i="14"/>
  <c r="DI97" i="17"/>
  <c r="DI98" i="17" s="1"/>
  <c r="DI99" i="17" s="1"/>
  <c r="D133" i="14" s="1"/>
  <c r="AD133" i="14"/>
  <c r="DR97" i="17"/>
  <c r="DR98" i="17" s="1"/>
  <c r="DR99" i="17" s="1"/>
  <c r="D142" i="14" s="1"/>
  <c r="AD142" i="14"/>
  <c r="AD29" i="14"/>
  <c r="Y97" i="17"/>
  <c r="Y98" i="17" s="1"/>
  <c r="Y99" i="17" s="1"/>
  <c r="D29" i="14" s="1"/>
  <c r="AD35" i="14"/>
  <c r="AE97" i="17"/>
  <c r="AE98" i="17" s="1"/>
  <c r="AE99" i="17" s="1"/>
  <c r="D35" i="14" s="1"/>
  <c r="BC97" i="17"/>
  <c r="BC98" i="17" s="1"/>
  <c r="BC99" i="17" s="1"/>
  <c r="D59" i="14" s="1"/>
  <c r="AD59" i="14"/>
  <c r="W97" i="17"/>
  <c r="W98" i="17" s="1"/>
  <c r="W99" i="17" s="1"/>
  <c r="D27" i="14" s="1"/>
  <c r="AD27" i="14"/>
  <c r="AD46" i="14"/>
  <c r="AP97" i="17"/>
  <c r="AP98" i="17" s="1"/>
  <c r="AP99" i="17" s="1"/>
  <c r="D46" i="14" s="1"/>
  <c r="AD43" i="14"/>
  <c r="AM97" i="17"/>
  <c r="AM98" i="17" s="1"/>
  <c r="AM99" i="17" s="1"/>
  <c r="D43" i="14" s="1"/>
  <c r="AD14" i="14"/>
  <c r="J97" i="17"/>
  <c r="J98" i="17" s="1"/>
  <c r="J99" i="17" s="1"/>
  <c r="D14" i="14" s="1"/>
  <c r="AD39" i="14"/>
  <c r="AI97" i="17"/>
  <c r="AI98" i="17" s="1"/>
  <c r="AI99" i="17" s="1"/>
  <c r="D39" i="14" s="1"/>
  <c r="AD49" i="14"/>
  <c r="AS97" i="17"/>
  <c r="AS98" i="17" s="1"/>
  <c r="AS99" i="17" s="1"/>
  <c r="D49" i="14" s="1"/>
  <c r="AD32" i="14"/>
  <c r="AB97" i="17"/>
  <c r="AB98" i="17" s="1"/>
  <c r="AB99" i="17" s="1"/>
  <c r="D32" i="14" s="1"/>
  <c r="AD20" i="14"/>
  <c r="P97" i="17"/>
  <c r="P98" i="17" s="1"/>
  <c r="P99" i="17" s="1"/>
  <c r="D20" i="14" s="1"/>
  <c r="AD45" i="14"/>
  <c r="AO97" i="17"/>
  <c r="AO98" i="17" s="1"/>
  <c r="AO99" i="17" s="1"/>
  <c r="D45" i="14" s="1"/>
  <c r="AD24" i="14"/>
  <c r="T97" i="17"/>
  <c r="T98" i="17" s="1"/>
  <c r="T99" i="17" s="1"/>
  <c r="D24" i="14" s="1"/>
  <c r="AD36" i="14"/>
  <c r="AF97" i="17"/>
  <c r="AF98" i="17" s="1"/>
  <c r="AF99" i="17" s="1"/>
  <c r="D36" i="14" s="1"/>
  <c r="EK95" i="17"/>
  <c r="EP297" i="10"/>
  <c r="BJ297" i="10"/>
  <c r="BF296" i="17"/>
  <c r="EL296" i="17" s="1"/>
  <c r="EZ266" i="17"/>
  <c r="EZ295" i="17" s="1"/>
  <c r="EW266" i="17"/>
  <c r="EW295" i="17" s="1"/>
  <c r="EQ266" i="17"/>
  <c r="EQ295" i="17" s="1"/>
  <c r="ET266" i="17"/>
  <c r="ET295" i="17" s="1"/>
  <c r="EM266" i="17"/>
  <c r="EM295" i="17" s="1"/>
  <c r="FI266" i="17"/>
  <c r="FI295" i="17" s="1"/>
  <c r="FE266" i="17"/>
  <c r="FE295" i="17" s="1"/>
  <c r="BN266" i="17"/>
  <c r="BN295" i="17" s="1"/>
  <c r="BX266" i="17"/>
  <c r="BX295" i="17" s="1"/>
  <c r="BI266" i="17"/>
  <c r="BI295" i="17" s="1"/>
  <c r="CJ266" i="17"/>
  <c r="CE266" i="17"/>
  <c r="CE295" i="17" s="1"/>
  <c r="BU266" i="17"/>
  <c r="BU295" i="17" s="1"/>
  <c r="CD266" i="17"/>
  <c r="CD295" i="17" s="1"/>
  <c r="BJ266" i="17"/>
  <c r="BJ295" i="17" s="1"/>
  <c r="FC266" i="17"/>
  <c r="FC295" i="17" s="1"/>
  <c r="EX266" i="17"/>
  <c r="EX295" i="17" s="1"/>
  <c r="FN266" i="17"/>
  <c r="FN295" i="17" s="1"/>
  <c r="FG266" i="17"/>
  <c r="FG295" i="17" s="1"/>
  <c r="CH266" i="17"/>
  <c r="CH295" i="17" s="1"/>
  <c r="BH266" i="17"/>
  <c r="BH295" i="17" s="1"/>
  <c r="BY266" i="17"/>
  <c r="BY295" i="17" s="1"/>
  <c r="CG266" i="17"/>
  <c r="CG295" i="17" s="1"/>
  <c r="EL266" i="17"/>
  <c r="EL295" i="17" s="1"/>
  <c r="FK266" i="17"/>
  <c r="FK295" i="17" s="1"/>
  <c r="EN266" i="17"/>
  <c r="EN295" i="17" s="1"/>
  <c r="FA266" i="17"/>
  <c r="FA295" i="17" s="1"/>
  <c r="BF266" i="17"/>
  <c r="BF295" i="17" s="1"/>
  <c r="BQ266" i="17"/>
  <c r="BQ295" i="17" s="1"/>
  <c r="BG266" i="17"/>
  <c r="BG295" i="17" s="1"/>
  <c r="CA266" i="17"/>
  <c r="CA295" i="17" s="1"/>
  <c r="FL266" i="17"/>
  <c r="FL295" i="17" s="1"/>
  <c r="EP266" i="17"/>
  <c r="EP295" i="17" s="1"/>
  <c r="EU266" i="17"/>
  <c r="EU295" i="17" s="1"/>
  <c r="FO266" i="17"/>
  <c r="EO266" i="17"/>
  <c r="EO295" i="17" s="1"/>
  <c r="FP266" i="17"/>
  <c r="ES266" i="17"/>
  <c r="ES295" i="17" s="1"/>
  <c r="FJ266" i="17"/>
  <c r="FJ295" i="17" s="1"/>
  <c r="BK266" i="17"/>
  <c r="BK295" i="17" s="1"/>
  <c r="CI266" i="17"/>
  <c r="BZ266" i="17"/>
  <c r="BZ295" i="17" s="1"/>
  <c r="BS266" i="17"/>
  <c r="BS295" i="17" s="1"/>
  <c r="BM266" i="17"/>
  <c r="BM295" i="17" s="1"/>
  <c r="CC266" i="17"/>
  <c r="CC295" i="17" s="1"/>
  <c r="BO266" i="17"/>
  <c r="BO295" i="17" s="1"/>
  <c r="BP266" i="17"/>
  <c r="BP295" i="17" s="1"/>
  <c r="FH266" i="17"/>
  <c r="FH295" i="17" s="1"/>
  <c r="FB266" i="17"/>
  <c r="FB295" i="17" s="1"/>
  <c r="AF178" i="14" s="1"/>
  <c r="AJ178" i="14" s="1"/>
  <c r="FM266" i="17"/>
  <c r="FM295" i="17" s="1"/>
  <c r="FF266" i="17"/>
  <c r="FF295" i="17" s="1"/>
  <c r="BL266" i="17"/>
  <c r="BL295" i="17" s="1"/>
  <c r="CB266" i="17"/>
  <c r="CB295" i="17" s="1"/>
  <c r="BT266" i="17"/>
  <c r="BT295" i="17" s="1"/>
  <c r="BV266" i="17"/>
  <c r="BV295" i="17" s="1"/>
  <c r="ER266" i="17"/>
  <c r="ER295" i="17" s="1"/>
  <c r="EV266" i="17"/>
  <c r="EV295" i="17" s="1"/>
  <c r="EY266" i="17"/>
  <c r="EY295" i="17" s="1"/>
  <c r="FD266" i="17"/>
  <c r="FD295" i="17" s="1"/>
  <c r="CF266" i="17"/>
  <c r="CF295" i="17" s="1"/>
  <c r="BR266" i="17"/>
  <c r="BR295" i="17" s="1"/>
  <c r="BW266" i="17"/>
  <c r="BW295" i="17" s="1"/>
  <c r="AF161" i="14"/>
  <c r="AJ161" i="14" s="1"/>
  <c r="EK297" i="17"/>
  <c r="EK298" i="17" s="1"/>
  <c r="EK299" i="17" s="1"/>
  <c r="F161" i="14" s="1"/>
  <c r="EA100" i="10"/>
  <c r="J146" i="14" s="1"/>
  <c r="M146" i="14"/>
  <c r="EY95" i="10"/>
  <c r="EY97" i="10" s="1"/>
  <c r="M170" i="14" s="1"/>
  <c r="AE21" i="14"/>
  <c r="AI21" i="14" s="1"/>
  <c r="Q197" i="17"/>
  <c r="Q198" i="17" s="1"/>
  <c r="Q199" i="17" s="1"/>
  <c r="E21" i="14" s="1"/>
  <c r="AE26" i="14"/>
  <c r="AI26" i="14" s="1"/>
  <c r="V197" i="17"/>
  <c r="V198" i="17" s="1"/>
  <c r="V199" i="17" s="1"/>
  <c r="E26" i="14" s="1"/>
  <c r="AE13" i="14"/>
  <c r="AI13" i="14" s="1"/>
  <c r="I197" i="17"/>
  <c r="I198" i="17" s="1"/>
  <c r="I199" i="17" s="1"/>
  <c r="E13" i="14" s="1"/>
  <c r="E12" i="14" s="1"/>
  <c r="DI197" i="17"/>
  <c r="DI198" i="17" s="1"/>
  <c r="DI199" i="17" s="1"/>
  <c r="E133" i="14" s="1"/>
  <c r="AE133" i="14"/>
  <c r="AI133" i="14" s="1"/>
  <c r="AE126" i="14"/>
  <c r="AI126" i="14" s="1"/>
  <c r="DB197" i="17"/>
  <c r="DB198" i="17" s="1"/>
  <c r="DB199" i="17" s="1"/>
  <c r="E126" i="14" s="1"/>
  <c r="AE46" i="14"/>
  <c r="AI46" i="14" s="1"/>
  <c r="AP197" i="17"/>
  <c r="AP198" i="17" s="1"/>
  <c r="AP199" i="17" s="1"/>
  <c r="E46" i="14" s="1"/>
  <c r="AE48" i="14"/>
  <c r="AI48" i="14" s="1"/>
  <c r="AR197" i="17"/>
  <c r="AR198" i="17" s="1"/>
  <c r="AR199" i="17" s="1"/>
  <c r="E48" i="14" s="1"/>
  <c r="AE158" i="14"/>
  <c r="AI158" i="14" s="1"/>
  <c r="EH197" i="17"/>
  <c r="EH198" i="17" s="1"/>
  <c r="EH199" i="17" s="1"/>
  <c r="E158" i="14" s="1"/>
  <c r="AE153" i="14"/>
  <c r="AI153" i="14" s="1"/>
  <c r="EC197" i="17"/>
  <c r="EC198" i="17" s="1"/>
  <c r="EC199" i="17" s="1"/>
  <c r="E153" i="14" s="1"/>
  <c r="DY197" i="17"/>
  <c r="DY198" i="17" s="1"/>
  <c r="DY199" i="17" s="1"/>
  <c r="E149" i="14" s="1"/>
  <c r="AE149" i="14"/>
  <c r="AI149" i="14" s="1"/>
  <c r="EX195" i="17"/>
  <c r="CC195" i="17"/>
  <c r="FB195" i="17"/>
  <c r="AD125" i="14"/>
  <c r="DA97" i="17"/>
  <c r="DA98" i="17" s="1"/>
  <c r="DA99" i="17" s="1"/>
  <c r="D125" i="14" s="1"/>
  <c r="AD135" i="14"/>
  <c r="DK97" i="17"/>
  <c r="DK98" i="17" s="1"/>
  <c r="DK99" i="17" s="1"/>
  <c r="D135" i="14" s="1"/>
  <c r="AD140" i="14"/>
  <c r="DP97" i="17"/>
  <c r="DP98" i="17" s="1"/>
  <c r="DP99" i="17" s="1"/>
  <c r="D140" i="14" s="1"/>
  <c r="AD150" i="14"/>
  <c r="DZ97" i="17"/>
  <c r="DZ98" i="17" s="1"/>
  <c r="DZ99" i="17" s="1"/>
  <c r="D150" i="14" s="1"/>
  <c r="DD97" i="17"/>
  <c r="DD98" i="17" s="1"/>
  <c r="DD99" i="17" s="1"/>
  <c r="D128" i="14" s="1"/>
  <c r="AD128" i="14"/>
  <c r="AD15" i="14"/>
  <c r="K97" i="17"/>
  <c r="K98" i="17" s="1"/>
  <c r="K99" i="17" s="1"/>
  <c r="D15" i="14" s="1"/>
  <c r="AW97" i="17"/>
  <c r="AW98" i="17" s="1"/>
  <c r="AW99" i="17" s="1"/>
  <c r="D53" i="14" s="1"/>
  <c r="AD53" i="14"/>
  <c r="AD51" i="14"/>
  <c r="AU97" i="17"/>
  <c r="AU98" i="17" s="1"/>
  <c r="AU99" i="17" s="1"/>
  <c r="D51" i="14" s="1"/>
  <c r="AD50" i="14"/>
  <c r="AT97" i="17"/>
  <c r="AT98" i="17" s="1"/>
  <c r="AT99" i="17" s="1"/>
  <c r="D50" i="14" s="1"/>
  <c r="AD34" i="14"/>
  <c r="AD97" i="17"/>
  <c r="AD98" i="17" s="1"/>
  <c r="AD99" i="17" s="1"/>
  <c r="D34" i="14" s="1"/>
  <c r="I97" i="17"/>
  <c r="I98" i="17" s="1"/>
  <c r="I99" i="17" s="1"/>
  <c r="D13" i="14" s="1"/>
  <c r="D12" i="14" s="1"/>
  <c r="AD13" i="14"/>
  <c r="AD26" i="14"/>
  <c r="V97" i="17"/>
  <c r="V98" i="17" s="1"/>
  <c r="V99" i="17" s="1"/>
  <c r="D26" i="14" s="1"/>
  <c r="BD197" i="17"/>
  <c r="BD198" i="17" s="1"/>
  <c r="BD199" i="17" s="1"/>
  <c r="E60" i="14" s="1"/>
  <c r="AE60" i="14"/>
  <c r="AI60" i="14" s="1"/>
  <c r="CI95" i="10"/>
  <c r="CI97" i="10" s="1"/>
  <c r="CI100" i="10" s="1"/>
  <c r="J86" i="14" s="1"/>
  <c r="BJ95" i="10"/>
  <c r="BJ97" i="10" s="1"/>
  <c r="M61" i="14" s="1"/>
  <c r="DP101" i="10"/>
  <c r="M135" i="14"/>
  <c r="EF100" i="10"/>
  <c r="J151" i="14" s="1"/>
  <c r="M151" i="14"/>
  <c r="AA197" i="17"/>
  <c r="AA198" i="17" s="1"/>
  <c r="AA199" i="17" s="1"/>
  <c r="E31" i="14" s="1"/>
  <c r="AE31" i="14"/>
  <c r="AI31" i="14" s="1"/>
  <c r="AF197" i="17"/>
  <c r="AF198" i="17" s="1"/>
  <c r="AF199" i="17" s="1"/>
  <c r="E36" i="14" s="1"/>
  <c r="AE36" i="14"/>
  <c r="AI36" i="14" s="1"/>
  <c r="AE42" i="14"/>
  <c r="AI42" i="14" s="1"/>
  <c r="AL197" i="17"/>
  <c r="AL198" i="17" s="1"/>
  <c r="AL199" i="17" s="1"/>
  <c r="E42" i="14" s="1"/>
  <c r="AE43" i="14"/>
  <c r="AI43" i="14" s="1"/>
  <c r="AM197" i="17"/>
  <c r="AM198" i="17" s="1"/>
  <c r="AM199" i="17" s="1"/>
  <c r="E43" i="14" s="1"/>
  <c r="AE129" i="14"/>
  <c r="AI129" i="14" s="1"/>
  <c r="DE197" i="17"/>
  <c r="DE198" i="17" s="1"/>
  <c r="DE199" i="17" s="1"/>
  <c r="E129" i="14" s="1"/>
  <c r="AE140" i="14"/>
  <c r="AI140" i="14" s="1"/>
  <c r="DP197" i="17"/>
  <c r="DP198" i="17" s="1"/>
  <c r="DP199" i="17" s="1"/>
  <c r="E140" i="14" s="1"/>
  <c r="AE135" i="14"/>
  <c r="AI135" i="14" s="1"/>
  <c r="DK197" i="17"/>
  <c r="DK198" i="17" s="1"/>
  <c r="DK199" i="17" s="1"/>
  <c r="E135" i="14" s="1"/>
  <c r="EM195" i="17"/>
  <c r="AE54" i="14"/>
  <c r="AI54" i="14" s="1"/>
  <c r="AX197" i="17"/>
  <c r="AX198" i="17" s="1"/>
  <c r="AX199" i="17" s="1"/>
  <c r="E54" i="14" s="1"/>
  <c r="DT197" i="17"/>
  <c r="DT198" i="17" s="1"/>
  <c r="DT199" i="17" s="1"/>
  <c r="E144" i="14" s="1"/>
  <c r="AE144" i="14"/>
  <c r="AI144" i="14" s="1"/>
  <c r="CB195" i="17"/>
  <c r="EZ195" i="17"/>
  <c r="DQ97" i="17"/>
  <c r="DQ98" i="17" s="1"/>
  <c r="DQ99" i="17" s="1"/>
  <c r="D141" i="14" s="1"/>
  <c r="AD141" i="14"/>
  <c r="AD146" i="14"/>
  <c r="DV97" i="17"/>
  <c r="DV98" i="17" s="1"/>
  <c r="DV99" i="17" s="1"/>
  <c r="D146" i="14" s="1"/>
  <c r="DJ97" i="17"/>
  <c r="DJ98" i="17" s="1"/>
  <c r="DJ99" i="17" s="1"/>
  <c r="D134" i="14" s="1"/>
  <c r="AD134" i="14"/>
  <c r="AD138" i="14"/>
  <c r="DN97" i="17"/>
  <c r="DN98" i="17" s="1"/>
  <c r="DN99" i="17" s="1"/>
  <c r="D138" i="14" s="1"/>
  <c r="AD151" i="14"/>
  <c r="EA97" i="17"/>
  <c r="EA98" i="17" s="1"/>
  <c r="EA99" i="17" s="1"/>
  <c r="D151" i="14" s="1"/>
  <c r="AD116" i="14"/>
  <c r="CR97" i="17"/>
  <c r="CR98" i="17" s="1"/>
  <c r="CR99" i="17" s="1"/>
  <c r="D116" i="14" s="1"/>
  <c r="AD127" i="14"/>
  <c r="DC97" i="17"/>
  <c r="DC98" i="17" s="1"/>
  <c r="DC99" i="17" s="1"/>
  <c r="D127" i="14" s="1"/>
  <c r="AD132" i="14"/>
  <c r="DH97" i="17"/>
  <c r="DH98" i="17" s="1"/>
  <c r="DH99" i="17" s="1"/>
  <c r="D132" i="14" s="1"/>
  <c r="X97" i="17"/>
  <c r="X98" i="17" s="1"/>
  <c r="X99" i="17" s="1"/>
  <c r="D28" i="14" s="1"/>
  <c r="AD28" i="14"/>
  <c r="AD19" i="14"/>
  <c r="O97" i="17"/>
  <c r="O98" i="17" s="1"/>
  <c r="O99" i="17" s="1"/>
  <c r="D19" i="14" s="1"/>
  <c r="AZ97" i="17"/>
  <c r="AZ98" i="17" s="1"/>
  <c r="AZ99" i="17" s="1"/>
  <c r="D56" i="14" s="1"/>
  <c r="AD56" i="14"/>
  <c r="AD41" i="14"/>
  <c r="AK97" i="17"/>
  <c r="AK98" i="17" s="1"/>
  <c r="AK99" i="17" s="1"/>
  <c r="D41" i="14" s="1"/>
  <c r="AD18" i="14"/>
  <c r="N97" i="17"/>
  <c r="N98" i="17" s="1"/>
  <c r="N99" i="17" s="1"/>
  <c r="D18" i="14" s="1"/>
  <c r="AV97" i="17"/>
  <c r="AV98" i="17" s="1"/>
  <c r="AV99" i="17" s="1"/>
  <c r="D52" i="14" s="1"/>
  <c r="AD52" i="14"/>
  <c r="FH266" i="10"/>
  <c r="FH295" i="10" s="1"/>
  <c r="FH297" i="10" s="1"/>
  <c r="BK296" i="10"/>
  <c r="EQ296" i="10" s="1"/>
  <c r="ET266" i="10"/>
  <c r="ET295" i="10" s="1"/>
  <c r="ET297" i="10" s="1"/>
  <c r="FT266" i="10"/>
  <c r="FM266" i="10"/>
  <c r="FM295" i="10" s="1"/>
  <c r="FM297" i="10" s="1"/>
  <c r="BZ266" i="10"/>
  <c r="BZ295" i="10" s="1"/>
  <c r="BZ297" i="10" s="1"/>
  <c r="CD266" i="10"/>
  <c r="CD295" i="10" s="1"/>
  <c r="CD297" i="10" s="1"/>
  <c r="EX266" i="10"/>
  <c r="EX295" i="10" s="1"/>
  <c r="EX297" i="10" s="1"/>
  <c r="BV266" i="10"/>
  <c r="BV295" i="10" s="1"/>
  <c r="BV297" i="10" s="1"/>
  <c r="ES266" i="10"/>
  <c r="ES295" i="10" s="1"/>
  <c r="ES297" i="10" s="1"/>
  <c r="FL266" i="10"/>
  <c r="FL295" i="10" s="1"/>
  <c r="FL297" i="10" s="1"/>
  <c r="FK266" i="10"/>
  <c r="FK295" i="10" s="1"/>
  <c r="FK297" i="10" s="1"/>
  <c r="FN266" i="10"/>
  <c r="FN295" i="10" s="1"/>
  <c r="FN297" i="10" s="1"/>
  <c r="BM266" i="10"/>
  <c r="BM295" i="10" s="1"/>
  <c r="BM297" i="10" s="1"/>
  <c r="CK266" i="10"/>
  <c r="CK295" i="10" s="1"/>
  <c r="CK297" i="10" s="1"/>
  <c r="CM266" i="10"/>
  <c r="CM295" i="10" s="1"/>
  <c r="CM297" i="10" s="1"/>
  <c r="EZ266" i="10"/>
  <c r="EZ295" i="10" s="1"/>
  <c r="EZ297" i="10" s="1"/>
  <c r="BK266" i="10"/>
  <c r="BK295" i="10" s="1"/>
  <c r="BK297" i="10" s="1"/>
  <c r="BY266" i="10"/>
  <c r="BY295" i="10" s="1"/>
  <c r="BY297" i="10" s="1"/>
  <c r="FP266" i="10"/>
  <c r="FP295" i="10" s="1"/>
  <c r="FP297" i="10" s="1"/>
  <c r="FE266" i="10"/>
  <c r="FE295" i="10" s="1"/>
  <c r="FE297" i="10" s="1"/>
  <c r="FD266" i="10"/>
  <c r="FD295" i="10" s="1"/>
  <c r="FD297" i="10" s="1"/>
  <c r="FJ266" i="10"/>
  <c r="FJ295" i="10" s="1"/>
  <c r="FJ297" i="10" s="1"/>
  <c r="CB266" i="10"/>
  <c r="CB295" i="10" s="1"/>
  <c r="CB297" i="10" s="1"/>
  <c r="FA266" i="10"/>
  <c r="FA295" i="10" s="1"/>
  <c r="FA297" i="10" s="1"/>
  <c r="FU266" i="10"/>
  <c r="ER266" i="10"/>
  <c r="ER295" i="10" s="1"/>
  <c r="ER297" i="10" s="1"/>
  <c r="FB266" i="10"/>
  <c r="FB295" i="10" s="1"/>
  <c r="FB297" i="10" s="1"/>
  <c r="CE266" i="10"/>
  <c r="CE295" i="10" s="1"/>
  <c r="CE297" i="10" s="1"/>
  <c r="BT266" i="10"/>
  <c r="BT295" i="10" s="1"/>
  <c r="BT297" i="10" s="1"/>
  <c r="CN266" i="10"/>
  <c r="EY266" i="10"/>
  <c r="EY295" i="10" s="1"/>
  <c r="EY297" i="10" s="1"/>
  <c r="CO266" i="10"/>
  <c r="FC266" i="10"/>
  <c r="FC295" i="10" s="1"/>
  <c r="FC297" i="10" s="1"/>
  <c r="CA266" i="10"/>
  <c r="CA295" i="10" s="1"/>
  <c r="CA297" i="10" s="1"/>
  <c r="CH266" i="10"/>
  <c r="CH295" i="10" s="1"/>
  <c r="CH297" i="10" s="1"/>
  <c r="CG266" i="10"/>
  <c r="CG295" i="10" s="1"/>
  <c r="CG297" i="10" s="1"/>
  <c r="EV266" i="10"/>
  <c r="EV295" i="10" s="1"/>
  <c r="EV297" i="10" s="1"/>
  <c r="CF266" i="10"/>
  <c r="CF295" i="10" s="1"/>
  <c r="CF297" i="10" s="1"/>
  <c r="CI266" i="10"/>
  <c r="CI295" i="10" s="1"/>
  <c r="CI297" i="10" s="1"/>
  <c r="FR266" i="10"/>
  <c r="FR295" i="10" s="1"/>
  <c r="FR297" i="10" s="1"/>
  <c r="CL266" i="10"/>
  <c r="CL295" i="10" s="1"/>
  <c r="CL297" i="10" s="1"/>
  <c r="FG266" i="10"/>
  <c r="FG295" i="10" s="1"/>
  <c r="FG297" i="10" s="1"/>
  <c r="BR266" i="10"/>
  <c r="BR295" i="10" s="1"/>
  <c r="BR297" i="10" s="1"/>
  <c r="BP266" i="10"/>
  <c r="BP295" i="10" s="1"/>
  <c r="BP297" i="10" s="1"/>
  <c r="EU266" i="10"/>
  <c r="EU295" i="10" s="1"/>
  <c r="EU297" i="10" s="1"/>
  <c r="BO266" i="10"/>
  <c r="BO295" i="10" s="1"/>
  <c r="BO297" i="10" s="1"/>
  <c r="FQ266" i="10"/>
  <c r="FQ295" i="10" s="1"/>
  <c r="FQ297" i="10" s="1"/>
  <c r="EQ266" i="10"/>
  <c r="EQ295" i="10" s="1"/>
  <c r="BX266" i="10"/>
  <c r="BX295" i="10" s="1"/>
  <c r="BX297" i="10" s="1"/>
  <c r="BN266" i="10"/>
  <c r="BN295" i="10" s="1"/>
  <c r="BN297" i="10" s="1"/>
  <c r="FS266" i="10"/>
  <c r="FS295" i="10" s="1"/>
  <c r="FS297" i="10" s="1"/>
  <c r="EW266" i="10"/>
  <c r="EW295" i="10" s="1"/>
  <c r="EW297" i="10" s="1"/>
  <c r="FI266" i="10"/>
  <c r="FI295" i="10" s="1"/>
  <c r="FI297" i="10" s="1"/>
  <c r="FF266" i="10"/>
  <c r="FF295" i="10" s="1"/>
  <c r="FF297" i="10" s="1"/>
  <c r="BU266" i="10"/>
  <c r="BU295" i="10" s="1"/>
  <c r="BU297" i="10" s="1"/>
  <c r="CC266" i="10"/>
  <c r="CC295" i="10" s="1"/>
  <c r="CC297" i="10" s="1"/>
  <c r="BW266" i="10"/>
  <c r="BW295" i="10" s="1"/>
  <c r="BW297" i="10" s="1"/>
  <c r="FO266" i="10"/>
  <c r="FO295" i="10" s="1"/>
  <c r="FO297" i="10" s="1"/>
  <c r="BL266" i="10"/>
  <c r="BL295" i="10" s="1"/>
  <c r="BL297" i="10" s="1"/>
  <c r="BS266" i="10"/>
  <c r="BS295" i="10" s="1"/>
  <c r="BS297" i="10" s="1"/>
  <c r="CJ266" i="10"/>
  <c r="CJ295" i="10" s="1"/>
  <c r="CJ297" i="10" s="1"/>
  <c r="BQ266" i="10"/>
  <c r="BQ295" i="10" s="1"/>
  <c r="BQ297" i="10" s="1"/>
  <c r="BE297" i="17"/>
  <c r="BE298" i="17" s="1"/>
  <c r="BE299" i="17" s="1"/>
  <c r="F61" i="14" s="1"/>
  <c r="AF61" i="14"/>
  <c r="AJ61" i="14" s="1"/>
  <c r="FC95" i="10"/>
  <c r="FC97" i="10" s="1"/>
  <c r="FC100" i="10" s="1"/>
  <c r="J174" i="14" s="1"/>
  <c r="FR95" i="10"/>
  <c r="FR97" i="10" s="1"/>
  <c r="M189" i="14" s="1"/>
  <c r="EQ95" i="10"/>
  <c r="DN100" i="10"/>
  <c r="J133" i="14" s="1"/>
  <c r="M133" i="14"/>
  <c r="DD200" i="10"/>
  <c r="K123" i="14" s="1"/>
  <c r="N123" i="14"/>
  <c r="AE15" i="14"/>
  <c r="AI15" i="14" s="1"/>
  <c r="K197" i="17"/>
  <c r="K198" i="17" s="1"/>
  <c r="K199" i="17" s="1"/>
  <c r="E15" i="14" s="1"/>
  <c r="AE30" i="14"/>
  <c r="AI30" i="14" s="1"/>
  <c r="Z197" i="17"/>
  <c r="Z198" i="17" s="1"/>
  <c r="Z199" i="17" s="1"/>
  <c r="E30" i="14" s="1"/>
  <c r="AE28" i="14"/>
  <c r="AI28" i="14" s="1"/>
  <c r="X197" i="17"/>
  <c r="X198" i="17" s="1"/>
  <c r="X199" i="17" s="1"/>
  <c r="E28" i="14" s="1"/>
  <c r="AE14" i="14"/>
  <c r="AI14" i="14" s="1"/>
  <c r="J197" i="17"/>
  <c r="J198" i="17" s="1"/>
  <c r="J199" i="17" s="1"/>
  <c r="E14" i="14" s="1"/>
  <c r="AE27" i="14"/>
  <c r="AI27" i="14" s="1"/>
  <c r="W197" i="17"/>
  <c r="W198" i="17" s="1"/>
  <c r="W199" i="17" s="1"/>
  <c r="E27" i="14" s="1"/>
  <c r="AE35" i="14"/>
  <c r="AI35" i="14" s="1"/>
  <c r="AE197" i="17"/>
  <c r="AE198" i="17" s="1"/>
  <c r="AE199" i="17" s="1"/>
  <c r="E35" i="14" s="1"/>
  <c r="AE24" i="14"/>
  <c r="AI24" i="14" s="1"/>
  <c r="T197" i="17"/>
  <c r="T198" i="17" s="1"/>
  <c r="T199" i="17" s="1"/>
  <c r="E24" i="14" s="1"/>
  <c r="AE25" i="14"/>
  <c r="AI25" i="14" s="1"/>
  <c r="U197" i="17"/>
  <c r="U198" i="17" s="1"/>
  <c r="U199" i="17" s="1"/>
  <c r="E25" i="14" s="1"/>
  <c r="AE32" i="14"/>
  <c r="AB197" i="17"/>
  <c r="AB198" i="17" s="1"/>
  <c r="AB199" i="17" s="1"/>
  <c r="E32" i="14" s="1"/>
  <c r="AE127" i="14"/>
  <c r="AI127" i="14" s="1"/>
  <c r="DC197" i="17"/>
  <c r="DC198" i="17" s="1"/>
  <c r="DC199" i="17" s="1"/>
  <c r="E127" i="14" s="1"/>
  <c r="DJ197" i="17"/>
  <c r="DJ198" i="17" s="1"/>
  <c r="DJ199" i="17" s="1"/>
  <c r="E134" i="14" s="1"/>
  <c r="AE134" i="14"/>
  <c r="AI134" i="14" s="1"/>
  <c r="AE132" i="14"/>
  <c r="AI132" i="14" s="1"/>
  <c r="DH197" i="17"/>
  <c r="DH198" i="17" s="1"/>
  <c r="DH199" i="17" s="1"/>
  <c r="E132" i="14" s="1"/>
  <c r="AE114" i="14"/>
  <c r="AI114" i="14" s="1"/>
  <c r="CP197" i="17"/>
  <c r="CP198" i="17" s="1"/>
  <c r="CP199" i="17" s="1"/>
  <c r="E114" i="14" s="1"/>
  <c r="CQ197" i="17"/>
  <c r="CQ198" i="17" s="1"/>
  <c r="CQ199" i="17" s="1"/>
  <c r="E115" i="14" s="1"/>
  <c r="AE115" i="14"/>
  <c r="AI115" i="14" s="1"/>
  <c r="AE137" i="14"/>
  <c r="AI137" i="14" s="1"/>
  <c r="DM197" i="17"/>
  <c r="DM198" i="17" s="1"/>
  <c r="DM199" i="17" s="1"/>
  <c r="E137" i="14" s="1"/>
  <c r="AE141" i="14"/>
  <c r="AI141" i="14" s="1"/>
  <c r="DQ197" i="17"/>
  <c r="DQ198" i="17" s="1"/>
  <c r="DQ199" i="17" s="1"/>
  <c r="E141" i="14" s="1"/>
  <c r="BA197" i="17"/>
  <c r="BA198" i="17" s="1"/>
  <c r="BA199" i="17" s="1"/>
  <c r="E57" i="14" s="1"/>
  <c r="AE57" i="14"/>
  <c r="AI57" i="14" s="1"/>
  <c r="AS197" i="17"/>
  <c r="AS198" i="17" s="1"/>
  <c r="AS199" i="17" s="1"/>
  <c r="E49" i="14" s="1"/>
  <c r="AE49" i="14"/>
  <c r="AI49" i="14" s="1"/>
  <c r="EV195" i="17"/>
  <c r="AZ197" i="17"/>
  <c r="AZ198" i="17" s="1"/>
  <c r="AZ199" i="17" s="1"/>
  <c r="E56" i="14" s="1"/>
  <c r="AE56" i="14"/>
  <c r="AI56" i="14" s="1"/>
  <c r="AE154" i="14"/>
  <c r="AI154" i="14" s="1"/>
  <c r="ED197" i="17"/>
  <c r="ED198" i="17" s="1"/>
  <c r="ED199" i="17" s="1"/>
  <c r="E154" i="14" s="1"/>
  <c r="AE145" i="14"/>
  <c r="AI145" i="14" s="1"/>
  <c r="DU197" i="17"/>
  <c r="DU198" i="17" s="1"/>
  <c r="DU199" i="17" s="1"/>
  <c r="E145" i="14" s="1"/>
  <c r="FC195" i="17"/>
  <c r="CA195" i="17"/>
  <c r="AE155" i="14"/>
  <c r="AI155" i="14" s="1"/>
  <c r="EE197" i="17"/>
  <c r="EE198" i="17" s="1"/>
  <c r="EE199" i="17" s="1"/>
  <c r="E155" i="14" s="1"/>
  <c r="FL195" i="17"/>
  <c r="AV197" i="17"/>
  <c r="AV198" i="17" s="1"/>
  <c r="AV199" i="17" s="1"/>
  <c r="E52" i="14" s="1"/>
  <c r="AE52" i="14"/>
  <c r="AI52" i="14" s="1"/>
  <c r="AO197" i="17"/>
  <c r="AO198" i="17" s="1"/>
  <c r="AO199" i="17" s="1"/>
  <c r="E45" i="14" s="1"/>
  <c r="AE45" i="14"/>
  <c r="AI45" i="14" s="1"/>
  <c r="AE152" i="14"/>
  <c r="AI152" i="14" s="1"/>
  <c r="EB197" i="17"/>
  <c r="EB198" i="17" s="1"/>
  <c r="EB199" i="17" s="1"/>
  <c r="E152" i="14" s="1"/>
  <c r="BR195" i="17"/>
  <c r="DZ197" i="17"/>
  <c r="DZ198" i="17" s="1"/>
  <c r="DZ199" i="17" s="1"/>
  <c r="E150" i="14" s="1"/>
  <c r="AE150" i="14"/>
  <c r="AI150" i="14" s="1"/>
  <c r="AE157" i="14"/>
  <c r="AI157" i="14" s="1"/>
  <c r="EG197" i="17"/>
  <c r="EG198" i="17" s="1"/>
  <c r="EG199" i="17" s="1"/>
  <c r="E157" i="14" s="1"/>
  <c r="AE51" i="14"/>
  <c r="AI51" i="14" s="1"/>
  <c r="AU197" i="17"/>
  <c r="AU198" i="17" s="1"/>
  <c r="AU199" i="17" s="1"/>
  <c r="E51" i="14" s="1"/>
  <c r="CD66" i="17"/>
  <c r="CD95" i="17" s="1"/>
  <c r="BO66" i="17"/>
  <c r="BO95" i="17" s="1"/>
  <c r="BS66" i="17"/>
  <c r="BS95" i="17" s="1"/>
  <c r="BL66" i="17"/>
  <c r="BL95" i="17" s="1"/>
  <c r="BK66" i="17"/>
  <c r="BK95" i="17" s="1"/>
  <c r="CG66" i="17"/>
  <c r="CG95" i="17" s="1"/>
  <c r="CJ66" i="17"/>
  <c r="BW66" i="17"/>
  <c r="BW95" i="17" s="1"/>
  <c r="FC66" i="17"/>
  <c r="FC95" i="17" s="1"/>
  <c r="ES66" i="17"/>
  <c r="ES95" i="17" s="1"/>
  <c r="FG66" i="17"/>
  <c r="EO66" i="17"/>
  <c r="EO95" i="17" s="1"/>
  <c r="EX66" i="17"/>
  <c r="EX95" i="17" s="1"/>
  <c r="ET66" i="17"/>
  <c r="ET95" i="17" s="1"/>
  <c r="FE66" i="17"/>
  <c r="FE95" i="17" s="1"/>
  <c r="FH66" i="17"/>
  <c r="FH95" i="17" s="1"/>
  <c r="BF66" i="17"/>
  <c r="BF95" i="17" s="1"/>
  <c r="CH66" i="17"/>
  <c r="CH95" i="17" s="1"/>
  <c r="BI66" i="17"/>
  <c r="BH66" i="17"/>
  <c r="BH95" i="17" s="1"/>
  <c r="FB66" i="17"/>
  <c r="FB95" i="17" s="1"/>
  <c r="EY66" i="17"/>
  <c r="EY95" i="17" s="1"/>
  <c r="FK66" i="17"/>
  <c r="FK95" i="17" s="1"/>
  <c r="FN66" i="17"/>
  <c r="FN95" i="17" s="1"/>
  <c r="BN66" i="17"/>
  <c r="BN95" i="17" s="1"/>
  <c r="CA66" i="17"/>
  <c r="BU66" i="17"/>
  <c r="BJ66" i="17"/>
  <c r="BJ95" i="17" s="1"/>
  <c r="EL66" i="17"/>
  <c r="EL95" i="17" s="1"/>
  <c r="FL66" i="17"/>
  <c r="FL95" i="17" s="1"/>
  <c r="EU66" i="17"/>
  <c r="EU95" i="17" s="1"/>
  <c r="EW66" i="17"/>
  <c r="EW95" i="17" s="1"/>
  <c r="BZ66" i="17"/>
  <c r="BZ95" i="17" s="1"/>
  <c r="CE66" i="17"/>
  <c r="CE95" i="17" s="1"/>
  <c r="BG66" i="17"/>
  <c r="BG95" i="17" s="1"/>
  <c r="BT66" i="17"/>
  <c r="BT95" i="17" s="1"/>
  <c r="CC66" i="17"/>
  <c r="CC95" i="17" s="1"/>
  <c r="CF66" i="17"/>
  <c r="CF95" i="17" s="1"/>
  <c r="AD88" i="14" s="1"/>
  <c r="BM66" i="17"/>
  <c r="BM95" i="17" s="1"/>
  <c r="BX66" i="17"/>
  <c r="BX95" i="17" s="1"/>
  <c r="FP66" i="17"/>
  <c r="EZ66" i="17"/>
  <c r="EZ95" i="17" s="1"/>
  <c r="ER66" i="17"/>
  <c r="FO66" i="17"/>
  <c r="EQ66" i="17"/>
  <c r="EQ95" i="17" s="1"/>
  <c r="EP66" i="17"/>
  <c r="EP95" i="17" s="1"/>
  <c r="FJ66" i="17"/>
  <c r="FI66" i="17"/>
  <c r="FI95" i="17" s="1"/>
  <c r="BR66" i="17"/>
  <c r="BR95" i="17" s="1"/>
  <c r="CI66" i="17"/>
  <c r="BQ66" i="17"/>
  <c r="BQ95" i="17" s="1"/>
  <c r="BY66" i="17"/>
  <c r="BY95" i="17" s="1"/>
  <c r="FA66" i="17"/>
  <c r="FA95" i="17" s="1"/>
  <c r="EM66" i="17"/>
  <c r="FF66" i="17"/>
  <c r="BF96" i="17"/>
  <c r="EL96" i="17" s="1"/>
  <c r="CB66" i="17"/>
  <c r="CB95" i="17" s="1"/>
  <c r="BP66" i="17"/>
  <c r="BP95" i="17" s="1"/>
  <c r="BV66" i="17"/>
  <c r="BV95" i="17" s="1"/>
  <c r="FM66" i="17"/>
  <c r="FM95" i="17" s="1"/>
  <c r="EN66" i="17"/>
  <c r="EN95" i="17" s="1"/>
  <c r="EV66" i="17"/>
  <c r="EV95" i="17" s="1"/>
  <c r="FD66" i="17"/>
  <c r="FD95" i="17" s="1"/>
  <c r="DU97" i="17"/>
  <c r="DU98" i="17" s="1"/>
  <c r="DU99" i="17" s="1"/>
  <c r="D145" i="14" s="1"/>
  <c r="AD145" i="14"/>
  <c r="AD113" i="14"/>
  <c r="CO97" i="17"/>
  <c r="CO98" i="17" s="1"/>
  <c r="CO99" i="17" s="1"/>
  <c r="D113" i="14" s="1"/>
  <c r="AD121" i="14"/>
  <c r="CW97" i="17"/>
  <c r="CW98" i="17" s="1"/>
  <c r="CW99" i="17" s="1"/>
  <c r="D121" i="14" s="1"/>
  <c r="AD118" i="14"/>
  <c r="CT97" i="17"/>
  <c r="CT98" i="17" s="1"/>
  <c r="CT99" i="17" s="1"/>
  <c r="D118" i="14" s="1"/>
  <c r="AD143" i="14"/>
  <c r="DS97" i="17"/>
  <c r="DS98" i="17" s="1"/>
  <c r="DS99" i="17" s="1"/>
  <c r="D143" i="14" s="1"/>
  <c r="FJ95" i="17"/>
  <c r="FF95" i="17"/>
  <c r="AD136" i="14"/>
  <c r="DL97" i="17"/>
  <c r="DL98" i="17" s="1"/>
  <c r="DL99" i="17" s="1"/>
  <c r="D136" i="14" s="1"/>
  <c r="EM95" i="17"/>
  <c r="ER95" i="17"/>
  <c r="AD123" i="14"/>
  <c r="CY97" i="17"/>
  <c r="CY98" i="17" s="1"/>
  <c r="CY99" i="17" s="1"/>
  <c r="D123" i="14" s="1"/>
  <c r="CP97" i="17"/>
  <c r="CP98" i="17" s="1"/>
  <c r="CP99" i="17" s="1"/>
  <c r="D114" i="14" s="1"/>
  <c r="AD114" i="14"/>
  <c r="AG112" i="14"/>
  <c r="M13" i="18" s="1"/>
  <c r="AH112" i="14"/>
  <c r="AK112" i="14" s="1"/>
  <c r="N13" i="18" s="1"/>
  <c r="AD155" i="14"/>
  <c r="EE97" i="17"/>
  <c r="EE98" i="17" s="1"/>
  <c r="EE99" i="17" s="1"/>
  <c r="D155" i="14" s="1"/>
  <c r="FG95" i="17"/>
  <c r="AD153" i="14"/>
  <c r="EC97" i="17"/>
  <c r="EC98" i="17" s="1"/>
  <c r="EC99" i="17" s="1"/>
  <c r="D153" i="14" s="1"/>
  <c r="AD31" i="14"/>
  <c r="AA97" i="17"/>
  <c r="AA98" i="17" s="1"/>
  <c r="AA99" i="17" s="1"/>
  <c r="D31" i="14" s="1"/>
  <c r="AD16" i="14"/>
  <c r="L97" i="17"/>
  <c r="L98" i="17" s="1"/>
  <c r="L99" i="17" s="1"/>
  <c r="D16" i="14" s="1"/>
  <c r="S97" i="17"/>
  <c r="S98" i="17" s="1"/>
  <c r="S99" i="17" s="1"/>
  <c r="D23" i="14" s="1"/>
  <c r="AD23" i="14"/>
  <c r="AD22" i="14"/>
  <c r="R97" i="17"/>
  <c r="R98" i="17" s="1"/>
  <c r="R99" i="17" s="1"/>
  <c r="D22" i="14" s="1"/>
  <c r="AD38" i="14"/>
  <c r="AH97" i="17"/>
  <c r="AH98" i="17" s="1"/>
  <c r="AH99" i="17" s="1"/>
  <c r="D38" i="14" s="1"/>
  <c r="CA95" i="17"/>
  <c r="AD40" i="14"/>
  <c r="AJ97" i="17"/>
  <c r="AJ98" i="17" s="1"/>
  <c r="AJ99" i="17" s="1"/>
  <c r="D40" i="14" s="1"/>
  <c r="AD25" i="14"/>
  <c r="U97" i="17"/>
  <c r="U98" i="17" s="1"/>
  <c r="U99" i="17" s="1"/>
  <c r="D25" i="14" s="1"/>
  <c r="BI95" i="17"/>
  <c r="AD48" i="14"/>
  <c r="AR97" i="17"/>
  <c r="AR98" i="17" s="1"/>
  <c r="AR99" i="17" s="1"/>
  <c r="D48" i="14" s="1"/>
  <c r="BU95" i="17"/>
  <c r="AD77" i="14" s="1"/>
  <c r="AY97" i="17"/>
  <c r="AY98" i="17" s="1"/>
  <c r="AY99" i="17" s="1"/>
  <c r="D55" i="14" s="1"/>
  <c r="AD55" i="14"/>
  <c r="AD21" i="14"/>
  <c r="Q97" i="17"/>
  <c r="Q98" i="17" s="1"/>
  <c r="Q99" i="17" s="1"/>
  <c r="D21" i="14" s="1"/>
  <c r="AH12" i="14"/>
  <c r="AK12" i="14" s="1"/>
  <c r="J13" i="18" s="1"/>
  <c r="AG12" i="14"/>
  <c r="I13" i="18" s="1"/>
  <c r="CE166" i="10"/>
  <c r="CE195" i="10" s="1"/>
  <c r="CE197" i="10" s="1"/>
  <c r="BU166" i="10"/>
  <c r="BU195" i="10" s="1"/>
  <c r="BU197" i="10" s="1"/>
  <c r="N72" i="14" s="1"/>
  <c r="CF166" i="10"/>
  <c r="CF195" i="10" s="1"/>
  <c r="CF197" i="10" s="1"/>
  <c r="FQ166" i="10"/>
  <c r="FQ195" i="10" s="1"/>
  <c r="FQ197" i="10" s="1"/>
  <c r="BN166" i="10"/>
  <c r="BM166" i="10"/>
  <c r="BM195" i="10" s="1"/>
  <c r="BM197" i="10" s="1"/>
  <c r="BR166" i="10"/>
  <c r="FK166" i="10"/>
  <c r="FK195" i="10" s="1"/>
  <c r="FK197" i="10" s="1"/>
  <c r="BW166" i="10"/>
  <c r="BW195" i="10" s="1"/>
  <c r="BW197" i="10" s="1"/>
  <c r="FD166" i="10"/>
  <c r="FD195" i="10" s="1"/>
  <c r="FD197" i="10" s="1"/>
  <c r="FD201" i="10" s="1"/>
  <c r="FI166" i="10"/>
  <c r="FT166" i="10"/>
  <c r="FN166" i="10"/>
  <c r="FN195" i="10" s="1"/>
  <c r="FN197" i="10" s="1"/>
  <c r="FN200" i="10" s="1"/>
  <c r="K185" i="14" s="1"/>
  <c r="FJ166" i="10"/>
  <c r="FJ195" i="10" s="1"/>
  <c r="FJ197" i="10" s="1"/>
  <c r="CK166" i="10"/>
  <c r="CK195" i="10" s="1"/>
  <c r="CK197" i="10" s="1"/>
  <c r="N88" i="14" s="1"/>
  <c r="FG166" i="10"/>
  <c r="FG195" i="10" s="1"/>
  <c r="FG197" i="10" s="1"/>
  <c r="BO166" i="10"/>
  <c r="BO195" i="10" s="1"/>
  <c r="BO197" i="10" s="1"/>
  <c r="FM166" i="10"/>
  <c r="EV166" i="10"/>
  <c r="EZ166" i="10"/>
  <c r="EZ195" i="10" s="1"/>
  <c r="EZ197" i="10" s="1"/>
  <c r="BV166" i="10"/>
  <c r="BV195" i="10" s="1"/>
  <c r="BV197" i="10" s="1"/>
  <c r="CB166" i="10"/>
  <c r="CB195" i="10" s="1"/>
  <c r="CB197" i="10" s="1"/>
  <c r="CB201" i="10" s="1"/>
  <c r="FC166" i="10"/>
  <c r="ES166" i="10"/>
  <c r="ES195" i="10" s="1"/>
  <c r="ES197" i="10" s="1"/>
  <c r="FS166" i="10"/>
  <c r="FS195" i="10" s="1"/>
  <c r="FS197" i="10" s="1"/>
  <c r="FL166" i="10"/>
  <c r="FL195" i="10" s="1"/>
  <c r="FL197" i="10" s="1"/>
  <c r="FL201" i="10" s="1"/>
  <c r="CL166" i="10"/>
  <c r="FF166" i="10"/>
  <c r="BX166" i="10"/>
  <c r="BX195" i="10" s="1"/>
  <c r="BX197" i="10" s="1"/>
  <c r="EU166" i="10"/>
  <c r="EU195" i="10" s="1"/>
  <c r="EU197" i="10" s="1"/>
  <c r="FO166" i="10"/>
  <c r="CO166" i="10"/>
  <c r="FE166" i="10"/>
  <c r="FE195" i="10" s="1"/>
  <c r="FE197" i="10" s="1"/>
  <c r="EY166" i="10"/>
  <c r="EY195" i="10" s="1"/>
  <c r="EY197" i="10" s="1"/>
  <c r="BK166" i="10"/>
  <c r="EQ166" i="10"/>
  <c r="EQ195" i="10" s="1"/>
  <c r="FP166" i="10"/>
  <c r="FP195" i="10" s="1"/>
  <c r="FP197" i="10" s="1"/>
  <c r="FP201" i="10" s="1"/>
  <c r="BP166" i="10"/>
  <c r="BP195" i="10" s="1"/>
  <c r="BP197" i="10" s="1"/>
  <c r="BP200" i="10" s="1"/>
  <c r="K67" i="14" s="1"/>
  <c r="CN166" i="10"/>
  <c r="FA166" i="10"/>
  <c r="CG166" i="10"/>
  <c r="CG195" i="10" s="1"/>
  <c r="CG197" i="10" s="1"/>
  <c r="N84" i="14" s="1"/>
  <c r="ER166" i="10"/>
  <c r="ER195" i="10" s="1"/>
  <c r="ER197" i="10" s="1"/>
  <c r="BS166" i="10"/>
  <c r="BL166" i="10"/>
  <c r="BL195" i="10" s="1"/>
  <c r="BL197" i="10" s="1"/>
  <c r="CJ166" i="10"/>
  <c r="CJ195" i="10" s="1"/>
  <c r="CJ197" i="10" s="1"/>
  <c r="EW166" i="10"/>
  <c r="EW195" i="10" s="1"/>
  <c r="EW197" i="10" s="1"/>
  <c r="CI166" i="10"/>
  <c r="CI195" i="10" s="1"/>
  <c r="CI197" i="10" s="1"/>
  <c r="CI201" i="10" s="1"/>
  <c r="FB166" i="10"/>
  <c r="FB195" i="10" s="1"/>
  <c r="FB197" i="10" s="1"/>
  <c r="FB201" i="10" s="1"/>
  <c r="BK196" i="10"/>
  <c r="EQ196" i="10" s="1"/>
  <c r="BT166" i="10"/>
  <c r="BT195" i="10" s="1"/>
  <c r="BT197" i="10" s="1"/>
  <c r="CM166" i="10"/>
  <c r="CM195" i="10" s="1"/>
  <c r="CM197" i="10" s="1"/>
  <c r="CM201" i="10" s="1"/>
  <c r="ET166" i="10"/>
  <c r="ET195" i="10" s="1"/>
  <c r="ET197" i="10" s="1"/>
  <c r="ET201" i="10" s="1"/>
  <c r="CC166" i="10"/>
  <c r="CC195" i="10" s="1"/>
  <c r="CC197" i="10" s="1"/>
  <c r="N80" i="14" s="1"/>
  <c r="BZ166" i="10"/>
  <c r="BZ195" i="10" s="1"/>
  <c r="BZ197" i="10" s="1"/>
  <c r="BQ166" i="10"/>
  <c r="FU166" i="10"/>
  <c r="CD166" i="10"/>
  <c r="CH166" i="10"/>
  <c r="CH195" i="10" s="1"/>
  <c r="CH197" i="10" s="1"/>
  <c r="FH166" i="10"/>
  <c r="FR166" i="10"/>
  <c r="BY166" i="10"/>
  <c r="BY195" i="10" s="1"/>
  <c r="BY197" i="10" s="1"/>
  <c r="EX166" i="10"/>
  <c r="EX195" i="10" s="1"/>
  <c r="EX197" i="10" s="1"/>
  <c r="CA166" i="10"/>
  <c r="CA195" i="10" s="1"/>
  <c r="CA197" i="10" s="1"/>
  <c r="CA201" i="10" s="1"/>
  <c r="EH100" i="10"/>
  <c r="J153" i="14" s="1"/>
  <c r="M153" i="14"/>
  <c r="DZ200" i="10"/>
  <c r="K145" i="14" s="1"/>
  <c r="N145" i="14"/>
  <c r="AB8" i="13"/>
  <c r="B14" i="18" s="1"/>
  <c r="DP8" i="13"/>
  <c r="DS8" i="13" s="1"/>
  <c r="C14" i="18" s="1"/>
  <c r="EF101" i="10"/>
  <c r="BC195" i="10"/>
  <c r="BC197" i="10" s="1"/>
  <c r="N54" i="14" s="1"/>
  <c r="FR195" i="10"/>
  <c r="FR197" i="10" s="1"/>
  <c r="EA195" i="10"/>
  <c r="EA197" i="10" s="1"/>
  <c r="EA201" i="10" s="1"/>
  <c r="N195" i="10"/>
  <c r="N197" i="10" s="1"/>
  <c r="N13" i="14" s="1"/>
  <c r="EM195" i="10"/>
  <c r="EM197" i="10" s="1"/>
  <c r="EM200" i="10" s="1"/>
  <c r="K158" i="14" s="1"/>
  <c r="DS195" i="10"/>
  <c r="DS197" i="10" s="1"/>
  <c r="ED195" i="10"/>
  <c r="ED197" i="10" s="1"/>
  <c r="BS195" i="10"/>
  <c r="BS197" i="10" s="1"/>
  <c r="BS200" i="10" s="1"/>
  <c r="K70" i="14" s="1"/>
  <c r="EO195" i="10"/>
  <c r="EO197" i="10" s="1"/>
  <c r="BI195" i="10"/>
  <c r="BI197" i="10" s="1"/>
  <c r="BI201" i="10" s="1"/>
  <c r="CU195" i="10"/>
  <c r="CU197" i="10" s="1"/>
  <c r="CS195" i="10"/>
  <c r="CS197" i="10" s="1"/>
  <c r="FH195" i="10"/>
  <c r="FH197" i="10" s="1"/>
  <c r="FH200" i="10" s="1"/>
  <c r="K179" i="14" s="1"/>
  <c r="FI195" i="10"/>
  <c r="FI197" i="10" s="1"/>
  <c r="CV195" i="10"/>
  <c r="CV197" i="10" s="1"/>
  <c r="FC195" i="10"/>
  <c r="FC197" i="10" s="1"/>
  <c r="DM195" i="10"/>
  <c r="DM197" i="10" s="1"/>
  <c r="EE195" i="10"/>
  <c r="EE197" i="10" s="1"/>
  <c r="BK195" i="10"/>
  <c r="AD195" i="10"/>
  <c r="AD197" i="10" s="1"/>
  <c r="DG195" i="10"/>
  <c r="DG197" i="10" s="1"/>
  <c r="DG200" i="10" s="1"/>
  <c r="K126" i="14" s="1"/>
  <c r="DR195" i="10"/>
  <c r="DR197" i="10" s="1"/>
  <c r="EI195" i="10"/>
  <c r="EI197" i="10" s="1"/>
  <c r="EI200" i="10" s="1"/>
  <c r="K154" i="14" s="1"/>
  <c r="CL195" i="10"/>
  <c r="CL197" i="10" s="1"/>
  <c r="CL201" i="10" s="1"/>
  <c r="EN195" i="10"/>
  <c r="EN197" i="10" s="1"/>
  <c r="DV195" i="10"/>
  <c r="DV197" i="10" s="1"/>
  <c r="EC195" i="10"/>
  <c r="EC197" i="10" s="1"/>
  <c r="EC201" i="10" s="1"/>
  <c r="DU195" i="10"/>
  <c r="DU197" i="10" s="1"/>
  <c r="DU201" i="10" s="1"/>
  <c r="DO195" i="10"/>
  <c r="DO197" i="10" s="1"/>
  <c r="CX195" i="10"/>
  <c r="CX197" i="10" s="1"/>
  <c r="AW195" i="10"/>
  <c r="AW197" i="10" s="1"/>
  <c r="AW201" i="10" s="1"/>
  <c r="DA195" i="10"/>
  <c r="DA197" i="10" s="1"/>
  <c r="DC195" i="10"/>
  <c r="DC197" i="10" s="1"/>
  <c r="DC200" i="10" s="1"/>
  <c r="K122" i="14" s="1"/>
  <c r="DB195" i="10"/>
  <c r="DB197" i="10" s="1"/>
  <c r="DW195" i="10"/>
  <c r="DW197" i="10" s="1"/>
  <c r="BN195" i="10"/>
  <c r="BN197" i="10" s="1"/>
  <c r="BN201" i="10" s="1"/>
  <c r="DE195" i="10"/>
  <c r="DE197" i="10" s="1"/>
  <c r="DE200" i="10" s="1"/>
  <c r="K124" i="14" s="1"/>
  <c r="AF195" i="10"/>
  <c r="AF197" i="10" s="1"/>
  <c r="N31" i="14" s="1"/>
  <c r="BE195" i="10"/>
  <c r="BE197" i="10" s="1"/>
  <c r="BE201" i="10" s="1"/>
  <c r="EH195" i="10"/>
  <c r="EH197" i="10" s="1"/>
  <c r="CW195" i="10"/>
  <c r="CW197" i="10" s="1"/>
  <c r="DT195" i="10"/>
  <c r="DT197" i="10" s="1"/>
  <c r="EP195" i="10"/>
  <c r="EP197" i="10" s="1"/>
  <c r="EP201" i="10" s="1"/>
  <c r="EF195" i="10"/>
  <c r="EF197" i="10" s="1"/>
  <c r="EJ195" i="10"/>
  <c r="EJ197" i="10" s="1"/>
  <c r="DX195" i="10"/>
  <c r="DX197" i="10" s="1"/>
  <c r="FO195" i="10"/>
  <c r="FO197" i="10" s="1"/>
  <c r="EG195" i="10"/>
  <c r="EG197" i="10" s="1"/>
  <c r="EG201" i="10" s="1"/>
  <c r="DF195" i="10"/>
  <c r="DF197" i="10" s="1"/>
  <c r="DH195" i="10"/>
  <c r="DH197" i="10" s="1"/>
  <c r="DP195" i="10"/>
  <c r="DP197" i="10" s="1"/>
  <c r="DP200" i="10" s="1"/>
  <c r="K135" i="14" s="1"/>
  <c r="CT195" i="10"/>
  <c r="CT197" i="10" s="1"/>
  <c r="CT201" i="10" s="1"/>
  <c r="DL195" i="10"/>
  <c r="DL197" i="10" s="1"/>
  <c r="CZ195" i="10"/>
  <c r="CZ197" i="10" s="1"/>
  <c r="CZ200" i="10" s="1"/>
  <c r="K119" i="14" s="1"/>
  <c r="DQ195" i="10"/>
  <c r="DQ197" i="10" s="1"/>
  <c r="DZ201" i="10"/>
  <c r="AE195" i="10"/>
  <c r="AE197" i="10" s="1"/>
  <c r="AE200" i="10" s="1"/>
  <c r="K30" i="14" s="1"/>
  <c r="EB195" i="10"/>
  <c r="EB197" i="10" s="1"/>
  <c r="EB200" i="10" s="1"/>
  <c r="K147" i="14" s="1"/>
  <c r="CD195" i="10"/>
  <c r="CD197" i="10" s="1"/>
  <c r="CD200" i="10" s="1"/>
  <c r="K81" i="14" s="1"/>
  <c r="AI195" i="10"/>
  <c r="AI197" i="10" s="1"/>
  <c r="N34" i="14" s="1"/>
  <c r="P195" i="10"/>
  <c r="P197" i="10" s="1"/>
  <c r="N15" i="14" s="1"/>
  <c r="AN195" i="10"/>
  <c r="AN197" i="10" s="1"/>
  <c r="N39" i="14" s="1"/>
  <c r="DN195" i="10"/>
  <c r="DN197" i="10" s="1"/>
  <c r="DN201" i="10" s="1"/>
  <c r="T195" i="10"/>
  <c r="T197" i="10" s="1"/>
  <c r="N19" i="14" s="1"/>
  <c r="DI195" i="10"/>
  <c r="DI197" i="10" s="1"/>
  <c r="N128" i="14" s="1"/>
  <c r="EL195" i="10"/>
  <c r="EL197" i="10" s="1"/>
  <c r="DY195" i="10"/>
  <c r="DY197" i="10" s="1"/>
  <c r="CY195" i="10"/>
  <c r="CY197" i="10" s="1"/>
  <c r="DK195" i="10"/>
  <c r="DK197" i="10" s="1"/>
  <c r="N130" i="14" s="1"/>
  <c r="FF195" i="10"/>
  <c r="FF197" i="10" s="1"/>
  <c r="BR195" i="10"/>
  <c r="BR197" i="10" s="1"/>
  <c r="BR200" i="10" s="1"/>
  <c r="K69" i="14" s="1"/>
  <c r="AZ195" i="10"/>
  <c r="AZ197" i="10" s="1"/>
  <c r="AZ200" i="10" s="1"/>
  <c r="K51" i="14" s="1"/>
  <c r="EK195" i="10"/>
  <c r="EK197" i="10" s="1"/>
  <c r="N156" i="14" s="1"/>
  <c r="FA195" i="10"/>
  <c r="FA197" i="10" s="1"/>
  <c r="FA201" i="10" s="1"/>
  <c r="EV195" i="10"/>
  <c r="EV197" i="10" s="1"/>
  <c r="DJ195" i="10"/>
  <c r="DJ197" i="10" s="1"/>
  <c r="AR195" i="10"/>
  <c r="AR197" i="10" s="1"/>
  <c r="AR201" i="10" s="1"/>
  <c r="FM195" i="10"/>
  <c r="FM197" i="10" s="1"/>
  <c r="N184" i="14" s="1"/>
  <c r="BQ195" i="10"/>
  <c r="BQ197" i="10" s="1"/>
  <c r="BQ201" i="10" s="1"/>
  <c r="M36" i="14"/>
  <c r="EH101" i="10"/>
  <c r="DU101" i="10"/>
  <c r="M37" i="14"/>
  <c r="CZ95" i="10"/>
  <c r="CZ97" i="10" s="1"/>
  <c r="FH95" i="10"/>
  <c r="FH97" i="10" s="1"/>
  <c r="CU95" i="10"/>
  <c r="CU97" i="10" s="1"/>
  <c r="EB95" i="10"/>
  <c r="EB97" i="10" s="1"/>
  <c r="P95" i="10"/>
  <c r="P97" i="10" s="1"/>
  <c r="M15" i="14" s="1"/>
  <c r="EO95" i="10"/>
  <c r="EO97" i="10" s="1"/>
  <c r="CY95" i="10"/>
  <c r="CY97" i="10" s="1"/>
  <c r="AI95" i="10"/>
  <c r="AI97" i="10" s="1"/>
  <c r="AI100" i="10" s="1"/>
  <c r="J34" i="14" s="1"/>
  <c r="EK95" i="10"/>
  <c r="EK97" i="10" s="1"/>
  <c r="AN95" i="10"/>
  <c r="AN97" i="10" s="1"/>
  <c r="AN100" i="10" s="1"/>
  <c r="J39" i="14" s="1"/>
  <c r="DQ95" i="10"/>
  <c r="DQ97" i="10" s="1"/>
  <c r="EN95" i="10"/>
  <c r="EN97" i="10" s="1"/>
  <c r="DI95" i="10"/>
  <c r="DI97" i="10" s="1"/>
  <c r="DW95" i="10"/>
  <c r="DW97" i="10" s="1"/>
  <c r="FK95" i="10"/>
  <c r="FK97" i="10" s="1"/>
  <c r="DR95" i="10"/>
  <c r="DR97" i="10" s="1"/>
  <c r="EP95" i="10"/>
  <c r="EP97" i="10" s="1"/>
  <c r="BF95" i="10"/>
  <c r="BF97" i="10" s="1"/>
  <c r="M57" i="14" s="1"/>
  <c r="ER95" i="10"/>
  <c r="ER97" i="10" s="1"/>
  <c r="FL95" i="10"/>
  <c r="FL97" i="10" s="1"/>
  <c r="CX95" i="10"/>
  <c r="CX97" i="10" s="1"/>
  <c r="ES95" i="10"/>
  <c r="ES97" i="10" s="1"/>
  <c r="DY95" i="10"/>
  <c r="DY97" i="10" s="1"/>
  <c r="DH95" i="10"/>
  <c r="DH97" i="10" s="1"/>
  <c r="DL95" i="10"/>
  <c r="DL97" i="10" s="1"/>
  <c r="FD95" i="10"/>
  <c r="FD97" i="10" s="1"/>
  <c r="AA95" i="10"/>
  <c r="AA97" i="10" s="1"/>
  <c r="M26" i="14" s="1"/>
  <c r="EU95" i="10"/>
  <c r="EU97" i="10" s="1"/>
  <c r="DK95" i="10"/>
  <c r="DK97" i="10" s="1"/>
  <c r="CT95" i="10"/>
  <c r="CT97" i="10" s="1"/>
  <c r="DC95" i="10"/>
  <c r="DC97" i="10" s="1"/>
  <c r="CG95" i="10"/>
  <c r="CG97" i="10" s="1"/>
  <c r="CG100" i="10" s="1"/>
  <c r="J84" i="14" s="1"/>
  <c r="AC95" i="10"/>
  <c r="AC97" i="10" s="1"/>
  <c r="M28" i="14" s="1"/>
  <c r="CV95" i="10"/>
  <c r="CV97" i="10" s="1"/>
  <c r="EL95" i="10"/>
  <c r="EL97" i="10" s="1"/>
  <c r="DJ95" i="10"/>
  <c r="DJ97" i="10" s="1"/>
  <c r="T95" i="10"/>
  <c r="T97" i="10" s="1"/>
  <c r="T100" i="10" s="1"/>
  <c r="J19" i="14" s="1"/>
  <c r="ED95" i="10"/>
  <c r="ED97" i="10" s="1"/>
  <c r="EV95" i="10"/>
  <c r="EV97" i="10" s="1"/>
  <c r="Q95" i="10"/>
  <c r="Q97" i="10" s="1"/>
  <c r="DT95" i="10"/>
  <c r="DT97" i="10" s="1"/>
  <c r="FA95" i="10"/>
  <c r="FA97" i="10" s="1"/>
  <c r="DE95" i="10"/>
  <c r="DE97" i="10" s="1"/>
  <c r="EW95" i="10"/>
  <c r="EW97" i="10" s="1"/>
  <c r="BY95" i="10"/>
  <c r="BY97" i="10" s="1"/>
  <c r="BY101" i="10" s="1"/>
  <c r="DD95" i="10"/>
  <c r="DD97" i="10" s="1"/>
  <c r="CS95" i="10"/>
  <c r="CS97" i="10" s="1"/>
  <c r="CW95" i="10"/>
  <c r="CW97" i="10" s="1"/>
  <c r="EJ95" i="10"/>
  <c r="EJ97" i="10" s="1"/>
  <c r="DO95" i="10"/>
  <c r="DO97" i="10" s="1"/>
  <c r="FE95" i="10"/>
  <c r="FE97" i="10" s="1"/>
  <c r="BQ95" i="10"/>
  <c r="BQ97" i="10" s="1"/>
  <c r="M68" i="14" s="1"/>
  <c r="DF95" i="10"/>
  <c r="DF97" i="10" s="1"/>
  <c r="DV95" i="10"/>
  <c r="DV97" i="10" s="1"/>
  <c r="BG95" i="10"/>
  <c r="BG97" i="10" s="1"/>
  <c r="M58" i="14" s="1"/>
  <c r="FJ95" i="10"/>
  <c r="FJ97" i="10" s="1"/>
  <c r="DA95" i="10"/>
  <c r="DA97" i="10" s="1"/>
  <c r="EX95" i="10"/>
  <c r="EX97" i="10" s="1"/>
  <c r="EC95" i="10"/>
  <c r="EC97" i="10" s="1"/>
  <c r="DS95" i="10"/>
  <c r="DS97" i="10" s="1"/>
  <c r="FQ95" i="10"/>
  <c r="FQ97" i="10" s="1"/>
  <c r="Z95" i="10"/>
  <c r="Z97" i="10" s="1"/>
  <c r="M25" i="14" s="1"/>
  <c r="ET95" i="10"/>
  <c r="ET97" i="10" s="1"/>
  <c r="DZ95" i="10"/>
  <c r="DZ97" i="10" s="1"/>
  <c r="DX100" i="10"/>
  <c r="J143" i="14" s="1"/>
  <c r="DX101" i="10"/>
  <c r="DN101" i="10"/>
  <c r="AK101" i="10"/>
  <c r="AP100" i="10"/>
  <c r="J41" i="14" s="1"/>
  <c r="M41" i="14"/>
  <c r="DG100" i="10"/>
  <c r="J126" i="14" s="1"/>
  <c r="DG101" i="10"/>
  <c r="N40" i="14"/>
  <c r="AO201" i="10"/>
  <c r="AO200" i="10"/>
  <c r="K40" i="14" s="1"/>
  <c r="AM201" i="10"/>
  <c r="N38" i="14"/>
  <c r="X201" i="10"/>
  <c r="N23" i="14"/>
  <c r="M101" i="10"/>
  <c r="M12" i="14"/>
  <c r="BC101" i="10"/>
  <c r="M54" i="14"/>
  <c r="AF100" i="10"/>
  <c r="J31" i="14" s="1"/>
  <c r="M31" i="14"/>
  <c r="AM100" i="10"/>
  <c r="J38" i="14" s="1"/>
  <c r="M38" i="14"/>
  <c r="AU100" i="10"/>
  <c r="J46" i="14" s="1"/>
  <c r="M46" i="14"/>
  <c r="AC201" i="10"/>
  <c r="N28" i="14"/>
  <c r="V201" i="10"/>
  <c r="N21" i="14"/>
  <c r="AK201" i="10"/>
  <c r="N36" i="14"/>
  <c r="AH200" i="10"/>
  <c r="K33" i="14" s="1"/>
  <c r="N33" i="14"/>
  <c r="BE100" i="10"/>
  <c r="J56" i="14" s="1"/>
  <c r="M56" i="14"/>
  <c r="AW100" i="10"/>
  <c r="J48" i="14" s="1"/>
  <c r="M48" i="14"/>
  <c r="O100" i="10"/>
  <c r="J14" i="14" s="1"/>
  <c r="M14" i="14"/>
  <c r="AX100" i="10"/>
  <c r="J49" i="14" s="1"/>
  <c r="M49" i="14"/>
  <c r="U101" i="10"/>
  <c r="M20" i="14"/>
  <c r="BD100" i="10"/>
  <c r="J55" i="14" s="1"/>
  <c r="M55" i="14"/>
  <c r="AD101" i="10"/>
  <c r="M29" i="14"/>
  <c r="V101" i="10"/>
  <c r="M21" i="14"/>
  <c r="Z200" i="10"/>
  <c r="K25" i="14" s="1"/>
  <c r="N25" i="14"/>
  <c r="AS200" i="10"/>
  <c r="K44" i="14" s="1"/>
  <c r="N44" i="14"/>
  <c r="AX200" i="10"/>
  <c r="K49" i="14" s="1"/>
  <c r="N49" i="14"/>
  <c r="AV100" i="10"/>
  <c r="J47" i="14" s="1"/>
  <c r="M47" i="14"/>
  <c r="BH201" i="10"/>
  <c r="N59" i="14"/>
  <c r="AT200" i="10"/>
  <c r="K45" i="14" s="1"/>
  <c r="N45" i="14"/>
  <c r="S201" i="10"/>
  <c r="N18" i="14"/>
  <c r="M201" i="10"/>
  <c r="N12" i="14"/>
  <c r="AG201" i="10"/>
  <c r="N32" i="14"/>
  <c r="AE101" i="10"/>
  <c r="M30" i="14"/>
  <c r="X101" i="10"/>
  <c r="M23" i="14"/>
  <c r="N65" i="14"/>
  <c r="BA100" i="10"/>
  <c r="J52" i="14" s="1"/>
  <c r="M52" i="14"/>
  <c r="U200" i="10"/>
  <c r="K20" i="14" s="1"/>
  <c r="N20" i="14"/>
  <c r="AB200" i="10"/>
  <c r="K27" i="14" s="1"/>
  <c r="N27" i="14"/>
  <c r="BB201" i="10"/>
  <c r="N53" i="14"/>
  <c r="AG101" i="10"/>
  <c r="M32" i="14"/>
  <c r="Y200" i="10"/>
  <c r="K24" i="14" s="1"/>
  <c r="N24" i="14"/>
  <c r="BH101" i="10"/>
  <c r="M59" i="14"/>
  <c r="R200" i="10"/>
  <c r="K17" i="14" s="1"/>
  <c r="N17" i="14"/>
  <c r="BF200" i="10"/>
  <c r="K57" i="14" s="1"/>
  <c r="N57" i="14"/>
  <c r="AB100" i="10"/>
  <c r="J27" i="14" s="1"/>
  <c r="M27" i="14"/>
  <c r="N101" i="10"/>
  <c r="M13" i="14"/>
  <c r="AL201" i="10"/>
  <c r="N37" i="14"/>
  <c r="BJ201" i="10"/>
  <c r="N61" i="14"/>
  <c r="O201" i="10"/>
  <c r="N14" i="14"/>
  <c r="BG201" i="10"/>
  <c r="N58" i="14"/>
  <c r="AJ101" i="10"/>
  <c r="M35" i="14"/>
  <c r="AO100" i="10"/>
  <c r="J40" i="14" s="1"/>
  <c r="M40" i="14"/>
  <c r="AJ201" i="10"/>
  <c r="N35" i="14"/>
  <c r="AU200" i="10"/>
  <c r="K46" i="14" s="1"/>
  <c r="N46" i="14"/>
  <c r="BD101" i="10"/>
  <c r="V100" i="10"/>
  <c r="J21" i="14" s="1"/>
  <c r="W201" i="10"/>
  <c r="N22" i="14"/>
  <c r="BI100" i="10"/>
  <c r="J60" i="14" s="1"/>
  <c r="M60" i="14"/>
  <c r="AH101" i="10"/>
  <c r="M33" i="14"/>
  <c r="BB100" i="10"/>
  <c r="J53" i="14" s="1"/>
  <c r="M53" i="14"/>
  <c r="AZ101" i="10"/>
  <c r="M51" i="14"/>
  <c r="AQ201" i="10"/>
  <c r="N42" i="14"/>
  <c r="BA201" i="10"/>
  <c r="N52" i="14"/>
  <c r="BB200" i="10"/>
  <c r="K53" i="14" s="1"/>
  <c r="AV200" i="10"/>
  <c r="K47" i="14" s="1"/>
  <c r="N47" i="14"/>
  <c r="W100" i="10"/>
  <c r="J22" i="14" s="1"/>
  <c r="M22" i="14"/>
  <c r="AR101" i="10"/>
  <c r="M43" i="14"/>
  <c r="AL101" i="10"/>
  <c r="Q201" i="10"/>
  <c r="N16" i="14"/>
  <c r="AY201" i="10"/>
  <c r="N50" i="14"/>
  <c r="AA201" i="10"/>
  <c r="N26" i="14"/>
  <c r="BD200" i="10"/>
  <c r="K55" i="14" s="1"/>
  <c r="N55" i="14"/>
  <c r="S100" i="10"/>
  <c r="J18" i="14" s="1"/>
  <c r="M18" i="14"/>
  <c r="AT101" i="10"/>
  <c r="M45" i="14"/>
  <c r="AS101" i="10"/>
  <c r="M44" i="14"/>
  <c r="R100" i="10"/>
  <c r="J17" i="14" s="1"/>
  <c r="M17" i="14"/>
  <c r="AQ101" i="10"/>
  <c r="M42" i="14"/>
  <c r="AP200" i="10"/>
  <c r="K41" i="14" s="1"/>
  <c r="N41" i="14"/>
  <c r="AY100" i="10"/>
  <c r="J50" i="14" s="1"/>
  <c r="M50" i="14"/>
  <c r="Y101" i="10"/>
  <c r="M24" i="14"/>
  <c r="EG100" i="10"/>
  <c r="J152" i="14" s="1"/>
  <c r="EG101" i="10"/>
  <c r="U201" i="10"/>
  <c r="AP101" i="10"/>
  <c r="EM100" i="10"/>
  <c r="J158" i="14" s="1"/>
  <c r="EM101" i="10"/>
  <c r="AH201" i="10"/>
  <c r="EA101" i="10"/>
  <c r="AF101" i="10"/>
  <c r="AO101" i="10"/>
  <c r="AX101" i="10"/>
  <c r="AM101" i="10"/>
  <c r="AT201" i="10"/>
  <c r="AG200" i="10"/>
  <c r="K32" i="14" s="1"/>
  <c r="BA200" i="10"/>
  <c r="K52" i="14" s="1"/>
  <c r="AA200" i="10"/>
  <c r="K26" i="14" s="1"/>
  <c r="AP201" i="10"/>
  <c r="AU201" i="10"/>
  <c r="AD100" i="10"/>
  <c r="J29" i="14" s="1"/>
  <c r="AM200" i="10"/>
  <c r="K38" i="14" s="1"/>
  <c r="AQ100" i="10"/>
  <c r="J42" i="14" s="1"/>
  <c r="BH100" i="10"/>
  <c r="J59" i="14" s="1"/>
  <c r="DD201" i="10"/>
  <c r="AY101" i="10"/>
  <c r="BA101" i="10"/>
  <c r="AJ200" i="10"/>
  <c r="K35" i="14" s="1"/>
  <c r="AV101" i="10"/>
  <c r="R201" i="10"/>
  <c r="BH200" i="10"/>
  <c r="K59" i="14" s="1"/>
  <c r="O101" i="10"/>
  <c r="DP100" i="10"/>
  <c r="J135" i="14" s="1"/>
  <c r="AQ200" i="10"/>
  <c r="K42" i="14" s="1"/>
  <c r="DM100" i="10"/>
  <c r="J132" i="14" s="1"/>
  <c r="DM101" i="10"/>
  <c r="DB101" i="10"/>
  <c r="DB100" i="10"/>
  <c r="J121" i="14" s="1"/>
  <c r="X200" i="10"/>
  <c r="K23" i="14" s="1"/>
  <c r="Q200" i="10"/>
  <c r="K16" i="14" s="1"/>
  <c r="AZ100" i="10"/>
  <c r="J51" i="14" s="1"/>
  <c r="BE101" i="10"/>
  <c r="O200" i="10"/>
  <c r="K14" i="14" s="1"/>
  <c r="AL200" i="10"/>
  <c r="K37" i="14" s="1"/>
  <c r="AK200" i="10"/>
  <c r="K36" i="14" s="1"/>
  <c r="Z201" i="10"/>
  <c r="AB101" i="10"/>
  <c r="S200" i="10"/>
  <c r="K18" i="14" s="1"/>
  <c r="AV201" i="10"/>
  <c r="BJ200" i="10"/>
  <c r="K61" i="14" s="1"/>
  <c r="M200" i="10"/>
  <c r="K12" i="14" s="1"/>
  <c r="U100" i="10"/>
  <c r="J20" i="14" s="1"/>
  <c r="BG200" i="10"/>
  <c r="K58" i="14" s="1"/>
  <c r="AJ100" i="10"/>
  <c r="J35" i="14" s="1"/>
  <c r="AU101" i="10"/>
  <c r="AY200" i="10"/>
  <c r="K50" i="14" s="1"/>
  <c r="AW101" i="10"/>
  <c r="CT79" i="13"/>
  <c r="AF8" i="13"/>
  <c r="AK8" i="13" s="1"/>
  <c r="EI100" i="10"/>
  <c r="J154" i="14" s="1"/>
  <c r="EI101" i="10"/>
  <c r="AS100" i="10"/>
  <c r="J44" i="14" s="1"/>
  <c r="X100" i="10"/>
  <c r="J23" i="14" s="1"/>
  <c r="W101" i="10"/>
  <c r="AH100" i="10"/>
  <c r="J33" i="14" s="1"/>
  <c r="BC100" i="10"/>
  <c r="J54" i="14" s="1"/>
  <c r="M100" i="10"/>
  <c r="J12" i="14" s="1"/>
  <c r="EE101" i="10"/>
  <c r="EE100" i="10"/>
  <c r="J150" i="14" s="1"/>
  <c r="AR100" i="10"/>
  <c r="J43" i="14" s="1"/>
  <c r="S101" i="10"/>
  <c r="AE100" i="10"/>
  <c r="J30" i="14" s="1"/>
  <c r="BI101" i="10"/>
  <c r="AT100" i="10"/>
  <c r="J45" i="14" s="1"/>
  <c r="AG100" i="10"/>
  <c r="J32" i="14" s="1"/>
  <c r="AE8" i="13"/>
  <c r="AJ8" i="13" s="1"/>
  <c r="Y201" i="10"/>
  <c r="AX201" i="10"/>
  <c r="AC200" i="10"/>
  <c r="K28" i="14" s="1"/>
  <c r="Y100" i="10"/>
  <c r="J24" i="14" s="1"/>
  <c r="BF201" i="10"/>
  <c r="AB201" i="10"/>
  <c r="BD201" i="10"/>
  <c r="W200" i="10"/>
  <c r="K22" i="14" s="1"/>
  <c r="V200" i="10"/>
  <c r="K21" i="14" s="1"/>
  <c r="AS201" i="10"/>
  <c r="AV9" i="13"/>
  <c r="AP8" i="13"/>
  <c r="Y9" i="13"/>
  <c r="DP9" i="13" s="1"/>
  <c r="AE9" i="13"/>
  <c r="AJ9" i="13" s="1"/>
  <c r="Z9" i="13"/>
  <c r="DQ9" i="13" s="1"/>
  <c r="AQ8" i="13"/>
  <c r="AW9" i="13"/>
  <c r="CV9" i="13" s="1"/>
  <c r="AF9" i="13"/>
  <c r="AK9" i="13" s="1"/>
  <c r="AR24" i="13"/>
  <c r="AX25" i="13"/>
  <c r="CW25" i="13" s="1"/>
  <c r="AA25" i="13"/>
  <c r="DR25" i="13" s="1"/>
  <c r="AG25" i="13"/>
  <c r="AL25" i="13" s="1"/>
  <c r="EQ97" i="10" l="1"/>
  <c r="M162" i="14" s="1"/>
  <c r="BK97" i="10"/>
  <c r="AE161" i="14"/>
  <c r="AI161" i="14" s="1"/>
  <c r="FF101" i="10"/>
  <c r="DW7" i="13"/>
  <c r="CZ8" i="13"/>
  <c r="DA8" i="13"/>
  <c r="BL8" i="13"/>
  <c r="CC8" i="13"/>
  <c r="DU7" i="13"/>
  <c r="DV7" i="13"/>
  <c r="CM101" i="10"/>
  <c r="M90" i="14"/>
  <c r="BK197" i="10"/>
  <c r="BK201" i="10" s="1"/>
  <c r="EQ100" i="10"/>
  <c r="J162" i="14" s="1"/>
  <c r="FB101" i="10"/>
  <c r="BJ101" i="10"/>
  <c r="M70" i="14"/>
  <c r="AI200" i="10"/>
  <c r="K34" i="14" s="1"/>
  <c r="Q34" i="14" s="1"/>
  <c r="FB100" i="10"/>
  <c r="J173" i="14" s="1"/>
  <c r="EQ101" i="10"/>
  <c r="DI200" i="10"/>
  <c r="K128" i="14" s="1"/>
  <c r="FF100" i="10"/>
  <c r="J177" i="14" s="1"/>
  <c r="CM100" i="10"/>
  <c r="J90" i="14" s="1"/>
  <c r="EY100" i="10"/>
  <c r="J170" i="14" s="1"/>
  <c r="M82" i="14"/>
  <c r="BJ100" i="10"/>
  <c r="J61" i="14" s="1"/>
  <c r="M86" i="14"/>
  <c r="CC200" i="10"/>
  <c r="K80" i="14" s="1"/>
  <c r="BM100" i="10"/>
  <c r="J64" i="14" s="1"/>
  <c r="CC201" i="10"/>
  <c r="EQ297" i="10"/>
  <c r="EQ300" i="10" s="1"/>
  <c r="L162" i="14" s="1"/>
  <c r="M71" i="14"/>
  <c r="AG148" i="14"/>
  <c r="M49" i="18" s="1"/>
  <c r="Z101" i="10"/>
  <c r="BW101" i="10"/>
  <c r="CI101" i="10"/>
  <c r="FR101" i="10"/>
  <c r="BW100" i="10"/>
  <c r="J74" i="14" s="1"/>
  <c r="CK200" i="10"/>
  <c r="K88" i="14" s="1"/>
  <c r="BU101" i="10"/>
  <c r="CK201" i="10"/>
  <c r="DI201" i="10"/>
  <c r="DK200" i="10"/>
  <c r="K130" i="14" s="1"/>
  <c r="M72" i="14"/>
  <c r="BS100" i="10"/>
  <c r="J70" i="14" s="1"/>
  <c r="Q158" i="14"/>
  <c r="T158" i="14" s="1"/>
  <c r="P101" i="10"/>
  <c r="FR100" i="10"/>
  <c r="J189" i="14" s="1"/>
  <c r="AN201" i="10"/>
  <c r="N87" i="14"/>
  <c r="CJ201" i="10"/>
  <c r="CJ200" i="10"/>
  <c r="K87" i="14" s="1"/>
  <c r="BX201" i="10"/>
  <c r="BX200" i="10"/>
  <c r="K75" i="14" s="1"/>
  <c r="N75" i="14"/>
  <c r="BV200" i="10"/>
  <c r="K73" i="14" s="1"/>
  <c r="BV201" i="10"/>
  <c r="N73" i="14"/>
  <c r="N66" i="14"/>
  <c r="BO201" i="10"/>
  <c r="BO200" i="10"/>
  <c r="K66" i="14" s="1"/>
  <c r="N74" i="14"/>
  <c r="BW200" i="10"/>
  <c r="K74" i="14" s="1"/>
  <c r="BW201" i="10"/>
  <c r="BP97" i="17"/>
  <c r="BP98" i="17" s="1"/>
  <c r="BP99" i="17" s="1"/>
  <c r="D72" i="14" s="1"/>
  <c r="AD72" i="14"/>
  <c r="AH88" i="14"/>
  <c r="CA101" i="10"/>
  <c r="CA100" i="10"/>
  <c r="J78" i="14" s="1"/>
  <c r="M78" i="14"/>
  <c r="AD164" i="14"/>
  <c r="EN97" i="17"/>
  <c r="EN98" i="17" s="1"/>
  <c r="EN99" i="17" s="1"/>
  <c r="D164" i="14" s="1"/>
  <c r="FA97" i="17"/>
  <c r="FA98" i="17" s="1"/>
  <c r="FA99" i="17" s="1"/>
  <c r="D177" i="14" s="1"/>
  <c r="AD177" i="14"/>
  <c r="AD85" i="14"/>
  <c r="CC97" i="17"/>
  <c r="CC98" i="17" s="1"/>
  <c r="CC99" i="17" s="1"/>
  <c r="D85" i="14" s="1"/>
  <c r="BN97" i="17"/>
  <c r="BN98" i="17" s="1"/>
  <c r="BN99" i="17" s="1"/>
  <c r="D70" i="14" s="1"/>
  <c r="AD70" i="14"/>
  <c r="AD174" i="14"/>
  <c r="EX97" i="17"/>
  <c r="EX98" i="17" s="1"/>
  <c r="EX99" i="17" s="1"/>
  <c r="D174" i="14" s="1"/>
  <c r="CD97" i="17"/>
  <c r="CD98" i="17" s="1"/>
  <c r="CD99" i="17" s="1"/>
  <c r="D86" i="14" s="1"/>
  <c r="AD86" i="14"/>
  <c r="CJ101" i="10"/>
  <c r="M87" i="14"/>
  <c r="CJ100" i="10"/>
  <c r="J87" i="14" s="1"/>
  <c r="BN100" i="10"/>
  <c r="J65" i="14" s="1"/>
  <c r="BN101" i="10"/>
  <c r="M65" i="14"/>
  <c r="BX100" i="10"/>
  <c r="J75" i="14" s="1"/>
  <c r="BX101" i="10"/>
  <c r="M75" i="14"/>
  <c r="CD100" i="10"/>
  <c r="J81" i="14" s="1"/>
  <c r="CD101" i="10"/>
  <c r="M81" i="14"/>
  <c r="CK100" i="10"/>
  <c r="J88" i="14" s="1"/>
  <c r="M88" i="14"/>
  <c r="CK101" i="10"/>
  <c r="M178" i="14"/>
  <c r="FG100" i="10"/>
  <c r="J178" i="14" s="1"/>
  <c r="FG101" i="10"/>
  <c r="AE171" i="14"/>
  <c r="AI171" i="14" s="1"/>
  <c r="EU197" i="17"/>
  <c r="EU198" i="17" s="1"/>
  <c r="EU199" i="17" s="1"/>
  <c r="E171" i="14" s="1"/>
  <c r="AE82" i="14"/>
  <c r="AI82" i="14" s="1"/>
  <c r="BZ197" i="17"/>
  <c r="BZ198" i="17" s="1"/>
  <c r="BZ199" i="17" s="1"/>
  <c r="E82" i="14" s="1"/>
  <c r="N83" i="14"/>
  <c r="CF201" i="10"/>
  <c r="CF200" i="10"/>
  <c r="K83" i="14" s="1"/>
  <c r="AD81" i="14"/>
  <c r="BY97" i="17"/>
  <c r="BY98" i="17" s="1"/>
  <c r="BY99" i="17" s="1"/>
  <c r="D81" i="14" s="1"/>
  <c r="AD185" i="14"/>
  <c r="FI97" i="17"/>
  <c r="FI98" i="17" s="1"/>
  <c r="FI99" i="17" s="1"/>
  <c r="D185" i="14" s="1"/>
  <c r="AD80" i="14"/>
  <c r="BX97" i="17"/>
  <c r="BX98" i="17" s="1"/>
  <c r="BX99" i="17" s="1"/>
  <c r="D80" i="14" s="1"/>
  <c r="AD173" i="14"/>
  <c r="EW97" i="17"/>
  <c r="EW98" i="17" s="1"/>
  <c r="EW99" i="17" s="1"/>
  <c r="D173" i="14" s="1"/>
  <c r="BJ97" i="17"/>
  <c r="BJ98" i="17" s="1"/>
  <c r="BJ99" i="17" s="1"/>
  <c r="D66" i="14" s="1"/>
  <c r="AD66" i="14"/>
  <c r="AD64" i="14"/>
  <c r="BH97" i="17"/>
  <c r="BH98" i="17" s="1"/>
  <c r="BH99" i="17" s="1"/>
  <c r="D64" i="14" s="1"/>
  <c r="EO97" i="17"/>
  <c r="EO98" i="17" s="1"/>
  <c r="EO99" i="17" s="1"/>
  <c r="D165" i="14" s="1"/>
  <c r="AD165" i="14"/>
  <c r="BL97" i="17"/>
  <c r="BL98" i="17" s="1"/>
  <c r="BL99" i="17" s="1"/>
  <c r="D68" i="14" s="1"/>
  <c r="AD68" i="14"/>
  <c r="M69" i="14"/>
  <c r="BR101" i="10"/>
  <c r="BR100" i="10"/>
  <c r="J69" i="14" s="1"/>
  <c r="CF101" i="10"/>
  <c r="M83" i="14"/>
  <c r="CF100" i="10"/>
  <c r="J83" i="14" s="1"/>
  <c r="M62" i="14"/>
  <c r="BK100" i="10"/>
  <c r="J62" i="14" s="1"/>
  <c r="BK101" i="10"/>
  <c r="M67" i="14"/>
  <c r="BP101" i="10"/>
  <c r="BP100" i="10"/>
  <c r="J67" i="14" s="1"/>
  <c r="M186" i="14"/>
  <c r="FO100" i="10"/>
  <c r="J186" i="14" s="1"/>
  <c r="FO101" i="10"/>
  <c r="BJ197" i="17"/>
  <c r="BJ198" i="17" s="1"/>
  <c r="BJ199" i="17" s="1"/>
  <c r="E66" i="14" s="1"/>
  <c r="AE66" i="14"/>
  <c r="AI66" i="14" s="1"/>
  <c r="EO197" i="17"/>
  <c r="EO198" i="17" s="1"/>
  <c r="EO199" i="17" s="1"/>
  <c r="E165" i="14" s="1"/>
  <c r="AE165" i="14"/>
  <c r="AI165" i="14" s="1"/>
  <c r="BW197" i="17"/>
  <c r="BW198" i="17" s="1"/>
  <c r="BW199" i="17" s="1"/>
  <c r="E79" i="14" s="1"/>
  <c r="AE79" i="14"/>
  <c r="AI79" i="14" s="1"/>
  <c r="AE63" i="14"/>
  <c r="AI63" i="14" s="1"/>
  <c r="BG197" i="17"/>
  <c r="BG198" i="17" s="1"/>
  <c r="BG199" i="17" s="1"/>
  <c r="E63" i="14" s="1"/>
  <c r="BQ197" i="17"/>
  <c r="BQ198" i="17" s="1"/>
  <c r="BQ199" i="17" s="1"/>
  <c r="E73" i="14" s="1"/>
  <c r="AE73" i="14"/>
  <c r="AI73" i="14" s="1"/>
  <c r="FA197" i="17"/>
  <c r="FA198" i="17" s="1"/>
  <c r="FA199" i="17" s="1"/>
  <c r="E177" i="14" s="1"/>
  <c r="AE177" i="14"/>
  <c r="AI177" i="14" s="1"/>
  <c r="AE64" i="14"/>
  <c r="AI64" i="14" s="1"/>
  <c r="BH197" i="17"/>
  <c r="BH198" i="17" s="1"/>
  <c r="BH199" i="17" s="1"/>
  <c r="E64" i="14" s="1"/>
  <c r="AE175" i="14"/>
  <c r="AI175" i="14" s="1"/>
  <c r="EY197" i="17"/>
  <c r="EY198" i="17" s="1"/>
  <c r="EY199" i="17" s="1"/>
  <c r="E175" i="14" s="1"/>
  <c r="AE167" i="14"/>
  <c r="AI167" i="14" s="1"/>
  <c r="EQ197" i="17"/>
  <c r="EQ198" i="17" s="1"/>
  <c r="EQ199" i="17" s="1"/>
  <c r="E167" i="14" s="1"/>
  <c r="AE86" i="14"/>
  <c r="AI86" i="14" s="1"/>
  <c r="CD197" i="17"/>
  <c r="CD198" i="17" s="1"/>
  <c r="CD199" i="17" s="1"/>
  <c r="E86" i="14" s="1"/>
  <c r="AE182" i="14"/>
  <c r="AI182" i="14" s="1"/>
  <c r="FF197" i="17"/>
  <c r="FF198" i="17" s="1"/>
  <c r="FF199" i="17" s="1"/>
  <c r="E182" i="14" s="1"/>
  <c r="BY201" i="10"/>
  <c r="N76" i="14"/>
  <c r="BY200" i="10"/>
  <c r="K76" i="14" s="1"/>
  <c r="N176" i="14"/>
  <c r="FE201" i="10"/>
  <c r="FE200" i="10"/>
  <c r="K176" i="14" s="1"/>
  <c r="N82" i="14"/>
  <c r="CE200" i="10"/>
  <c r="K82" i="14" s="1"/>
  <c r="CE201" i="10"/>
  <c r="AD166" i="14"/>
  <c r="EP97" i="17"/>
  <c r="EP98" i="17" s="1"/>
  <c r="EP99" i="17" s="1"/>
  <c r="D166" i="14" s="1"/>
  <c r="CF97" i="17"/>
  <c r="CF98" i="17" s="1"/>
  <c r="CF99" i="17" s="1"/>
  <c r="D88" i="14" s="1"/>
  <c r="AD87" i="14"/>
  <c r="CE97" i="17"/>
  <c r="CE98" i="17" s="1"/>
  <c r="CE99" i="17" s="1"/>
  <c r="D87" i="14" s="1"/>
  <c r="BL200" i="10"/>
  <c r="K63" i="14" s="1"/>
  <c r="BL201" i="10"/>
  <c r="N63" i="14"/>
  <c r="CB97" i="17"/>
  <c r="CB98" i="17" s="1"/>
  <c r="CB99" i="17" s="1"/>
  <c r="D84" i="14" s="1"/>
  <c r="AD84" i="14"/>
  <c r="EQ97" i="17"/>
  <c r="EQ98" i="17" s="1"/>
  <c r="EQ99" i="17" s="1"/>
  <c r="D167" i="14" s="1"/>
  <c r="AD167" i="14"/>
  <c r="AD82" i="14"/>
  <c r="BZ97" i="17"/>
  <c r="BZ98" i="17" s="1"/>
  <c r="BZ99" i="17" s="1"/>
  <c r="D82" i="14" s="1"/>
  <c r="FB97" i="17"/>
  <c r="FB98" i="17" s="1"/>
  <c r="FB99" i="17" s="1"/>
  <c r="D178" i="14" s="1"/>
  <c r="AD178" i="14"/>
  <c r="FC97" i="17"/>
  <c r="FC98" i="17" s="1"/>
  <c r="FC99" i="17" s="1"/>
  <c r="D179" i="14" s="1"/>
  <c r="AD179" i="14"/>
  <c r="BK97" i="17"/>
  <c r="BK98" i="17" s="1"/>
  <c r="BK99" i="17" s="1"/>
  <c r="D67" i="14" s="1"/>
  <c r="AD67" i="14"/>
  <c r="CH101" i="10"/>
  <c r="CH100" i="10"/>
  <c r="J85" i="14" s="1"/>
  <c r="M85" i="14"/>
  <c r="M66" i="14"/>
  <c r="BO100" i="10"/>
  <c r="J66" i="14" s="1"/>
  <c r="BO101" i="10"/>
  <c r="CH201" i="10"/>
  <c r="CH200" i="10"/>
  <c r="K85" i="14" s="1"/>
  <c r="N85" i="14"/>
  <c r="N77" i="14"/>
  <c r="BZ200" i="10"/>
  <c r="K77" i="14" s="1"/>
  <c r="BZ201" i="10"/>
  <c r="BT201" i="10"/>
  <c r="N71" i="14"/>
  <c r="BT200" i="10"/>
  <c r="K71" i="14" s="1"/>
  <c r="BM200" i="10"/>
  <c r="K64" i="14" s="1"/>
  <c r="BM201" i="10"/>
  <c r="N64" i="14"/>
  <c r="BQ97" i="17"/>
  <c r="BQ98" i="17" s="1"/>
  <c r="BQ99" i="17" s="1"/>
  <c r="D73" i="14" s="1"/>
  <c r="AD73" i="14"/>
  <c r="AD171" i="14"/>
  <c r="EU97" i="17"/>
  <c r="EU98" i="17" s="1"/>
  <c r="EU99" i="17" s="1"/>
  <c r="D171" i="14" s="1"/>
  <c r="FE97" i="17"/>
  <c r="FE98" i="17" s="1"/>
  <c r="FE99" i="17" s="1"/>
  <c r="D181" i="14" s="1"/>
  <c r="AD181" i="14"/>
  <c r="M89" i="14"/>
  <c r="CL100" i="10"/>
  <c r="J89" i="14" s="1"/>
  <c r="CL101" i="10"/>
  <c r="AE184" i="14"/>
  <c r="AI184" i="14" s="1"/>
  <c r="FH197" i="17"/>
  <c r="FH198" i="17" s="1"/>
  <c r="FH199" i="17" s="1"/>
  <c r="E184" i="14" s="1"/>
  <c r="AE76" i="14"/>
  <c r="AI76" i="14" s="1"/>
  <c r="BT197" i="17"/>
  <c r="BT198" i="17" s="1"/>
  <c r="BT199" i="17" s="1"/>
  <c r="E76" i="14" s="1"/>
  <c r="AE65" i="14"/>
  <c r="AI65" i="14" s="1"/>
  <c r="BI197" i="17"/>
  <c r="BI198" i="17" s="1"/>
  <c r="BI199" i="17" s="1"/>
  <c r="E65" i="14" s="1"/>
  <c r="AE87" i="14"/>
  <c r="AI87" i="14" s="1"/>
  <c r="CE197" i="17"/>
  <c r="CE198" i="17" s="1"/>
  <c r="CE199" i="17" s="1"/>
  <c r="E87" i="14" s="1"/>
  <c r="AE169" i="14"/>
  <c r="AI169" i="14" s="1"/>
  <c r="ES197" i="17"/>
  <c r="ES198" i="17" s="1"/>
  <c r="ES199" i="17" s="1"/>
  <c r="E169" i="14" s="1"/>
  <c r="ER197" i="17"/>
  <c r="ER198" i="17" s="1"/>
  <c r="ER199" i="17" s="1"/>
  <c r="E168" i="14" s="1"/>
  <c r="AE168" i="14"/>
  <c r="AI168" i="14" s="1"/>
  <c r="BV197" i="17"/>
  <c r="BV198" i="17" s="1"/>
  <c r="BV199" i="17" s="1"/>
  <c r="E78" i="14" s="1"/>
  <c r="AE78" i="14"/>
  <c r="AI78" i="14" s="1"/>
  <c r="AE190" i="14"/>
  <c r="AI190" i="14" s="1"/>
  <c r="FN197" i="17"/>
  <c r="FN198" i="17" s="1"/>
  <c r="FN199" i="17" s="1"/>
  <c r="E190" i="14" s="1"/>
  <c r="AE70" i="14"/>
  <c r="AI70" i="14" s="1"/>
  <c r="BN197" i="17"/>
  <c r="BN198" i="17" s="1"/>
  <c r="BN199" i="17" s="1"/>
  <c r="E70" i="14" s="1"/>
  <c r="ET197" i="17"/>
  <c r="ET198" i="17" s="1"/>
  <c r="ET199" i="17" s="1"/>
  <c r="E170" i="14" s="1"/>
  <c r="AE170" i="14"/>
  <c r="AI170" i="14" s="1"/>
  <c r="DA101" i="10"/>
  <c r="M120" i="14"/>
  <c r="DF101" i="10"/>
  <c r="M125" i="14"/>
  <c r="DC101" i="10"/>
  <c r="M122" i="14"/>
  <c r="DL101" i="10"/>
  <c r="M131" i="14"/>
  <c r="DY101" i="10"/>
  <c r="M144" i="14"/>
  <c r="DQ200" i="10"/>
  <c r="K136" i="14" s="1"/>
  <c r="N136" i="14"/>
  <c r="DP201" i="10"/>
  <c r="N135" i="14"/>
  <c r="R135" i="14" s="1"/>
  <c r="CW201" i="10"/>
  <c r="N116" i="14"/>
  <c r="DO200" i="10"/>
  <c r="K134" i="14" s="1"/>
  <c r="N134" i="14"/>
  <c r="DS201" i="10"/>
  <c r="N138" i="14"/>
  <c r="BR97" i="17"/>
  <c r="BR98" i="17" s="1"/>
  <c r="BR99" i="17" s="1"/>
  <c r="D74" i="14" s="1"/>
  <c r="AD74" i="14"/>
  <c r="AH23" i="14"/>
  <c r="AK23" i="14" s="1"/>
  <c r="J24" i="18" s="1"/>
  <c r="AG23" i="14"/>
  <c r="I24" i="18" s="1"/>
  <c r="AD168" i="14"/>
  <c r="ER97" i="17"/>
  <c r="ER98" i="17" s="1"/>
  <c r="ER99" i="17" s="1"/>
  <c r="D168" i="14" s="1"/>
  <c r="AH143" i="14"/>
  <c r="AK143" i="14" s="1"/>
  <c r="N44" i="18" s="1"/>
  <c r="AG143" i="14"/>
  <c r="M44" i="18" s="1"/>
  <c r="AD62" i="14"/>
  <c r="BF97" i="17"/>
  <c r="BF98" i="17" s="1"/>
  <c r="BF99" i="17" s="1"/>
  <c r="D62" i="14" s="1"/>
  <c r="AE188" i="14"/>
  <c r="AI188" i="14" s="1"/>
  <c r="FL197" i="17"/>
  <c r="FL198" i="17" s="1"/>
  <c r="FL199" i="17" s="1"/>
  <c r="E188" i="14" s="1"/>
  <c r="AE172" i="14"/>
  <c r="AI172" i="14" s="1"/>
  <c r="EV197" i="17"/>
  <c r="EV198" i="17" s="1"/>
  <c r="EV199" i="17" s="1"/>
  <c r="E172" i="14" s="1"/>
  <c r="O72" i="14"/>
  <c r="BU301" i="10"/>
  <c r="BU300" i="10"/>
  <c r="L72" i="14" s="1"/>
  <c r="FQ301" i="10"/>
  <c r="FQ300" i="10"/>
  <c r="L188" i="14" s="1"/>
  <c r="O188" i="14"/>
  <c r="CI301" i="10"/>
  <c r="CI300" i="10"/>
  <c r="L86" i="14" s="1"/>
  <c r="O86" i="14"/>
  <c r="EY300" i="10"/>
  <c r="L170" i="14" s="1"/>
  <c r="EY301" i="10"/>
  <c r="O170" i="14"/>
  <c r="CB300" i="10"/>
  <c r="L79" i="14" s="1"/>
  <c r="CB301" i="10"/>
  <c r="O79" i="14"/>
  <c r="CM301" i="10"/>
  <c r="CM300" i="10"/>
  <c r="L90" i="14" s="1"/>
  <c r="O90" i="14"/>
  <c r="FK301" i="10"/>
  <c r="FK300" i="10"/>
  <c r="L182" i="14" s="1"/>
  <c r="O182" i="14"/>
  <c r="AH52" i="14"/>
  <c r="AK52" i="14" s="1"/>
  <c r="J53" i="18" s="1"/>
  <c r="AG52" i="14"/>
  <c r="I53" i="18" s="1"/>
  <c r="BS97" i="17"/>
  <c r="BS98" i="17" s="1"/>
  <c r="BS99" i="17" s="1"/>
  <c r="D75" i="14" s="1"/>
  <c r="AD75" i="14"/>
  <c r="AH132" i="14"/>
  <c r="AK132" i="14" s="1"/>
  <c r="N33" i="18" s="1"/>
  <c r="AG132" i="14"/>
  <c r="M33" i="18" s="1"/>
  <c r="AG116" i="14"/>
  <c r="M17" i="18" s="1"/>
  <c r="AH116" i="14"/>
  <c r="AK116" i="14" s="1"/>
  <c r="N17" i="18" s="1"/>
  <c r="CB197" i="17"/>
  <c r="CB198" i="17" s="1"/>
  <c r="CB199" i="17" s="1"/>
  <c r="E84" i="14" s="1"/>
  <c r="AE84" i="14"/>
  <c r="AI84" i="14" s="1"/>
  <c r="AD79" i="14"/>
  <c r="BW97" i="17"/>
  <c r="BW98" i="17" s="1"/>
  <c r="BW99" i="17" s="1"/>
  <c r="D79" i="14" s="1"/>
  <c r="AH128" i="14"/>
  <c r="AK128" i="14" s="1"/>
  <c r="N29" i="18" s="1"/>
  <c r="AG128" i="14"/>
  <c r="M29" i="18" s="1"/>
  <c r="Q135" i="14"/>
  <c r="AE67" i="14"/>
  <c r="AI67" i="14" s="1"/>
  <c r="BK197" i="17"/>
  <c r="BK198" i="17" s="1"/>
  <c r="BK199" i="17" s="1"/>
  <c r="E67" i="14" s="1"/>
  <c r="AF79" i="14"/>
  <c r="AJ79" i="14" s="1"/>
  <c r="BW297" i="17"/>
  <c r="BW298" i="17" s="1"/>
  <c r="BW299" i="17" s="1"/>
  <c r="F79" i="14" s="1"/>
  <c r="AF76" i="14"/>
  <c r="AJ76" i="14" s="1"/>
  <c r="BT297" i="17"/>
  <c r="BT298" i="17" s="1"/>
  <c r="BT299" i="17" s="1"/>
  <c r="F76" i="14" s="1"/>
  <c r="AF71" i="14"/>
  <c r="AJ71" i="14" s="1"/>
  <c r="BO297" i="17"/>
  <c r="BO298" i="17" s="1"/>
  <c r="BO299" i="17" s="1"/>
  <c r="F71" i="14" s="1"/>
  <c r="AF169" i="14"/>
  <c r="AJ169" i="14" s="1"/>
  <c r="ES297" i="17"/>
  <c r="ES298" i="17" s="1"/>
  <c r="ES299" i="17" s="1"/>
  <c r="F169" i="14" s="1"/>
  <c r="BG297" i="17"/>
  <c r="BG298" i="17" s="1"/>
  <c r="BG299" i="17" s="1"/>
  <c r="F63" i="14" s="1"/>
  <c r="AF63" i="14"/>
  <c r="AJ63" i="14" s="1"/>
  <c r="AF190" i="14"/>
  <c r="AJ190" i="14" s="1"/>
  <c r="FN297" i="17"/>
  <c r="FN298" i="17" s="1"/>
  <c r="FN299" i="17" s="1"/>
  <c r="F190" i="14" s="1"/>
  <c r="BI297" i="17"/>
  <c r="BI298" i="17" s="1"/>
  <c r="BI299" i="17" s="1"/>
  <c r="F65" i="14" s="1"/>
  <c r="AF65" i="14"/>
  <c r="AJ65" i="14" s="1"/>
  <c r="FI297" i="17"/>
  <c r="FI298" i="17" s="1"/>
  <c r="FI299" i="17" s="1"/>
  <c r="F185" i="14" s="1"/>
  <c r="AF185" i="14"/>
  <c r="AJ185" i="14" s="1"/>
  <c r="EP300" i="10"/>
  <c r="L161" i="14" s="1"/>
  <c r="EP301" i="10"/>
  <c r="O161" i="14"/>
  <c r="AH49" i="14"/>
  <c r="AK49" i="14" s="1"/>
  <c r="J50" i="18" s="1"/>
  <c r="AG49" i="14"/>
  <c r="I50" i="18" s="1"/>
  <c r="AH14" i="14"/>
  <c r="AK14" i="14" s="1"/>
  <c r="AG14" i="14"/>
  <c r="I15" i="18" s="1"/>
  <c r="AH35" i="14"/>
  <c r="AK35" i="14" s="1"/>
  <c r="J36" i="18" s="1"/>
  <c r="AG35" i="14"/>
  <c r="I36" i="18" s="1"/>
  <c r="AE72" i="14"/>
  <c r="AI72" i="14" s="1"/>
  <c r="BP197" i="17"/>
  <c r="BP198" i="17" s="1"/>
  <c r="BP199" i="17" s="1"/>
  <c r="E72" i="14" s="1"/>
  <c r="AE164" i="14"/>
  <c r="AI164" i="14" s="1"/>
  <c r="EN197" i="17"/>
  <c r="EN198" i="17" s="1"/>
  <c r="EN199" i="17" s="1"/>
  <c r="E164" i="14" s="1"/>
  <c r="AG29" i="14"/>
  <c r="I30" i="18" s="1"/>
  <c r="AI29" i="14"/>
  <c r="CH97" i="17"/>
  <c r="CH98" i="17" s="1"/>
  <c r="CH99" i="17" s="1"/>
  <c r="D90" i="14" s="1"/>
  <c r="AD90" i="14"/>
  <c r="AH30" i="14"/>
  <c r="AK30" i="14" s="1"/>
  <c r="AG30" i="14"/>
  <c r="I31" i="18" s="1"/>
  <c r="AE75" i="14"/>
  <c r="AI75" i="14" s="1"/>
  <c r="BS197" i="17"/>
  <c r="BS198" i="17" s="1"/>
  <c r="BS199" i="17" s="1"/>
  <c r="E75" i="14" s="1"/>
  <c r="AD176" i="14"/>
  <c r="EZ97" i="17"/>
  <c r="EZ98" i="17" s="1"/>
  <c r="EZ99" i="17" s="1"/>
  <c r="D176" i="14" s="1"/>
  <c r="AH130" i="14"/>
  <c r="AK130" i="14" s="1"/>
  <c r="N31" i="18" s="1"/>
  <c r="AG130" i="14"/>
  <c r="M31" i="18" s="1"/>
  <c r="CW200" i="10"/>
  <c r="K116" i="14" s="1"/>
  <c r="N86" i="14"/>
  <c r="DS100" i="10"/>
  <c r="J138" i="14" s="1"/>
  <c r="M138" i="14"/>
  <c r="CY101" i="10"/>
  <c r="M118" i="14"/>
  <c r="AN200" i="10"/>
  <c r="K39" i="14" s="1"/>
  <c r="Q39" i="14" s="1"/>
  <c r="U39" i="14" s="1"/>
  <c r="DH200" i="10"/>
  <c r="K127" i="14" s="1"/>
  <c r="N127" i="14"/>
  <c r="DA201" i="10"/>
  <c r="N120" i="14"/>
  <c r="DV200" i="10"/>
  <c r="K141" i="14" s="1"/>
  <c r="N141" i="14"/>
  <c r="CV201" i="10"/>
  <c r="N115" i="14"/>
  <c r="CU201" i="10"/>
  <c r="N114" i="14"/>
  <c r="M174" i="14"/>
  <c r="AH16" i="14"/>
  <c r="AK16" i="14" s="1"/>
  <c r="J17" i="18" s="1"/>
  <c r="AG16" i="14"/>
  <c r="I17" i="18" s="1"/>
  <c r="AH153" i="14"/>
  <c r="AK153" i="14" s="1"/>
  <c r="N54" i="18" s="1"/>
  <c r="AG153" i="14"/>
  <c r="M54" i="18" s="1"/>
  <c r="AD190" i="14"/>
  <c r="FN97" i="17"/>
  <c r="FN98" i="17" s="1"/>
  <c r="FN99" i="17" s="1"/>
  <c r="D190" i="14" s="1"/>
  <c r="FJ97" i="17"/>
  <c r="FJ98" i="17" s="1"/>
  <c r="FJ99" i="17" s="1"/>
  <c r="D186" i="14" s="1"/>
  <c r="AD186" i="14"/>
  <c r="AG32" i="14"/>
  <c r="I33" i="18" s="1"/>
  <c r="AI32" i="14"/>
  <c r="FO300" i="10"/>
  <c r="L186" i="14" s="1"/>
  <c r="O186" i="14"/>
  <c r="FO301" i="10"/>
  <c r="O65" i="14"/>
  <c r="BN301" i="10"/>
  <c r="BN300" i="10"/>
  <c r="L65" i="14" s="1"/>
  <c r="FG300" i="10"/>
  <c r="L178" i="14" s="1"/>
  <c r="O178" i="14"/>
  <c r="FG301" i="10"/>
  <c r="O78" i="14"/>
  <c r="CA301" i="10"/>
  <c r="CA300" i="10"/>
  <c r="L78" i="14" s="1"/>
  <c r="FJ300" i="10"/>
  <c r="L181" i="14" s="1"/>
  <c r="FJ301" i="10"/>
  <c r="O181" i="14"/>
  <c r="O88" i="14"/>
  <c r="CK300" i="10"/>
  <c r="L88" i="14" s="1"/>
  <c r="CK301" i="10"/>
  <c r="O81" i="14"/>
  <c r="CD301" i="10"/>
  <c r="CD300" i="10"/>
  <c r="L81" i="14" s="1"/>
  <c r="AD69" i="14"/>
  <c r="BM97" i="17"/>
  <c r="BM98" i="17" s="1"/>
  <c r="BM99" i="17" s="1"/>
  <c r="D69" i="14" s="1"/>
  <c r="AD188" i="14"/>
  <c r="FL97" i="17"/>
  <c r="FL98" i="17" s="1"/>
  <c r="FL99" i="17" s="1"/>
  <c r="D188" i="14" s="1"/>
  <c r="EM197" i="17"/>
  <c r="EM198" i="17" s="1"/>
  <c r="EM199" i="17" s="1"/>
  <c r="E163" i="14" s="1"/>
  <c r="AE163" i="14"/>
  <c r="AI163" i="14" s="1"/>
  <c r="AD78" i="14"/>
  <c r="BV97" i="17"/>
  <c r="BV98" i="17" s="1"/>
  <c r="BV99" i="17" s="1"/>
  <c r="D78" i="14" s="1"/>
  <c r="AH135" i="14"/>
  <c r="AK135" i="14" s="1"/>
  <c r="N36" i="18" s="1"/>
  <c r="AG135" i="14"/>
  <c r="M36" i="18" s="1"/>
  <c r="EX197" i="17"/>
  <c r="EX198" i="17" s="1"/>
  <c r="EX199" i="17" s="1"/>
  <c r="E174" i="14" s="1"/>
  <c r="AE174" i="14"/>
  <c r="AI174" i="14" s="1"/>
  <c r="AF172" i="14"/>
  <c r="AJ172" i="14" s="1"/>
  <c r="EV297" i="17"/>
  <c r="EV298" i="17" s="1"/>
  <c r="EV299" i="17" s="1"/>
  <c r="F172" i="14" s="1"/>
  <c r="AF84" i="14"/>
  <c r="AJ84" i="14" s="1"/>
  <c r="CB297" i="17"/>
  <c r="CB298" i="17" s="1"/>
  <c r="CB299" i="17" s="1"/>
  <c r="F84" i="14" s="1"/>
  <c r="AF85" i="14"/>
  <c r="AJ85" i="14" s="1"/>
  <c r="CC297" i="17"/>
  <c r="CC298" i="17" s="1"/>
  <c r="CC299" i="17" s="1"/>
  <c r="F85" i="14" s="1"/>
  <c r="AF73" i="14"/>
  <c r="AJ73" i="14" s="1"/>
  <c r="BQ297" i="17"/>
  <c r="BQ298" i="17" s="1"/>
  <c r="BQ299" i="17" s="1"/>
  <c r="F73" i="14" s="1"/>
  <c r="EX297" i="17"/>
  <c r="EX298" i="17" s="1"/>
  <c r="EX299" i="17" s="1"/>
  <c r="F174" i="14" s="1"/>
  <c r="AF174" i="14"/>
  <c r="AJ174" i="14" s="1"/>
  <c r="BX297" i="17"/>
  <c r="BX298" i="17" s="1"/>
  <c r="BX299" i="17" s="1"/>
  <c r="F80" i="14" s="1"/>
  <c r="AF80" i="14"/>
  <c r="AJ80" i="14" s="1"/>
  <c r="AF176" i="14"/>
  <c r="AJ176" i="14" s="1"/>
  <c r="EZ297" i="17"/>
  <c r="EZ298" i="17" s="1"/>
  <c r="EZ299" i="17" s="1"/>
  <c r="F176" i="14" s="1"/>
  <c r="AH32" i="14"/>
  <c r="AH133" i="14"/>
  <c r="AK133" i="14" s="1"/>
  <c r="N34" i="18" s="1"/>
  <c r="AG133" i="14"/>
  <c r="M34" i="18" s="1"/>
  <c r="AH158" i="14"/>
  <c r="AK158" i="14" s="1"/>
  <c r="N59" i="18" s="1"/>
  <c r="AG158" i="14"/>
  <c r="M59" i="18" s="1"/>
  <c r="AH117" i="14"/>
  <c r="AK117" i="14" s="1"/>
  <c r="N18" i="18" s="1"/>
  <c r="AG117" i="14"/>
  <c r="M18" i="18" s="1"/>
  <c r="AE69" i="14"/>
  <c r="AI69" i="14" s="1"/>
  <c r="BM197" i="17"/>
  <c r="BM198" i="17" s="1"/>
  <c r="BM199" i="17" s="1"/>
  <c r="E69" i="14" s="1"/>
  <c r="AD71" i="14"/>
  <c r="BO97" i="17"/>
  <c r="BO98" i="17" s="1"/>
  <c r="BO99" i="17" s="1"/>
  <c r="D71" i="14" s="1"/>
  <c r="FG197" i="17"/>
  <c r="FG198" i="17" s="1"/>
  <c r="FG199" i="17" s="1"/>
  <c r="E183" i="14" s="1"/>
  <c r="AE183" i="14"/>
  <c r="AI183" i="14" s="1"/>
  <c r="CG97" i="17"/>
  <c r="CG98" i="17" s="1"/>
  <c r="CG99" i="17" s="1"/>
  <c r="D89" i="14" s="1"/>
  <c r="AD89" i="14"/>
  <c r="AH17" i="14"/>
  <c r="AK17" i="14" s="1"/>
  <c r="AG17" i="14"/>
  <c r="I18" i="18" s="1"/>
  <c r="AH47" i="14"/>
  <c r="AK47" i="14" s="1"/>
  <c r="J48" i="18" s="1"/>
  <c r="AG47" i="14"/>
  <c r="I48" i="18" s="1"/>
  <c r="Q126" i="14"/>
  <c r="AG38" i="14"/>
  <c r="I39" i="18" s="1"/>
  <c r="AI38" i="14"/>
  <c r="CA200" i="10"/>
  <c r="K78" i="14" s="1"/>
  <c r="N90" i="14"/>
  <c r="N78" i="14"/>
  <c r="DS200" i="10"/>
  <c r="K138" i="14" s="1"/>
  <c r="BT100" i="10"/>
  <c r="J71" i="14" s="1"/>
  <c r="CI200" i="10"/>
  <c r="K86" i="14" s="1"/>
  <c r="EC101" i="10"/>
  <c r="M148" i="14"/>
  <c r="CS101" i="10"/>
  <c r="M112" i="14"/>
  <c r="FM201" i="10"/>
  <c r="DT101" i="10"/>
  <c r="M139" i="14"/>
  <c r="CT101" i="10"/>
  <c r="M113" i="14"/>
  <c r="CX100" i="10"/>
  <c r="J117" i="14" s="1"/>
  <c r="M117" i="14"/>
  <c r="DW101" i="10"/>
  <c r="M142" i="14"/>
  <c r="DJ201" i="10"/>
  <c r="N129" i="14"/>
  <c r="DK201" i="10"/>
  <c r="DL201" i="10"/>
  <c r="N131" i="14"/>
  <c r="DF200" i="10"/>
  <c r="K125" i="14" s="1"/>
  <c r="N125" i="14"/>
  <c r="DT201" i="10"/>
  <c r="N139" i="14"/>
  <c r="EQ197" i="10"/>
  <c r="EQ201" i="10" s="1"/>
  <c r="DR200" i="10"/>
  <c r="K137" i="14" s="1"/>
  <c r="N137" i="14"/>
  <c r="FC101" i="10"/>
  <c r="AH21" i="14"/>
  <c r="AK21" i="14" s="1"/>
  <c r="AG21" i="14"/>
  <c r="I22" i="18" s="1"/>
  <c r="AH25" i="14"/>
  <c r="AK25" i="14" s="1"/>
  <c r="J26" i="18" s="1"/>
  <c r="AG25" i="14"/>
  <c r="I26" i="18" s="1"/>
  <c r="CA97" i="17"/>
  <c r="CA98" i="17" s="1"/>
  <c r="CA99" i="17" s="1"/>
  <c r="D83" i="14" s="1"/>
  <c r="AD83" i="14"/>
  <c r="AH22" i="14"/>
  <c r="AK22" i="14" s="1"/>
  <c r="J23" i="18" s="1"/>
  <c r="AG22" i="14"/>
  <c r="I23" i="18" s="1"/>
  <c r="AD183" i="14"/>
  <c r="FG97" i="17"/>
  <c r="FG98" i="17" s="1"/>
  <c r="FG99" i="17" s="1"/>
  <c r="D183" i="14" s="1"/>
  <c r="AH118" i="14"/>
  <c r="AK118" i="14" s="1"/>
  <c r="N19" i="18" s="1"/>
  <c r="AG118" i="14"/>
  <c r="M19" i="18" s="1"/>
  <c r="AH113" i="14"/>
  <c r="AK113" i="14" s="1"/>
  <c r="N14" i="18" s="1"/>
  <c r="AL113" i="14"/>
  <c r="O14" i="18" s="1"/>
  <c r="AG113" i="14"/>
  <c r="M14" i="18" s="1"/>
  <c r="CJ300" i="10"/>
  <c r="L87" i="14" s="1"/>
  <c r="CJ301" i="10"/>
  <c r="O87" i="14"/>
  <c r="BW300" i="10"/>
  <c r="L74" i="14" s="1"/>
  <c r="BW301" i="10"/>
  <c r="O74" i="14"/>
  <c r="FI301" i="10"/>
  <c r="O180" i="14"/>
  <c r="FI300" i="10"/>
  <c r="L180" i="14" s="1"/>
  <c r="O75" i="14"/>
  <c r="BX300" i="10"/>
  <c r="L75" i="14" s="1"/>
  <c r="BX301" i="10"/>
  <c r="EU300" i="10"/>
  <c r="L166" i="14" s="1"/>
  <c r="EU301" i="10"/>
  <c r="O166" i="14"/>
  <c r="CL300" i="10"/>
  <c r="L89" i="14" s="1"/>
  <c r="CL301" i="10"/>
  <c r="O89" i="14"/>
  <c r="EV300" i="10"/>
  <c r="L167" i="14" s="1"/>
  <c r="EV301" i="10"/>
  <c r="O167" i="14"/>
  <c r="FC301" i="10"/>
  <c r="O174" i="14"/>
  <c r="FC300" i="10"/>
  <c r="L174" i="14" s="1"/>
  <c r="BT300" i="10"/>
  <c r="L71" i="14" s="1"/>
  <c r="O71" i="14"/>
  <c r="BT301" i="10"/>
  <c r="FD301" i="10"/>
  <c r="FD300" i="10"/>
  <c r="L175" i="14" s="1"/>
  <c r="O175" i="14"/>
  <c r="BK300" i="10"/>
  <c r="L62" i="14" s="1"/>
  <c r="BK301" i="10"/>
  <c r="O62" i="14"/>
  <c r="BM300" i="10"/>
  <c r="L64" i="14" s="1"/>
  <c r="O64" i="14"/>
  <c r="BM301" i="10"/>
  <c r="ES301" i="10"/>
  <c r="ES300" i="10"/>
  <c r="L164" i="14" s="1"/>
  <c r="O164" i="14"/>
  <c r="O77" i="14"/>
  <c r="BZ301" i="10"/>
  <c r="BZ300" i="10"/>
  <c r="L77" i="14" s="1"/>
  <c r="AH127" i="14"/>
  <c r="AK127" i="14" s="1"/>
  <c r="N28" i="18" s="1"/>
  <c r="AG127" i="14"/>
  <c r="M28" i="18" s="1"/>
  <c r="AE176" i="14"/>
  <c r="AI176" i="14" s="1"/>
  <c r="EZ197" i="17"/>
  <c r="EZ198" i="17" s="1"/>
  <c r="EZ199" i="17" s="1"/>
  <c r="E176" i="14" s="1"/>
  <c r="AH50" i="14"/>
  <c r="AK50" i="14" s="1"/>
  <c r="J51" i="18" s="1"/>
  <c r="AG50" i="14"/>
  <c r="I51" i="18" s="1"/>
  <c r="AH51" i="14"/>
  <c r="AG51" i="14"/>
  <c r="I52" i="18" s="1"/>
  <c r="R125" i="14"/>
  <c r="AE178" i="14"/>
  <c r="AI178" i="14" s="1"/>
  <c r="FB197" i="17"/>
  <c r="FB198" i="17" s="1"/>
  <c r="FB199" i="17" s="1"/>
  <c r="E178" i="14" s="1"/>
  <c r="CF297" i="17"/>
  <c r="CF298" i="17" s="1"/>
  <c r="CF299" i="17" s="1"/>
  <c r="F88" i="14" s="1"/>
  <c r="AF88" i="14"/>
  <c r="AJ88" i="14" s="1"/>
  <c r="AF168" i="14"/>
  <c r="AJ168" i="14" s="1"/>
  <c r="ER297" i="17"/>
  <c r="ER298" i="17" s="1"/>
  <c r="ER299" i="17" s="1"/>
  <c r="F168" i="14" s="1"/>
  <c r="BL297" i="17"/>
  <c r="BL298" i="17" s="1"/>
  <c r="BL299" i="17" s="1"/>
  <c r="F68" i="14" s="1"/>
  <c r="AF68" i="14"/>
  <c r="AJ68" i="14" s="1"/>
  <c r="AF184" i="14"/>
  <c r="AJ184" i="14" s="1"/>
  <c r="FH297" i="17"/>
  <c r="FH298" i="17" s="1"/>
  <c r="FH299" i="17" s="1"/>
  <c r="F184" i="14" s="1"/>
  <c r="BM297" i="17"/>
  <c r="BM298" i="17" s="1"/>
  <c r="BM299" i="17" s="1"/>
  <c r="F69" i="14" s="1"/>
  <c r="AF69" i="14"/>
  <c r="AJ69" i="14" s="1"/>
  <c r="BK297" i="17"/>
  <c r="BK298" i="17" s="1"/>
  <c r="BK299" i="17" s="1"/>
  <c r="F67" i="14" s="1"/>
  <c r="AF67" i="14"/>
  <c r="AJ67" i="14" s="1"/>
  <c r="EO297" i="17"/>
  <c r="EO298" i="17" s="1"/>
  <c r="EO299" i="17" s="1"/>
  <c r="F165" i="14" s="1"/>
  <c r="AF165" i="14"/>
  <c r="AJ165" i="14" s="1"/>
  <c r="FL297" i="17"/>
  <c r="FL298" i="17" s="1"/>
  <c r="FL299" i="17" s="1"/>
  <c r="F188" i="14" s="1"/>
  <c r="AF188" i="14"/>
  <c r="AJ188" i="14" s="1"/>
  <c r="BF297" i="17"/>
  <c r="BF298" i="17" s="1"/>
  <c r="BF299" i="17" s="1"/>
  <c r="F62" i="14" s="1"/>
  <c r="AF62" i="14"/>
  <c r="AJ62" i="14" s="1"/>
  <c r="EL297" i="17"/>
  <c r="EL298" i="17" s="1"/>
  <c r="EL299" i="17" s="1"/>
  <c r="F162" i="14" s="1"/>
  <c r="AF162" i="14"/>
  <c r="AJ162" i="14" s="1"/>
  <c r="CH297" i="17"/>
  <c r="CH298" i="17" s="1"/>
  <c r="CH299" i="17" s="1"/>
  <c r="F90" i="14" s="1"/>
  <c r="AF90" i="14"/>
  <c r="AJ90" i="14" s="1"/>
  <c r="AF179" i="14"/>
  <c r="AJ179" i="14" s="1"/>
  <c r="FC297" i="17"/>
  <c r="FC298" i="17" s="1"/>
  <c r="FC299" i="17" s="1"/>
  <c r="F179" i="14" s="1"/>
  <c r="CE297" i="17"/>
  <c r="CE298" i="17" s="1"/>
  <c r="CE299" i="17" s="1"/>
  <c r="F87" i="14" s="1"/>
  <c r="AF87" i="14"/>
  <c r="AJ87" i="14" s="1"/>
  <c r="AF70" i="14"/>
  <c r="AJ70" i="14" s="1"/>
  <c r="BN297" i="17"/>
  <c r="BN298" i="17" s="1"/>
  <c r="BN299" i="17" s="1"/>
  <c r="F70" i="14" s="1"/>
  <c r="AF170" i="14"/>
  <c r="AJ170" i="14" s="1"/>
  <c r="ET297" i="17"/>
  <c r="ET298" i="17" s="1"/>
  <c r="ET299" i="17" s="1"/>
  <c r="F170" i="14" s="1"/>
  <c r="AH20" i="14"/>
  <c r="AK20" i="14" s="1"/>
  <c r="J21" i="18" s="1"/>
  <c r="AG20" i="14"/>
  <c r="I21" i="18" s="1"/>
  <c r="AH39" i="14"/>
  <c r="AG39" i="14"/>
  <c r="I40" i="18" s="1"/>
  <c r="AH46" i="14"/>
  <c r="AK46" i="14" s="1"/>
  <c r="AG46" i="14"/>
  <c r="I47" i="18" s="1"/>
  <c r="AH29" i="14"/>
  <c r="AH137" i="14"/>
  <c r="AK137" i="14" s="1"/>
  <c r="N38" i="18" s="1"/>
  <c r="AG137" i="14"/>
  <c r="M38" i="18" s="1"/>
  <c r="AG149" i="14"/>
  <c r="M50" i="18" s="1"/>
  <c r="AH149" i="14"/>
  <c r="AK149" i="14" s="1"/>
  <c r="N50" i="18" s="1"/>
  <c r="AL149" i="14"/>
  <c r="O50" i="18" s="1"/>
  <c r="AG152" i="14"/>
  <c r="M53" i="18" s="1"/>
  <c r="AH152" i="14"/>
  <c r="AK152" i="14" s="1"/>
  <c r="N53" i="18" s="1"/>
  <c r="AH120" i="14"/>
  <c r="AK120" i="14" s="1"/>
  <c r="N21" i="18" s="1"/>
  <c r="AG120" i="14"/>
  <c r="M21" i="18" s="1"/>
  <c r="AH154" i="14"/>
  <c r="AK154" i="14" s="1"/>
  <c r="N55" i="18" s="1"/>
  <c r="AG154" i="14"/>
  <c r="M55" i="18" s="1"/>
  <c r="AE173" i="14"/>
  <c r="AI173" i="14" s="1"/>
  <c r="EW197" i="17"/>
  <c r="EW198" i="17" s="1"/>
  <c r="EW199" i="17" s="1"/>
  <c r="E173" i="14" s="1"/>
  <c r="AE181" i="14"/>
  <c r="AI181" i="14" s="1"/>
  <c r="FE197" i="17"/>
  <c r="FE198" i="17" s="1"/>
  <c r="FE199" i="17" s="1"/>
  <c r="E181" i="14" s="1"/>
  <c r="BO197" i="17"/>
  <c r="BO198" i="17" s="1"/>
  <c r="BO199" i="17" s="1"/>
  <c r="E71" i="14" s="1"/>
  <c r="AE71" i="14"/>
  <c r="AI71" i="14" s="1"/>
  <c r="AH124" i="14"/>
  <c r="AK124" i="14" s="1"/>
  <c r="N25" i="18" s="1"/>
  <c r="AG124" i="14"/>
  <c r="M25" i="18" s="1"/>
  <c r="AE166" i="14"/>
  <c r="AI166" i="14" s="1"/>
  <c r="EP197" i="17"/>
  <c r="EP198" i="17" s="1"/>
  <c r="EP199" i="17" s="1"/>
  <c r="E166" i="14" s="1"/>
  <c r="AH33" i="14"/>
  <c r="AK33" i="14" s="1"/>
  <c r="AG33" i="14"/>
  <c r="I34" i="18" s="1"/>
  <c r="AG156" i="14"/>
  <c r="M57" i="18" s="1"/>
  <c r="AH156" i="14"/>
  <c r="AK156" i="14" s="1"/>
  <c r="N57" i="18" s="1"/>
  <c r="AG126" i="14"/>
  <c r="M27" i="18" s="1"/>
  <c r="AH126" i="14"/>
  <c r="AK126" i="14" s="1"/>
  <c r="N27" i="18" s="1"/>
  <c r="AK39" i="14"/>
  <c r="J40" i="18" s="1"/>
  <c r="AH160" i="14"/>
  <c r="AK160" i="14" s="1"/>
  <c r="N61" i="18" s="1"/>
  <c r="AG160" i="14"/>
  <c r="M61" i="18" s="1"/>
  <c r="AH60" i="14"/>
  <c r="AK60" i="14" s="1"/>
  <c r="J61" i="18" s="1"/>
  <c r="AG60" i="14"/>
  <c r="I61" i="18" s="1"/>
  <c r="CV100" i="10"/>
  <c r="J115" i="14" s="1"/>
  <c r="M115" i="14"/>
  <c r="DK101" i="10"/>
  <c r="M130" i="14"/>
  <c r="R130" i="14" s="1"/>
  <c r="DR100" i="10"/>
  <c r="J137" i="14" s="1"/>
  <c r="M137" i="14"/>
  <c r="EB101" i="10"/>
  <c r="M147" i="14"/>
  <c r="DB200" i="10"/>
  <c r="K121" i="14" s="1"/>
  <c r="Q121" i="14" s="1"/>
  <c r="N121" i="14"/>
  <c r="R121" i="14" s="1"/>
  <c r="CS201" i="10"/>
  <c r="N112" i="14"/>
  <c r="AD65" i="14"/>
  <c r="BI97" i="17"/>
  <c r="BI98" i="17" s="1"/>
  <c r="BI99" i="17" s="1"/>
  <c r="D65" i="14" s="1"/>
  <c r="AH38" i="14"/>
  <c r="AH155" i="14"/>
  <c r="AK155" i="14" s="1"/>
  <c r="N56" i="18" s="1"/>
  <c r="AG155" i="14"/>
  <c r="M56" i="18" s="1"/>
  <c r="AD182" i="14"/>
  <c r="FF97" i="17"/>
  <c r="FF98" i="17" s="1"/>
  <c r="FF99" i="17" s="1"/>
  <c r="D182" i="14" s="1"/>
  <c r="AH121" i="14"/>
  <c r="AK121" i="14" s="1"/>
  <c r="N22" i="18" s="1"/>
  <c r="AG121" i="14"/>
  <c r="M22" i="18" s="1"/>
  <c r="EL97" i="17"/>
  <c r="EL98" i="17" s="1"/>
  <c r="EL99" i="17" s="1"/>
  <c r="D162" i="14" s="1"/>
  <c r="AD162" i="14"/>
  <c r="AE74" i="14"/>
  <c r="AI74" i="14" s="1"/>
  <c r="BR197" i="17"/>
  <c r="BR198" i="17" s="1"/>
  <c r="BR199" i="17" s="1"/>
  <c r="E74" i="14" s="1"/>
  <c r="CA197" i="17"/>
  <c r="CA198" i="17" s="1"/>
  <c r="CA199" i="17" s="1"/>
  <c r="E83" i="14" s="1"/>
  <c r="AE83" i="14"/>
  <c r="AI83" i="14" s="1"/>
  <c r="BL300" i="10"/>
  <c r="L63" i="14" s="1"/>
  <c r="O63" i="14"/>
  <c r="BL301" i="10"/>
  <c r="FS301" i="10"/>
  <c r="O190" i="14"/>
  <c r="FS300" i="10"/>
  <c r="L190" i="14" s="1"/>
  <c r="BR300" i="10"/>
  <c r="L69" i="14" s="1"/>
  <c r="O69" i="14"/>
  <c r="BR301" i="10"/>
  <c r="CH300" i="10"/>
  <c r="L85" i="14" s="1"/>
  <c r="O85" i="14"/>
  <c r="CH301" i="10"/>
  <c r="FB300" i="10"/>
  <c r="L173" i="14" s="1"/>
  <c r="FB301" i="10"/>
  <c r="O173" i="14"/>
  <c r="O187" i="14"/>
  <c r="FP300" i="10"/>
  <c r="L187" i="14" s="1"/>
  <c r="FP301" i="10"/>
  <c r="EX301" i="10"/>
  <c r="EX300" i="10"/>
  <c r="L169" i="14" s="1"/>
  <c r="O169" i="14"/>
  <c r="BU97" i="17"/>
  <c r="BU98" i="17" s="1"/>
  <c r="BU99" i="17" s="1"/>
  <c r="D77" i="14" s="1"/>
  <c r="AD76" i="14"/>
  <c r="BT97" i="17"/>
  <c r="BT98" i="17" s="1"/>
  <c r="BT99" i="17" s="1"/>
  <c r="D76" i="14" s="1"/>
  <c r="AG56" i="14"/>
  <c r="I57" i="18" s="1"/>
  <c r="AH56" i="14"/>
  <c r="AK56" i="14" s="1"/>
  <c r="J57" i="18" s="1"/>
  <c r="AD184" i="14"/>
  <c r="FH97" i="17"/>
  <c r="FH98" i="17" s="1"/>
  <c r="FH99" i="17" s="1"/>
  <c r="D184" i="14" s="1"/>
  <c r="AH134" i="14"/>
  <c r="AK134" i="14" s="1"/>
  <c r="N35" i="18" s="1"/>
  <c r="AG134" i="14"/>
  <c r="M35" i="18" s="1"/>
  <c r="AG141" i="14"/>
  <c r="M42" i="18" s="1"/>
  <c r="AH141" i="14"/>
  <c r="AK141" i="14" s="1"/>
  <c r="N42" i="18" s="1"/>
  <c r="AH26" i="14"/>
  <c r="AK26" i="14" s="1"/>
  <c r="AG26" i="14"/>
  <c r="I27" i="18" s="1"/>
  <c r="AH34" i="14"/>
  <c r="AK34" i="14" s="1"/>
  <c r="J35" i="18" s="1"/>
  <c r="AG34" i="14"/>
  <c r="I35" i="18" s="1"/>
  <c r="ET97" i="17"/>
  <c r="ET98" i="17" s="1"/>
  <c r="ET99" i="17" s="1"/>
  <c r="D170" i="14" s="1"/>
  <c r="AD170" i="14"/>
  <c r="AD172" i="14"/>
  <c r="EV97" i="17"/>
  <c r="EV98" i="17" s="1"/>
  <c r="EV99" i="17" s="1"/>
  <c r="D172" i="14" s="1"/>
  <c r="AF175" i="14"/>
  <c r="AJ175" i="14" s="1"/>
  <c r="EY297" i="17"/>
  <c r="EY298" i="17" s="1"/>
  <c r="EY299" i="17" s="1"/>
  <c r="F175" i="14" s="1"/>
  <c r="FM297" i="17"/>
  <c r="FM298" i="17" s="1"/>
  <c r="FM299" i="17" s="1"/>
  <c r="F189" i="14" s="1"/>
  <c r="AF189" i="14"/>
  <c r="AJ189" i="14" s="1"/>
  <c r="AF82" i="14"/>
  <c r="AJ82" i="14" s="1"/>
  <c r="BZ297" i="17"/>
  <c r="BZ298" i="17" s="1"/>
  <c r="BZ299" i="17" s="1"/>
  <c r="F82" i="14" s="1"/>
  <c r="EU297" i="17"/>
  <c r="EU298" i="17" s="1"/>
  <c r="EU299" i="17" s="1"/>
  <c r="F171" i="14" s="1"/>
  <c r="AF171" i="14"/>
  <c r="AJ171" i="14" s="1"/>
  <c r="AF164" i="14"/>
  <c r="AJ164" i="14" s="1"/>
  <c r="EN297" i="17"/>
  <c r="EN298" i="17" s="1"/>
  <c r="EN299" i="17" s="1"/>
  <c r="F164" i="14" s="1"/>
  <c r="BY297" i="17"/>
  <c r="BY298" i="17" s="1"/>
  <c r="BY299" i="17" s="1"/>
  <c r="F81" i="14" s="1"/>
  <c r="AF81" i="14"/>
  <c r="AJ81" i="14" s="1"/>
  <c r="AF86" i="14"/>
  <c r="AJ86" i="14" s="1"/>
  <c r="CD297" i="17"/>
  <c r="CD298" i="17" s="1"/>
  <c r="CD299" i="17" s="1"/>
  <c r="F86" i="14" s="1"/>
  <c r="EW297" i="17"/>
  <c r="EW298" i="17" s="1"/>
  <c r="EW299" i="17" s="1"/>
  <c r="F173" i="14" s="1"/>
  <c r="AF173" i="14"/>
  <c r="AJ173" i="14" s="1"/>
  <c r="AH45" i="14"/>
  <c r="AK45" i="14" s="1"/>
  <c r="J46" i="18" s="1"/>
  <c r="AG45" i="14"/>
  <c r="I46" i="18" s="1"/>
  <c r="AD189" i="14"/>
  <c r="FM97" i="17"/>
  <c r="FM98" i="17" s="1"/>
  <c r="FM99" i="17" s="1"/>
  <c r="D189" i="14" s="1"/>
  <c r="AE61" i="14"/>
  <c r="AI61" i="14" s="1"/>
  <c r="BE197" i="17"/>
  <c r="BE198" i="17" s="1"/>
  <c r="BE199" i="17" s="1"/>
  <c r="E61" i="14" s="1"/>
  <c r="CH197" i="17"/>
  <c r="CH198" i="17" s="1"/>
  <c r="CH199" i="17" s="1"/>
  <c r="E90" i="14" s="1"/>
  <c r="AE90" i="14"/>
  <c r="AI90" i="14" s="1"/>
  <c r="CG197" i="17"/>
  <c r="CG198" i="17" s="1"/>
  <c r="CG199" i="17" s="1"/>
  <c r="E89" i="14" s="1"/>
  <c r="AE88" i="14"/>
  <c r="AI88" i="14" s="1"/>
  <c r="CF197" i="17"/>
  <c r="CF198" i="17" s="1"/>
  <c r="CF199" i="17" s="1"/>
  <c r="E88" i="14" s="1"/>
  <c r="AH57" i="14"/>
  <c r="AK57" i="14" s="1"/>
  <c r="J58" i="18" s="1"/>
  <c r="AG57" i="14"/>
  <c r="I58" i="18" s="1"/>
  <c r="FI197" i="17"/>
  <c r="FI198" i="17" s="1"/>
  <c r="FI199" i="17" s="1"/>
  <c r="E185" i="14" s="1"/>
  <c r="AE185" i="14"/>
  <c r="AI185" i="14" s="1"/>
  <c r="BX197" i="17"/>
  <c r="BX198" i="17" s="1"/>
  <c r="BX199" i="17" s="1"/>
  <c r="E80" i="14" s="1"/>
  <c r="AE80" i="14"/>
  <c r="AI80" i="14" s="1"/>
  <c r="AG58" i="14"/>
  <c r="I59" i="18" s="1"/>
  <c r="AH58" i="14"/>
  <c r="AK58" i="14" s="1"/>
  <c r="J59" i="18" s="1"/>
  <c r="AH44" i="14"/>
  <c r="AK44" i="14" s="1"/>
  <c r="J45" i="18" s="1"/>
  <c r="AG44" i="14"/>
  <c r="I45" i="18" s="1"/>
  <c r="AH139" i="14"/>
  <c r="AK139" i="14" s="1"/>
  <c r="N40" i="18" s="1"/>
  <c r="AG139" i="14"/>
  <c r="M40" i="18" s="1"/>
  <c r="AE187" i="14"/>
  <c r="AI187" i="14" s="1"/>
  <c r="FK197" i="17"/>
  <c r="FK198" i="17" s="1"/>
  <c r="FK199" i="17" s="1"/>
  <c r="E187" i="14" s="1"/>
  <c r="CE101" i="10"/>
  <c r="CW100" i="10"/>
  <c r="J116" i="14" s="1"/>
  <c r="M116" i="14"/>
  <c r="ED101" i="10"/>
  <c r="M149" i="14"/>
  <c r="DQ101" i="10"/>
  <c r="M136" i="14"/>
  <c r="CU100" i="10"/>
  <c r="J114" i="14" s="1"/>
  <c r="M114" i="14"/>
  <c r="CZ201" i="10"/>
  <c r="N119" i="14"/>
  <c r="DX200" i="10"/>
  <c r="K143" i="14" s="1"/>
  <c r="Q143" i="14" s="1"/>
  <c r="N143" i="14"/>
  <c r="R143" i="14" s="1"/>
  <c r="DW200" i="10"/>
  <c r="K142" i="14" s="1"/>
  <c r="N142" i="14"/>
  <c r="DU200" i="10"/>
  <c r="K140" i="14" s="1"/>
  <c r="Q140" i="14" s="1"/>
  <c r="N140" i="14"/>
  <c r="R140" i="14" s="1"/>
  <c r="AH77" i="14"/>
  <c r="AH40" i="14"/>
  <c r="AK40" i="14" s="1"/>
  <c r="J41" i="18" s="1"/>
  <c r="AG40" i="14"/>
  <c r="I41" i="18" s="1"/>
  <c r="EM97" i="17"/>
  <c r="EM98" i="17" s="1"/>
  <c r="EM99" i="17" s="1"/>
  <c r="D163" i="14" s="1"/>
  <c r="AD163" i="14"/>
  <c r="AE179" i="14"/>
  <c r="AI179" i="14" s="1"/>
  <c r="FC197" i="17"/>
  <c r="FC198" i="17" s="1"/>
  <c r="FC199" i="17" s="1"/>
  <c r="E179" i="14" s="1"/>
  <c r="O68" i="14"/>
  <c r="BQ301" i="10"/>
  <c r="BQ300" i="10"/>
  <c r="L68" i="14" s="1"/>
  <c r="FF300" i="10"/>
  <c r="L177" i="14" s="1"/>
  <c r="O177" i="14"/>
  <c r="FF301" i="10"/>
  <c r="BO300" i="10"/>
  <c r="L66" i="14" s="1"/>
  <c r="O66" i="14"/>
  <c r="BO301" i="10"/>
  <c r="CF300" i="10"/>
  <c r="L83" i="14" s="1"/>
  <c r="CF301" i="10"/>
  <c r="O83" i="14"/>
  <c r="O163" i="14"/>
  <c r="ER300" i="10"/>
  <c r="L163" i="14" s="1"/>
  <c r="ER301" i="10"/>
  <c r="BY300" i="10"/>
  <c r="L76" i="14" s="1"/>
  <c r="BY301" i="10"/>
  <c r="O76" i="14"/>
  <c r="O183" i="14"/>
  <c r="FL301" i="10"/>
  <c r="FL300" i="10"/>
  <c r="L183" i="14" s="1"/>
  <c r="ET301" i="10"/>
  <c r="O165" i="14"/>
  <c r="ET300" i="10"/>
  <c r="L165" i="14" s="1"/>
  <c r="AH28" i="14"/>
  <c r="AK28" i="14" s="1"/>
  <c r="J29" i="18" s="1"/>
  <c r="AG28" i="14"/>
  <c r="I29" i="18" s="1"/>
  <c r="FK97" i="17"/>
  <c r="FK98" i="17" s="1"/>
  <c r="FK99" i="17" s="1"/>
  <c r="D187" i="14" s="1"/>
  <c r="AD187" i="14"/>
  <c r="AH13" i="14"/>
  <c r="AK13" i="14" s="1"/>
  <c r="AG13" i="14"/>
  <c r="I14" i="18" s="1"/>
  <c r="FD97" i="17"/>
  <c r="FD98" i="17" s="1"/>
  <c r="FD99" i="17" s="1"/>
  <c r="D180" i="14" s="1"/>
  <c r="AD180" i="14"/>
  <c r="AE68" i="14"/>
  <c r="AI68" i="14" s="1"/>
  <c r="BL197" i="17"/>
  <c r="BL198" i="17" s="1"/>
  <c r="BL199" i="17" s="1"/>
  <c r="E68" i="14" s="1"/>
  <c r="BR297" i="17"/>
  <c r="BR298" i="17" s="1"/>
  <c r="BR299" i="17" s="1"/>
  <c r="F74" i="14" s="1"/>
  <c r="AF74" i="14"/>
  <c r="AJ74" i="14" s="1"/>
  <c r="AF166" i="14"/>
  <c r="AJ166" i="14" s="1"/>
  <c r="EP297" i="17"/>
  <c r="EP298" i="17" s="1"/>
  <c r="EP299" i="17" s="1"/>
  <c r="F166" i="14" s="1"/>
  <c r="FK297" i="17"/>
  <c r="FK298" i="17" s="1"/>
  <c r="FK299" i="17" s="1"/>
  <c r="F187" i="14" s="1"/>
  <c r="AF187" i="14"/>
  <c r="AJ187" i="14" s="1"/>
  <c r="AF64" i="14"/>
  <c r="AJ64" i="14" s="1"/>
  <c r="BH297" i="17"/>
  <c r="BH298" i="17" s="1"/>
  <c r="BH299" i="17" s="1"/>
  <c r="F64" i="14" s="1"/>
  <c r="BU297" i="17"/>
  <c r="BU298" i="17" s="1"/>
  <c r="BU299" i="17" s="1"/>
  <c r="F77" i="14" s="1"/>
  <c r="AF77" i="14"/>
  <c r="AJ77" i="14" s="1"/>
  <c r="EM297" i="17"/>
  <c r="EM298" i="17" s="1"/>
  <c r="EM299" i="17" s="1"/>
  <c r="F163" i="14" s="1"/>
  <c r="AF163" i="14"/>
  <c r="AJ163" i="14" s="1"/>
  <c r="AD161" i="14"/>
  <c r="EK97" i="17"/>
  <c r="EK98" i="17" s="1"/>
  <c r="EK99" i="17" s="1"/>
  <c r="D161" i="14" s="1"/>
  <c r="AH24" i="14"/>
  <c r="AK24" i="14" s="1"/>
  <c r="AG24" i="14"/>
  <c r="I25" i="18" s="1"/>
  <c r="AG59" i="14"/>
  <c r="I60" i="18" s="1"/>
  <c r="AH59" i="14"/>
  <c r="AK59" i="14" s="1"/>
  <c r="J60" i="18" s="1"/>
  <c r="AD175" i="14"/>
  <c r="EY97" i="17"/>
  <c r="EY98" i="17" s="1"/>
  <c r="EY99" i="17" s="1"/>
  <c r="D175" i="14" s="1"/>
  <c r="AH122" i="14"/>
  <c r="AK122" i="14" s="1"/>
  <c r="N23" i="18" s="1"/>
  <c r="AG122" i="14"/>
  <c r="M23" i="18" s="1"/>
  <c r="AG157" i="14"/>
  <c r="M58" i="18" s="1"/>
  <c r="AH157" i="14"/>
  <c r="AK157" i="14" s="1"/>
  <c r="N58" i="18" s="1"/>
  <c r="AE81" i="14"/>
  <c r="AI81" i="14" s="1"/>
  <c r="BY197" i="17"/>
  <c r="BY198" i="17" s="1"/>
  <c r="BY199" i="17" s="1"/>
  <c r="E81" i="14" s="1"/>
  <c r="AG131" i="14"/>
  <c r="M32" i="18" s="1"/>
  <c r="AH131" i="14"/>
  <c r="AK131" i="14" s="1"/>
  <c r="N32" i="18" s="1"/>
  <c r="AH144" i="14"/>
  <c r="AK144" i="14" s="1"/>
  <c r="N45" i="18" s="1"/>
  <c r="AG144" i="14"/>
  <c r="M45" i="18" s="1"/>
  <c r="AE189" i="14"/>
  <c r="AI189" i="14" s="1"/>
  <c r="FM197" i="17"/>
  <c r="FM198" i="17" s="1"/>
  <c r="FM199" i="17" s="1"/>
  <c r="E189" i="14" s="1"/>
  <c r="BG97" i="17"/>
  <c r="BG98" i="17" s="1"/>
  <c r="BG99" i="17" s="1"/>
  <c r="D63" i="14" s="1"/>
  <c r="AD63" i="14"/>
  <c r="ES97" i="17"/>
  <c r="ES98" i="17" s="1"/>
  <c r="ES99" i="17" s="1"/>
  <c r="D169" i="14" s="1"/>
  <c r="AD169" i="14"/>
  <c r="DQ201" i="10"/>
  <c r="CM200" i="10"/>
  <c r="K90" i="14" s="1"/>
  <c r="EY101" i="10"/>
  <c r="M64" i="14"/>
  <c r="CU200" i="10"/>
  <c r="K114" i="14" s="1"/>
  <c r="DZ100" i="10"/>
  <c r="J145" i="14" s="1"/>
  <c r="Q145" i="14" s="1"/>
  <c r="M145" i="14"/>
  <c r="R145" i="14" s="1"/>
  <c r="DV101" i="10"/>
  <c r="M141" i="14"/>
  <c r="DO101" i="10"/>
  <c r="M134" i="14"/>
  <c r="DD101" i="10"/>
  <c r="M123" i="14"/>
  <c r="R123" i="14" s="1"/>
  <c r="DE100" i="10"/>
  <c r="J124" i="14" s="1"/>
  <c r="Q124" i="14" s="1"/>
  <c r="M124" i="14"/>
  <c r="DJ101" i="10"/>
  <c r="M129" i="14"/>
  <c r="DH100" i="10"/>
  <c r="J127" i="14" s="1"/>
  <c r="M127" i="14"/>
  <c r="DI101" i="10"/>
  <c r="M128" i="14"/>
  <c r="R128" i="14" s="1"/>
  <c r="CZ100" i="10"/>
  <c r="J119" i="14" s="1"/>
  <c r="Q119" i="14" s="1"/>
  <c r="M119" i="14"/>
  <c r="T200" i="10"/>
  <c r="K19" i="14" s="1"/>
  <c r="Q19" i="14" s="1"/>
  <c r="CY200" i="10"/>
  <c r="K118" i="14" s="1"/>
  <c r="N118" i="14"/>
  <c r="DN200" i="10"/>
  <c r="K133" i="14" s="1"/>
  <c r="Q133" i="14" s="1"/>
  <c r="N133" i="14"/>
  <c r="R133" i="14" s="1"/>
  <c r="CT200" i="10"/>
  <c r="K113" i="14" s="1"/>
  <c r="N113" i="14"/>
  <c r="DE201" i="10"/>
  <c r="N124" i="14"/>
  <c r="DC201" i="10"/>
  <c r="N122" i="14"/>
  <c r="CX200" i="10"/>
  <c r="K117" i="14" s="1"/>
  <c r="N117" i="14"/>
  <c r="DG201" i="10"/>
  <c r="N126" i="14"/>
  <c r="R126" i="14" s="1"/>
  <c r="DM201" i="10"/>
  <c r="N132" i="14"/>
  <c r="R132" i="14" s="1"/>
  <c r="AG55" i="14"/>
  <c r="I56" i="18" s="1"/>
  <c r="AH55" i="14"/>
  <c r="AK55" i="14" s="1"/>
  <c r="J56" i="18" s="1"/>
  <c r="AH48" i="14"/>
  <c r="AK48" i="14" s="1"/>
  <c r="J49" i="18" s="1"/>
  <c r="AG48" i="14"/>
  <c r="I49" i="18" s="1"/>
  <c r="AH31" i="14"/>
  <c r="AK31" i="14" s="1"/>
  <c r="J32" i="18" s="1"/>
  <c r="AG31" i="14"/>
  <c r="I32" i="18" s="1"/>
  <c r="AG114" i="14"/>
  <c r="M15" i="18" s="1"/>
  <c r="AH114" i="14"/>
  <c r="AK114" i="14" s="1"/>
  <c r="N15" i="18" s="1"/>
  <c r="AH123" i="14"/>
  <c r="AK123" i="14" s="1"/>
  <c r="N24" i="18" s="1"/>
  <c r="AG123" i="14"/>
  <c r="M24" i="18" s="1"/>
  <c r="AH136" i="14"/>
  <c r="AK136" i="14" s="1"/>
  <c r="N37" i="18" s="1"/>
  <c r="AG136" i="14"/>
  <c r="M37" i="18" s="1"/>
  <c r="AG145" i="14"/>
  <c r="M46" i="18" s="1"/>
  <c r="AH145" i="14"/>
  <c r="AK145" i="14" s="1"/>
  <c r="N46" i="18" s="1"/>
  <c r="AE77" i="14"/>
  <c r="AI77" i="14" s="1"/>
  <c r="BU197" i="17"/>
  <c r="BU198" i="17" s="1"/>
  <c r="BU199" i="17" s="1"/>
  <c r="E77" i="14" s="1"/>
  <c r="O70" i="14"/>
  <c r="BS301" i="10"/>
  <c r="BS300" i="10"/>
  <c r="L70" i="14" s="1"/>
  <c r="CC300" i="10"/>
  <c r="L80" i="14" s="1"/>
  <c r="O80" i="14"/>
  <c r="CC301" i="10"/>
  <c r="EW300" i="10"/>
  <c r="L168" i="14" s="1"/>
  <c r="EW301" i="10"/>
  <c r="O168" i="14"/>
  <c r="O162" i="14"/>
  <c r="BP300" i="10"/>
  <c r="L67" i="14" s="1"/>
  <c r="O67" i="14"/>
  <c r="BP301" i="10"/>
  <c r="O189" i="14"/>
  <c r="FR301" i="10"/>
  <c r="FR300" i="10"/>
  <c r="L189" i="14" s="1"/>
  <c r="O84" i="14"/>
  <c r="CG300" i="10"/>
  <c r="L84" i="14" s="1"/>
  <c r="CG301" i="10"/>
  <c r="CE301" i="10"/>
  <c r="O82" i="14"/>
  <c r="CE300" i="10"/>
  <c r="L82" i="14" s="1"/>
  <c r="FA301" i="10"/>
  <c r="FA300" i="10"/>
  <c r="L172" i="14" s="1"/>
  <c r="O172" i="14"/>
  <c r="FE300" i="10"/>
  <c r="L176" i="14" s="1"/>
  <c r="FE301" i="10"/>
  <c r="O176" i="14"/>
  <c r="EZ301" i="10"/>
  <c r="O171" i="14"/>
  <c r="EZ300" i="10"/>
  <c r="L171" i="14" s="1"/>
  <c r="FN301" i="10"/>
  <c r="FN300" i="10"/>
  <c r="L185" i="14" s="1"/>
  <c r="O185" i="14"/>
  <c r="BV301" i="10"/>
  <c r="BV300" i="10"/>
  <c r="L73" i="14" s="1"/>
  <c r="O73" i="14"/>
  <c r="O184" i="14"/>
  <c r="FM300" i="10"/>
  <c r="L184" i="14" s="1"/>
  <c r="FM301" i="10"/>
  <c r="FH301" i="10"/>
  <c r="FH300" i="10"/>
  <c r="L179" i="14" s="1"/>
  <c r="O179" i="14"/>
  <c r="AH18" i="14"/>
  <c r="AK18" i="14" s="1"/>
  <c r="J19" i="18" s="1"/>
  <c r="AG18" i="14"/>
  <c r="I19" i="18" s="1"/>
  <c r="AH41" i="14"/>
  <c r="AK41" i="14" s="1"/>
  <c r="AG41" i="14"/>
  <c r="I42" i="18" s="1"/>
  <c r="AH19" i="14"/>
  <c r="AG19" i="14"/>
  <c r="I20" i="18" s="1"/>
  <c r="AH151" i="14"/>
  <c r="AK151" i="14" s="1"/>
  <c r="N52" i="18" s="1"/>
  <c r="AG151" i="14"/>
  <c r="M52" i="18" s="1"/>
  <c r="AG138" i="14"/>
  <c r="M39" i="18" s="1"/>
  <c r="AH138" i="14"/>
  <c r="AK138" i="14" s="1"/>
  <c r="N39" i="18" s="1"/>
  <c r="AG146" i="14"/>
  <c r="M47" i="18" s="1"/>
  <c r="AH146" i="14"/>
  <c r="AK146" i="14" s="1"/>
  <c r="N47" i="18" s="1"/>
  <c r="AH53" i="14"/>
  <c r="AK53" i="14" s="1"/>
  <c r="J54" i="18" s="1"/>
  <c r="AG53" i="14"/>
  <c r="I54" i="18" s="1"/>
  <c r="AH15" i="14"/>
  <c r="AK15" i="14" s="1"/>
  <c r="J16" i="18" s="1"/>
  <c r="AG15" i="14"/>
  <c r="I16" i="18" s="1"/>
  <c r="AH150" i="14"/>
  <c r="AK150" i="14" s="1"/>
  <c r="N51" i="18" s="1"/>
  <c r="AG150" i="14"/>
  <c r="M51" i="18" s="1"/>
  <c r="AH140" i="14"/>
  <c r="AK140" i="14" s="1"/>
  <c r="N41" i="18" s="1"/>
  <c r="AG140" i="14"/>
  <c r="M41" i="18" s="1"/>
  <c r="AH125" i="14"/>
  <c r="AK125" i="14" s="1"/>
  <c r="N26" i="18" s="1"/>
  <c r="AG125" i="14"/>
  <c r="M26" i="18" s="1"/>
  <c r="AE85" i="14"/>
  <c r="AI85" i="14" s="1"/>
  <c r="CC197" i="17"/>
  <c r="CC198" i="17" s="1"/>
  <c r="CC199" i="17" s="1"/>
  <c r="E85" i="14" s="1"/>
  <c r="AF180" i="14"/>
  <c r="AJ180" i="14" s="1"/>
  <c r="FD297" i="17"/>
  <c r="FD298" i="17" s="1"/>
  <c r="FD299" i="17" s="1"/>
  <c r="F180" i="14" s="1"/>
  <c r="AF78" i="14"/>
  <c r="AJ78" i="14" s="1"/>
  <c r="BV297" i="17"/>
  <c r="BV298" i="17" s="1"/>
  <c r="BV299" i="17" s="1"/>
  <c r="F78" i="14" s="1"/>
  <c r="FF297" i="17"/>
  <c r="FF298" i="17" s="1"/>
  <c r="FF299" i="17" s="1"/>
  <c r="F182" i="14" s="1"/>
  <c r="AF182" i="14"/>
  <c r="AJ182" i="14" s="1"/>
  <c r="AF72" i="14"/>
  <c r="AJ72" i="14" s="1"/>
  <c r="BP297" i="17"/>
  <c r="BP298" i="17" s="1"/>
  <c r="BP299" i="17" s="1"/>
  <c r="F72" i="14" s="1"/>
  <c r="AF75" i="14"/>
  <c r="AJ75" i="14" s="1"/>
  <c r="BS297" i="17"/>
  <c r="BS298" i="17" s="1"/>
  <c r="BS299" i="17" s="1"/>
  <c r="F75" i="14" s="1"/>
  <c r="AF186" i="14"/>
  <c r="AJ186" i="14" s="1"/>
  <c r="FJ297" i="17"/>
  <c r="FJ298" i="17" s="1"/>
  <c r="FJ299" i="17" s="1"/>
  <c r="F186" i="14" s="1"/>
  <c r="AF83" i="14"/>
  <c r="AJ83" i="14" s="1"/>
  <c r="CA297" i="17"/>
  <c r="CA298" i="17" s="1"/>
  <c r="CA299" i="17" s="1"/>
  <c r="F83" i="14" s="1"/>
  <c r="FB297" i="17"/>
  <c r="FB298" i="17" s="1"/>
  <c r="FB299" i="17" s="1"/>
  <c r="F178" i="14" s="1"/>
  <c r="AF177" i="14"/>
  <c r="AJ177" i="14" s="1"/>
  <c r="FA297" i="17"/>
  <c r="FA298" i="17" s="1"/>
  <c r="FA299" i="17" s="1"/>
  <c r="F177" i="14" s="1"/>
  <c r="CG297" i="17"/>
  <c r="CG298" i="17" s="1"/>
  <c r="CG299" i="17" s="1"/>
  <c r="F89" i="14" s="1"/>
  <c r="AF89" i="14"/>
  <c r="AJ89" i="14" s="1"/>
  <c r="FG297" i="17"/>
  <c r="FG298" i="17" s="1"/>
  <c r="FG299" i="17" s="1"/>
  <c r="F183" i="14" s="1"/>
  <c r="AF183" i="14"/>
  <c r="AJ183" i="14" s="1"/>
  <c r="BJ297" i="17"/>
  <c r="BJ298" i="17" s="1"/>
  <c r="BJ299" i="17" s="1"/>
  <c r="F66" i="14" s="1"/>
  <c r="AF66" i="14"/>
  <c r="AJ66" i="14" s="1"/>
  <c r="AF181" i="14"/>
  <c r="AJ181" i="14" s="1"/>
  <c r="FE297" i="17"/>
  <c r="FE298" i="17" s="1"/>
  <c r="FE299" i="17" s="1"/>
  <c r="F181" i="14" s="1"/>
  <c r="AF167" i="14"/>
  <c r="AJ167" i="14" s="1"/>
  <c r="EQ297" i="17"/>
  <c r="EQ298" i="17" s="1"/>
  <c r="EQ299" i="17" s="1"/>
  <c r="F167" i="14" s="1"/>
  <c r="O61" i="14"/>
  <c r="BJ300" i="10"/>
  <c r="L61" i="14" s="1"/>
  <c r="BJ301" i="10"/>
  <c r="AH36" i="14"/>
  <c r="AK36" i="14" s="1"/>
  <c r="AG36" i="14"/>
  <c r="I37" i="18" s="1"/>
  <c r="AH43" i="14"/>
  <c r="AK43" i="14" s="1"/>
  <c r="J44" i="18" s="1"/>
  <c r="AG43" i="14"/>
  <c r="I44" i="18" s="1"/>
  <c r="AH27" i="14"/>
  <c r="AK27" i="14" s="1"/>
  <c r="J28" i="18" s="1"/>
  <c r="AG27" i="14"/>
  <c r="I28" i="18" s="1"/>
  <c r="AH142" i="14"/>
  <c r="AK142" i="14" s="1"/>
  <c r="N43" i="18" s="1"/>
  <c r="AG142" i="14"/>
  <c r="M43" i="18" s="1"/>
  <c r="AH129" i="14"/>
  <c r="AK129" i="14" s="1"/>
  <c r="N30" i="18" s="1"/>
  <c r="AG129" i="14"/>
  <c r="M30" i="18" s="1"/>
  <c r="AH159" i="14"/>
  <c r="AK159" i="14" s="1"/>
  <c r="N60" i="18" s="1"/>
  <c r="AG159" i="14"/>
  <c r="M60" i="18" s="1"/>
  <c r="AH115" i="14"/>
  <c r="AK115" i="14" s="1"/>
  <c r="N16" i="18" s="1"/>
  <c r="AG115" i="14"/>
  <c r="M16" i="18" s="1"/>
  <c r="FD197" i="17"/>
  <c r="FD198" i="17" s="1"/>
  <c r="FD199" i="17" s="1"/>
  <c r="E180" i="14" s="1"/>
  <c r="AE180" i="14"/>
  <c r="AI180" i="14" s="1"/>
  <c r="AD61" i="14"/>
  <c r="BE97" i="17"/>
  <c r="BE98" i="17" s="1"/>
  <c r="BE99" i="17" s="1"/>
  <c r="D61" i="14" s="1"/>
  <c r="AH37" i="14"/>
  <c r="AK37" i="14" s="1"/>
  <c r="AG37" i="14"/>
  <c r="I38" i="18" s="1"/>
  <c r="AG147" i="14"/>
  <c r="M48" i="18" s="1"/>
  <c r="AH147" i="14"/>
  <c r="AE186" i="14"/>
  <c r="AI186" i="14" s="1"/>
  <c r="FJ197" i="17"/>
  <c r="FJ198" i="17" s="1"/>
  <c r="FJ199" i="17" s="1"/>
  <c r="E186" i="14" s="1"/>
  <c r="AE162" i="14"/>
  <c r="AI162" i="14" s="1"/>
  <c r="EL197" i="17"/>
  <c r="EL198" i="17" s="1"/>
  <c r="EL199" i="17" s="1"/>
  <c r="E162" i="14" s="1"/>
  <c r="AE62" i="14"/>
  <c r="AI62" i="14" s="1"/>
  <c r="BF197" i="17"/>
  <c r="BF198" i="17" s="1"/>
  <c r="BF199" i="17" s="1"/>
  <c r="E62" i="14" s="1"/>
  <c r="AH42" i="14"/>
  <c r="AK42" i="14" s="1"/>
  <c r="J43" i="18" s="1"/>
  <c r="AG42" i="14"/>
  <c r="I43" i="18" s="1"/>
  <c r="AG54" i="14"/>
  <c r="I55" i="18" s="1"/>
  <c r="AH54" i="14"/>
  <c r="AK54" i="14" s="1"/>
  <c r="J55" i="18" s="1"/>
  <c r="AH119" i="14"/>
  <c r="AK119" i="14" s="1"/>
  <c r="N20" i="18" s="1"/>
  <c r="AG119" i="14"/>
  <c r="M20" i="18" s="1"/>
  <c r="BF100" i="10"/>
  <c r="J57" i="14" s="1"/>
  <c r="Q57" i="14" s="1"/>
  <c r="U57" i="14" s="1"/>
  <c r="Q154" i="14"/>
  <c r="U154" i="14" s="1"/>
  <c r="BG101" i="10"/>
  <c r="ET100" i="10"/>
  <c r="J165" i="14" s="1"/>
  <c r="M165" i="14"/>
  <c r="FQ101" i="10"/>
  <c r="M188" i="14"/>
  <c r="EJ101" i="10"/>
  <c r="M155" i="14"/>
  <c r="FA101" i="10"/>
  <c r="M172" i="14"/>
  <c r="EV100" i="10"/>
  <c r="J167" i="14" s="1"/>
  <c r="M167" i="14"/>
  <c r="EL101" i="10"/>
  <c r="M157" i="14"/>
  <c r="FD101" i="10"/>
  <c r="M175" i="14"/>
  <c r="FL100" i="10"/>
  <c r="J183" i="14" s="1"/>
  <c r="M183" i="14"/>
  <c r="EP101" i="10"/>
  <c r="M161" i="14"/>
  <c r="EK101" i="10"/>
  <c r="M156" i="14"/>
  <c r="R156" i="14" s="1"/>
  <c r="BC200" i="10"/>
  <c r="K54" i="14" s="1"/>
  <c r="Q54" i="14" s="1"/>
  <c r="T54" i="14" s="1"/>
  <c r="FJ101" i="10"/>
  <c r="M181" i="14"/>
  <c r="EW101" i="10"/>
  <c r="M168" i="14"/>
  <c r="EZ101" i="10"/>
  <c r="M171" i="14"/>
  <c r="FN100" i="10"/>
  <c r="J185" i="14" s="1"/>
  <c r="M185" i="14"/>
  <c r="ER100" i="10"/>
  <c r="J163" i="14" s="1"/>
  <c r="M163" i="14"/>
  <c r="EN101" i="10"/>
  <c r="M159" i="14"/>
  <c r="FP101" i="10"/>
  <c r="M187" i="14"/>
  <c r="FE100" i="10"/>
  <c r="J176" i="14" s="1"/>
  <c r="M176" i="14"/>
  <c r="EU101" i="10"/>
  <c r="M166" i="14"/>
  <c r="ES100" i="10"/>
  <c r="J164" i="14" s="1"/>
  <c r="M164" i="14"/>
  <c r="FK101" i="10"/>
  <c r="M182" i="14"/>
  <c r="EK201" i="10"/>
  <c r="EX101" i="10"/>
  <c r="M169" i="14"/>
  <c r="FM100" i="10"/>
  <c r="J184" i="14" s="1"/>
  <c r="M184" i="14"/>
  <c r="FS100" i="10"/>
  <c r="J190" i="14" s="1"/>
  <c r="M190" i="14"/>
  <c r="FI100" i="10"/>
  <c r="J180" i="14" s="1"/>
  <c r="M180" i="14"/>
  <c r="EO101" i="10"/>
  <c r="M160" i="14"/>
  <c r="FH100" i="10"/>
  <c r="J179" i="14" s="1"/>
  <c r="M179" i="14"/>
  <c r="CB200" i="10"/>
  <c r="K79" i="14" s="1"/>
  <c r="FO201" i="10"/>
  <c r="N186" i="14"/>
  <c r="EV201" i="10"/>
  <c r="N167" i="14"/>
  <c r="EX200" i="10"/>
  <c r="K169" i="14" s="1"/>
  <c r="N169" i="14"/>
  <c r="EJ200" i="10"/>
  <c r="K155" i="14" s="1"/>
  <c r="N155" i="14"/>
  <c r="EZ201" i="10"/>
  <c r="N171" i="14"/>
  <c r="EN201" i="10"/>
  <c r="N159" i="14"/>
  <c r="EE201" i="10"/>
  <c r="N150" i="14"/>
  <c r="R150" i="14" s="1"/>
  <c r="EM201" i="10"/>
  <c r="N158" i="14"/>
  <c r="R158" i="14" s="1"/>
  <c r="FA200" i="10"/>
  <c r="K172" i="14" s="1"/>
  <c r="N172" i="14"/>
  <c r="FG200" i="10"/>
  <c r="K178" i="14" s="1"/>
  <c r="N178" i="14"/>
  <c r="EU201" i="10"/>
  <c r="N166" i="14"/>
  <c r="FP200" i="10"/>
  <c r="K187" i="14" s="1"/>
  <c r="N187" i="14"/>
  <c r="EO201" i="10"/>
  <c r="N160" i="14"/>
  <c r="FS200" i="10"/>
  <c r="K190" i="14" s="1"/>
  <c r="N190" i="14"/>
  <c r="EW201" i="10"/>
  <c r="N168" i="14"/>
  <c r="EH201" i="10"/>
  <c r="N153" i="14"/>
  <c r="R153" i="14" s="1"/>
  <c r="DY200" i="10"/>
  <c r="K144" i="14" s="1"/>
  <c r="N144" i="14"/>
  <c r="EF200" i="10"/>
  <c r="K151" i="14" s="1"/>
  <c r="Q151" i="14" s="1"/>
  <c r="N151" i="14"/>
  <c r="R151" i="14" s="1"/>
  <c r="ER201" i="10"/>
  <c r="N163" i="14"/>
  <c r="EW200" i="10"/>
  <c r="K168" i="14" s="1"/>
  <c r="EK200" i="10"/>
  <c r="K156" i="14" s="1"/>
  <c r="EL200" i="10"/>
  <c r="K157" i="14" s="1"/>
  <c r="N157" i="14"/>
  <c r="EP200" i="10"/>
  <c r="K161" i="14" s="1"/>
  <c r="N161" i="14"/>
  <c r="ES201" i="10"/>
  <c r="N164" i="14"/>
  <c r="EI201" i="10"/>
  <c r="N154" i="14"/>
  <c r="R154" i="14" s="1"/>
  <c r="EA200" i="10"/>
  <c r="K146" i="14" s="1"/>
  <c r="Q146" i="14" s="1"/>
  <c r="N146" i="14"/>
  <c r="R146" i="14" s="1"/>
  <c r="FF200" i="10"/>
  <c r="K177" i="14" s="1"/>
  <c r="N177" i="14"/>
  <c r="FJ201" i="10"/>
  <c r="N181" i="14"/>
  <c r="FC201" i="10"/>
  <c r="N174" i="14"/>
  <c r="FB200" i="10"/>
  <c r="K173" i="14" s="1"/>
  <c r="N173" i="14"/>
  <c r="FK201" i="10"/>
  <c r="N182" i="14"/>
  <c r="FQ201" i="10"/>
  <c r="N188" i="14"/>
  <c r="EY201" i="10"/>
  <c r="N170" i="14"/>
  <c r="FI200" i="10"/>
  <c r="K180" i="14" s="1"/>
  <c r="N180" i="14"/>
  <c r="ED200" i="10"/>
  <c r="K149" i="14" s="1"/>
  <c r="N149" i="14"/>
  <c r="FR200" i="10"/>
  <c r="K189" i="14" s="1"/>
  <c r="N189" i="14"/>
  <c r="ET200" i="10"/>
  <c r="K165" i="14" s="1"/>
  <c r="N165" i="14"/>
  <c r="EB201" i="10"/>
  <c r="N147" i="14"/>
  <c r="EX201" i="10"/>
  <c r="FM200" i="10"/>
  <c r="K184" i="14" s="1"/>
  <c r="FD200" i="10"/>
  <c r="K175" i="14" s="1"/>
  <c r="N175" i="14"/>
  <c r="EG200" i="10"/>
  <c r="K152" i="14" s="1"/>
  <c r="Q152" i="14" s="1"/>
  <c r="N152" i="14"/>
  <c r="R152" i="14" s="1"/>
  <c r="FL200" i="10"/>
  <c r="K183" i="14" s="1"/>
  <c r="N183" i="14"/>
  <c r="EC200" i="10"/>
  <c r="K148" i="14" s="1"/>
  <c r="N148" i="14"/>
  <c r="FH201" i="10"/>
  <c r="N179" i="14"/>
  <c r="FN201" i="10"/>
  <c r="N185" i="14"/>
  <c r="N69" i="14"/>
  <c r="BC201" i="10"/>
  <c r="N67" i="14"/>
  <c r="Q17" i="14"/>
  <c r="S17" i="14" s="1"/>
  <c r="R21" i="14"/>
  <c r="X21" i="14" s="1"/>
  <c r="Q20" i="14"/>
  <c r="T20" i="14" s="1"/>
  <c r="R42" i="14"/>
  <c r="X42" i="14" s="1"/>
  <c r="Q32" i="14"/>
  <c r="S32" i="14" s="1"/>
  <c r="Q36" i="14"/>
  <c r="U36" i="14" s="1"/>
  <c r="R50" i="14"/>
  <c r="V50" i="14" s="1"/>
  <c r="R45" i="14"/>
  <c r="X45" i="14" s="1"/>
  <c r="Q33" i="14"/>
  <c r="U33" i="14" s="1"/>
  <c r="Q37" i="14"/>
  <c r="S37" i="14" s="1"/>
  <c r="R33" i="14"/>
  <c r="X33" i="14" s="1"/>
  <c r="Q23" i="14"/>
  <c r="U23" i="14" s="1"/>
  <c r="Q35" i="14"/>
  <c r="S35" i="14" s="1"/>
  <c r="R31" i="14"/>
  <c r="X31" i="14" s="1"/>
  <c r="Q27" i="14"/>
  <c r="S27" i="14" s="1"/>
  <c r="R15" i="14"/>
  <c r="X15" i="14" s="1"/>
  <c r="Q18" i="14"/>
  <c r="U18" i="14" s="1"/>
  <c r="R47" i="14"/>
  <c r="V47" i="14" s="1"/>
  <c r="R14" i="14"/>
  <c r="X14" i="14" s="1"/>
  <c r="R53" i="14"/>
  <c r="W53" i="14" s="1"/>
  <c r="Q44" i="14"/>
  <c r="T44" i="14" s="1"/>
  <c r="R24" i="14"/>
  <c r="X24" i="14" s="1"/>
  <c r="R44" i="14"/>
  <c r="X44" i="14" s="1"/>
  <c r="R40" i="14"/>
  <c r="X40" i="14" s="1"/>
  <c r="R23" i="14"/>
  <c r="X23" i="14" s="1"/>
  <c r="Q14" i="14"/>
  <c r="T14" i="14" s="1"/>
  <c r="Q30" i="14"/>
  <c r="T30" i="14" s="1"/>
  <c r="Q51" i="14"/>
  <c r="S51" i="14" s="1"/>
  <c r="Q22" i="14"/>
  <c r="S22" i="14" s="1"/>
  <c r="Q40" i="14"/>
  <c r="U40" i="14" s="1"/>
  <c r="R13" i="14"/>
  <c r="V13" i="14" s="1"/>
  <c r="R59" i="14"/>
  <c r="X59" i="14" s="1"/>
  <c r="R32" i="14"/>
  <c r="V32" i="14" s="1"/>
  <c r="Q46" i="14"/>
  <c r="R49" i="14"/>
  <c r="R25" i="14"/>
  <c r="R37" i="14"/>
  <c r="R17" i="14"/>
  <c r="Q53" i="14"/>
  <c r="R35" i="14"/>
  <c r="Q47" i="14"/>
  <c r="Q49" i="14"/>
  <c r="R46" i="14"/>
  <c r="R58" i="14"/>
  <c r="R57" i="14"/>
  <c r="R38" i="14"/>
  <c r="Q59" i="14"/>
  <c r="Q50" i="14"/>
  <c r="Q21" i="14"/>
  <c r="R27" i="14"/>
  <c r="R52" i="14"/>
  <c r="R55" i="14"/>
  <c r="Q38" i="14"/>
  <c r="R41" i="14"/>
  <c r="R26" i="14"/>
  <c r="R36" i="14"/>
  <c r="R22" i="14"/>
  <c r="R54" i="14"/>
  <c r="Q24" i="14"/>
  <c r="R20" i="14"/>
  <c r="R28" i="14"/>
  <c r="Q45" i="14"/>
  <c r="Q42" i="14"/>
  <c r="R18" i="14"/>
  <c r="Q52" i="14"/>
  <c r="Q55" i="14"/>
  <c r="Q41" i="14"/>
  <c r="Q12" i="14"/>
  <c r="R12" i="14"/>
  <c r="M84" i="14"/>
  <c r="N43" i="14"/>
  <c r="DL200" i="10"/>
  <c r="K131" i="14" s="1"/>
  <c r="CX201" i="10"/>
  <c r="CG201" i="10"/>
  <c r="AR200" i="10"/>
  <c r="K43" i="14" s="1"/>
  <c r="EL201" i="10"/>
  <c r="N81" i="14"/>
  <c r="BL101" i="10"/>
  <c r="N201" i="10"/>
  <c r="AZ201" i="10"/>
  <c r="N56" i="14"/>
  <c r="CD201" i="10"/>
  <c r="AI201" i="10"/>
  <c r="FF201" i="10"/>
  <c r="DH101" i="10"/>
  <c r="FG201" i="10"/>
  <c r="DJ200" i="10"/>
  <c r="K129" i="14" s="1"/>
  <c r="BL100" i="10"/>
  <c r="J63" i="14" s="1"/>
  <c r="AF200" i="10"/>
  <c r="K31" i="14" s="1"/>
  <c r="N51" i="14"/>
  <c r="CL200" i="10"/>
  <c r="K89" i="14" s="1"/>
  <c r="EZ100" i="10"/>
  <c r="J171" i="14" s="1"/>
  <c r="FS201" i="10"/>
  <c r="AI101" i="10"/>
  <c r="AA100" i="10"/>
  <c r="J26" i="14" s="1"/>
  <c r="AF201" i="10"/>
  <c r="BE200" i="10"/>
  <c r="K56" i="14" s="1"/>
  <c r="CG200" i="10"/>
  <c r="K84" i="14" s="1"/>
  <c r="ER200" i="10"/>
  <c r="K163" i="14" s="1"/>
  <c r="EO200" i="10"/>
  <c r="K160" i="14" s="1"/>
  <c r="CY201" i="10"/>
  <c r="EF201" i="10"/>
  <c r="EU200" i="10"/>
  <c r="K166" i="14" s="1"/>
  <c r="EP100" i="10"/>
  <c r="J161" i="14" s="1"/>
  <c r="P200" i="10"/>
  <c r="K15" i="14" s="1"/>
  <c r="DM200" i="10"/>
  <c r="K132" i="14" s="1"/>
  <c r="Q132" i="14" s="1"/>
  <c r="DF201" i="10"/>
  <c r="AW200" i="10"/>
  <c r="K48" i="14" s="1"/>
  <c r="AD201" i="10"/>
  <c r="AD200" i="10"/>
  <c r="K29" i="14" s="1"/>
  <c r="AC101" i="10"/>
  <c r="DH201" i="10"/>
  <c r="DO201" i="10"/>
  <c r="EX100" i="10"/>
  <c r="J169" i="14" s="1"/>
  <c r="FK200" i="10"/>
  <c r="K182" i="14" s="1"/>
  <c r="CB100" i="10"/>
  <c r="J79" i="14" s="1"/>
  <c r="FS101" i="10"/>
  <c r="FC200" i="10"/>
  <c r="K174" i="14" s="1"/>
  <c r="T201" i="10"/>
  <c r="FO200" i="10"/>
  <c r="K186" i="14" s="1"/>
  <c r="BN200" i="10"/>
  <c r="K65" i="14" s="1"/>
  <c r="DB201" i="10"/>
  <c r="N89" i="14"/>
  <c r="N29" i="14"/>
  <c r="CS200" i="10"/>
  <c r="K112" i="14" s="1"/>
  <c r="N200" i="10"/>
  <c r="K13" i="14" s="1"/>
  <c r="EJ201" i="10"/>
  <c r="BU200" i="10"/>
  <c r="K72" i="14" s="1"/>
  <c r="EY200" i="10"/>
  <c r="K170" i="14" s="1"/>
  <c r="DR201" i="10"/>
  <c r="ED201" i="10"/>
  <c r="FQ200" i="10"/>
  <c r="K188" i="14" s="1"/>
  <c r="EV200" i="10"/>
  <c r="K167" i="14" s="1"/>
  <c r="FI201" i="10"/>
  <c r="BU201" i="10"/>
  <c r="BP201" i="10"/>
  <c r="T101" i="10"/>
  <c r="BQ200" i="10"/>
  <c r="K68" i="14" s="1"/>
  <c r="CV200" i="10"/>
  <c r="K115" i="14" s="1"/>
  <c r="DA200" i="10"/>
  <c r="K120" i="14" s="1"/>
  <c r="N79" i="14"/>
  <c r="DX201" i="10"/>
  <c r="EH200" i="10"/>
  <c r="K153" i="14" s="1"/>
  <c r="Q153" i="14" s="1"/>
  <c r="ES200" i="10"/>
  <c r="K164" i="14" s="1"/>
  <c r="DW201" i="10"/>
  <c r="DV201" i="10"/>
  <c r="N70" i="14"/>
  <c r="FJ200" i="10"/>
  <c r="K181" i="14" s="1"/>
  <c r="EE200" i="10"/>
  <c r="K150" i="14" s="1"/>
  <c r="Q150" i="14" s="1"/>
  <c r="DY201" i="10"/>
  <c r="EN200" i="10"/>
  <c r="K159" i="14" s="1"/>
  <c r="BS201" i="10"/>
  <c r="BR201" i="10"/>
  <c r="BI200" i="10"/>
  <c r="K60" i="14" s="1"/>
  <c r="AE201" i="10"/>
  <c r="P201" i="10"/>
  <c r="N68" i="14"/>
  <c r="N30" i="14"/>
  <c r="FR201" i="10"/>
  <c r="CY100" i="10"/>
  <c r="J118" i="14" s="1"/>
  <c r="DT200" i="10"/>
  <c r="K139" i="14" s="1"/>
  <c r="EZ200" i="10"/>
  <c r="K171" i="14" s="1"/>
  <c r="N48" i="14"/>
  <c r="N60" i="14"/>
  <c r="CZ101" i="10"/>
  <c r="CU101" i="10"/>
  <c r="M76" i="14"/>
  <c r="FI101" i="10"/>
  <c r="DQ100" i="10"/>
  <c r="J136" i="14" s="1"/>
  <c r="BQ101" i="10"/>
  <c r="P100" i="10"/>
  <c r="J15" i="14" s="1"/>
  <c r="CB101" i="10"/>
  <c r="FQ100" i="10"/>
  <c r="J188" i="14" s="1"/>
  <c r="DW100" i="10"/>
  <c r="J142" i="14" s="1"/>
  <c r="FD100" i="10"/>
  <c r="J175" i="14" s="1"/>
  <c r="EC100" i="10"/>
  <c r="J148" i="14" s="1"/>
  <c r="DL100" i="10"/>
  <c r="J131" i="14" s="1"/>
  <c r="FJ100" i="10"/>
  <c r="J181" i="14" s="1"/>
  <c r="ES101" i="10"/>
  <c r="DV100" i="10"/>
  <c r="J141" i="14" s="1"/>
  <c r="ET101" i="10"/>
  <c r="EK100" i="10"/>
  <c r="J156" i="14" s="1"/>
  <c r="DJ100" i="10"/>
  <c r="J129" i="14" s="1"/>
  <c r="CW101" i="10"/>
  <c r="EW100" i="10"/>
  <c r="J168" i="14" s="1"/>
  <c r="FK100" i="10"/>
  <c r="J182" i="14" s="1"/>
  <c r="BF101" i="10"/>
  <c r="EU100" i="10"/>
  <c r="J166" i="14" s="1"/>
  <c r="CX101" i="10"/>
  <c r="EN100" i="10"/>
  <c r="J159" i="14" s="1"/>
  <c r="FP100" i="10"/>
  <c r="J187" i="14" s="1"/>
  <c r="BQ100" i="10"/>
  <c r="J68" i="14" s="1"/>
  <c r="AA101" i="10"/>
  <c r="FL101" i="10"/>
  <c r="ED100" i="10"/>
  <c r="J149" i="14" s="1"/>
  <c r="AC100" i="10"/>
  <c r="J28" i="14" s="1"/>
  <c r="BZ101" i="10"/>
  <c r="DZ101" i="10"/>
  <c r="DA100" i="10"/>
  <c r="J120" i="14" s="1"/>
  <c r="M77" i="14"/>
  <c r="DY100" i="10"/>
  <c r="J144" i="14" s="1"/>
  <c r="ER101" i="10"/>
  <c r="CC100" i="10"/>
  <c r="J80" i="14" s="1"/>
  <c r="AN101" i="10"/>
  <c r="EL100" i="10"/>
  <c r="J157" i="14" s="1"/>
  <c r="M80" i="14"/>
  <c r="BG100" i="10"/>
  <c r="J58" i="14" s="1"/>
  <c r="FE101" i="10"/>
  <c r="CS100" i="10"/>
  <c r="J112" i="14" s="1"/>
  <c r="DT100" i="10"/>
  <c r="J139" i="14" s="1"/>
  <c r="M19" i="14"/>
  <c r="CG101" i="10"/>
  <c r="CT100" i="10"/>
  <c r="J113" i="14" s="1"/>
  <c r="M34" i="14"/>
  <c r="EB100" i="10"/>
  <c r="J147" i="14" s="1"/>
  <c r="Q147" i="14" s="1"/>
  <c r="FA100" i="10"/>
  <c r="J172" i="14" s="1"/>
  <c r="CV101" i="10"/>
  <c r="DF100" i="10"/>
  <c r="J125" i="14" s="1"/>
  <c r="Q101" i="10"/>
  <c r="Q100" i="10"/>
  <c r="J16" i="14" s="1"/>
  <c r="DK100" i="10"/>
  <c r="J130" i="14" s="1"/>
  <c r="DD100" i="10"/>
  <c r="J123" i="14" s="1"/>
  <c r="Q123" i="14" s="1"/>
  <c r="DO100" i="10"/>
  <c r="J134" i="14" s="1"/>
  <c r="DE101" i="10"/>
  <c r="M16" i="14"/>
  <c r="FM101" i="10"/>
  <c r="M73" i="14"/>
  <c r="BY100" i="10"/>
  <c r="J76" i="14" s="1"/>
  <c r="EJ100" i="10"/>
  <c r="J155" i="14" s="1"/>
  <c r="EV101" i="10"/>
  <c r="DC100" i="10"/>
  <c r="J122" i="14" s="1"/>
  <c r="Q122" i="14" s="1"/>
  <c r="EO100" i="10"/>
  <c r="J160" i="14" s="1"/>
  <c r="DR101" i="10"/>
  <c r="DS101" i="10"/>
  <c r="Z100" i="10"/>
  <c r="J25" i="14" s="1"/>
  <c r="M39" i="14"/>
  <c r="FH101" i="10"/>
  <c r="BV101" i="10"/>
  <c r="DI100" i="10"/>
  <c r="J128" i="14" s="1"/>
  <c r="AB9" i="13"/>
  <c r="B15" i="18" s="1"/>
  <c r="AM8" i="13"/>
  <c r="CU9" i="13"/>
  <c r="CT80" i="13"/>
  <c r="AM9" i="13"/>
  <c r="AF10" i="13"/>
  <c r="AK10" i="13" s="1"/>
  <c r="AQ9" i="13"/>
  <c r="AW10" i="13"/>
  <c r="CV10" i="13" s="1"/>
  <c r="Z10" i="13"/>
  <c r="DQ10" i="13" s="1"/>
  <c r="Y10" i="13"/>
  <c r="DP10" i="13" s="1"/>
  <c r="AV10" i="13"/>
  <c r="AP9" i="13"/>
  <c r="AE10" i="13"/>
  <c r="AJ10" i="13" s="1"/>
  <c r="AS8" i="13"/>
  <c r="AX26" i="13"/>
  <c r="CW26" i="13" s="1"/>
  <c r="AR25" i="13"/>
  <c r="AA26" i="13"/>
  <c r="DR26" i="13" s="1"/>
  <c r="AG26" i="13"/>
  <c r="AL26" i="13" s="1"/>
  <c r="AY9" i="13"/>
  <c r="BL9" i="13" s="1"/>
  <c r="DE8" i="13" l="1"/>
  <c r="DF8" i="13" s="1"/>
  <c r="DD9" i="13"/>
  <c r="Q125" i="14"/>
  <c r="T125" i="14" s="1"/>
  <c r="EQ200" i="10"/>
  <c r="K162" i="14" s="1"/>
  <c r="Q162" i="14" s="1"/>
  <c r="S162" i="14" s="1"/>
  <c r="R129" i="14"/>
  <c r="X129" i="14" s="1"/>
  <c r="DB8" i="13"/>
  <c r="CE8" i="13"/>
  <c r="CD8" i="13"/>
  <c r="CF8" i="13"/>
  <c r="BN8" i="13"/>
  <c r="BM8" i="13"/>
  <c r="BO8" i="13"/>
  <c r="Q130" i="14"/>
  <c r="S130" i="14" s="1"/>
  <c r="Q136" i="14"/>
  <c r="S136" i="14" s="1"/>
  <c r="R155" i="14"/>
  <c r="X155" i="14" s="1"/>
  <c r="Q120" i="14"/>
  <c r="T120" i="14" s="1"/>
  <c r="N62" i="14"/>
  <c r="R62" i="14" s="1"/>
  <c r="W62" i="14" s="1"/>
  <c r="BK200" i="10"/>
  <c r="K62" i="14" s="1"/>
  <c r="Q62" i="14" s="1"/>
  <c r="U62" i="14" s="1"/>
  <c r="R119" i="14"/>
  <c r="V119" i="14" s="1"/>
  <c r="Q128" i="14"/>
  <c r="T128" i="14" s="1"/>
  <c r="Q127" i="14"/>
  <c r="S127" i="14" s="1"/>
  <c r="Q142" i="14"/>
  <c r="T142" i="14" s="1"/>
  <c r="T27" i="14"/>
  <c r="R167" i="14"/>
  <c r="V167" i="14" s="1"/>
  <c r="R82" i="14"/>
  <c r="V82" i="14" s="1"/>
  <c r="N162" i="14"/>
  <c r="R162" i="14" s="1"/>
  <c r="W162" i="14" s="1"/>
  <c r="EQ301" i="10"/>
  <c r="R139" i="14"/>
  <c r="X139" i="14" s="1"/>
  <c r="AL122" i="14"/>
  <c r="O23" i="18" s="1"/>
  <c r="Q113" i="14"/>
  <c r="U113" i="14" s="1"/>
  <c r="R69" i="14"/>
  <c r="W69" i="14" s="1"/>
  <c r="AL145" i="14"/>
  <c r="O46" i="18" s="1"/>
  <c r="AL140" i="14"/>
  <c r="O41" i="18" s="1"/>
  <c r="R88" i="14"/>
  <c r="W88" i="14" s="1"/>
  <c r="R147" i="14"/>
  <c r="W147" i="14" s="1"/>
  <c r="R189" i="14"/>
  <c r="V189" i="14" s="1"/>
  <c r="AL125" i="14"/>
  <c r="O26" i="18" s="1"/>
  <c r="R142" i="14"/>
  <c r="X142" i="14" s="1"/>
  <c r="Q69" i="14"/>
  <c r="U69" i="14" s="1"/>
  <c r="R78" i="14"/>
  <c r="W78" i="14" s="1"/>
  <c r="Q75" i="14"/>
  <c r="T75" i="14" s="1"/>
  <c r="R72" i="14"/>
  <c r="W72" i="14" s="1"/>
  <c r="Q77" i="14"/>
  <c r="T77" i="14" s="1"/>
  <c r="S158" i="14"/>
  <c r="R127" i="14"/>
  <c r="X127" i="14" s="1"/>
  <c r="R134" i="14"/>
  <c r="W134" i="14" s="1"/>
  <c r="Q74" i="14"/>
  <c r="T74" i="14" s="1"/>
  <c r="Q70" i="14"/>
  <c r="S70" i="14" s="1"/>
  <c r="Q131" i="14"/>
  <c r="U131" i="14" s="1"/>
  <c r="R74" i="14"/>
  <c r="V74" i="14" s="1"/>
  <c r="R166" i="14"/>
  <c r="W166" i="14" s="1"/>
  <c r="AL129" i="14"/>
  <c r="O30" i="18" s="1"/>
  <c r="Q114" i="14"/>
  <c r="S114" i="14" s="1"/>
  <c r="AL56" i="14"/>
  <c r="K57" i="18" s="1"/>
  <c r="R65" i="14"/>
  <c r="X65" i="14" s="1"/>
  <c r="R90" i="14"/>
  <c r="W90" i="14" s="1"/>
  <c r="Q141" i="14"/>
  <c r="U141" i="14" s="1"/>
  <c r="Q118" i="14"/>
  <c r="T118" i="14" s="1"/>
  <c r="Q170" i="14"/>
  <c r="S170" i="14" s="1"/>
  <c r="W47" i="14"/>
  <c r="R165" i="14"/>
  <c r="W165" i="14" s="1"/>
  <c r="R64" i="14"/>
  <c r="X64" i="14" s="1"/>
  <c r="R116" i="14"/>
  <c r="V116" i="14" s="1"/>
  <c r="Q137" i="14"/>
  <c r="S137" i="14" s="1"/>
  <c r="Q176" i="14"/>
  <c r="T176" i="14" s="1"/>
  <c r="S154" i="14"/>
  <c r="Q149" i="14"/>
  <c r="T149" i="14" s="1"/>
  <c r="Q177" i="14"/>
  <c r="S177" i="14" s="1"/>
  <c r="R61" i="14"/>
  <c r="X61" i="14" s="1"/>
  <c r="AL138" i="14"/>
  <c r="O39" i="18" s="1"/>
  <c r="AL55" i="14"/>
  <c r="K56" i="18" s="1"/>
  <c r="AL59" i="14"/>
  <c r="K60" i="18" s="1"/>
  <c r="R131" i="14"/>
  <c r="W131" i="14" s="1"/>
  <c r="Q117" i="14"/>
  <c r="U117" i="14" s="1"/>
  <c r="Q138" i="14"/>
  <c r="U138" i="14" s="1"/>
  <c r="AK38" i="14"/>
  <c r="AL39" i="14" s="1"/>
  <c r="K40" i="18" s="1"/>
  <c r="Q78" i="14"/>
  <c r="S78" i="14" s="1"/>
  <c r="Q88" i="14"/>
  <c r="T88" i="14" s="1"/>
  <c r="AL132" i="14"/>
  <c r="O33" i="18" s="1"/>
  <c r="R85" i="14"/>
  <c r="V85" i="14" s="1"/>
  <c r="R87" i="14"/>
  <c r="W87" i="14" s="1"/>
  <c r="R86" i="14"/>
  <c r="X86" i="14" s="1"/>
  <c r="W145" i="14"/>
  <c r="X145" i="14"/>
  <c r="V145" i="14"/>
  <c r="R75" i="14"/>
  <c r="X75" i="14" s="1"/>
  <c r="R148" i="14"/>
  <c r="W148" i="14" s="1"/>
  <c r="Q184" i="14"/>
  <c r="T184" i="14" s="1"/>
  <c r="Q71" i="14"/>
  <c r="S71" i="14" s="1"/>
  <c r="R66" i="14"/>
  <c r="V66" i="14" s="1"/>
  <c r="Q81" i="14"/>
  <c r="U81" i="14" s="1"/>
  <c r="Q86" i="14"/>
  <c r="S86" i="14" s="1"/>
  <c r="Q129" i="14"/>
  <c r="U129" i="14" s="1"/>
  <c r="Q61" i="14"/>
  <c r="S61" i="14" s="1"/>
  <c r="R67" i="14"/>
  <c r="V67" i="14" s="1"/>
  <c r="Q189" i="14"/>
  <c r="S189" i="14" s="1"/>
  <c r="Q173" i="14"/>
  <c r="T173" i="14" s="1"/>
  <c r="Q144" i="14"/>
  <c r="T144" i="14" s="1"/>
  <c r="R178" i="14"/>
  <c r="V178" i="14" s="1"/>
  <c r="R186" i="14"/>
  <c r="V186" i="14" s="1"/>
  <c r="R113" i="14"/>
  <c r="W113" i="14" s="1"/>
  <c r="R118" i="14"/>
  <c r="W118" i="14" s="1"/>
  <c r="Q90" i="14"/>
  <c r="U90" i="14" s="1"/>
  <c r="AL131" i="14"/>
  <c r="O32" i="18" s="1"/>
  <c r="AG77" i="14"/>
  <c r="I78" i="18" s="1"/>
  <c r="AL154" i="14"/>
  <c r="O55" i="18" s="1"/>
  <c r="AL40" i="14"/>
  <c r="K41" i="18" s="1"/>
  <c r="AL127" i="14"/>
  <c r="O28" i="18" s="1"/>
  <c r="AL18" i="14"/>
  <c r="K19" i="18" s="1"/>
  <c r="Q116" i="14"/>
  <c r="U116" i="14" s="1"/>
  <c r="R138" i="14"/>
  <c r="X138" i="14" s="1"/>
  <c r="AL34" i="14"/>
  <c r="K35" i="18" s="1"/>
  <c r="T154" i="14"/>
  <c r="U158" i="14"/>
  <c r="R63" i="14"/>
  <c r="W63" i="14" s="1"/>
  <c r="Q83" i="14"/>
  <c r="T83" i="14" s="1"/>
  <c r="R83" i="14"/>
  <c r="X83" i="14" s="1"/>
  <c r="Q87" i="14"/>
  <c r="U87" i="14" s="1"/>
  <c r="Q134" i="14"/>
  <c r="T134" i="14" s="1"/>
  <c r="Q139" i="14"/>
  <c r="T139" i="14" s="1"/>
  <c r="Q171" i="14"/>
  <c r="S171" i="14" s="1"/>
  <c r="Q115" i="14"/>
  <c r="U115" i="14" s="1"/>
  <c r="U27" i="14"/>
  <c r="T32" i="14"/>
  <c r="Q185" i="14"/>
  <c r="U185" i="14" s="1"/>
  <c r="AL119" i="14"/>
  <c r="O20" i="18" s="1"/>
  <c r="AL54" i="14"/>
  <c r="K55" i="18" s="1"/>
  <c r="AL142" i="14"/>
  <c r="O43" i="18" s="1"/>
  <c r="AL27" i="14"/>
  <c r="K28" i="18" s="1"/>
  <c r="AL53" i="14"/>
  <c r="K54" i="18" s="1"/>
  <c r="AL144" i="14"/>
  <c r="O45" i="18" s="1"/>
  <c r="AL57" i="14"/>
  <c r="K58" i="18" s="1"/>
  <c r="AL35" i="14"/>
  <c r="K36" i="18" s="1"/>
  <c r="AK51" i="14"/>
  <c r="J52" i="18" s="1"/>
  <c r="AL49" i="14"/>
  <c r="K50" i="18" s="1"/>
  <c r="R71" i="14"/>
  <c r="X71" i="14" s="1"/>
  <c r="Q85" i="14"/>
  <c r="U85" i="14" s="1"/>
  <c r="Q82" i="14"/>
  <c r="U82" i="14" s="1"/>
  <c r="Q73" i="14"/>
  <c r="T73" i="14" s="1"/>
  <c r="Q66" i="14"/>
  <c r="S66" i="14" s="1"/>
  <c r="Q67" i="14"/>
  <c r="T67" i="14" s="1"/>
  <c r="Q64" i="14"/>
  <c r="U64" i="14" s="1"/>
  <c r="T132" i="14"/>
  <c r="S132" i="14"/>
  <c r="U132" i="14"/>
  <c r="AL41" i="14"/>
  <c r="K42" i="18" s="1"/>
  <c r="J42" i="18"/>
  <c r="T119" i="14"/>
  <c r="U119" i="14"/>
  <c r="S119" i="14"/>
  <c r="T124" i="14"/>
  <c r="S124" i="14"/>
  <c r="U124" i="14"/>
  <c r="T123" i="14"/>
  <c r="S123" i="14"/>
  <c r="U123" i="14"/>
  <c r="J37" i="18"/>
  <c r="AL36" i="14"/>
  <c r="K37" i="18" s="1"/>
  <c r="W123" i="14"/>
  <c r="V123" i="14"/>
  <c r="X123" i="14"/>
  <c r="J14" i="18"/>
  <c r="AL13" i="14"/>
  <c r="K14" i="18" s="1"/>
  <c r="AL23" i="14"/>
  <c r="K24" i="18" s="1"/>
  <c r="T133" i="14"/>
  <c r="S133" i="14"/>
  <c r="U133" i="14"/>
  <c r="U147" i="14"/>
  <c r="S147" i="14"/>
  <c r="T147" i="14"/>
  <c r="X126" i="14"/>
  <c r="W126" i="14"/>
  <c r="V126" i="14"/>
  <c r="U145" i="14"/>
  <c r="T145" i="14"/>
  <c r="S145" i="14"/>
  <c r="J31" i="18"/>
  <c r="AL31" i="14"/>
  <c r="K32" i="18" s="1"/>
  <c r="J38" i="18"/>
  <c r="X133" i="14"/>
  <c r="W133" i="14"/>
  <c r="V133" i="14"/>
  <c r="U140" i="14"/>
  <c r="T140" i="14"/>
  <c r="S140" i="14"/>
  <c r="S143" i="14"/>
  <c r="U143" i="14"/>
  <c r="T143" i="14"/>
  <c r="J47" i="18"/>
  <c r="AL46" i="14"/>
  <c r="R179" i="14"/>
  <c r="X179" i="14" s="1"/>
  <c r="R175" i="14"/>
  <c r="W175" i="14" s="1"/>
  <c r="Q180" i="14"/>
  <c r="T180" i="14" s="1"/>
  <c r="W130" i="14"/>
  <c r="X130" i="14"/>
  <c r="V130" i="14"/>
  <c r="AL42" i="14"/>
  <c r="K43" i="18" s="1"/>
  <c r="AL159" i="14"/>
  <c r="O60" i="18" s="1"/>
  <c r="AL43" i="14"/>
  <c r="K44" i="18" s="1"/>
  <c r="AL15" i="14"/>
  <c r="K16" i="18" s="1"/>
  <c r="AL14" i="14"/>
  <c r="K15" i="18" s="1"/>
  <c r="J15" i="18"/>
  <c r="V143" i="14"/>
  <c r="W143" i="14"/>
  <c r="X143" i="14"/>
  <c r="AL123" i="14"/>
  <c r="O24" i="18" s="1"/>
  <c r="AG169" i="14"/>
  <c r="M70" i="18" s="1"/>
  <c r="AH169" i="14"/>
  <c r="AK169" i="14" s="1"/>
  <c r="N70" i="18" s="1"/>
  <c r="J34" i="18"/>
  <c r="AL24" i="14"/>
  <c r="K25" i="18" s="1"/>
  <c r="AH161" i="14"/>
  <c r="AK161" i="14" s="1"/>
  <c r="N62" i="18" s="1"/>
  <c r="AG161" i="14"/>
  <c r="M62" i="18" s="1"/>
  <c r="AL28" i="14"/>
  <c r="K29" i="18" s="1"/>
  <c r="AK19" i="14"/>
  <c r="AL20" i="14" s="1"/>
  <c r="K21" i="18" s="1"/>
  <c r="AL121" i="14"/>
  <c r="O22" i="18" s="1"/>
  <c r="AG182" i="14"/>
  <c r="M83" i="18" s="1"/>
  <c r="AH182" i="14"/>
  <c r="AK182" i="14" s="1"/>
  <c r="N83" i="18" s="1"/>
  <c r="AL60" i="14"/>
  <c r="K61" i="18" s="1"/>
  <c r="AL160" i="14"/>
  <c r="O61" i="18" s="1"/>
  <c r="X128" i="14"/>
  <c r="W128" i="14"/>
  <c r="V128" i="14"/>
  <c r="AL26" i="14"/>
  <c r="K27" i="18" s="1"/>
  <c r="J27" i="18"/>
  <c r="W125" i="14"/>
  <c r="V125" i="14"/>
  <c r="X125" i="14"/>
  <c r="AL118" i="14"/>
  <c r="O19" i="18" s="1"/>
  <c r="T136" i="14"/>
  <c r="U136" i="14"/>
  <c r="AG183" i="14"/>
  <c r="M84" i="18" s="1"/>
  <c r="AH183" i="14"/>
  <c r="AK183" i="14" s="1"/>
  <c r="N84" i="18" s="1"/>
  <c r="AG83" i="14"/>
  <c r="I84" i="18" s="1"/>
  <c r="AH83" i="14"/>
  <c r="AK83" i="14" s="1"/>
  <c r="R112" i="14"/>
  <c r="AL47" i="14"/>
  <c r="K48" i="18" s="1"/>
  <c r="AH71" i="14"/>
  <c r="AK71" i="14" s="1"/>
  <c r="J72" i="18" s="1"/>
  <c r="AG71" i="14"/>
  <c r="I72" i="18" s="1"/>
  <c r="U122" i="14"/>
  <c r="T122" i="14"/>
  <c r="S122" i="14"/>
  <c r="AG62" i="14"/>
  <c r="I63" i="18" s="1"/>
  <c r="AH62" i="14"/>
  <c r="AK62" i="14" s="1"/>
  <c r="J63" i="18" s="1"/>
  <c r="AG179" i="14"/>
  <c r="M80" i="18" s="1"/>
  <c r="AH179" i="14"/>
  <c r="AK179" i="14" s="1"/>
  <c r="N80" i="18" s="1"/>
  <c r="AG84" i="14"/>
  <c r="I85" i="18" s="1"/>
  <c r="AH84" i="14"/>
  <c r="AH68" i="14"/>
  <c r="AK68" i="14" s="1"/>
  <c r="J69" i="18" s="1"/>
  <c r="AG68" i="14"/>
  <c r="I69" i="18" s="1"/>
  <c r="AH174" i="14"/>
  <c r="AK174" i="14" s="1"/>
  <c r="N75" i="18" s="1"/>
  <c r="AG174" i="14"/>
  <c r="M75" i="18" s="1"/>
  <c r="AG85" i="14"/>
  <c r="I86" i="18" s="1"/>
  <c r="AH85" i="14"/>
  <c r="AK85" i="14" s="1"/>
  <c r="J86" i="18" s="1"/>
  <c r="AH164" i="14"/>
  <c r="AK164" i="14" s="1"/>
  <c r="N65" i="18" s="1"/>
  <c r="AG164" i="14"/>
  <c r="M65" i="18" s="1"/>
  <c r="Q186" i="14"/>
  <c r="U186" i="14" s="1"/>
  <c r="U32" i="14"/>
  <c r="R149" i="14"/>
  <c r="V149" i="14" s="1"/>
  <c r="R170" i="14"/>
  <c r="W170" i="14" s="1"/>
  <c r="R182" i="14"/>
  <c r="V182" i="14" s="1"/>
  <c r="R174" i="14"/>
  <c r="W174" i="14" s="1"/>
  <c r="R177" i="14"/>
  <c r="X177" i="14" s="1"/>
  <c r="R161" i="14"/>
  <c r="V161" i="14" s="1"/>
  <c r="Q178" i="14"/>
  <c r="S178" i="14" s="1"/>
  <c r="AL37" i="14"/>
  <c r="K38" i="18" s="1"/>
  <c r="AG61" i="14"/>
  <c r="I62" i="18" s="1"/>
  <c r="AH61" i="14"/>
  <c r="AK61" i="14" s="1"/>
  <c r="J62" i="18" s="1"/>
  <c r="AL115" i="14"/>
  <c r="O16" i="18" s="1"/>
  <c r="AL150" i="14"/>
  <c r="O51" i="18" s="1"/>
  <c r="AL151" i="14"/>
  <c r="O52" i="18" s="1"/>
  <c r="T121" i="14"/>
  <c r="S121" i="14"/>
  <c r="U121" i="14"/>
  <c r="AL136" i="14"/>
  <c r="O37" i="18" s="1"/>
  <c r="AL48" i="14"/>
  <c r="K49" i="18" s="1"/>
  <c r="AK77" i="14"/>
  <c r="J78" i="18" s="1"/>
  <c r="AL139" i="14"/>
  <c r="O40" i="18" s="1"/>
  <c r="AL44" i="14"/>
  <c r="K45" i="18" s="1"/>
  <c r="AL45" i="14"/>
  <c r="AL134" i="14"/>
  <c r="O35" i="18" s="1"/>
  <c r="AG184" i="14"/>
  <c r="M85" i="18" s="1"/>
  <c r="AH184" i="14"/>
  <c r="AL155" i="14"/>
  <c r="O56" i="18" s="1"/>
  <c r="AL152" i="14"/>
  <c r="O53" i="18" s="1"/>
  <c r="AL22" i="14"/>
  <c r="K23" i="18" s="1"/>
  <c r="U126" i="14"/>
  <c r="T126" i="14"/>
  <c r="S126" i="14"/>
  <c r="AG89" i="14"/>
  <c r="I90" i="18" s="1"/>
  <c r="AH89" i="14"/>
  <c r="AK89" i="14" s="1"/>
  <c r="J90" i="18" s="1"/>
  <c r="R124" i="14"/>
  <c r="AL133" i="14"/>
  <c r="O34" i="18" s="1"/>
  <c r="AG188" i="14"/>
  <c r="M89" i="18" s="1"/>
  <c r="AH188" i="14"/>
  <c r="AK188" i="14" s="1"/>
  <c r="N89" i="18" s="1"/>
  <c r="AH69" i="14"/>
  <c r="AK69" i="14" s="1"/>
  <c r="J70" i="18" s="1"/>
  <c r="AG69" i="14"/>
  <c r="I70" i="18" s="1"/>
  <c r="AK32" i="14"/>
  <c r="J33" i="18" s="1"/>
  <c r="AG90" i="14"/>
  <c r="I91" i="18" s="1"/>
  <c r="AH90" i="14"/>
  <c r="AK90" i="14" s="1"/>
  <c r="J91" i="18" s="1"/>
  <c r="AK29" i="14"/>
  <c r="AL29" i="14" s="1"/>
  <c r="K30" i="18" s="1"/>
  <c r="R117" i="14"/>
  <c r="S135" i="14"/>
  <c r="T135" i="14"/>
  <c r="U135" i="14"/>
  <c r="AH75" i="14"/>
  <c r="AK75" i="14" s="1"/>
  <c r="J76" i="18" s="1"/>
  <c r="AG75" i="14"/>
  <c r="I76" i="18" s="1"/>
  <c r="AL143" i="14"/>
  <c r="O44" i="18" s="1"/>
  <c r="AG168" i="14"/>
  <c r="M69" i="18" s="1"/>
  <c r="AH168" i="14"/>
  <c r="AK168" i="14" s="1"/>
  <c r="N69" i="18" s="1"/>
  <c r="AH171" i="14"/>
  <c r="AK171" i="14" s="1"/>
  <c r="AG171" i="14"/>
  <c r="M72" i="18" s="1"/>
  <c r="AG82" i="14"/>
  <c r="I83" i="18" s="1"/>
  <c r="AH82" i="14"/>
  <c r="AK82" i="14" s="1"/>
  <c r="J83" i="18" s="1"/>
  <c r="AG166" i="14"/>
  <c r="M67" i="18" s="1"/>
  <c r="AH166" i="14"/>
  <c r="AK166" i="14" s="1"/>
  <c r="N67" i="18" s="1"/>
  <c r="AH64" i="14"/>
  <c r="AK64" i="14" s="1"/>
  <c r="J65" i="18" s="1"/>
  <c r="AG64" i="14"/>
  <c r="I65" i="18" s="1"/>
  <c r="AH173" i="14"/>
  <c r="AK173" i="14" s="1"/>
  <c r="N74" i="18" s="1"/>
  <c r="AG173" i="14"/>
  <c r="M74" i="18" s="1"/>
  <c r="AG185" i="14"/>
  <c r="M86" i="18" s="1"/>
  <c r="AH185" i="14"/>
  <c r="AK185" i="14" s="1"/>
  <c r="N86" i="18" s="1"/>
  <c r="AG86" i="14"/>
  <c r="I87" i="18" s="1"/>
  <c r="AH86" i="14"/>
  <c r="AK86" i="14" s="1"/>
  <c r="J87" i="18" s="1"/>
  <c r="AG70" i="14"/>
  <c r="I71" i="18" s="1"/>
  <c r="AH70" i="14"/>
  <c r="AK70" i="14" s="1"/>
  <c r="J71" i="18" s="1"/>
  <c r="AG177" i="14"/>
  <c r="M78" i="18" s="1"/>
  <c r="AH177" i="14"/>
  <c r="AK177" i="14" s="1"/>
  <c r="N78" i="18" s="1"/>
  <c r="AK88" i="14"/>
  <c r="J89" i="18" s="1"/>
  <c r="AL17" i="14"/>
  <c r="K18" i="18" s="1"/>
  <c r="J18" i="18"/>
  <c r="V132" i="14"/>
  <c r="X132" i="14"/>
  <c r="W132" i="14"/>
  <c r="V121" i="14"/>
  <c r="X121" i="14"/>
  <c r="W121" i="14"/>
  <c r="AG63" i="14"/>
  <c r="I64" i="18" s="1"/>
  <c r="AH63" i="14"/>
  <c r="AK63" i="14" s="1"/>
  <c r="J64" i="18" s="1"/>
  <c r="AG175" i="14"/>
  <c r="M76" i="18" s="1"/>
  <c r="AH175" i="14"/>
  <c r="AK175" i="14" s="1"/>
  <c r="N76" i="18" s="1"/>
  <c r="AL25" i="14"/>
  <c r="K26" i="18" s="1"/>
  <c r="J25" i="18"/>
  <c r="AG187" i="14"/>
  <c r="M88" i="18" s="1"/>
  <c r="AH187" i="14"/>
  <c r="AK187" i="14" s="1"/>
  <c r="N88" i="18" s="1"/>
  <c r="AG189" i="14"/>
  <c r="M90" i="18" s="1"/>
  <c r="AH189" i="14"/>
  <c r="AK189" i="14" s="1"/>
  <c r="N90" i="18" s="1"/>
  <c r="AG172" i="14"/>
  <c r="M73" i="18" s="1"/>
  <c r="AH172" i="14"/>
  <c r="AK172" i="14" s="1"/>
  <c r="N73" i="18" s="1"/>
  <c r="AL141" i="14"/>
  <c r="O42" i="18" s="1"/>
  <c r="AH76" i="14"/>
  <c r="AK76" i="14" s="1"/>
  <c r="J77" i="18" s="1"/>
  <c r="AG76" i="14"/>
  <c r="I77" i="18" s="1"/>
  <c r="AH162" i="14"/>
  <c r="AK162" i="14" s="1"/>
  <c r="N63" i="18" s="1"/>
  <c r="AG162" i="14"/>
  <c r="M63" i="18" s="1"/>
  <c r="AL120" i="14"/>
  <c r="O21" i="18" s="1"/>
  <c r="X140" i="14"/>
  <c r="W140" i="14"/>
  <c r="V140" i="14"/>
  <c r="AL50" i="14"/>
  <c r="K51" i="18" s="1"/>
  <c r="AL158" i="14"/>
  <c r="O59" i="18" s="1"/>
  <c r="AG190" i="14"/>
  <c r="M91" i="18" s="1"/>
  <c r="AH190" i="14"/>
  <c r="AK190" i="14" s="1"/>
  <c r="N91" i="18" s="1"/>
  <c r="AL16" i="14"/>
  <c r="K17" i="18" s="1"/>
  <c r="AL21" i="14"/>
  <c r="K22" i="18" s="1"/>
  <c r="J22" i="18"/>
  <c r="V135" i="14"/>
  <c r="X135" i="14"/>
  <c r="W135" i="14"/>
  <c r="R114" i="14"/>
  <c r="AG181" i="14"/>
  <c r="M82" i="18" s="1"/>
  <c r="AH181" i="14"/>
  <c r="AH73" i="14"/>
  <c r="AK73" i="14" s="1"/>
  <c r="J74" i="18" s="1"/>
  <c r="AG73" i="14"/>
  <c r="I74" i="18" s="1"/>
  <c r="AH67" i="14"/>
  <c r="AK67" i="14" s="1"/>
  <c r="J68" i="18" s="1"/>
  <c r="AG67" i="14"/>
  <c r="I68" i="18" s="1"/>
  <c r="AG178" i="14"/>
  <c r="M79" i="18" s="1"/>
  <c r="AH178" i="14"/>
  <c r="AK178" i="14" s="1"/>
  <c r="N79" i="18" s="1"/>
  <c r="AH167" i="14"/>
  <c r="AK167" i="14" s="1"/>
  <c r="N68" i="18" s="1"/>
  <c r="AG167" i="14"/>
  <c r="M68" i="18" s="1"/>
  <c r="AG87" i="14"/>
  <c r="I88" i="18" s="1"/>
  <c r="AH87" i="14"/>
  <c r="AK87" i="14" s="1"/>
  <c r="J88" i="18" s="1"/>
  <c r="AG165" i="14"/>
  <c r="M66" i="18" s="1"/>
  <c r="AH165" i="14"/>
  <c r="AK165" i="14" s="1"/>
  <c r="N66" i="18" s="1"/>
  <c r="AG66" i="14"/>
  <c r="I67" i="18" s="1"/>
  <c r="AH66" i="14"/>
  <c r="AK66" i="14" s="1"/>
  <c r="J67" i="18" s="1"/>
  <c r="AG88" i="14"/>
  <c r="I89" i="18" s="1"/>
  <c r="Q112" i="14"/>
  <c r="Q174" i="14"/>
  <c r="S174" i="14" s="1"/>
  <c r="Q166" i="14"/>
  <c r="U166" i="14" s="1"/>
  <c r="Q163" i="14"/>
  <c r="U163" i="14" s="1"/>
  <c r="Q148" i="14"/>
  <c r="U148" i="14" s="1"/>
  <c r="R173" i="14"/>
  <c r="V173" i="14" s="1"/>
  <c r="R181" i="14"/>
  <c r="V181" i="14" s="1"/>
  <c r="R164" i="14"/>
  <c r="W164" i="14" s="1"/>
  <c r="R163" i="14"/>
  <c r="V163" i="14" s="1"/>
  <c r="R144" i="14"/>
  <c r="W144" i="14" s="1"/>
  <c r="Q179" i="14"/>
  <c r="S179" i="14" s="1"/>
  <c r="R184" i="14"/>
  <c r="W184" i="14" s="1"/>
  <c r="R176" i="14"/>
  <c r="V176" i="14" s="1"/>
  <c r="AK147" i="14"/>
  <c r="R120" i="14"/>
  <c r="AL146" i="14"/>
  <c r="AL114" i="14"/>
  <c r="O15" i="18" s="1"/>
  <c r="AL157" i="14"/>
  <c r="O58" i="18" s="1"/>
  <c r="R137" i="14"/>
  <c r="AG180" i="14"/>
  <c r="M81" i="18" s="1"/>
  <c r="AH180" i="14"/>
  <c r="AK180" i="14" s="1"/>
  <c r="N81" i="18" s="1"/>
  <c r="AG163" i="14"/>
  <c r="M64" i="18" s="1"/>
  <c r="AH163" i="14"/>
  <c r="AK163" i="14" s="1"/>
  <c r="N64" i="18" s="1"/>
  <c r="AL58" i="14"/>
  <c r="K59" i="18" s="1"/>
  <c r="AH170" i="14"/>
  <c r="AK170" i="14" s="1"/>
  <c r="N71" i="18" s="1"/>
  <c r="AG170" i="14"/>
  <c r="M71" i="18" s="1"/>
  <c r="AG65" i="14"/>
  <c r="I66" i="18" s="1"/>
  <c r="AH65" i="14"/>
  <c r="AK65" i="14" s="1"/>
  <c r="J66" i="18" s="1"/>
  <c r="AL126" i="14"/>
  <c r="O27" i="18" s="1"/>
  <c r="AL156" i="14"/>
  <c r="O57" i="18" s="1"/>
  <c r="AL124" i="14"/>
  <c r="O25" i="18" s="1"/>
  <c r="AL137" i="14"/>
  <c r="O38" i="18" s="1"/>
  <c r="R136" i="14"/>
  <c r="AL117" i="14"/>
  <c r="O18" i="18" s="1"/>
  <c r="AL135" i="14"/>
  <c r="O36" i="18" s="1"/>
  <c r="AG78" i="14"/>
  <c r="I79" i="18" s="1"/>
  <c r="AH78" i="14"/>
  <c r="R141" i="14"/>
  <c r="AG186" i="14"/>
  <c r="M87" i="18" s="1"/>
  <c r="AH186" i="14"/>
  <c r="AK186" i="14" s="1"/>
  <c r="N87" i="18" s="1"/>
  <c r="AL153" i="14"/>
  <c r="O54" i="18" s="1"/>
  <c r="AL130" i="14"/>
  <c r="O31" i="18" s="1"/>
  <c r="AG176" i="14"/>
  <c r="M77" i="18" s="1"/>
  <c r="AH176" i="14"/>
  <c r="AK176" i="14" s="1"/>
  <c r="N77" i="18" s="1"/>
  <c r="R122" i="14"/>
  <c r="R115" i="14"/>
  <c r="AL128" i="14"/>
  <c r="O29" i="18" s="1"/>
  <c r="AG79" i="14"/>
  <c r="I80" i="18" s="1"/>
  <c r="AH79" i="14"/>
  <c r="AK79" i="14" s="1"/>
  <c r="AL116" i="14"/>
  <c r="O17" i="18" s="1"/>
  <c r="AH74" i="14"/>
  <c r="AK74" i="14" s="1"/>
  <c r="J75" i="18" s="1"/>
  <c r="AG74" i="14"/>
  <c r="I75" i="18" s="1"/>
  <c r="AG80" i="14"/>
  <c r="I81" i="18" s="1"/>
  <c r="AH80" i="14"/>
  <c r="AK80" i="14" s="1"/>
  <c r="J81" i="18" s="1"/>
  <c r="AG81" i="14"/>
  <c r="I82" i="18" s="1"/>
  <c r="AH81" i="14"/>
  <c r="AH72" i="14"/>
  <c r="AK72" i="14" s="1"/>
  <c r="J73" i="18" s="1"/>
  <c r="AG72" i="14"/>
  <c r="I73" i="18" s="1"/>
  <c r="W156" i="14"/>
  <c r="V156" i="14"/>
  <c r="Q181" i="14"/>
  <c r="U181" i="14" s="1"/>
  <c r="Q167" i="14"/>
  <c r="S167" i="14" s="1"/>
  <c r="Q165" i="14"/>
  <c r="S165" i="14" s="1"/>
  <c r="R180" i="14"/>
  <c r="V180" i="14" s="1"/>
  <c r="R157" i="14"/>
  <c r="W157" i="14" s="1"/>
  <c r="R168" i="14"/>
  <c r="V168" i="14" s="1"/>
  <c r="Q172" i="14"/>
  <c r="U172" i="14" s="1"/>
  <c r="Q164" i="14"/>
  <c r="S164" i="14" s="1"/>
  <c r="R185" i="14"/>
  <c r="V185" i="14" s="1"/>
  <c r="R187" i="14"/>
  <c r="X187" i="14" s="1"/>
  <c r="R159" i="14"/>
  <c r="W159" i="14" s="1"/>
  <c r="R169" i="14"/>
  <c r="X169" i="14" s="1"/>
  <c r="R188" i="14"/>
  <c r="W188" i="14" s="1"/>
  <c r="Q157" i="14"/>
  <c r="S157" i="14" s="1"/>
  <c r="Q159" i="14"/>
  <c r="U159" i="14" s="1"/>
  <c r="Q188" i="14"/>
  <c r="S188" i="14" s="1"/>
  <c r="R183" i="14"/>
  <c r="W183" i="14" s="1"/>
  <c r="X156" i="14"/>
  <c r="Q156" i="14"/>
  <c r="U156" i="14" s="1"/>
  <c r="Q190" i="14"/>
  <c r="T190" i="14" s="1"/>
  <c r="Q187" i="14"/>
  <c r="T187" i="14" s="1"/>
  <c r="Q169" i="14"/>
  <c r="S169" i="14" s="1"/>
  <c r="Q155" i="14"/>
  <c r="T155" i="14" s="1"/>
  <c r="R190" i="14"/>
  <c r="X190" i="14" s="1"/>
  <c r="Q182" i="14"/>
  <c r="U182" i="14" s="1"/>
  <c r="Q160" i="14"/>
  <c r="S160" i="14" s="1"/>
  <c r="U54" i="14"/>
  <c r="Q183" i="14"/>
  <c r="S183" i="14" s="1"/>
  <c r="Q175" i="14"/>
  <c r="S175" i="14" s="1"/>
  <c r="Q161" i="14"/>
  <c r="S161" i="14" s="1"/>
  <c r="Q168" i="14"/>
  <c r="U168" i="14" s="1"/>
  <c r="R160" i="14"/>
  <c r="X160" i="14" s="1"/>
  <c r="R172" i="14"/>
  <c r="X172" i="14" s="1"/>
  <c r="R171" i="14"/>
  <c r="X171" i="14" s="1"/>
  <c r="W33" i="14"/>
  <c r="W152" i="14"/>
  <c r="V152" i="14"/>
  <c r="X152" i="14"/>
  <c r="S151" i="14"/>
  <c r="U151" i="14"/>
  <c r="T151" i="14"/>
  <c r="X150" i="14"/>
  <c r="V150" i="14"/>
  <c r="W150" i="14"/>
  <c r="T152" i="14"/>
  <c r="U152" i="14"/>
  <c r="S152" i="14"/>
  <c r="W146" i="14"/>
  <c r="V146" i="14"/>
  <c r="X146" i="14"/>
  <c r="W158" i="14"/>
  <c r="V158" i="14"/>
  <c r="X158" i="14"/>
  <c r="T146" i="14"/>
  <c r="U146" i="14"/>
  <c r="S146" i="14"/>
  <c r="V154" i="14"/>
  <c r="X154" i="14"/>
  <c r="W154" i="14"/>
  <c r="W153" i="14"/>
  <c r="X153" i="14"/>
  <c r="V153" i="14"/>
  <c r="T153" i="14"/>
  <c r="S153" i="14"/>
  <c r="U153" i="14"/>
  <c r="T150" i="14"/>
  <c r="S150" i="14"/>
  <c r="U150" i="14"/>
  <c r="W151" i="14"/>
  <c r="V151" i="14"/>
  <c r="X151" i="14"/>
  <c r="W40" i="14"/>
  <c r="V40" i="14"/>
  <c r="S40" i="14"/>
  <c r="V45" i="14"/>
  <c r="V15" i="14"/>
  <c r="W45" i="14"/>
  <c r="W42" i="14"/>
  <c r="W13" i="14"/>
  <c r="X47" i="14"/>
  <c r="U14" i="14"/>
  <c r="S14" i="14"/>
  <c r="T35" i="14"/>
  <c r="U20" i="14"/>
  <c r="S39" i="14"/>
  <c r="S23" i="14"/>
  <c r="V42" i="14"/>
  <c r="U44" i="14"/>
  <c r="T23" i="14"/>
  <c r="V59" i="14"/>
  <c r="T39" i="14"/>
  <c r="W59" i="14"/>
  <c r="V23" i="14"/>
  <c r="X53" i="14"/>
  <c r="X32" i="14"/>
  <c r="T40" i="14"/>
  <c r="W23" i="14"/>
  <c r="S54" i="14"/>
  <c r="S18" i="14"/>
  <c r="W32" i="14"/>
  <c r="V31" i="14"/>
  <c r="X13" i="14"/>
  <c r="T18" i="14"/>
  <c r="S36" i="14"/>
  <c r="W31" i="14"/>
  <c r="T36" i="14"/>
  <c r="V33" i="14"/>
  <c r="U30" i="14"/>
  <c r="S33" i="14"/>
  <c r="S30" i="14"/>
  <c r="S57" i="14"/>
  <c r="T57" i="14"/>
  <c r="V53" i="14"/>
  <c r="T33" i="14"/>
  <c r="S44" i="14"/>
  <c r="S20" i="14"/>
  <c r="Q60" i="14"/>
  <c r="U60" i="14" s="1"/>
  <c r="R16" i="14"/>
  <c r="V16" i="14" s="1"/>
  <c r="Q43" i="14"/>
  <c r="S43" i="14" s="1"/>
  <c r="Q65" i="14"/>
  <c r="S65" i="14" s="1"/>
  <c r="Q84" i="14"/>
  <c r="U84" i="14" s="1"/>
  <c r="W15" i="14"/>
  <c r="Q72" i="14"/>
  <c r="S72" i="14" s="1"/>
  <c r="T17" i="14"/>
  <c r="R34" i="14"/>
  <c r="V34" i="14" s="1"/>
  <c r="R80" i="14"/>
  <c r="W80" i="14" s="1"/>
  <c r="R30" i="14"/>
  <c r="V30" i="14" s="1"/>
  <c r="Q63" i="14"/>
  <c r="S63" i="14" s="1"/>
  <c r="V24" i="14"/>
  <c r="U17" i="14"/>
  <c r="Q68" i="14"/>
  <c r="U68" i="14" s="1"/>
  <c r="R76" i="14"/>
  <c r="W76" i="14" s="1"/>
  <c r="Q56" i="14"/>
  <c r="T56" i="14" s="1"/>
  <c r="R68" i="14"/>
  <c r="V68" i="14" s="1"/>
  <c r="Q13" i="14"/>
  <c r="T13" i="14" s="1"/>
  <c r="Q29" i="14"/>
  <c r="S29" i="14" s="1"/>
  <c r="R43" i="14"/>
  <c r="W43" i="14" s="1"/>
  <c r="V44" i="14"/>
  <c r="R39" i="14"/>
  <c r="X39" i="14" s="1"/>
  <c r="Q76" i="14"/>
  <c r="T76" i="14" s="1"/>
  <c r="Q16" i="14"/>
  <c r="U16" i="14" s="1"/>
  <c r="Q28" i="14"/>
  <c r="T28" i="14" s="1"/>
  <c r="R60" i="14"/>
  <c r="W60" i="14" s="1"/>
  <c r="R79" i="14"/>
  <c r="V79" i="14" s="1"/>
  <c r="R84" i="14"/>
  <c r="W84" i="14" s="1"/>
  <c r="Q31" i="14"/>
  <c r="T31" i="14" s="1"/>
  <c r="X50" i="14"/>
  <c r="U22" i="14"/>
  <c r="W44" i="14"/>
  <c r="U35" i="14"/>
  <c r="W21" i="14"/>
  <c r="T37" i="14"/>
  <c r="R89" i="14"/>
  <c r="V89" i="14" s="1"/>
  <c r="R77" i="14"/>
  <c r="X77" i="14" s="1"/>
  <c r="R51" i="14"/>
  <c r="V51" i="14" s="1"/>
  <c r="Q58" i="14"/>
  <c r="U58" i="14" s="1"/>
  <c r="R56" i="14"/>
  <c r="W56" i="14" s="1"/>
  <c r="Q26" i="14"/>
  <c r="U26" i="14" s="1"/>
  <c r="W50" i="14"/>
  <c r="T22" i="14"/>
  <c r="W24" i="14"/>
  <c r="V21" i="14"/>
  <c r="U37" i="14"/>
  <c r="Q25" i="14"/>
  <c r="U25" i="14" s="1"/>
  <c r="R73" i="14"/>
  <c r="W73" i="14" s="1"/>
  <c r="R19" i="14"/>
  <c r="W19" i="14" s="1"/>
  <c r="Q80" i="14"/>
  <c r="U80" i="14" s="1"/>
  <c r="R48" i="14"/>
  <c r="W48" i="14" s="1"/>
  <c r="R70" i="14"/>
  <c r="X70" i="14" s="1"/>
  <c r="R29" i="14"/>
  <c r="W29" i="14" s="1"/>
  <c r="Q79" i="14"/>
  <c r="U79" i="14" s="1"/>
  <c r="Q48" i="14"/>
  <c r="U48" i="14" s="1"/>
  <c r="R81" i="14"/>
  <c r="V81" i="14" s="1"/>
  <c r="Q89" i="14"/>
  <c r="U89" i="14" s="1"/>
  <c r="V14" i="14"/>
  <c r="T51" i="14"/>
  <c r="U51" i="14"/>
  <c r="W14" i="14"/>
  <c r="U45" i="14"/>
  <c r="T45" i="14"/>
  <c r="S45" i="14"/>
  <c r="S21" i="14"/>
  <c r="U21" i="14"/>
  <c r="T21" i="14"/>
  <c r="W22" i="14"/>
  <c r="X22" i="14"/>
  <c r="V22" i="14"/>
  <c r="X38" i="14"/>
  <c r="V38" i="14"/>
  <c r="W38" i="14"/>
  <c r="U49" i="14"/>
  <c r="T49" i="14"/>
  <c r="S49" i="14"/>
  <c r="T53" i="14"/>
  <c r="S53" i="14"/>
  <c r="U53" i="14"/>
  <c r="U42" i="14"/>
  <c r="T42" i="14"/>
  <c r="S42" i="14"/>
  <c r="V41" i="14"/>
  <c r="X41" i="14"/>
  <c r="W41" i="14"/>
  <c r="W52" i="14"/>
  <c r="X52" i="14"/>
  <c r="V52" i="14"/>
  <c r="U47" i="14"/>
  <c r="T47" i="14"/>
  <c r="S47" i="14"/>
  <c r="T52" i="14"/>
  <c r="U52" i="14"/>
  <c r="S52" i="14"/>
  <c r="X27" i="14"/>
  <c r="V27" i="14"/>
  <c r="W27" i="14"/>
  <c r="V17" i="14"/>
  <c r="X17" i="14"/>
  <c r="W17" i="14"/>
  <c r="X20" i="14"/>
  <c r="W20" i="14"/>
  <c r="V20" i="14"/>
  <c r="U38" i="14"/>
  <c r="T38" i="14"/>
  <c r="S38" i="14"/>
  <c r="S24" i="14"/>
  <c r="U24" i="14"/>
  <c r="T24" i="14"/>
  <c r="X36" i="14"/>
  <c r="V36" i="14"/>
  <c r="W36" i="14"/>
  <c r="X55" i="14"/>
  <c r="W55" i="14"/>
  <c r="V55" i="14"/>
  <c r="X35" i="14"/>
  <c r="V35" i="14"/>
  <c r="W35" i="14"/>
  <c r="U34" i="14"/>
  <c r="T34" i="14"/>
  <c r="S34" i="14"/>
  <c r="X28" i="14"/>
  <c r="V28" i="14"/>
  <c r="W28" i="14"/>
  <c r="U50" i="14"/>
  <c r="T50" i="14"/>
  <c r="S50" i="14"/>
  <c r="V57" i="14"/>
  <c r="X57" i="14"/>
  <c r="W57" i="14"/>
  <c r="V37" i="14"/>
  <c r="X37" i="14"/>
  <c r="W37" i="14"/>
  <c r="T41" i="14"/>
  <c r="S41" i="14"/>
  <c r="U41" i="14"/>
  <c r="T19" i="14"/>
  <c r="S19" i="14"/>
  <c r="U19" i="14"/>
  <c r="U59" i="14"/>
  <c r="T59" i="14"/>
  <c r="S59" i="14"/>
  <c r="V58" i="14"/>
  <c r="X58" i="14"/>
  <c r="W58" i="14"/>
  <c r="V25" i="14"/>
  <c r="X25" i="14"/>
  <c r="W25" i="14"/>
  <c r="U46" i="14"/>
  <c r="T46" i="14"/>
  <c r="S46" i="14"/>
  <c r="Q15" i="14"/>
  <c r="U55" i="14"/>
  <c r="T55" i="14"/>
  <c r="S55" i="14"/>
  <c r="X18" i="14"/>
  <c r="W18" i="14"/>
  <c r="V18" i="14"/>
  <c r="X54" i="14"/>
  <c r="W54" i="14"/>
  <c r="V54" i="14"/>
  <c r="V26" i="14"/>
  <c r="X26" i="14"/>
  <c r="W26" i="14"/>
  <c r="X46" i="14"/>
  <c r="V46" i="14"/>
  <c r="W46" i="14"/>
  <c r="V49" i="14"/>
  <c r="X49" i="14"/>
  <c r="W49" i="14"/>
  <c r="W12" i="14"/>
  <c r="V12" i="14"/>
  <c r="X12" i="14"/>
  <c r="T12" i="14"/>
  <c r="S12" i="14"/>
  <c r="U12" i="14"/>
  <c r="AB10" i="13"/>
  <c r="B16" i="18" s="1"/>
  <c r="DU8" i="13"/>
  <c r="DS9" i="13"/>
  <c r="C15" i="18" s="1"/>
  <c r="DV8" i="13"/>
  <c r="DW8" i="13"/>
  <c r="BO9" i="13"/>
  <c r="BN9" i="13"/>
  <c r="BM9" i="13"/>
  <c r="AY10" i="13"/>
  <c r="BL10" i="13" s="1"/>
  <c r="CU10" i="13"/>
  <c r="CX9" i="13"/>
  <c r="CC9" i="13"/>
  <c r="AS9" i="13"/>
  <c r="CT81" i="13"/>
  <c r="AM10" i="13"/>
  <c r="AV11" i="13"/>
  <c r="Y11" i="13"/>
  <c r="DP11" i="13" s="1"/>
  <c r="AP10" i="13"/>
  <c r="AE11" i="13"/>
  <c r="AJ11" i="13" s="1"/>
  <c r="AX27" i="13"/>
  <c r="CW27" i="13" s="1"/>
  <c r="AR26" i="13"/>
  <c r="AA27" i="13"/>
  <c r="DR27" i="13" s="1"/>
  <c r="AG27" i="13"/>
  <c r="AL27" i="13" s="1"/>
  <c r="AQ10" i="13"/>
  <c r="Z11" i="13"/>
  <c r="DQ11" i="13" s="1"/>
  <c r="AW11" i="13"/>
  <c r="CV11" i="13" s="1"/>
  <c r="AF11" i="13"/>
  <c r="AK11" i="13" s="1"/>
  <c r="W155" i="14" l="1"/>
  <c r="S125" i="14"/>
  <c r="V129" i="14"/>
  <c r="Z130" i="14" s="1"/>
  <c r="T130" i="14"/>
  <c r="W129" i="14"/>
  <c r="U130" i="14"/>
  <c r="V155" i="14"/>
  <c r="Z155" i="14" s="1"/>
  <c r="V56" i="18" s="1"/>
  <c r="U125" i="14"/>
  <c r="Y125" i="14" s="1"/>
  <c r="S120" i="14"/>
  <c r="W119" i="14"/>
  <c r="V171" i="14"/>
  <c r="U120" i="14"/>
  <c r="S128" i="14"/>
  <c r="S142" i="14"/>
  <c r="CG8" i="13"/>
  <c r="W167" i="14"/>
  <c r="BP8" i="13"/>
  <c r="T113" i="14"/>
  <c r="U142" i="14"/>
  <c r="T127" i="14"/>
  <c r="W82" i="14"/>
  <c r="X189" i="14"/>
  <c r="U128" i="14"/>
  <c r="V75" i="14"/>
  <c r="V147" i="14"/>
  <c r="X167" i="14"/>
  <c r="S149" i="14"/>
  <c r="X119" i="14"/>
  <c r="W185" i="14"/>
  <c r="W86" i="14"/>
  <c r="X178" i="14"/>
  <c r="W139" i="14"/>
  <c r="X82" i="14"/>
  <c r="U127" i="14"/>
  <c r="W85" i="14"/>
  <c r="X175" i="14"/>
  <c r="S69" i="14"/>
  <c r="U170" i="14"/>
  <c r="V134" i="14"/>
  <c r="U83" i="14"/>
  <c r="V166" i="14"/>
  <c r="T161" i="14"/>
  <c r="S113" i="14"/>
  <c r="V69" i="14"/>
  <c r="W171" i="14"/>
  <c r="T170" i="14"/>
  <c r="X161" i="14"/>
  <c r="U179" i="14"/>
  <c r="X69" i="14"/>
  <c r="S88" i="14"/>
  <c r="V61" i="14"/>
  <c r="X181" i="14"/>
  <c r="T160" i="14"/>
  <c r="W161" i="14"/>
  <c r="T117" i="14"/>
  <c r="S139" i="14"/>
  <c r="W116" i="14"/>
  <c r="U74" i="14"/>
  <c r="T69" i="14"/>
  <c r="V65" i="14"/>
  <c r="U77" i="14"/>
  <c r="S117" i="14"/>
  <c r="S83" i="14"/>
  <c r="U61" i="14"/>
  <c r="W71" i="14"/>
  <c r="V88" i="14"/>
  <c r="X88" i="14"/>
  <c r="V159" i="14"/>
  <c r="U160" i="14"/>
  <c r="AL183" i="14"/>
  <c r="O84" i="18" s="1"/>
  <c r="U139" i="14"/>
  <c r="T81" i="14"/>
  <c r="W163" i="14"/>
  <c r="V127" i="14"/>
  <c r="V139" i="14"/>
  <c r="S90" i="14"/>
  <c r="X163" i="14"/>
  <c r="S75" i="14"/>
  <c r="S168" i="14"/>
  <c r="U161" i="14"/>
  <c r="X183" i="14"/>
  <c r="W176" i="14"/>
  <c r="U114" i="14"/>
  <c r="U75" i="14"/>
  <c r="T86" i="14"/>
  <c r="W67" i="14"/>
  <c r="X162" i="14"/>
  <c r="T168" i="14"/>
  <c r="V165" i="14"/>
  <c r="T177" i="14"/>
  <c r="U187" i="14"/>
  <c r="S185" i="14"/>
  <c r="U137" i="14"/>
  <c r="T90" i="14"/>
  <c r="T172" i="14"/>
  <c r="V90" i="14"/>
  <c r="W83" i="14"/>
  <c r="W181" i="14"/>
  <c r="W182" i="14"/>
  <c r="V183" i="14"/>
  <c r="AM144" i="14"/>
  <c r="AM143" i="14" s="1"/>
  <c r="T114" i="14"/>
  <c r="T131" i="14"/>
  <c r="T141" i="14"/>
  <c r="W138" i="14"/>
  <c r="U171" i="14"/>
  <c r="X67" i="14"/>
  <c r="X90" i="14"/>
  <c r="S81" i="14"/>
  <c r="S74" i="14"/>
  <c r="U88" i="14"/>
  <c r="W65" i="14"/>
  <c r="V71" i="14"/>
  <c r="U66" i="14"/>
  <c r="X78" i="14"/>
  <c r="V83" i="14"/>
  <c r="V86" i="14"/>
  <c r="S77" i="14"/>
  <c r="S67" i="14"/>
  <c r="T159" i="14"/>
  <c r="X147" i="14"/>
  <c r="W160" i="14"/>
  <c r="W178" i="14"/>
  <c r="T171" i="14"/>
  <c r="T174" i="14"/>
  <c r="W189" i="14"/>
  <c r="X166" i="14"/>
  <c r="T185" i="14"/>
  <c r="AL87" i="14"/>
  <c r="K88" i="18" s="1"/>
  <c r="T137" i="14"/>
  <c r="S138" i="14"/>
  <c r="X116" i="14"/>
  <c r="U70" i="14"/>
  <c r="V118" i="14"/>
  <c r="V78" i="14"/>
  <c r="T85" i="14"/>
  <c r="T70" i="14"/>
  <c r="T66" i="14"/>
  <c r="X173" i="14"/>
  <c r="V148" i="14"/>
  <c r="X149" i="14"/>
  <c r="U174" i="14"/>
  <c r="T138" i="14"/>
  <c r="T116" i="14"/>
  <c r="X118" i="14"/>
  <c r="Y124" i="14"/>
  <c r="U25" i="18" s="1"/>
  <c r="U149" i="14"/>
  <c r="Y150" i="14" s="1"/>
  <c r="U51" i="18" s="1"/>
  <c r="X148" i="14"/>
  <c r="S116" i="14"/>
  <c r="U86" i="14"/>
  <c r="S62" i="14"/>
  <c r="U73" i="14"/>
  <c r="V87" i="14"/>
  <c r="U173" i="14"/>
  <c r="U184" i="14"/>
  <c r="U177" i="14"/>
  <c r="T163" i="14"/>
  <c r="T189" i="14"/>
  <c r="X157" i="14"/>
  <c r="T179" i="14"/>
  <c r="AL170" i="14"/>
  <c r="O71" i="18" s="1"/>
  <c r="V142" i="14"/>
  <c r="W127" i="14"/>
  <c r="J39" i="18"/>
  <c r="Y136" i="14"/>
  <c r="U37" i="18" s="1"/>
  <c r="V138" i="14"/>
  <c r="V64" i="14"/>
  <c r="V72" i="14"/>
  <c r="X72" i="14"/>
  <c r="V174" i="14"/>
  <c r="T169" i="14"/>
  <c r="W142" i="14"/>
  <c r="V131" i="14"/>
  <c r="Z126" i="14"/>
  <c r="V27" i="18" s="1"/>
  <c r="X134" i="14"/>
  <c r="T62" i="14"/>
  <c r="T186" i="14"/>
  <c r="S184" i="14"/>
  <c r="U189" i="14"/>
  <c r="S181" i="14"/>
  <c r="V157" i="14"/>
  <c r="X185" i="14"/>
  <c r="T166" i="14"/>
  <c r="AL38" i="14"/>
  <c r="K39" i="18" s="1"/>
  <c r="S141" i="14"/>
  <c r="S73" i="14"/>
  <c r="X87" i="14"/>
  <c r="W74" i="14"/>
  <c r="U78" i="14"/>
  <c r="W61" i="14"/>
  <c r="T148" i="14"/>
  <c r="S186" i="14"/>
  <c r="S173" i="14"/>
  <c r="V179" i="14"/>
  <c r="S129" i="14"/>
  <c r="U118" i="14"/>
  <c r="X63" i="14"/>
  <c r="U71" i="14"/>
  <c r="W64" i="14"/>
  <c r="X74" i="14"/>
  <c r="T78" i="14"/>
  <c r="X85" i="14"/>
  <c r="S148" i="14"/>
  <c r="Y148" i="14" s="1"/>
  <c r="S159" i="14"/>
  <c r="V162" i="14"/>
  <c r="X165" i="14"/>
  <c r="W179" i="14"/>
  <c r="T178" i="14"/>
  <c r="X182" i="14"/>
  <c r="S163" i="14"/>
  <c r="T162" i="14"/>
  <c r="S187" i="14"/>
  <c r="X186" i="14"/>
  <c r="V170" i="14"/>
  <c r="U176" i="14"/>
  <c r="X131" i="14"/>
  <c r="AL175" i="14"/>
  <c r="O76" i="18" s="1"/>
  <c r="AL86" i="14"/>
  <c r="K87" i="18" s="1"/>
  <c r="AL69" i="14"/>
  <c r="K70" i="18" s="1"/>
  <c r="S131" i="14"/>
  <c r="T129" i="14"/>
  <c r="U134" i="14"/>
  <c r="S118" i="14"/>
  <c r="T71" i="14"/>
  <c r="U178" i="14"/>
  <c r="U162" i="14"/>
  <c r="AL172" i="14"/>
  <c r="O73" i="18" s="1"/>
  <c r="Y123" i="14"/>
  <c r="U24" i="18" s="1"/>
  <c r="T64" i="14"/>
  <c r="V164" i="14"/>
  <c r="W186" i="14"/>
  <c r="T188" i="14"/>
  <c r="V184" i="14"/>
  <c r="S176" i="14"/>
  <c r="S115" i="14"/>
  <c r="W75" i="14"/>
  <c r="S144" i="14"/>
  <c r="W177" i="14"/>
  <c r="AK84" i="14"/>
  <c r="J85" i="18" s="1"/>
  <c r="X113" i="14"/>
  <c r="AL51" i="14"/>
  <c r="K52" i="18" s="1"/>
  <c r="AL52" i="14"/>
  <c r="K53" i="18" s="1"/>
  <c r="X19" i="14"/>
  <c r="V63" i="14"/>
  <c r="T61" i="14"/>
  <c r="S87" i="14"/>
  <c r="S82" i="14"/>
  <c r="S85" i="14"/>
  <c r="W66" i="14"/>
  <c r="X168" i="14"/>
  <c r="X174" i="14"/>
  <c r="W149" i="14"/>
  <c r="U144" i="14"/>
  <c r="T181" i="14"/>
  <c r="U180" i="14"/>
  <c r="X188" i="14"/>
  <c r="V177" i="14"/>
  <c r="X176" i="14"/>
  <c r="AL72" i="14"/>
  <c r="K73" i="18" s="1"/>
  <c r="AL178" i="14"/>
  <c r="O79" i="18" s="1"/>
  <c r="Y122" i="14"/>
  <c r="U23" i="18" s="1"/>
  <c r="AL161" i="14"/>
  <c r="O62" i="18" s="1"/>
  <c r="S134" i="14"/>
  <c r="T115" i="14"/>
  <c r="V113" i="14"/>
  <c r="S64" i="14"/>
  <c r="S180" i="14"/>
  <c r="AL163" i="14"/>
  <c r="O64" i="18" s="1"/>
  <c r="T87" i="14"/>
  <c r="T82" i="14"/>
  <c r="X66" i="14"/>
  <c r="U67" i="14"/>
  <c r="W173" i="14"/>
  <c r="W187" i="14"/>
  <c r="V144" i="14"/>
  <c r="U167" i="14"/>
  <c r="S166" i="14"/>
  <c r="AL167" i="14"/>
  <c r="O68" i="18" s="1"/>
  <c r="AK184" i="14"/>
  <c r="N85" i="18" s="1"/>
  <c r="AL90" i="14"/>
  <c r="K91" i="18" s="1"/>
  <c r="AL89" i="14"/>
  <c r="K90" i="18" s="1"/>
  <c r="AL164" i="14"/>
  <c r="O65" i="18" s="1"/>
  <c r="J80" i="18"/>
  <c r="AL80" i="14"/>
  <c r="K81" i="18" s="1"/>
  <c r="J84" i="18"/>
  <c r="W122" i="14"/>
  <c r="V122" i="14"/>
  <c r="X122" i="14"/>
  <c r="AM146" i="14"/>
  <c r="O47" i="18"/>
  <c r="N48" i="18"/>
  <c r="AL147" i="14"/>
  <c r="O48" i="18" s="1"/>
  <c r="AL66" i="14"/>
  <c r="K67" i="18" s="1"/>
  <c r="AL76" i="14"/>
  <c r="K77" i="18" s="1"/>
  <c r="Z133" i="14"/>
  <c r="AL177" i="14"/>
  <c r="O78" i="18" s="1"/>
  <c r="AL173" i="14"/>
  <c r="O74" i="18" s="1"/>
  <c r="AL168" i="14"/>
  <c r="O69" i="18" s="1"/>
  <c r="AL62" i="14"/>
  <c r="K63" i="18" s="1"/>
  <c r="W168" i="14"/>
  <c r="X164" i="14"/>
  <c r="V175" i="14"/>
  <c r="V187" i="14"/>
  <c r="U169" i="14"/>
  <c r="X144" i="14"/>
  <c r="U188" i="14"/>
  <c r="T167" i="14"/>
  <c r="X170" i="14"/>
  <c r="X184" i="14"/>
  <c r="AL74" i="14"/>
  <c r="K75" i="18" s="1"/>
  <c r="AL176" i="14"/>
  <c r="O77" i="18" s="1"/>
  <c r="AL180" i="14"/>
  <c r="O81" i="18" s="1"/>
  <c r="Y126" i="14"/>
  <c r="X114" i="14"/>
  <c r="W114" i="14"/>
  <c r="V114" i="14"/>
  <c r="AL187" i="14"/>
  <c r="O88" i="18" s="1"/>
  <c r="AK81" i="14"/>
  <c r="J82" i="18" s="1"/>
  <c r="AL171" i="14"/>
  <c r="O72" i="18" s="1"/>
  <c r="N72" i="18"/>
  <c r="AL188" i="14"/>
  <c r="O89" i="18" s="1"/>
  <c r="V124" i="14"/>
  <c r="X124" i="14"/>
  <c r="W124" i="14"/>
  <c r="K46" i="18"/>
  <c r="AM44" i="14"/>
  <c r="AK78" i="14"/>
  <c r="J79" i="18" s="1"/>
  <c r="AL68" i="14"/>
  <c r="K69" i="18" s="1"/>
  <c r="AL33" i="14"/>
  <c r="K34" i="18" s="1"/>
  <c r="AM46" i="14"/>
  <c r="K47" i="18"/>
  <c r="AL32" i="14"/>
  <c r="K33" i="18" s="1"/>
  <c r="AL88" i="14"/>
  <c r="K89" i="18" s="1"/>
  <c r="V141" i="14"/>
  <c r="W141" i="14"/>
  <c r="X141" i="14"/>
  <c r="V136" i="14"/>
  <c r="X136" i="14"/>
  <c r="W136" i="14"/>
  <c r="W120" i="14"/>
  <c r="X120" i="14"/>
  <c r="V120" i="14"/>
  <c r="T112" i="14"/>
  <c r="S112" i="14"/>
  <c r="U112" i="14"/>
  <c r="AL73" i="14"/>
  <c r="K74" i="18" s="1"/>
  <c r="AL166" i="14"/>
  <c r="O67" i="18" s="1"/>
  <c r="AL75" i="14"/>
  <c r="K76" i="18" s="1"/>
  <c r="V117" i="14"/>
  <c r="W117" i="14"/>
  <c r="X117" i="14"/>
  <c r="AL174" i="14"/>
  <c r="O75" i="18" s="1"/>
  <c r="AL71" i="14"/>
  <c r="K72" i="18" s="1"/>
  <c r="X112" i="14"/>
  <c r="W112" i="14"/>
  <c r="V112" i="14"/>
  <c r="AL169" i="14"/>
  <c r="O70" i="18" s="1"/>
  <c r="Y133" i="14"/>
  <c r="U34" i="18" s="1"/>
  <c r="X180" i="14"/>
  <c r="X115" i="14"/>
  <c r="W115" i="14"/>
  <c r="V115" i="14"/>
  <c r="AL186" i="14"/>
  <c r="O87" i="18" s="1"/>
  <c r="AL65" i="14"/>
  <c r="K66" i="18" s="1"/>
  <c r="V137" i="14"/>
  <c r="X137" i="14"/>
  <c r="W137" i="14"/>
  <c r="AL148" i="14"/>
  <c r="O49" i="18" s="1"/>
  <c r="AL165" i="14"/>
  <c r="O66" i="18" s="1"/>
  <c r="AL67" i="14"/>
  <c r="K68" i="18" s="1"/>
  <c r="AL190" i="14"/>
  <c r="O91" i="18" s="1"/>
  <c r="AL162" i="14"/>
  <c r="O63" i="18" s="1"/>
  <c r="AL189" i="14"/>
  <c r="O90" i="18" s="1"/>
  <c r="AL63" i="14"/>
  <c r="K64" i="18" s="1"/>
  <c r="AL70" i="14"/>
  <c r="K71" i="18" s="1"/>
  <c r="AL64" i="14"/>
  <c r="K65" i="18" s="1"/>
  <c r="J30" i="18"/>
  <c r="AL30" i="14"/>
  <c r="K31" i="18" s="1"/>
  <c r="AL61" i="14"/>
  <c r="K62" i="18" s="1"/>
  <c r="AL179" i="14"/>
  <c r="O80" i="18" s="1"/>
  <c r="AL83" i="14"/>
  <c r="K84" i="18" s="1"/>
  <c r="AK181" i="14"/>
  <c r="N82" i="18" s="1"/>
  <c r="AL19" i="14"/>
  <c r="K20" i="18" s="1"/>
  <c r="J20" i="18"/>
  <c r="AL77" i="14"/>
  <c r="K78" i="18" s="1"/>
  <c r="U165" i="14"/>
  <c r="U164" i="14"/>
  <c r="S172" i="14"/>
  <c r="V172" i="14"/>
  <c r="T156" i="14"/>
  <c r="W180" i="14"/>
  <c r="U190" i="14"/>
  <c r="T165" i="14"/>
  <c r="X159" i="14"/>
  <c r="T182" i="14"/>
  <c r="U183" i="14"/>
  <c r="W169" i="14"/>
  <c r="S155" i="14"/>
  <c r="V188" i="14"/>
  <c r="T164" i="14"/>
  <c r="V169" i="14"/>
  <c r="T183" i="14"/>
  <c r="U155" i="14"/>
  <c r="U157" i="14"/>
  <c r="S182" i="14"/>
  <c r="V160" i="14"/>
  <c r="W190" i="14"/>
  <c r="S156" i="14"/>
  <c r="U175" i="14"/>
  <c r="T157" i="14"/>
  <c r="W172" i="14"/>
  <c r="V190" i="14"/>
  <c r="S190" i="14"/>
  <c r="T175" i="14"/>
  <c r="V19" i="14"/>
  <c r="T29" i="14"/>
  <c r="T65" i="14"/>
  <c r="V76" i="14"/>
  <c r="X76" i="14"/>
  <c r="Z153" i="14"/>
  <c r="V54" i="18" s="1"/>
  <c r="Y154" i="14"/>
  <c r="U55" i="18" s="1"/>
  <c r="Z146" i="14"/>
  <c r="AB146" i="14" s="1"/>
  <c r="Y147" i="14"/>
  <c r="U48" i="18" s="1"/>
  <c r="U63" i="14"/>
  <c r="X16" i="14"/>
  <c r="U28" i="14"/>
  <c r="W16" i="14"/>
  <c r="Z151" i="14"/>
  <c r="Z152" i="14"/>
  <c r="Z154" i="14"/>
  <c r="V55" i="18" s="1"/>
  <c r="Y152" i="14"/>
  <c r="U53" i="18" s="1"/>
  <c r="Y146" i="14"/>
  <c r="AA146" i="14" s="1"/>
  <c r="Y151" i="14"/>
  <c r="U52" i="18" s="1"/>
  <c r="Y153" i="14"/>
  <c r="U54" i="18" s="1"/>
  <c r="W81" i="14"/>
  <c r="V70" i="14"/>
  <c r="S28" i="14"/>
  <c r="V56" i="14"/>
  <c r="V84" i="14"/>
  <c r="X56" i="14"/>
  <c r="S26" i="14"/>
  <c r="W89" i="14"/>
  <c r="T68" i="14"/>
  <c r="S16" i="14"/>
  <c r="X89" i="14"/>
  <c r="X79" i="14"/>
  <c r="V60" i="14"/>
  <c r="W70" i="14"/>
  <c r="X60" i="14"/>
  <c r="S60" i="14"/>
  <c r="S56" i="14"/>
  <c r="X81" i="14"/>
  <c r="V43" i="14"/>
  <c r="S25" i="14"/>
  <c r="X68" i="14"/>
  <c r="T25" i="14"/>
  <c r="W68" i="14"/>
  <c r="S76" i="14"/>
  <c r="V48" i="14"/>
  <c r="Y37" i="14"/>
  <c r="Q38" i="18" s="1"/>
  <c r="U76" i="14"/>
  <c r="X34" i="14"/>
  <c r="S89" i="14"/>
  <c r="U29" i="14"/>
  <c r="T48" i="14"/>
  <c r="S31" i="14"/>
  <c r="W34" i="14"/>
  <c r="W79" i="14"/>
  <c r="V29" i="14"/>
  <c r="U31" i="14"/>
  <c r="V39" i="14"/>
  <c r="X80" i="14"/>
  <c r="U56" i="14"/>
  <c r="S84" i="14"/>
  <c r="U65" i="14"/>
  <c r="Y36" i="14"/>
  <c r="Q37" i="18" s="1"/>
  <c r="U13" i="14"/>
  <c r="X73" i="14"/>
  <c r="S13" i="14"/>
  <c r="T72" i="14"/>
  <c r="V62" i="14"/>
  <c r="S48" i="14"/>
  <c r="V73" i="14"/>
  <c r="T26" i="14"/>
  <c r="V80" i="14"/>
  <c r="T43" i="14"/>
  <c r="U72" i="14"/>
  <c r="X62" i="14"/>
  <c r="X29" i="14"/>
  <c r="X51" i="14"/>
  <c r="W39" i="14"/>
  <c r="T63" i="14"/>
  <c r="X43" i="14"/>
  <c r="T84" i="14"/>
  <c r="T60" i="14"/>
  <c r="W51" i="14"/>
  <c r="S80" i="14"/>
  <c r="X84" i="14"/>
  <c r="S68" i="14"/>
  <c r="S79" i="14"/>
  <c r="T79" i="14"/>
  <c r="S58" i="14"/>
  <c r="W77" i="14"/>
  <c r="X48" i="14"/>
  <c r="T58" i="14"/>
  <c r="V77" i="14"/>
  <c r="W30" i="14"/>
  <c r="T80" i="14"/>
  <c r="T16" i="14"/>
  <c r="T89" i="14"/>
  <c r="U43" i="14"/>
  <c r="X30" i="14"/>
  <c r="T15" i="14"/>
  <c r="S15" i="14"/>
  <c r="U15" i="14"/>
  <c r="Y20" i="14"/>
  <c r="Q21" i="18" s="1"/>
  <c r="Y41" i="14"/>
  <c r="Q42" i="18" s="1"/>
  <c r="Y35" i="14"/>
  <c r="Q36" i="18" s="1"/>
  <c r="Y19" i="14"/>
  <c r="Q20" i="18" s="1"/>
  <c r="Y40" i="14"/>
  <c r="Q41" i="18" s="1"/>
  <c r="Y38" i="14"/>
  <c r="Q39" i="18" s="1"/>
  <c r="Y33" i="14"/>
  <c r="Q34" i="18" s="1"/>
  <c r="Y55" i="14"/>
  <c r="Q56" i="18" s="1"/>
  <c r="Z24" i="14"/>
  <c r="R25" i="18" s="1"/>
  <c r="Z50" i="14"/>
  <c r="R51" i="18" s="1"/>
  <c r="Z54" i="14"/>
  <c r="R55" i="18" s="1"/>
  <c r="Z42" i="14"/>
  <c r="R43" i="18" s="1"/>
  <c r="Y46" i="14"/>
  <c r="Z59" i="14"/>
  <c r="R60" i="18" s="1"/>
  <c r="Y39" i="14"/>
  <c r="Q40" i="18" s="1"/>
  <c r="Z58" i="14"/>
  <c r="R59" i="18" s="1"/>
  <c r="Z25" i="14"/>
  <c r="R26" i="18" s="1"/>
  <c r="Z23" i="14"/>
  <c r="R24" i="18" s="1"/>
  <c r="Y18" i="14"/>
  <c r="Q19" i="18" s="1"/>
  <c r="Y24" i="14"/>
  <c r="Q25" i="18" s="1"/>
  <c r="Z27" i="14"/>
  <c r="R28" i="18" s="1"/>
  <c r="Z45" i="14"/>
  <c r="Z33" i="14"/>
  <c r="R34" i="18" s="1"/>
  <c r="Y45" i="14"/>
  <c r="Y47" i="14"/>
  <c r="Q48" i="18" s="1"/>
  <c r="Y53" i="14"/>
  <c r="Q54" i="18" s="1"/>
  <c r="Y34" i="14"/>
  <c r="Q35" i="18" s="1"/>
  <c r="Z37" i="14"/>
  <c r="R38" i="18" s="1"/>
  <c r="Z53" i="14"/>
  <c r="R54" i="18" s="1"/>
  <c r="Z14" i="14"/>
  <c r="R15" i="18" s="1"/>
  <c r="Z55" i="14"/>
  <c r="R56" i="18" s="1"/>
  <c r="Z32" i="14"/>
  <c r="R33" i="18" s="1"/>
  <c r="Y51" i="14"/>
  <c r="Q52" i="18" s="1"/>
  <c r="Z28" i="14"/>
  <c r="R29" i="18" s="1"/>
  <c r="Z47" i="14"/>
  <c r="R48" i="18" s="1"/>
  <c r="Z15" i="14"/>
  <c r="R16" i="18" s="1"/>
  <c r="Z46" i="14"/>
  <c r="Z18" i="14"/>
  <c r="R19" i="18" s="1"/>
  <c r="Y22" i="14"/>
  <c r="Q23" i="18" s="1"/>
  <c r="Y21" i="14"/>
  <c r="Q22" i="18" s="1"/>
  <c r="Y23" i="14"/>
  <c r="Q24" i="18" s="1"/>
  <c r="Y50" i="14"/>
  <c r="Q51" i="18" s="1"/>
  <c r="Z38" i="14"/>
  <c r="R39" i="18" s="1"/>
  <c r="Z41" i="14"/>
  <c r="R42" i="18" s="1"/>
  <c r="Z22" i="14"/>
  <c r="R23" i="18" s="1"/>
  <c r="Z36" i="14"/>
  <c r="R37" i="18" s="1"/>
  <c r="Z21" i="14"/>
  <c r="R22" i="18" s="1"/>
  <c r="Z13" i="14"/>
  <c r="R14" i="18" s="1"/>
  <c r="Y52" i="14"/>
  <c r="Q53" i="18" s="1"/>
  <c r="Y54" i="14"/>
  <c r="Q55" i="18" s="1"/>
  <c r="Y42" i="14"/>
  <c r="Q43" i="18" s="1"/>
  <c r="Z26" i="14"/>
  <c r="R27" i="18" s="1"/>
  <c r="AB11" i="13"/>
  <c r="B17" i="18" s="1"/>
  <c r="DV9" i="13"/>
  <c r="DS10" i="13"/>
  <c r="C16" i="18" s="1"/>
  <c r="DX8" i="13"/>
  <c r="D14" i="18" s="1"/>
  <c r="CC10" i="13"/>
  <c r="CD10" i="13" s="1"/>
  <c r="DW9" i="13"/>
  <c r="DU9" i="13"/>
  <c r="CX10" i="13"/>
  <c r="CY10" i="13" s="1"/>
  <c r="CU11" i="13"/>
  <c r="CD9" i="13"/>
  <c r="CF9" i="13"/>
  <c r="CE9" i="13"/>
  <c r="BP9" i="13"/>
  <c r="BT9" i="13" s="1"/>
  <c r="DA9" i="13"/>
  <c r="CZ9" i="13"/>
  <c r="BO10" i="13"/>
  <c r="BN10" i="13"/>
  <c r="BM10" i="13"/>
  <c r="CY9" i="13"/>
  <c r="CT82" i="13"/>
  <c r="AS10" i="13"/>
  <c r="AX28" i="13"/>
  <c r="CW28" i="13" s="1"/>
  <c r="AA28" i="13"/>
  <c r="DR28" i="13" s="1"/>
  <c r="AR27" i="13"/>
  <c r="AG28" i="13"/>
  <c r="AL28" i="13" s="1"/>
  <c r="AM11" i="13"/>
  <c r="AQ11" i="13"/>
  <c r="Z12" i="13"/>
  <c r="DQ12" i="13" s="1"/>
  <c r="AW12" i="13"/>
  <c r="CV12" i="13" s="1"/>
  <c r="AF12" i="13"/>
  <c r="AK12" i="13" s="1"/>
  <c r="Y12" i="13"/>
  <c r="DP12" i="13" s="1"/>
  <c r="AV12" i="13"/>
  <c r="AP11" i="13"/>
  <c r="AE12" i="13"/>
  <c r="AJ12" i="13" s="1"/>
  <c r="AY11" i="13"/>
  <c r="BL11" i="13" s="1"/>
  <c r="Z156" i="14" l="1"/>
  <c r="Z129" i="14"/>
  <c r="P45" i="18"/>
  <c r="Y121" i="14"/>
  <c r="U22" i="18" s="1"/>
  <c r="Z159" i="14"/>
  <c r="V60" i="18" s="1"/>
  <c r="Y134" i="14"/>
  <c r="U35" i="18" s="1"/>
  <c r="Y120" i="14"/>
  <c r="U21" i="18" s="1"/>
  <c r="Y143" i="14"/>
  <c r="U44" i="18" s="1"/>
  <c r="BR8" i="13"/>
  <c r="BT8" i="13"/>
  <c r="BS8" i="13"/>
  <c r="CJ8" i="13"/>
  <c r="CI8" i="13"/>
  <c r="CH8" i="13"/>
  <c r="Z134" i="14"/>
  <c r="BQ8" i="13"/>
  <c r="CK8" i="13"/>
  <c r="Z132" i="14"/>
  <c r="V33" i="18" s="1"/>
  <c r="Y128" i="14"/>
  <c r="U29" i="18" s="1"/>
  <c r="Y67" i="14"/>
  <c r="Q68" i="18" s="1"/>
  <c r="Z147" i="14"/>
  <c r="AB147" i="14" s="1"/>
  <c r="Y127" i="14"/>
  <c r="U28" i="18" s="1"/>
  <c r="Z127" i="14"/>
  <c r="V28" i="18" s="1"/>
  <c r="Y119" i="14"/>
  <c r="U20" i="18" s="1"/>
  <c r="Z83" i="14"/>
  <c r="R84" i="18" s="1"/>
  <c r="Y161" i="14"/>
  <c r="U62" i="18" s="1"/>
  <c r="Z139" i="14"/>
  <c r="Z167" i="14"/>
  <c r="V68" i="18" s="1"/>
  <c r="Z140" i="14"/>
  <c r="Y137" i="14"/>
  <c r="U38" i="18" s="1"/>
  <c r="Y170" i="14"/>
  <c r="U71" i="18" s="1"/>
  <c r="Y116" i="14"/>
  <c r="U17" i="18" s="1"/>
  <c r="Y159" i="14"/>
  <c r="U60" i="18" s="1"/>
  <c r="Y140" i="14"/>
  <c r="U41" i="18" s="1"/>
  <c r="Y185" i="14"/>
  <c r="U86" i="18" s="1"/>
  <c r="Y142" i="14"/>
  <c r="U43" i="18" s="1"/>
  <c r="Z157" i="14"/>
  <c r="V58" i="18" s="1"/>
  <c r="Y75" i="14"/>
  <c r="Q76" i="18" s="1"/>
  <c r="Y171" i="14"/>
  <c r="U72" i="18" s="1"/>
  <c r="Z182" i="14"/>
  <c r="V83" i="18" s="1"/>
  <c r="Y70" i="14"/>
  <c r="Q71" i="18" s="1"/>
  <c r="Z162" i="14"/>
  <c r="V63" i="18" s="1"/>
  <c r="Y78" i="14"/>
  <c r="Q79" i="18" s="1"/>
  <c r="Y114" i="14"/>
  <c r="U15" i="18" s="1"/>
  <c r="Y155" i="14"/>
  <c r="U56" i="18" s="1"/>
  <c r="Z189" i="14"/>
  <c r="V90" i="18" s="1"/>
  <c r="Z181" i="14"/>
  <c r="AL185" i="14"/>
  <c r="O86" i="18" s="1"/>
  <c r="Z185" i="14"/>
  <c r="Y71" i="14"/>
  <c r="Q72" i="18" s="1"/>
  <c r="Y132" i="14"/>
  <c r="U33" i="18" s="1"/>
  <c r="Z131" i="14"/>
  <c r="V32" i="18" s="1"/>
  <c r="Y117" i="14"/>
  <c r="U18" i="18" s="1"/>
  <c r="Y138" i="14"/>
  <c r="U39" i="18" s="1"/>
  <c r="Z183" i="14"/>
  <c r="V84" i="18" s="1"/>
  <c r="Y174" i="14"/>
  <c r="U75" i="18" s="1"/>
  <c r="Z160" i="14"/>
  <c r="V61" i="18" s="1"/>
  <c r="AL79" i="14"/>
  <c r="K80" i="18" s="1"/>
  <c r="AL78" i="14"/>
  <c r="K79" i="18" s="1"/>
  <c r="Z178" i="14"/>
  <c r="Z128" i="14"/>
  <c r="V29" i="18" s="1"/>
  <c r="Z163" i="14"/>
  <c r="V64" i="18" s="1"/>
  <c r="Z174" i="14"/>
  <c r="Z87" i="14"/>
  <c r="R88" i="18" s="1"/>
  <c r="Y139" i="14"/>
  <c r="U40" i="18" s="1"/>
  <c r="Y178" i="14"/>
  <c r="U79" i="18" s="1"/>
  <c r="Z119" i="14"/>
  <c r="Z72" i="14"/>
  <c r="R73" i="18" s="1"/>
  <c r="Y131" i="14"/>
  <c r="U32" i="18" s="1"/>
  <c r="Y141" i="14"/>
  <c r="U42" i="18" s="1"/>
  <c r="Z186" i="14"/>
  <c r="V87" i="18" s="1"/>
  <c r="Z166" i="14"/>
  <c r="V67" i="18" s="1"/>
  <c r="Y74" i="14"/>
  <c r="Q75" i="18" s="1"/>
  <c r="Z158" i="14"/>
  <c r="V59" i="18" s="1"/>
  <c r="Z148" i="14"/>
  <c r="V49" i="18" s="1"/>
  <c r="Y129" i="14"/>
  <c r="U30" i="18" s="1"/>
  <c r="Z171" i="14"/>
  <c r="V72" i="18" s="1"/>
  <c r="Z86" i="14"/>
  <c r="R87" i="18" s="1"/>
  <c r="Z184" i="14"/>
  <c r="Z67" i="14"/>
  <c r="R68" i="18" s="1"/>
  <c r="Y62" i="14"/>
  <c r="Q63" i="18" s="1"/>
  <c r="Z165" i="14"/>
  <c r="V66" i="18" s="1"/>
  <c r="Z179" i="14"/>
  <c r="V80" i="18" s="1"/>
  <c r="Y169" i="14"/>
  <c r="U70" i="18" s="1"/>
  <c r="Z170" i="14"/>
  <c r="V71" i="18" s="1"/>
  <c r="Y190" i="14"/>
  <c r="U91" i="18" s="1"/>
  <c r="Y172" i="14"/>
  <c r="U73" i="18" s="1"/>
  <c r="Y181" i="14"/>
  <c r="U82" i="18" s="1"/>
  <c r="Z150" i="14"/>
  <c r="V51" i="18" s="1"/>
  <c r="Y86" i="14"/>
  <c r="Q87" i="18" s="1"/>
  <c r="Y160" i="14"/>
  <c r="U61" i="18" s="1"/>
  <c r="Y118" i="14"/>
  <c r="U19" i="18" s="1"/>
  <c r="Z143" i="14"/>
  <c r="V44" i="18" s="1"/>
  <c r="Z180" i="14"/>
  <c r="Z164" i="14"/>
  <c r="V65" i="18" s="1"/>
  <c r="Z149" i="14"/>
  <c r="V50" i="18" s="1"/>
  <c r="Z135" i="14"/>
  <c r="Z123" i="14"/>
  <c r="V24" i="18" s="1"/>
  <c r="Y179" i="14"/>
  <c r="U80" i="18" s="1"/>
  <c r="Y187" i="14"/>
  <c r="U88" i="18" s="1"/>
  <c r="Z144" i="14"/>
  <c r="Y135" i="14"/>
  <c r="U36" i="18" s="1"/>
  <c r="Z177" i="14"/>
  <c r="Z168" i="14"/>
  <c r="V69" i="18" s="1"/>
  <c r="Y88" i="14"/>
  <c r="Q89" i="18" s="1"/>
  <c r="Y177" i="14"/>
  <c r="U78" i="18" s="1"/>
  <c r="Y162" i="14"/>
  <c r="U63" i="18" s="1"/>
  <c r="Z65" i="14"/>
  <c r="R66" i="18" s="1"/>
  <c r="Y130" i="14"/>
  <c r="U31" i="18" s="1"/>
  <c r="AL82" i="14"/>
  <c r="K83" i="18" s="1"/>
  <c r="Y87" i="14"/>
  <c r="Q88" i="18" s="1"/>
  <c r="Y65" i="14"/>
  <c r="Q66" i="18" s="1"/>
  <c r="Y186" i="14"/>
  <c r="U87" i="18" s="1"/>
  <c r="Z118" i="14"/>
  <c r="V19" i="18" s="1"/>
  <c r="AL81" i="14"/>
  <c r="K82" i="18" s="1"/>
  <c r="Y188" i="14"/>
  <c r="U89" i="18" s="1"/>
  <c r="Z88" i="14"/>
  <c r="R89" i="18" s="1"/>
  <c r="Z66" i="14"/>
  <c r="R67" i="18" s="1"/>
  <c r="Y180" i="14"/>
  <c r="U81" i="18" s="1"/>
  <c r="Y163" i="14"/>
  <c r="U64" i="18" s="1"/>
  <c r="Y176" i="14"/>
  <c r="U77" i="18" s="1"/>
  <c r="Y184" i="14"/>
  <c r="U85" i="18" s="1"/>
  <c r="Z116" i="14"/>
  <c r="AL84" i="14"/>
  <c r="K85" i="18" s="1"/>
  <c r="Z64" i="14"/>
  <c r="R65" i="18" s="1"/>
  <c r="Y145" i="14"/>
  <c r="AA144" i="14" s="1"/>
  <c r="W45" i="18" s="1"/>
  <c r="Y167" i="14"/>
  <c r="U68" i="18" s="1"/>
  <c r="Z190" i="14"/>
  <c r="V91" i="18" s="1"/>
  <c r="Y182" i="14"/>
  <c r="U83" i="18" s="1"/>
  <c r="Y164" i="14"/>
  <c r="U65" i="18" s="1"/>
  <c r="Z125" i="14"/>
  <c r="V26" i="18" s="1"/>
  <c r="Z176" i="14"/>
  <c r="Y149" i="14"/>
  <c r="U50" i="18" s="1"/>
  <c r="Z169" i="14"/>
  <c r="V70" i="18" s="1"/>
  <c r="Y115" i="14"/>
  <c r="U16" i="18" s="1"/>
  <c r="Y83" i="14"/>
  <c r="Q84" i="18" s="1"/>
  <c r="Z75" i="14"/>
  <c r="R76" i="18" s="1"/>
  <c r="Y144" i="14"/>
  <c r="AA143" i="14" s="1"/>
  <c r="Y82" i="14"/>
  <c r="Q83" i="18" s="1"/>
  <c r="Z51" i="14"/>
  <c r="R52" i="18" s="1"/>
  <c r="Z145" i="14"/>
  <c r="AB144" i="14" s="1"/>
  <c r="AB143" i="14" s="1"/>
  <c r="Y189" i="14"/>
  <c r="U90" i="18" s="1"/>
  <c r="AL85" i="14"/>
  <c r="K86" i="18" s="1"/>
  <c r="Z113" i="14"/>
  <c r="V14" i="18" s="1"/>
  <c r="AL182" i="14"/>
  <c r="O83" i="18" s="1"/>
  <c r="AL184" i="14"/>
  <c r="O85" i="18" s="1"/>
  <c r="Z175" i="14"/>
  <c r="V76" i="18" s="1"/>
  <c r="Z120" i="14"/>
  <c r="Y168" i="14"/>
  <c r="U69" i="18" s="1"/>
  <c r="Z188" i="14"/>
  <c r="V89" i="18" s="1"/>
  <c r="Z122" i="14"/>
  <c r="V23" i="18" s="1"/>
  <c r="Z137" i="14"/>
  <c r="V38" i="18" s="1"/>
  <c r="AM43" i="14"/>
  <c r="L45" i="18"/>
  <c r="Y113" i="14"/>
  <c r="U14" i="18" s="1"/>
  <c r="Y63" i="14"/>
  <c r="Q64" i="18" s="1"/>
  <c r="Z187" i="14"/>
  <c r="V88" i="18" s="1"/>
  <c r="Y166" i="14"/>
  <c r="U67" i="18" s="1"/>
  <c r="Z173" i="14"/>
  <c r="Z138" i="14"/>
  <c r="V39" i="18" s="1"/>
  <c r="AM142" i="14"/>
  <c r="P44" i="18"/>
  <c r="AM147" i="14"/>
  <c r="P47" i="18"/>
  <c r="Z115" i="14"/>
  <c r="V16" i="18" s="1"/>
  <c r="Z114" i="14"/>
  <c r="V15" i="18" s="1"/>
  <c r="AL181" i="14"/>
  <c r="O82" i="18" s="1"/>
  <c r="Y183" i="14"/>
  <c r="U84" i="18" s="1"/>
  <c r="Y175" i="14"/>
  <c r="U76" i="18" s="1"/>
  <c r="Y165" i="14"/>
  <c r="U66" i="18" s="1"/>
  <c r="Z117" i="14"/>
  <c r="Z121" i="14"/>
  <c r="V22" i="18" s="1"/>
  <c r="Z141" i="14"/>
  <c r="V42" i="18" s="1"/>
  <c r="Z142" i="14"/>
  <c r="V43" i="18" s="1"/>
  <c r="AM47" i="14"/>
  <c r="L47" i="18"/>
  <c r="Z124" i="14"/>
  <c r="V25" i="18" s="1"/>
  <c r="Z136" i="14"/>
  <c r="V37" i="18" s="1"/>
  <c r="Y173" i="14"/>
  <c r="U74" i="18" s="1"/>
  <c r="Z172" i="14"/>
  <c r="V73" i="18" s="1"/>
  <c r="Y157" i="14"/>
  <c r="U58" i="18" s="1"/>
  <c r="Y156" i="14"/>
  <c r="U57" i="18" s="1"/>
  <c r="Z161" i="14"/>
  <c r="V62" i="18" s="1"/>
  <c r="Y158" i="14"/>
  <c r="U59" i="18" s="1"/>
  <c r="Y64" i="14"/>
  <c r="Q65" i="18" s="1"/>
  <c r="Z60" i="14"/>
  <c r="R61" i="18" s="1"/>
  <c r="Y84" i="14"/>
  <c r="Q85" i="18" s="1"/>
  <c r="Y90" i="14"/>
  <c r="Q91" i="18" s="1"/>
  <c r="Y28" i="14"/>
  <c r="Q29" i="18" s="1"/>
  <c r="Y44" i="14"/>
  <c r="Q45" i="18" s="1"/>
  <c r="Z90" i="14"/>
  <c r="R91" i="18" s="1"/>
  <c r="Z56" i="14"/>
  <c r="R57" i="18" s="1"/>
  <c r="Y29" i="14"/>
  <c r="Q30" i="18" s="1"/>
  <c r="Z31" i="14"/>
  <c r="R32" i="18" s="1"/>
  <c r="U47" i="18"/>
  <c r="AA147" i="14"/>
  <c r="AA148" i="14" s="1"/>
  <c r="Z70" i="14"/>
  <c r="R71" i="18" s="1"/>
  <c r="Y61" i="14"/>
  <c r="Q62" i="18" s="1"/>
  <c r="Z68" i="14"/>
  <c r="R69" i="18" s="1"/>
  <c r="Y17" i="14"/>
  <c r="Q18" i="18" s="1"/>
  <c r="Y85" i="14"/>
  <c r="Q86" i="18" s="1"/>
  <c r="Y57" i="14"/>
  <c r="Q58" i="18" s="1"/>
  <c r="Y81" i="14"/>
  <c r="Q82" i="18" s="1"/>
  <c r="Y76" i="14"/>
  <c r="Q77" i="18" s="1"/>
  <c r="Z61" i="14"/>
  <c r="R62" i="18" s="1"/>
  <c r="Y49" i="14"/>
  <c r="Q50" i="18" s="1"/>
  <c r="Z82" i="14"/>
  <c r="R83" i="18" s="1"/>
  <c r="Y25" i="14"/>
  <c r="Q26" i="18" s="1"/>
  <c r="Y31" i="14"/>
  <c r="Q32" i="18" s="1"/>
  <c r="Y32" i="14"/>
  <c r="Q33" i="18" s="1"/>
  <c r="Z89" i="14"/>
  <c r="R90" i="18" s="1"/>
  <c r="Z63" i="14"/>
  <c r="R64" i="18" s="1"/>
  <c r="Z79" i="14"/>
  <c r="R80" i="18" s="1"/>
  <c r="Z29" i="14"/>
  <c r="R30" i="18" s="1"/>
  <c r="Y27" i="14"/>
  <c r="Q28" i="18" s="1"/>
  <c r="Y73" i="14"/>
  <c r="Q74" i="18" s="1"/>
  <c r="Z48" i="14"/>
  <c r="R49" i="18" s="1"/>
  <c r="Z57" i="14"/>
  <c r="R58" i="18" s="1"/>
  <c r="Y30" i="14"/>
  <c r="Q31" i="18" s="1"/>
  <c r="Z71" i="14"/>
  <c r="R72" i="18" s="1"/>
  <c r="Y58" i="14"/>
  <c r="Q59" i="18" s="1"/>
  <c r="Z43" i="14"/>
  <c r="R44" i="18" s="1"/>
  <c r="Y13" i="14"/>
  <c r="Q14" i="18" s="1"/>
  <c r="Y56" i="14"/>
  <c r="Q57" i="18" s="1"/>
  <c r="Y77" i="14"/>
  <c r="Q78" i="18" s="1"/>
  <c r="Y60" i="14"/>
  <c r="Q61" i="18" s="1"/>
  <c r="Y48" i="14"/>
  <c r="Q49" i="18" s="1"/>
  <c r="V30" i="18"/>
  <c r="Z69" i="14"/>
  <c r="R70" i="18" s="1"/>
  <c r="Y43" i="14"/>
  <c r="Q44" i="18" s="1"/>
  <c r="Y14" i="14"/>
  <c r="Q15" i="18" s="1"/>
  <c r="Y66" i="14"/>
  <c r="Q67" i="18" s="1"/>
  <c r="Z44" i="14"/>
  <c r="R45" i="18" s="1"/>
  <c r="Y89" i="14"/>
  <c r="Q90" i="18" s="1"/>
  <c r="Z49" i="14"/>
  <c r="R50" i="18" s="1"/>
  <c r="Y26" i="14"/>
  <c r="Q27" i="18" s="1"/>
  <c r="Y72" i="14"/>
  <c r="Q73" i="18" s="1"/>
  <c r="Z62" i="14"/>
  <c r="R63" i="18" s="1"/>
  <c r="Y59" i="14"/>
  <c r="Q60" i="18" s="1"/>
  <c r="Z52" i="14"/>
  <c r="R53" i="18" s="1"/>
  <c r="Z30" i="14"/>
  <c r="R31" i="18" s="1"/>
  <c r="Y79" i="14"/>
  <c r="Q80" i="18" s="1"/>
  <c r="V52" i="18"/>
  <c r="U26" i="18"/>
  <c r="U27" i="18"/>
  <c r="U49" i="18"/>
  <c r="Y80" i="14"/>
  <c r="Q81" i="18" s="1"/>
  <c r="AA44" i="14"/>
  <c r="S45" i="18" s="1"/>
  <c r="Q46" i="18"/>
  <c r="V34" i="18"/>
  <c r="W47" i="18"/>
  <c r="V31" i="18"/>
  <c r="AB46" i="14"/>
  <c r="R47" i="18"/>
  <c r="AA46" i="14"/>
  <c r="Q47" i="18"/>
  <c r="V57" i="18"/>
  <c r="AB44" i="14"/>
  <c r="T45" i="18" s="1"/>
  <c r="R46" i="18"/>
  <c r="V53" i="18"/>
  <c r="Y69" i="14"/>
  <c r="Q70" i="18" s="1"/>
  <c r="Z73" i="14"/>
  <c r="R74" i="18" s="1"/>
  <c r="Z40" i="14"/>
  <c r="R41" i="18" s="1"/>
  <c r="Z19" i="14"/>
  <c r="R20" i="18" s="1"/>
  <c r="Z77" i="14"/>
  <c r="R78" i="18" s="1"/>
  <c r="Z76" i="14"/>
  <c r="R77" i="18" s="1"/>
  <c r="Y16" i="14"/>
  <c r="Q17" i="18" s="1"/>
  <c r="Z81" i="14"/>
  <c r="R82" i="18" s="1"/>
  <c r="Z85" i="14"/>
  <c r="R86" i="18" s="1"/>
  <c r="Z84" i="14"/>
  <c r="R85" i="18" s="1"/>
  <c r="Z35" i="14"/>
  <c r="R36" i="18" s="1"/>
  <c r="Z34" i="14"/>
  <c r="R35" i="18" s="1"/>
  <c r="Z20" i="14"/>
  <c r="R21" i="18" s="1"/>
  <c r="Z80" i="14"/>
  <c r="R81" i="18" s="1"/>
  <c r="Z78" i="14"/>
  <c r="R79" i="18" s="1"/>
  <c r="Z39" i="14"/>
  <c r="R40" i="18" s="1"/>
  <c r="Y15" i="14"/>
  <c r="Q16" i="18" s="1"/>
  <c r="Z74" i="14"/>
  <c r="R75" i="18" s="1"/>
  <c r="Y68" i="14"/>
  <c r="Q69" i="18" s="1"/>
  <c r="Z16" i="14"/>
  <c r="R17" i="18" s="1"/>
  <c r="Z17" i="14"/>
  <c r="R18" i="18" s="1"/>
  <c r="AB12" i="13"/>
  <c r="B18" i="18" s="1"/>
  <c r="DU10" i="13"/>
  <c r="DS11" i="13"/>
  <c r="C17" i="18" s="1"/>
  <c r="CE10" i="13"/>
  <c r="CF10" i="13"/>
  <c r="DX9" i="13"/>
  <c r="D15" i="18" s="1"/>
  <c r="DV10" i="13"/>
  <c r="BS9" i="13"/>
  <c r="BR9" i="13"/>
  <c r="BQ9" i="13"/>
  <c r="CC11" i="13"/>
  <c r="CD11" i="13" s="1"/>
  <c r="CJ9" i="13"/>
  <c r="CG9" i="13"/>
  <c r="CK9" i="13" s="1"/>
  <c r="CH9" i="13"/>
  <c r="CU12" i="13"/>
  <c r="DB9" i="13"/>
  <c r="DE9" i="13"/>
  <c r="DF9" i="13" s="1"/>
  <c r="DD10" i="13"/>
  <c r="CX11" i="13"/>
  <c r="CY11" i="13" s="1"/>
  <c r="BP10" i="13"/>
  <c r="BT10" i="13" s="1"/>
  <c r="DW10" i="13"/>
  <c r="DA10" i="13"/>
  <c r="CZ10" i="13"/>
  <c r="BO11" i="13"/>
  <c r="BN11" i="13"/>
  <c r="BM11" i="13"/>
  <c r="CI9" i="13"/>
  <c r="CT83" i="13"/>
  <c r="AS11" i="13"/>
  <c r="AY12" i="13"/>
  <c r="CC12" i="13" s="1"/>
  <c r="AM12" i="13"/>
  <c r="AQ12" i="13"/>
  <c r="AW13" i="13"/>
  <c r="CV13" i="13" s="1"/>
  <c r="Z13" i="13"/>
  <c r="DQ13" i="13" s="1"/>
  <c r="AF13" i="13"/>
  <c r="AK13" i="13" s="1"/>
  <c r="AV13" i="13"/>
  <c r="Y13" i="13"/>
  <c r="DP13" i="13" s="1"/>
  <c r="AP12" i="13"/>
  <c r="AE13" i="13"/>
  <c r="AJ13" i="13" s="1"/>
  <c r="AA29" i="13"/>
  <c r="DR29" i="13" s="1"/>
  <c r="AX29" i="13"/>
  <c r="CW29" i="13" s="1"/>
  <c r="AR28" i="13"/>
  <c r="AG29" i="13"/>
  <c r="AL29" i="13" s="1"/>
  <c r="AB142" i="14" l="1"/>
  <c r="AB141" i="14" s="1"/>
  <c r="AB140" i="14" s="1"/>
  <c r="AB139" i="14" s="1"/>
  <c r="AB138" i="14" s="1"/>
  <c r="AB137" i="14" s="1"/>
  <c r="AB136" i="14" s="1"/>
  <c r="AB135" i="14" s="1"/>
  <c r="AB134" i="14" s="1"/>
  <c r="AB133" i="14" s="1"/>
  <c r="AB132" i="14" s="1"/>
  <c r="AB131" i="14" s="1"/>
  <c r="AB130" i="14" s="1"/>
  <c r="AB129" i="14" s="1"/>
  <c r="AB128" i="14" s="1"/>
  <c r="AB127" i="14" s="1"/>
  <c r="AB126" i="14" s="1"/>
  <c r="AB125" i="14" s="1"/>
  <c r="AB124" i="14" s="1"/>
  <c r="AB123" i="14" s="1"/>
  <c r="AB122" i="14" s="1"/>
  <c r="AB121" i="14" s="1"/>
  <c r="AB120" i="14" s="1"/>
  <c r="AB119" i="14" s="1"/>
  <c r="AB118" i="14" s="1"/>
  <c r="AB117" i="14" s="1"/>
  <c r="AB116" i="14" s="1"/>
  <c r="AB115" i="14" s="1"/>
  <c r="AB114" i="14" s="1"/>
  <c r="AB113" i="14" s="1"/>
  <c r="AB112" i="14" s="1"/>
  <c r="V48" i="18"/>
  <c r="AA142" i="14"/>
  <c r="AA141" i="14" s="1"/>
  <c r="AA140" i="14" s="1"/>
  <c r="AA139" i="14" s="1"/>
  <c r="AA138" i="14" s="1"/>
  <c r="AA137" i="14" s="1"/>
  <c r="AA136" i="14" s="1"/>
  <c r="AA135" i="14" s="1"/>
  <c r="AA134" i="14" s="1"/>
  <c r="AA133" i="14" s="1"/>
  <c r="AA132" i="14" s="1"/>
  <c r="AA131" i="14" s="1"/>
  <c r="AA130" i="14" s="1"/>
  <c r="AA129" i="14" s="1"/>
  <c r="AA128" i="14" s="1"/>
  <c r="AA127" i="14" s="1"/>
  <c r="AA126" i="14" s="1"/>
  <c r="AA125" i="14" s="1"/>
  <c r="AA124" i="14" s="1"/>
  <c r="AA123" i="14" s="1"/>
  <c r="AA122" i="14" s="1"/>
  <c r="AA121" i="14" s="1"/>
  <c r="AA120" i="14" s="1"/>
  <c r="AA119" i="14" s="1"/>
  <c r="AA118" i="14" s="1"/>
  <c r="AA117" i="14" s="1"/>
  <c r="AA116" i="14" s="1"/>
  <c r="AA115" i="14" s="1"/>
  <c r="AA114" i="14" s="1"/>
  <c r="AA113" i="14" s="1"/>
  <c r="AA112" i="14" s="1"/>
  <c r="BZ9" i="13"/>
  <c r="BW8" i="13"/>
  <c r="BX8" i="13" s="1"/>
  <c r="BV9" i="13"/>
  <c r="CQ9" i="13"/>
  <c r="F15" i="18" s="1"/>
  <c r="CN8" i="13"/>
  <c r="CO8" i="13" s="1"/>
  <c r="CM9" i="13"/>
  <c r="U45" i="18"/>
  <c r="AB148" i="14"/>
  <c r="AB149" i="14" s="1"/>
  <c r="AB150" i="14" s="1"/>
  <c r="AB151" i="14" s="1"/>
  <c r="AB152" i="14" s="1"/>
  <c r="AB153" i="14" s="1"/>
  <c r="AB154" i="14" s="1"/>
  <c r="AB155" i="14" s="1"/>
  <c r="AB156" i="14" s="1"/>
  <c r="AB157" i="14" s="1"/>
  <c r="AB158" i="14" s="1"/>
  <c r="AB159" i="14" s="1"/>
  <c r="AB160" i="14" s="1"/>
  <c r="AB161" i="14" s="1"/>
  <c r="AB162" i="14" s="1"/>
  <c r="AB163" i="14" s="1"/>
  <c r="AB164" i="14" s="1"/>
  <c r="AB165" i="14" s="1"/>
  <c r="AB166" i="14" s="1"/>
  <c r="AB167" i="14" s="1"/>
  <c r="AB168" i="14" s="1"/>
  <c r="AB169" i="14" s="1"/>
  <c r="AB170" i="14" s="1"/>
  <c r="AB171" i="14" s="1"/>
  <c r="AB172" i="14" s="1"/>
  <c r="AB173" i="14" s="1"/>
  <c r="AB174" i="14" s="1"/>
  <c r="AB175" i="14" s="1"/>
  <c r="AB176" i="14" s="1"/>
  <c r="AB177" i="14" s="1"/>
  <c r="AB178" i="14" s="1"/>
  <c r="AB179" i="14" s="1"/>
  <c r="AB180" i="14" s="1"/>
  <c r="AB181" i="14" s="1"/>
  <c r="AB182" i="14" s="1"/>
  <c r="AB183" i="14" s="1"/>
  <c r="AB184" i="14" s="1"/>
  <c r="AB185" i="14" s="1"/>
  <c r="AB186" i="14" s="1"/>
  <c r="AB187" i="14" s="1"/>
  <c r="AB188" i="14" s="1"/>
  <c r="AB189" i="14" s="1"/>
  <c r="AB190" i="14" s="1"/>
  <c r="U46" i="18"/>
  <c r="AA149" i="14"/>
  <c r="AA150" i="14" s="1"/>
  <c r="AA151" i="14" s="1"/>
  <c r="AA152" i="14" s="1"/>
  <c r="AA153" i="14" s="1"/>
  <c r="AA154" i="14" s="1"/>
  <c r="AA155" i="14" s="1"/>
  <c r="AA156" i="14" s="1"/>
  <c r="AA157" i="14" s="1"/>
  <c r="AA158" i="14" s="1"/>
  <c r="AA159" i="14" s="1"/>
  <c r="AA160" i="14" s="1"/>
  <c r="AA161" i="14" s="1"/>
  <c r="AA162" i="14" s="1"/>
  <c r="AA163" i="14" s="1"/>
  <c r="AA164" i="14" s="1"/>
  <c r="AA165" i="14" s="1"/>
  <c r="AA166" i="14" s="1"/>
  <c r="AA167" i="14" s="1"/>
  <c r="AA168" i="14" s="1"/>
  <c r="AA169" i="14" s="1"/>
  <c r="AA170" i="14" s="1"/>
  <c r="AA171" i="14" s="1"/>
  <c r="AA172" i="14" s="1"/>
  <c r="AA173" i="14" s="1"/>
  <c r="AA174" i="14" s="1"/>
  <c r="AA175" i="14" s="1"/>
  <c r="AA176" i="14" s="1"/>
  <c r="AA177" i="14" s="1"/>
  <c r="AA178" i="14" s="1"/>
  <c r="AA179" i="14" s="1"/>
  <c r="AA180" i="14" s="1"/>
  <c r="AA181" i="14" s="1"/>
  <c r="AA182" i="14" s="1"/>
  <c r="AA183" i="14" s="1"/>
  <c r="AA184" i="14" s="1"/>
  <c r="AA185" i="14" s="1"/>
  <c r="AA186" i="14" s="1"/>
  <c r="AA187" i="14" s="1"/>
  <c r="AA188" i="14" s="1"/>
  <c r="AA189" i="14" s="1"/>
  <c r="AA190" i="14" s="1"/>
  <c r="V46" i="18"/>
  <c r="CG10" i="13"/>
  <c r="CK10" i="13" s="1"/>
  <c r="AM141" i="14"/>
  <c r="P43" i="18"/>
  <c r="L44" i="18"/>
  <c r="AM42" i="14"/>
  <c r="P48" i="18"/>
  <c r="AM148" i="14"/>
  <c r="L48" i="18"/>
  <c r="AM48" i="14"/>
  <c r="X45" i="18"/>
  <c r="V36" i="18"/>
  <c r="AA43" i="14"/>
  <c r="S44" i="18" s="1"/>
  <c r="V79" i="18"/>
  <c r="V74" i="18"/>
  <c r="AB43" i="14"/>
  <c r="AB42" i="14" s="1"/>
  <c r="V17" i="18"/>
  <c r="V41" i="18"/>
  <c r="V40" i="18"/>
  <c r="V81" i="18"/>
  <c r="V86" i="18"/>
  <c r="V82" i="18"/>
  <c r="V85" i="18"/>
  <c r="W48" i="18"/>
  <c r="V45" i="18"/>
  <c r="V47" i="18"/>
  <c r="V20" i="18"/>
  <c r="AA47" i="14"/>
  <c r="S47" i="18"/>
  <c r="V78" i="18"/>
  <c r="V18" i="18"/>
  <c r="W44" i="18"/>
  <c r="V21" i="18"/>
  <c r="AB47" i="14"/>
  <c r="T47" i="18"/>
  <c r="V77" i="18"/>
  <c r="V75" i="18"/>
  <c r="V35" i="18"/>
  <c r="AB13" i="13"/>
  <c r="B19" i="18" s="1"/>
  <c r="DX10" i="13"/>
  <c r="D16" i="18" s="1"/>
  <c r="DU11" i="13"/>
  <c r="DS12" i="13"/>
  <c r="C18" i="18" s="1"/>
  <c r="BV10" i="13"/>
  <c r="DV11" i="13"/>
  <c r="BQ10" i="13"/>
  <c r="DE10" i="13"/>
  <c r="CE11" i="13"/>
  <c r="CF11" i="13"/>
  <c r="BL12" i="13"/>
  <c r="BN12" i="13" s="1"/>
  <c r="BW9" i="13"/>
  <c r="BR10" i="13"/>
  <c r="DD11" i="13"/>
  <c r="DB10" i="13"/>
  <c r="DW11" i="13"/>
  <c r="CJ10" i="13"/>
  <c r="BS10" i="13"/>
  <c r="CX12" i="13"/>
  <c r="CY12" i="13" s="1"/>
  <c r="CD12" i="13"/>
  <c r="CF12" i="13"/>
  <c r="CE12" i="13"/>
  <c r="BP11" i="13"/>
  <c r="BT11" i="13" s="1"/>
  <c r="CM10" i="13"/>
  <c r="CN9" i="13"/>
  <c r="CO9" i="13" s="1"/>
  <c r="DA11" i="13"/>
  <c r="CZ11" i="13"/>
  <c r="CU13" i="13"/>
  <c r="CX13" i="13" s="1"/>
  <c r="CH10" i="13"/>
  <c r="CI10" i="13"/>
  <c r="CT84" i="13"/>
  <c r="AM13" i="13"/>
  <c r="AY13" i="13"/>
  <c r="CC13" i="13" s="1"/>
  <c r="AS12" i="13"/>
  <c r="AP13" i="13"/>
  <c r="Y14" i="13"/>
  <c r="DP14" i="13" s="1"/>
  <c r="AV14" i="13"/>
  <c r="AE14" i="13"/>
  <c r="AJ14" i="13" s="1"/>
  <c r="Z14" i="13"/>
  <c r="DQ14" i="13" s="1"/>
  <c r="AW14" i="13"/>
  <c r="CV14" i="13" s="1"/>
  <c r="AQ13" i="13"/>
  <c r="AF14" i="13"/>
  <c r="AK14" i="13" s="1"/>
  <c r="AA30" i="13"/>
  <c r="DR30" i="13" s="1"/>
  <c r="AR29" i="13"/>
  <c r="AG30" i="13"/>
  <c r="AL30" i="13" s="1"/>
  <c r="AX30" i="13"/>
  <c r="CW30" i="13" s="1"/>
  <c r="BX9" i="13" l="1"/>
  <c r="BZ10" i="13"/>
  <c r="L49" i="18"/>
  <c r="AM49" i="14"/>
  <c r="P49" i="18"/>
  <c r="AM149" i="14"/>
  <c r="AM41" i="14"/>
  <c r="L43" i="18"/>
  <c r="P42" i="18"/>
  <c r="AM140" i="14"/>
  <c r="AA42" i="14"/>
  <c r="AA41" i="14" s="1"/>
  <c r="T44" i="18"/>
  <c r="W43" i="18"/>
  <c r="X47" i="18"/>
  <c r="X44" i="18"/>
  <c r="S48" i="18"/>
  <c r="AA48" i="14"/>
  <c r="W49" i="18"/>
  <c r="AB48" i="14"/>
  <c r="T48" i="18"/>
  <c r="AB41" i="14"/>
  <c r="T43" i="18"/>
  <c r="DX11" i="13"/>
  <c r="D17" i="18" s="1"/>
  <c r="AB14" i="13"/>
  <c r="B20" i="18" s="1"/>
  <c r="DU12" i="13"/>
  <c r="DS13" i="13"/>
  <c r="C19" i="18" s="1"/>
  <c r="CG11" i="13"/>
  <c r="CK11" i="13" s="1"/>
  <c r="BL13" i="13"/>
  <c r="BN13" i="13" s="1"/>
  <c r="CQ10" i="13"/>
  <c r="F16" i="18" s="1"/>
  <c r="BV11" i="13"/>
  <c r="BO12" i="13"/>
  <c r="BM12" i="13"/>
  <c r="DF10" i="13"/>
  <c r="BW10" i="13"/>
  <c r="DD12" i="13"/>
  <c r="CY13" i="13"/>
  <c r="DA13" i="13"/>
  <c r="CG12" i="13"/>
  <c r="DE11" i="13"/>
  <c r="DF11" i="13" s="1"/>
  <c r="BS11" i="13"/>
  <c r="BR11" i="13"/>
  <c r="CD13" i="13"/>
  <c r="CF13" i="13"/>
  <c r="CE13" i="13"/>
  <c r="CU14" i="13"/>
  <c r="DB11" i="13"/>
  <c r="CH11" i="13"/>
  <c r="CZ13" i="13"/>
  <c r="CJ11" i="13"/>
  <c r="CI11" i="13"/>
  <c r="DA12" i="13"/>
  <c r="CZ12" i="13"/>
  <c r="CM11" i="13"/>
  <c r="CN10" i="13"/>
  <c r="CO10" i="13" s="1"/>
  <c r="DW12" i="13"/>
  <c r="BQ11" i="13"/>
  <c r="DV12" i="13"/>
  <c r="CT85" i="13"/>
  <c r="Z15" i="13"/>
  <c r="DQ15" i="13" s="1"/>
  <c r="AW15" i="13"/>
  <c r="CV15" i="13" s="1"/>
  <c r="AQ14" i="13"/>
  <c r="AF15" i="13"/>
  <c r="AK15" i="13" s="1"/>
  <c r="AY14" i="13"/>
  <c r="CC14" i="13" s="1"/>
  <c r="AM14" i="13"/>
  <c r="AA31" i="13"/>
  <c r="DR31" i="13" s="1"/>
  <c r="AR30" i="13"/>
  <c r="AX31" i="13"/>
  <c r="CW31" i="13" s="1"/>
  <c r="AG31" i="13"/>
  <c r="AL31" i="13" s="1"/>
  <c r="Y15" i="13"/>
  <c r="DP15" i="13" s="1"/>
  <c r="AP14" i="13"/>
  <c r="AV15" i="13"/>
  <c r="AE15" i="13"/>
  <c r="AJ15" i="13" s="1"/>
  <c r="AS13" i="13"/>
  <c r="S43" i="18" l="1"/>
  <c r="AM50" i="14"/>
  <c r="L50" i="18"/>
  <c r="AM40" i="14"/>
  <c r="L42" i="18"/>
  <c r="AM139" i="14"/>
  <c r="P41" i="18"/>
  <c r="P50" i="18"/>
  <c r="AM150" i="14"/>
  <c r="BZ11" i="13"/>
  <c r="AB40" i="14"/>
  <c r="T42" i="18"/>
  <c r="X43" i="18"/>
  <c r="X48" i="18"/>
  <c r="AB49" i="14"/>
  <c r="T49" i="18"/>
  <c r="W42" i="18"/>
  <c r="W50" i="18"/>
  <c r="AA49" i="14"/>
  <c r="S49" i="18"/>
  <c r="AA40" i="14"/>
  <c r="S42" i="18"/>
  <c r="BO13" i="13"/>
  <c r="AB15" i="13"/>
  <c r="B21" i="18" s="1"/>
  <c r="BM13" i="13"/>
  <c r="DV13" i="13"/>
  <c r="DS14" i="13"/>
  <c r="C20" i="18" s="1"/>
  <c r="BP12" i="13"/>
  <c r="BT12" i="13" s="1"/>
  <c r="CQ11" i="13"/>
  <c r="F17" i="18" s="1"/>
  <c r="BX10" i="13"/>
  <c r="DW13" i="13"/>
  <c r="DX12" i="13"/>
  <c r="D18" i="18" s="1"/>
  <c r="DE12" i="13"/>
  <c r="CD14" i="13"/>
  <c r="CE14" i="13"/>
  <c r="CF14" i="13"/>
  <c r="CG13" i="13"/>
  <c r="BL14" i="13"/>
  <c r="DD14" i="13"/>
  <c r="DE13" i="13"/>
  <c r="DB13" i="13"/>
  <c r="DB12" i="13"/>
  <c r="CU15" i="13"/>
  <c r="CX15" i="13" s="1"/>
  <c r="CZ15" i="13" s="1"/>
  <c r="BW11" i="13"/>
  <c r="BX11" i="13" s="1"/>
  <c r="BV12" i="13"/>
  <c r="CX14" i="13"/>
  <c r="DD13" i="13"/>
  <c r="DU13" i="13"/>
  <c r="CM12" i="13"/>
  <c r="CN11" i="13"/>
  <c r="CO11" i="13" s="1"/>
  <c r="AS14" i="13"/>
  <c r="AR31" i="13"/>
  <c r="AX32" i="13"/>
  <c r="CW32" i="13" s="1"/>
  <c r="AG32" i="13"/>
  <c r="AL32" i="13" s="1"/>
  <c r="AA32" i="13"/>
  <c r="DR32" i="13" s="1"/>
  <c r="AM15" i="13"/>
  <c r="Y16" i="13"/>
  <c r="AV16" i="13"/>
  <c r="AP15" i="13"/>
  <c r="AE16" i="13"/>
  <c r="AJ16" i="13" s="1"/>
  <c r="AY15" i="13"/>
  <c r="BL15" i="13" s="1"/>
  <c r="AQ15" i="13"/>
  <c r="AW16" i="13"/>
  <c r="CV16" i="13" s="1"/>
  <c r="Z16" i="13"/>
  <c r="DQ16" i="13" s="1"/>
  <c r="AF16" i="13"/>
  <c r="AK16" i="13" s="1"/>
  <c r="P51" i="18" l="1"/>
  <c r="AM151" i="14"/>
  <c r="L41" i="18"/>
  <c r="AM39" i="14"/>
  <c r="AM138" i="14"/>
  <c r="P40" i="18"/>
  <c r="AM51" i="14"/>
  <c r="L51" i="18"/>
  <c r="AB16" i="13"/>
  <c r="B22" i="18" s="1"/>
  <c r="DP16" i="13"/>
  <c r="AA39" i="14"/>
  <c r="S41" i="18"/>
  <c r="AB50" i="14"/>
  <c r="T50" i="18"/>
  <c r="AA50" i="14"/>
  <c r="S50" i="18"/>
  <c r="X49" i="18"/>
  <c r="W51" i="18"/>
  <c r="X42" i="18"/>
  <c r="W41" i="18"/>
  <c r="T41" i="18"/>
  <c r="AB39" i="14"/>
  <c r="BP13" i="13"/>
  <c r="BT13" i="13" s="1"/>
  <c r="BS12" i="13"/>
  <c r="BR12" i="13"/>
  <c r="CJ12" i="13"/>
  <c r="CH12" i="13"/>
  <c r="CI12" i="13"/>
  <c r="CK12" i="13"/>
  <c r="BQ12" i="13"/>
  <c r="DW14" i="13"/>
  <c r="DS15" i="13"/>
  <c r="C21" i="18" s="1"/>
  <c r="CC15" i="13"/>
  <c r="CD15" i="13" s="1"/>
  <c r="DF12" i="13"/>
  <c r="DX13" i="13"/>
  <c r="D19" i="18" s="1"/>
  <c r="DV14" i="13"/>
  <c r="DU14" i="13"/>
  <c r="DF13" i="13"/>
  <c r="CY15" i="13"/>
  <c r="DA15" i="13"/>
  <c r="DA14" i="13"/>
  <c r="CZ14" i="13"/>
  <c r="BO14" i="13"/>
  <c r="BM14" i="13"/>
  <c r="BN14" i="13"/>
  <c r="CY14" i="13"/>
  <c r="BO15" i="13"/>
  <c r="BN15" i="13"/>
  <c r="BM15" i="13"/>
  <c r="CG14" i="13"/>
  <c r="AS15" i="13"/>
  <c r="AY16" i="13"/>
  <c r="CC16" i="13" s="1"/>
  <c r="CU16" i="13"/>
  <c r="CX16" i="13" s="1"/>
  <c r="CZ16" i="13" s="1"/>
  <c r="AV17" i="13"/>
  <c r="AP16" i="13"/>
  <c r="Y17" i="13"/>
  <c r="DP17" i="13" s="1"/>
  <c r="AE17" i="13"/>
  <c r="AJ17" i="13" s="1"/>
  <c r="AA33" i="13"/>
  <c r="DR33" i="13" s="1"/>
  <c r="AR32" i="13"/>
  <c r="AG33" i="13"/>
  <c r="AL33" i="13" s="1"/>
  <c r="AX33" i="13"/>
  <c r="CW33" i="13" s="1"/>
  <c r="AW17" i="13"/>
  <c r="CV17" i="13" s="1"/>
  <c r="AQ16" i="13"/>
  <c r="Z17" i="13"/>
  <c r="DQ17" i="13" s="1"/>
  <c r="AF17" i="13"/>
  <c r="AK17" i="13" s="1"/>
  <c r="AM16" i="13"/>
  <c r="L40" i="18" l="1"/>
  <c r="AM38" i="14"/>
  <c r="L52" i="18"/>
  <c r="AM52" i="14"/>
  <c r="BZ12" i="13"/>
  <c r="P52" i="18"/>
  <c r="AM152" i="14"/>
  <c r="AM137" i="14"/>
  <c r="P39" i="18"/>
  <c r="BR13" i="13"/>
  <c r="CJ13" i="13"/>
  <c r="AB38" i="14"/>
  <c r="T40" i="18"/>
  <c r="X50" i="18"/>
  <c r="W40" i="18"/>
  <c r="AA51" i="14"/>
  <c r="S51" i="18"/>
  <c r="X41" i="18"/>
  <c r="AB51" i="14"/>
  <c r="T51" i="18"/>
  <c r="W52" i="18"/>
  <c r="AA38" i="14"/>
  <c r="S40" i="18"/>
  <c r="BS13" i="13"/>
  <c r="BQ13" i="13"/>
  <c r="CI13" i="13"/>
  <c r="CM13" i="13"/>
  <c r="CF15" i="13"/>
  <c r="CK13" i="13"/>
  <c r="CH13" i="13"/>
  <c r="CQ12" i="13"/>
  <c r="F18" i="18" s="1"/>
  <c r="BV13" i="13"/>
  <c r="BW12" i="13"/>
  <c r="BX12" i="13" s="1"/>
  <c r="AB17" i="13"/>
  <c r="B23" i="18" s="1"/>
  <c r="CN12" i="13"/>
  <c r="CO12" i="13" s="1"/>
  <c r="DW15" i="13"/>
  <c r="DS16" i="13"/>
  <c r="C22" i="18" s="1"/>
  <c r="CE15" i="13"/>
  <c r="DX14" i="13"/>
  <c r="D20" i="18" s="1"/>
  <c r="DE14" i="13"/>
  <c r="AX34" i="13"/>
  <c r="AA34" i="13"/>
  <c r="DR34" i="13" s="1"/>
  <c r="AG34" i="13"/>
  <c r="AL34" i="13" s="1"/>
  <c r="DV15" i="13"/>
  <c r="DU15" i="13"/>
  <c r="BP14" i="13"/>
  <c r="CK14" i="13" s="1"/>
  <c r="DB14" i="13"/>
  <c r="DD15" i="13"/>
  <c r="BP15" i="13"/>
  <c r="BT15" i="13" s="1"/>
  <c r="DB15" i="13"/>
  <c r="DE15" i="13"/>
  <c r="BL16" i="13"/>
  <c r="BM16" i="13" s="1"/>
  <c r="AP17" i="13"/>
  <c r="Y18" i="13"/>
  <c r="DP18" i="13" s="1"/>
  <c r="AV18" i="13"/>
  <c r="AE18" i="13"/>
  <c r="AJ18" i="13" s="1"/>
  <c r="AS16" i="13"/>
  <c r="Z18" i="13"/>
  <c r="DQ18" i="13" s="1"/>
  <c r="AQ17" i="13"/>
  <c r="AW18" i="13"/>
  <c r="CV18" i="13" s="1"/>
  <c r="AF18" i="13"/>
  <c r="AK18" i="13" s="1"/>
  <c r="AY17" i="13"/>
  <c r="CC17" i="13" s="1"/>
  <c r="CU17" i="13"/>
  <c r="CY16" i="13"/>
  <c r="BD16" i="13"/>
  <c r="DA16" i="13"/>
  <c r="BD15" i="13"/>
  <c r="AR33" i="13"/>
  <c r="CD16" i="13"/>
  <c r="CF16" i="13"/>
  <c r="CE16" i="13"/>
  <c r="AM17" i="13"/>
  <c r="CM14" i="13" l="1"/>
  <c r="P53" i="18"/>
  <c r="AM153" i="14"/>
  <c r="L53" i="18"/>
  <c r="AM53" i="14"/>
  <c r="AM37" i="14"/>
  <c r="L39" i="18"/>
  <c r="AM136" i="14"/>
  <c r="P38" i="18"/>
  <c r="BZ13" i="13"/>
  <c r="BV14" i="13"/>
  <c r="CG15" i="13"/>
  <c r="CK15" i="13" s="1"/>
  <c r="CN13" i="13"/>
  <c r="CO13" i="13" s="1"/>
  <c r="AB52" i="14"/>
  <c r="T52" i="18"/>
  <c r="AA37" i="14"/>
  <c r="S39" i="18"/>
  <c r="AA52" i="14"/>
  <c r="S52" i="18"/>
  <c r="W53" i="18"/>
  <c r="W39" i="18"/>
  <c r="X51" i="18"/>
  <c r="X40" i="18"/>
  <c r="AB37" i="14"/>
  <c r="T39" i="18"/>
  <c r="BW13" i="13"/>
  <c r="BX13" i="13" s="1"/>
  <c r="CQ13" i="13"/>
  <c r="F19" i="18" s="1"/>
  <c r="AB18" i="13"/>
  <c r="B24" i="18" s="1"/>
  <c r="DX15" i="13"/>
  <c r="D21" i="18" s="1"/>
  <c r="DV16" i="13"/>
  <c r="DS17" i="13"/>
  <c r="C23" i="18" s="1"/>
  <c r="BQ14" i="13"/>
  <c r="DF14" i="13"/>
  <c r="BS14" i="13"/>
  <c r="DW16" i="13"/>
  <c r="DU16" i="13"/>
  <c r="BQ15" i="13"/>
  <c r="BS15" i="13"/>
  <c r="CH15" i="13"/>
  <c r="BR15" i="13"/>
  <c r="CJ15" i="13"/>
  <c r="CW34" i="13"/>
  <c r="BT14" i="13"/>
  <c r="CH14" i="13"/>
  <c r="CJ14" i="13"/>
  <c r="CI14" i="13"/>
  <c r="AA35" i="13"/>
  <c r="DR35" i="13" s="1"/>
  <c r="AX35" i="13"/>
  <c r="CW35" i="13" s="1"/>
  <c r="AR34" i="13"/>
  <c r="AG35" i="13"/>
  <c r="AL35" i="13" s="1"/>
  <c r="DF15" i="13"/>
  <c r="CI15" i="13"/>
  <c r="BR14" i="13"/>
  <c r="BO16" i="13"/>
  <c r="BN16" i="13"/>
  <c r="BL17" i="13"/>
  <c r="BO17" i="13" s="1"/>
  <c r="AM18" i="13"/>
  <c r="AW19" i="13"/>
  <c r="CV19" i="13" s="1"/>
  <c r="Z19" i="13"/>
  <c r="DQ19" i="13" s="1"/>
  <c r="AQ18" i="13"/>
  <c r="AF19" i="13"/>
  <c r="AK19" i="13" s="1"/>
  <c r="DD17" i="13"/>
  <c r="AY18" i="13"/>
  <c r="CC18" i="13" s="1"/>
  <c r="CU18" i="13"/>
  <c r="AV19" i="13"/>
  <c r="AP18" i="13"/>
  <c r="Y19" i="13"/>
  <c r="DP19" i="13" s="1"/>
  <c r="AE19" i="13"/>
  <c r="AJ19" i="13" s="1"/>
  <c r="CF17" i="13"/>
  <c r="CE17" i="13"/>
  <c r="CD17" i="13"/>
  <c r="CX17" i="13"/>
  <c r="CY17" i="13" s="1"/>
  <c r="AS17" i="13"/>
  <c r="DD16" i="13"/>
  <c r="DE16" i="13"/>
  <c r="DB16" i="13"/>
  <c r="CG16" i="13"/>
  <c r="BZ15" i="13" l="1"/>
  <c r="AM54" i="14"/>
  <c r="L54" i="18"/>
  <c r="AM36" i="14"/>
  <c r="L38" i="18"/>
  <c r="AM154" i="14"/>
  <c r="P54" i="18"/>
  <c r="AM135" i="14"/>
  <c r="P37" i="18"/>
  <c r="BZ14" i="13"/>
  <c r="W54" i="18"/>
  <c r="X39" i="18"/>
  <c r="AA53" i="14"/>
  <c r="S53" i="18"/>
  <c r="AB36" i="14"/>
  <c r="T38" i="18"/>
  <c r="X52" i="18"/>
  <c r="AA36" i="14"/>
  <c r="S38" i="18"/>
  <c r="W38" i="18"/>
  <c r="AB53" i="14"/>
  <c r="T53" i="18"/>
  <c r="AB19" i="13"/>
  <c r="B25" i="18" s="1"/>
  <c r="DU17" i="13"/>
  <c r="DS18" i="13"/>
  <c r="C24" i="18" s="1"/>
  <c r="CQ15" i="13"/>
  <c r="F21" i="18" s="1"/>
  <c r="CQ14" i="13"/>
  <c r="F20" i="18" s="1"/>
  <c r="DX16" i="13"/>
  <c r="D22" i="18" s="1"/>
  <c r="BW14" i="13"/>
  <c r="BW15" i="13"/>
  <c r="CN15" i="13"/>
  <c r="BV15" i="13"/>
  <c r="DV17" i="13"/>
  <c r="DW17" i="13"/>
  <c r="AA36" i="13"/>
  <c r="DR36" i="13" s="1"/>
  <c r="AX36" i="13"/>
  <c r="AR35" i="13"/>
  <c r="AG36" i="13"/>
  <c r="AL36" i="13" s="1"/>
  <c r="CM15" i="13"/>
  <c r="CN14" i="13"/>
  <c r="CO14" i="13" s="1"/>
  <c r="DV18" i="13"/>
  <c r="BP16" i="13"/>
  <c r="BT16" i="13" s="1"/>
  <c r="BM17" i="13"/>
  <c r="BN17" i="13"/>
  <c r="CM16" i="13"/>
  <c r="BL18" i="13"/>
  <c r="CX18" i="13"/>
  <c r="AS18" i="13"/>
  <c r="AW20" i="13"/>
  <c r="CV20" i="13" s="1"/>
  <c r="Z20" i="13"/>
  <c r="DQ20" i="13" s="1"/>
  <c r="AQ19" i="13"/>
  <c r="AF20" i="13"/>
  <c r="AK20" i="13" s="1"/>
  <c r="DF16" i="13"/>
  <c r="CD18" i="13"/>
  <c r="CF18" i="13"/>
  <c r="CE18" i="13"/>
  <c r="AY19" i="13"/>
  <c r="BL19" i="13" s="1"/>
  <c r="CU19" i="13"/>
  <c r="CX19" i="13" s="1"/>
  <c r="CZ19" i="13" s="1"/>
  <c r="CG17" i="13"/>
  <c r="AM19" i="13"/>
  <c r="AP19" i="13"/>
  <c r="Y20" i="13"/>
  <c r="DP20" i="13" s="1"/>
  <c r="AV20" i="13"/>
  <c r="AE20" i="13"/>
  <c r="AJ20" i="13" s="1"/>
  <c r="CZ17" i="13"/>
  <c r="BD17" i="13"/>
  <c r="DA17" i="13"/>
  <c r="BV16" i="13"/>
  <c r="AM35" i="14" l="1"/>
  <c r="L37" i="18"/>
  <c r="AM134" i="14"/>
  <c r="P36" i="18"/>
  <c r="P55" i="18"/>
  <c r="AM155" i="14"/>
  <c r="AM55" i="14"/>
  <c r="L55" i="18"/>
  <c r="AB54" i="14"/>
  <c r="T54" i="18"/>
  <c r="AB35" i="14"/>
  <c r="T37" i="18"/>
  <c r="W37" i="18"/>
  <c r="AA54" i="14"/>
  <c r="S54" i="18"/>
  <c r="AA35" i="14"/>
  <c r="S37" i="18"/>
  <c r="X38" i="18"/>
  <c r="X53" i="18"/>
  <c r="W55" i="18"/>
  <c r="AB20" i="13"/>
  <c r="B26" i="18" s="1"/>
  <c r="DU18" i="13"/>
  <c r="DS19" i="13"/>
  <c r="C25" i="18" s="1"/>
  <c r="CO15" i="13"/>
  <c r="BX15" i="13"/>
  <c r="BX14" i="13"/>
  <c r="DW18" i="13"/>
  <c r="CH16" i="13"/>
  <c r="CC19" i="13"/>
  <c r="CF19" i="13" s="1"/>
  <c r="DX17" i="13"/>
  <c r="D23" i="18" s="1"/>
  <c r="CW36" i="13"/>
  <c r="DS20" i="13"/>
  <c r="C26" i="18" s="1"/>
  <c r="AA37" i="13"/>
  <c r="DR37" i="13" s="1"/>
  <c r="AR36" i="13"/>
  <c r="AX37" i="13"/>
  <c r="CW37" i="13" s="1"/>
  <c r="AG37" i="13"/>
  <c r="AL37" i="13" s="1"/>
  <c r="CI16" i="13"/>
  <c r="BQ16" i="13"/>
  <c r="CJ16" i="13"/>
  <c r="CK16" i="13"/>
  <c r="BS16" i="13"/>
  <c r="BR16" i="13"/>
  <c r="BP17" i="13"/>
  <c r="BT17" i="13" s="1"/>
  <c r="DE17" i="13"/>
  <c r="BD18" i="13"/>
  <c r="DA18" i="13"/>
  <c r="CZ18" i="13"/>
  <c r="AM20" i="13"/>
  <c r="AQ20" i="13"/>
  <c r="AW21" i="13"/>
  <c r="CV21" i="13" s="1"/>
  <c r="Z21" i="13"/>
  <c r="DQ21" i="13" s="1"/>
  <c r="AF21" i="13"/>
  <c r="AK21" i="13" s="1"/>
  <c r="BM18" i="13"/>
  <c r="BN18" i="13"/>
  <c r="BO18" i="13"/>
  <c r="AS19" i="13"/>
  <c r="CY19" i="13"/>
  <c r="BD19" i="13"/>
  <c r="DA19" i="13"/>
  <c r="CG18" i="13"/>
  <c r="DD18" i="13"/>
  <c r="BN19" i="13"/>
  <c r="BM19" i="13"/>
  <c r="BO19" i="13"/>
  <c r="DB17" i="13"/>
  <c r="CU20" i="13"/>
  <c r="CX20" i="13" s="1"/>
  <c r="CZ20" i="13" s="1"/>
  <c r="AY20" i="13"/>
  <c r="BL20" i="13" s="1"/>
  <c r="AP20" i="13"/>
  <c r="AV21" i="13"/>
  <c r="Y21" i="13"/>
  <c r="DP21" i="13" s="1"/>
  <c r="AE21" i="13"/>
  <c r="AJ21" i="13" s="1"/>
  <c r="CY18" i="13"/>
  <c r="L56" i="18" l="1"/>
  <c r="AM56" i="14"/>
  <c r="BZ16" i="13"/>
  <c r="P56" i="18"/>
  <c r="AM156" i="14"/>
  <c r="P35" i="18"/>
  <c r="AM133" i="14"/>
  <c r="L36" i="18"/>
  <c r="AM34" i="14"/>
  <c r="W56" i="18"/>
  <c r="AA55" i="14"/>
  <c r="S55" i="18"/>
  <c r="X54" i="18"/>
  <c r="W36" i="18"/>
  <c r="X37" i="18"/>
  <c r="AB34" i="14"/>
  <c r="T36" i="18"/>
  <c r="AA34" i="14"/>
  <c r="S36" i="18"/>
  <c r="AB55" i="14"/>
  <c r="T55" i="18"/>
  <c r="DX18" i="13"/>
  <c r="D24" i="18" s="1"/>
  <c r="AB21" i="13"/>
  <c r="B27" i="18" s="1"/>
  <c r="CC20" i="13"/>
  <c r="CF20" i="13" s="1"/>
  <c r="CQ16" i="13"/>
  <c r="F22" i="18" s="1"/>
  <c r="DF17" i="13"/>
  <c r="CD19" i="13"/>
  <c r="CE19" i="13"/>
  <c r="BV17" i="13"/>
  <c r="AA38" i="13"/>
  <c r="DR38" i="13" s="1"/>
  <c r="AR37" i="13"/>
  <c r="AX38" i="13"/>
  <c r="AG38" i="13"/>
  <c r="AL38" i="13" s="1"/>
  <c r="DW19" i="13"/>
  <c r="DU19" i="13"/>
  <c r="AM21" i="13"/>
  <c r="DV19" i="13"/>
  <c r="CM17" i="13"/>
  <c r="CN16" i="13"/>
  <c r="BW16" i="13"/>
  <c r="CH17" i="13"/>
  <c r="BR17" i="13"/>
  <c r="BS17" i="13"/>
  <c r="CK17" i="13"/>
  <c r="BQ17" i="13"/>
  <c r="CJ17" i="13"/>
  <c r="CI17" i="13"/>
  <c r="BP18" i="13"/>
  <c r="CK18" i="13" s="1"/>
  <c r="AS20" i="13"/>
  <c r="DD19" i="13"/>
  <c r="DB18" i="13"/>
  <c r="DE18" i="13"/>
  <c r="BO20" i="13"/>
  <c r="BN20" i="13"/>
  <c r="BM20" i="13"/>
  <c r="BP19" i="13"/>
  <c r="BT19" i="13" s="1"/>
  <c r="DD20" i="13"/>
  <c r="DB19" i="13"/>
  <c r="DE19" i="13"/>
  <c r="CY20" i="13"/>
  <c r="BD20" i="13"/>
  <c r="DA20" i="13"/>
  <c r="AW22" i="13"/>
  <c r="CV22" i="13" s="1"/>
  <c r="AQ21" i="13"/>
  <c r="Z22" i="13"/>
  <c r="DQ22" i="13" s="1"/>
  <c r="AF22" i="13"/>
  <c r="AK22" i="13" s="1"/>
  <c r="CU21" i="13"/>
  <c r="CX21" i="13" s="1"/>
  <c r="CZ21" i="13" s="1"/>
  <c r="AY21" i="13"/>
  <c r="BL21" i="13" s="1"/>
  <c r="Y22" i="13"/>
  <c r="DP22" i="13" s="1"/>
  <c r="AP21" i="13"/>
  <c r="AV22" i="13"/>
  <c r="AE22" i="13"/>
  <c r="AJ22" i="13" s="1"/>
  <c r="BZ17" i="13" l="1"/>
  <c r="AM132" i="14"/>
  <c r="P34" i="18"/>
  <c r="AM33" i="14"/>
  <c r="L35" i="18"/>
  <c r="AM157" i="14"/>
  <c r="P57" i="18"/>
  <c r="L57" i="18"/>
  <c r="AM57" i="14"/>
  <c r="BR18" i="13"/>
  <c r="AB56" i="14"/>
  <c r="T56" i="18"/>
  <c r="W35" i="18"/>
  <c r="AA33" i="14"/>
  <c r="S35" i="18"/>
  <c r="X55" i="18"/>
  <c r="AB33" i="14"/>
  <c r="T35" i="18"/>
  <c r="AA56" i="14"/>
  <c r="S56" i="18"/>
  <c r="X36" i="18"/>
  <c r="W57" i="18"/>
  <c r="CE20" i="13"/>
  <c r="CD20" i="13"/>
  <c r="CG19" i="13"/>
  <c r="CK19" i="13" s="1"/>
  <c r="AB22" i="13"/>
  <c r="B28" i="18" s="1"/>
  <c r="DW20" i="13"/>
  <c r="DS21" i="13"/>
  <c r="C27" i="18" s="1"/>
  <c r="DU20" i="13"/>
  <c r="CQ17" i="13"/>
  <c r="F23" i="18" s="1"/>
  <c r="BX16" i="13"/>
  <c r="DV20" i="13"/>
  <c r="CO16" i="13"/>
  <c r="DX19" i="13"/>
  <c r="D25" i="18" s="1"/>
  <c r="CW38" i="13"/>
  <c r="AA39" i="13"/>
  <c r="DR39" i="13" s="1"/>
  <c r="AX39" i="13"/>
  <c r="CW39" i="13" s="1"/>
  <c r="AR38" i="13"/>
  <c r="AG39" i="13"/>
  <c r="AL39" i="13" s="1"/>
  <c r="BW17" i="13"/>
  <c r="BX17" i="13" s="1"/>
  <c r="DB20" i="13"/>
  <c r="CN17" i="13"/>
  <c r="CO17" i="13" s="1"/>
  <c r="BT18" i="13"/>
  <c r="BV18" i="13"/>
  <c r="CM18" i="13"/>
  <c r="BQ19" i="13"/>
  <c r="CC21" i="13"/>
  <c r="CF21" i="13" s="1"/>
  <c r="DF19" i="13"/>
  <c r="BS18" i="13"/>
  <c r="BQ18" i="13"/>
  <c r="CI18" i="13"/>
  <c r="CH18" i="13"/>
  <c r="CJ18" i="13"/>
  <c r="BR19" i="13"/>
  <c r="Z23" i="13"/>
  <c r="DQ23" i="13" s="1"/>
  <c r="AW23" i="13"/>
  <c r="CV23" i="13" s="1"/>
  <c r="AQ22" i="13"/>
  <c r="AF23" i="13"/>
  <c r="AK23" i="13" s="1"/>
  <c r="BS19" i="13"/>
  <c r="AM22" i="13"/>
  <c r="CJ19" i="13"/>
  <c r="DF18" i="13"/>
  <c r="CI19" i="13"/>
  <c r="AY22" i="13"/>
  <c r="BL22" i="13" s="1"/>
  <c r="CU22" i="13"/>
  <c r="BO21" i="13"/>
  <c r="BM21" i="13"/>
  <c r="BN21" i="13"/>
  <c r="AP22" i="13"/>
  <c r="AV23" i="13"/>
  <c r="Y23" i="13"/>
  <c r="AE23" i="13"/>
  <c r="AJ23" i="13" s="1"/>
  <c r="CH19" i="13"/>
  <c r="AS21" i="13"/>
  <c r="CY21" i="13"/>
  <c r="BD21" i="13"/>
  <c r="DA21" i="13"/>
  <c r="DE20" i="13"/>
  <c r="DD21" i="13"/>
  <c r="BP20" i="13"/>
  <c r="BT20" i="13" s="1"/>
  <c r="BZ18" i="13" l="1"/>
  <c r="CG20" i="13"/>
  <c r="CK20" i="13" s="1"/>
  <c r="BZ19" i="13"/>
  <c r="AM158" i="14"/>
  <c r="P58" i="18"/>
  <c r="L34" i="18"/>
  <c r="AM32" i="14"/>
  <c r="L58" i="18"/>
  <c r="AM58" i="14"/>
  <c r="P33" i="18"/>
  <c r="AM131" i="14"/>
  <c r="AB23" i="13"/>
  <c r="B29" i="18" s="1"/>
  <c r="DP23" i="13"/>
  <c r="W58" i="18"/>
  <c r="X56" i="18"/>
  <c r="X35" i="18"/>
  <c r="AA32" i="14"/>
  <c r="S34" i="18"/>
  <c r="AA57" i="14"/>
  <c r="S57" i="18"/>
  <c r="W34" i="18"/>
  <c r="AB32" i="14"/>
  <c r="T34" i="18"/>
  <c r="AB57" i="14"/>
  <c r="T57" i="18"/>
  <c r="DX20" i="13"/>
  <c r="D26" i="18" s="1"/>
  <c r="DV21" i="13"/>
  <c r="DS22" i="13"/>
  <c r="C28" i="18" s="1"/>
  <c r="CQ19" i="13"/>
  <c r="F25" i="18" s="1"/>
  <c r="CQ18" i="13"/>
  <c r="F24" i="18" s="1"/>
  <c r="CC22" i="13"/>
  <c r="CF22" i="13" s="1"/>
  <c r="DW21" i="13"/>
  <c r="AS22" i="13"/>
  <c r="AA40" i="13"/>
  <c r="DR40" i="13" s="1"/>
  <c r="AR39" i="13"/>
  <c r="AX40" i="13"/>
  <c r="AG40" i="13"/>
  <c r="AL40" i="13" s="1"/>
  <c r="DU21" i="13"/>
  <c r="DB21" i="13"/>
  <c r="CD21" i="13"/>
  <c r="CE21" i="13"/>
  <c r="BW18" i="13"/>
  <c r="CI20" i="13"/>
  <c r="CJ20" i="13"/>
  <c r="BV19" i="13"/>
  <c r="AM23" i="13"/>
  <c r="CN19" i="13"/>
  <c r="CM19" i="13"/>
  <c r="CN18" i="13"/>
  <c r="CO18" i="13" s="1"/>
  <c r="BV20" i="13"/>
  <c r="DD22" i="13"/>
  <c r="DE21" i="13"/>
  <c r="DF21" i="13" s="1"/>
  <c r="Y24" i="13"/>
  <c r="AV24" i="13"/>
  <c r="AP23" i="13"/>
  <c r="AE24" i="13"/>
  <c r="AJ24" i="13" s="1"/>
  <c r="CX22" i="13"/>
  <c r="CY22" i="13" s="1"/>
  <c r="BP21" i="13"/>
  <c r="BT21" i="13" s="1"/>
  <c r="AY23" i="13"/>
  <c r="CC23" i="13" s="1"/>
  <c r="CU23" i="13"/>
  <c r="CX23" i="13" s="1"/>
  <c r="CZ23" i="13" s="1"/>
  <c r="BM22" i="13"/>
  <c r="BO22" i="13"/>
  <c r="BN22" i="13"/>
  <c r="BQ20" i="13"/>
  <c r="CM20" i="13"/>
  <c r="AW24" i="13"/>
  <c r="CV24" i="13" s="1"/>
  <c r="AQ23" i="13"/>
  <c r="Z24" i="13"/>
  <c r="DQ24" i="13" s="1"/>
  <c r="AF24" i="13"/>
  <c r="AK24" i="13" s="1"/>
  <c r="BS20" i="13"/>
  <c r="BW19" i="13"/>
  <c r="DF20" i="13"/>
  <c r="CH20" i="13"/>
  <c r="BR20" i="13"/>
  <c r="L59" i="18" l="1"/>
  <c r="AM59" i="14"/>
  <c r="AM159" i="14"/>
  <c r="P59" i="18"/>
  <c r="AM130" i="14"/>
  <c r="P32" i="18"/>
  <c r="L33" i="18"/>
  <c r="AM31" i="14"/>
  <c r="BZ20" i="13"/>
  <c r="AB24" i="13"/>
  <c r="B30" i="18" s="1"/>
  <c r="DP24" i="13"/>
  <c r="W33" i="18"/>
  <c r="AB58" i="14"/>
  <c r="T58" i="18"/>
  <c r="AA31" i="14"/>
  <c r="S33" i="18"/>
  <c r="AB31" i="14"/>
  <c r="T33" i="18"/>
  <c r="X34" i="18"/>
  <c r="X57" i="18"/>
  <c r="AA58" i="14"/>
  <c r="S58" i="18"/>
  <c r="W59" i="18"/>
  <c r="DX21" i="13"/>
  <c r="D27" i="18" s="1"/>
  <c r="DV22" i="13"/>
  <c r="DS23" i="13"/>
  <c r="C29" i="18" s="1"/>
  <c r="CD22" i="13"/>
  <c r="CE22" i="13"/>
  <c r="CQ20" i="13"/>
  <c r="F26" i="18" s="1"/>
  <c r="BX18" i="13"/>
  <c r="CW40" i="13"/>
  <c r="AA41" i="13"/>
  <c r="DR41" i="13" s="1"/>
  <c r="AR40" i="13"/>
  <c r="AX41" i="13"/>
  <c r="CW41" i="13" s="1"/>
  <c r="AG41" i="13"/>
  <c r="AL41" i="13" s="1"/>
  <c r="DW22" i="13"/>
  <c r="DU22" i="13"/>
  <c r="CG21" i="13"/>
  <c r="CK21" i="13" s="1"/>
  <c r="BX19" i="13"/>
  <c r="CO19" i="13"/>
  <c r="BL23" i="13"/>
  <c r="BM23" i="13" s="1"/>
  <c r="BS21" i="13"/>
  <c r="CD23" i="13"/>
  <c r="CE23" i="13"/>
  <c r="CF23" i="13"/>
  <c r="CU24" i="13"/>
  <c r="CX24" i="13" s="1"/>
  <c r="CZ24" i="13" s="1"/>
  <c r="AY24" i="13"/>
  <c r="CC24" i="13" s="1"/>
  <c r="CI21" i="13"/>
  <c r="BV21" i="13"/>
  <c r="BD22" i="13"/>
  <c r="DA22" i="13"/>
  <c r="CZ22" i="13"/>
  <c r="AW25" i="13"/>
  <c r="CV25" i="13" s="1"/>
  <c r="AQ24" i="13"/>
  <c r="Z25" i="13"/>
  <c r="DQ25" i="13" s="1"/>
  <c r="AF25" i="13"/>
  <c r="AK25" i="13" s="1"/>
  <c r="AP24" i="13"/>
  <c r="Y25" i="13"/>
  <c r="AV25" i="13"/>
  <c r="AE25" i="13"/>
  <c r="AJ25" i="13" s="1"/>
  <c r="CH21" i="13"/>
  <c r="CN20" i="13"/>
  <c r="CM21" i="13"/>
  <c r="CJ21" i="13"/>
  <c r="BW20" i="13"/>
  <c r="BX20" i="13" s="1"/>
  <c r="CY23" i="13"/>
  <c r="BD23" i="13"/>
  <c r="DA23" i="13"/>
  <c r="AM24" i="13"/>
  <c r="BP22" i="13"/>
  <c r="BT22" i="13" s="1"/>
  <c r="BR21" i="13"/>
  <c r="BQ21" i="13"/>
  <c r="AS23" i="13"/>
  <c r="L60" i="18" l="1"/>
  <c r="AM60" i="14"/>
  <c r="P31" i="18"/>
  <c r="AM129" i="14"/>
  <c r="P60" i="18"/>
  <c r="AM160" i="14"/>
  <c r="L32" i="18"/>
  <c r="AM30" i="14"/>
  <c r="BZ21" i="13"/>
  <c r="AB25" i="13"/>
  <c r="B31" i="18" s="1"/>
  <c r="DP25" i="13"/>
  <c r="W60" i="18"/>
  <c r="AB30" i="14"/>
  <c r="T32" i="18"/>
  <c r="AA59" i="14"/>
  <c r="S59" i="18"/>
  <c r="AA30" i="14"/>
  <c r="S32" i="18"/>
  <c r="X58" i="18"/>
  <c r="AB59" i="14"/>
  <c r="T59" i="18"/>
  <c r="X33" i="18"/>
  <c r="W32" i="18"/>
  <c r="CG22" i="13"/>
  <c r="CK22" i="13" s="1"/>
  <c r="DW23" i="13"/>
  <c r="DS24" i="13"/>
  <c r="C30" i="18" s="1"/>
  <c r="CQ21" i="13"/>
  <c r="F27" i="18" s="1"/>
  <c r="CO20" i="13"/>
  <c r="BL24" i="13"/>
  <c r="BM24" i="13" s="1"/>
  <c r="BN23" i="13"/>
  <c r="DX22" i="13"/>
  <c r="D28" i="18" s="1"/>
  <c r="AA42" i="13"/>
  <c r="DR42" i="13" s="1"/>
  <c r="AX42" i="13"/>
  <c r="AR41" i="13"/>
  <c r="AG42" i="13"/>
  <c r="AL42" i="13" s="1"/>
  <c r="DU23" i="13"/>
  <c r="DV23" i="13"/>
  <c r="BQ22" i="13"/>
  <c r="BO23" i="13"/>
  <c r="DE22" i="13"/>
  <c r="DF22" i="13" s="1"/>
  <c r="CH22" i="13"/>
  <c r="BS22" i="13"/>
  <c r="CI22" i="13"/>
  <c r="DD23" i="13"/>
  <c r="BW21" i="13"/>
  <c r="BR22" i="13"/>
  <c r="AM25" i="13"/>
  <c r="AS24" i="13"/>
  <c r="CN21" i="13"/>
  <c r="CO21" i="13" s="1"/>
  <c r="CM22" i="13"/>
  <c r="BV22" i="13"/>
  <c r="AP25" i="13"/>
  <c r="AV26" i="13"/>
  <c r="Y26" i="13"/>
  <c r="DP26" i="13" s="1"/>
  <c r="AE26" i="13"/>
  <c r="AJ26" i="13" s="1"/>
  <c r="DB22" i="13"/>
  <c r="CY24" i="13"/>
  <c r="BD24" i="13"/>
  <c r="DA24" i="13"/>
  <c r="AY25" i="13"/>
  <c r="BL25" i="13" s="1"/>
  <c r="CU25" i="13"/>
  <c r="CX25" i="13" s="1"/>
  <c r="CZ25" i="13" s="1"/>
  <c r="CJ22" i="13"/>
  <c r="Z26" i="13"/>
  <c r="DQ26" i="13" s="1"/>
  <c r="AQ25" i="13"/>
  <c r="AW26" i="13"/>
  <c r="CV26" i="13" s="1"/>
  <c r="AF26" i="13"/>
  <c r="AK26" i="13" s="1"/>
  <c r="DB23" i="13"/>
  <c r="DE23" i="13"/>
  <c r="CF24" i="13"/>
  <c r="CD24" i="13"/>
  <c r="CE24" i="13"/>
  <c r="DD24" i="13"/>
  <c r="CG23" i="13"/>
  <c r="AM128" i="14" l="1"/>
  <c r="P30" i="18"/>
  <c r="BZ22" i="13"/>
  <c r="P61" i="18"/>
  <c r="AM161" i="14"/>
  <c r="L61" i="18"/>
  <c r="AM61" i="14"/>
  <c r="AM29" i="14"/>
  <c r="L31" i="18"/>
  <c r="AB29" i="14"/>
  <c r="T31" i="18"/>
  <c r="W31" i="18"/>
  <c r="AA29" i="14"/>
  <c r="S31" i="18"/>
  <c r="X32" i="18"/>
  <c r="AA60" i="14"/>
  <c r="S60" i="18"/>
  <c r="AB60" i="14"/>
  <c r="T60" i="18"/>
  <c r="X59" i="18"/>
  <c r="W61" i="18"/>
  <c r="AB26" i="13"/>
  <c r="B32" i="18" s="1"/>
  <c r="DV24" i="13"/>
  <c r="DS25" i="13"/>
  <c r="C31" i="18" s="1"/>
  <c r="CQ22" i="13"/>
  <c r="F28" i="18" s="1"/>
  <c r="BN24" i="13"/>
  <c r="BO24" i="13"/>
  <c r="BX21" i="13"/>
  <c r="BP23" i="13"/>
  <c r="BT23" i="13" s="1"/>
  <c r="DX23" i="13"/>
  <c r="D29" i="18" s="1"/>
  <c r="CW42" i="13"/>
  <c r="CC25" i="13"/>
  <c r="CF25" i="13" s="1"/>
  <c r="DW24" i="13"/>
  <c r="AA43" i="13"/>
  <c r="DR43" i="13" s="1"/>
  <c r="AX43" i="13"/>
  <c r="CW43" i="13" s="1"/>
  <c r="AR42" i="13"/>
  <c r="AG43" i="13"/>
  <c r="AL43" i="13" s="1"/>
  <c r="DU24" i="13"/>
  <c r="CM23" i="13"/>
  <c r="BV23" i="13"/>
  <c r="CN22" i="13"/>
  <c r="CO22" i="13" s="1"/>
  <c r="AS25" i="13"/>
  <c r="DF23" i="13"/>
  <c r="BW22" i="13"/>
  <c r="BX22" i="13" s="1"/>
  <c r="BM25" i="13"/>
  <c r="BO25" i="13"/>
  <c r="BN25" i="13"/>
  <c r="DB24" i="13"/>
  <c r="DE24" i="13"/>
  <c r="DF24" i="13" s="1"/>
  <c r="CG24" i="13"/>
  <c r="AQ26" i="13"/>
  <c r="Z27" i="13"/>
  <c r="DQ27" i="13" s="1"/>
  <c r="AW27" i="13"/>
  <c r="CV27" i="13" s="1"/>
  <c r="AF27" i="13"/>
  <c r="AK27" i="13" s="1"/>
  <c r="AM26" i="13"/>
  <c r="AV27" i="13"/>
  <c r="AP26" i="13"/>
  <c r="Y27" i="13"/>
  <c r="DP27" i="13" s="1"/>
  <c r="AE27" i="13"/>
  <c r="AJ27" i="13" s="1"/>
  <c r="CY25" i="13"/>
  <c r="BD25" i="13"/>
  <c r="DA25" i="13"/>
  <c r="DD25" i="13"/>
  <c r="AY26" i="13"/>
  <c r="CC26" i="13" s="1"/>
  <c r="CU26" i="13"/>
  <c r="AM62" i="14" l="1"/>
  <c r="L62" i="18"/>
  <c r="AM162" i="14"/>
  <c r="P62" i="18"/>
  <c r="L30" i="18"/>
  <c r="AM28" i="14"/>
  <c r="AM127" i="14"/>
  <c r="P29" i="18"/>
  <c r="W62" i="18"/>
  <c r="X31" i="18"/>
  <c r="X60" i="18"/>
  <c r="AA28" i="14"/>
  <c r="S30" i="18"/>
  <c r="AB61" i="14"/>
  <c r="T61" i="18"/>
  <c r="W30" i="18"/>
  <c r="AA61" i="14"/>
  <c r="S61" i="18"/>
  <c r="AB28" i="14"/>
  <c r="T30" i="18"/>
  <c r="AB27" i="13"/>
  <c r="B33" i="18" s="1"/>
  <c r="CH23" i="13"/>
  <c r="DU25" i="13"/>
  <c r="DS26" i="13"/>
  <c r="C32" i="18" s="1"/>
  <c r="BP24" i="13"/>
  <c r="BT24" i="13" s="1"/>
  <c r="BS23" i="13"/>
  <c r="CJ23" i="13"/>
  <c r="CI23" i="13"/>
  <c r="BR23" i="13"/>
  <c r="CK23" i="13"/>
  <c r="BQ23" i="13"/>
  <c r="DW25" i="13"/>
  <c r="DV25" i="13"/>
  <c r="AA44" i="13"/>
  <c r="DR44" i="13" s="1"/>
  <c r="AX44" i="13"/>
  <c r="AR43" i="13"/>
  <c r="AG44" i="13"/>
  <c r="AL44" i="13" s="1"/>
  <c r="DX24" i="13"/>
  <c r="D30" i="18" s="1"/>
  <c r="CD25" i="13"/>
  <c r="CE25" i="13"/>
  <c r="BL26" i="13"/>
  <c r="BO26" i="13" s="1"/>
  <c r="CF26" i="13"/>
  <c r="CE26" i="13"/>
  <c r="CD26" i="13"/>
  <c r="AW28" i="13"/>
  <c r="CV28" i="13" s="1"/>
  <c r="AQ27" i="13"/>
  <c r="Z28" i="13"/>
  <c r="DQ28" i="13" s="1"/>
  <c r="AF28" i="13"/>
  <c r="AK28" i="13" s="1"/>
  <c r="AM27" i="13"/>
  <c r="Y28" i="13"/>
  <c r="DP28" i="13" s="1"/>
  <c r="AP27" i="13"/>
  <c r="AV28" i="13"/>
  <c r="AE28" i="13"/>
  <c r="AJ28" i="13" s="1"/>
  <c r="AS26" i="13"/>
  <c r="DE25" i="13"/>
  <c r="DF25" i="13" s="1"/>
  <c r="DB25" i="13"/>
  <c r="BP25" i="13"/>
  <c r="BT25" i="13" s="1"/>
  <c r="DD26" i="13"/>
  <c r="CU27" i="13"/>
  <c r="AY27" i="13"/>
  <c r="CC27" i="13" s="1"/>
  <c r="CX26" i="13"/>
  <c r="CY26" i="13" s="1"/>
  <c r="BS24" i="13" l="1"/>
  <c r="P63" i="18"/>
  <c r="AM163" i="14"/>
  <c r="L29" i="18"/>
  <c r="AM27" i="14"/>
  <c r="BZ23" i="13"/>
  <c r="AM126" i="14"/>
  <c r="P28" i="18"/>
  <c r="L63" i="18"/>
  <c r="AM63" i="14"/>
  <c r="CM24" i="13"/>
  <c r="W29" i="18"/>
  <c r="AB27" i="14"/>
  <c r="T29" i="18"/>
  <c r="AA27" i="14"/>
  <c r="S29" i="18"/>
  <c r="AA62" i="14"/>
  <c r="S62" i="18"/>
  <c r="X61" i="18"/>
  <c r="X30" i="18"/>
  <c r="T62" i="18"/>
  <c r="AB62" i="14"/>
  <c r="W63" i="18"/>
  <c r="CH24" i="13"/>
  <c r="CJ24" i="13"/>
  <c r="CI24" i="13"/>
  <c r="BR24" i="13"/>
  <c r="AB28" i="13"/>
  <c r="B34" i="18" s="1"/>
  <c r="CK24" i="13"/>
  <c r="BQ24" i="13"/>
  <c r="DW26" i="13"/>
  <c r="DS27" i="13"/>
  <c r="C33" i="18" s="1"/>
  <c r="BV24" i="13"/>
  <c r="CN23" i="13"/>
  <c r="CO23" i="13" s="1"/>
  <c r="DX25" i="13"/>
  <c r="D31" i="18" s="1"/>
  <c r="CG25" i="13"/>
  <c r="CK25" i="13" s="1"/>
  <c r="BW23" i="13"/>
  <c r="BX23" i="13" s="1"/>
  <c r="CQ23" i="13"/>
  <c r="F29" i="18" s="1"/>
  <c r="DV26" i="13"/>
  <c r="DU26" i="13"/>
  <c r="BM26" i="13"/>
  <c r="BN26" i="13"/>
  <c r="CW44" i="13"/>
  <c r="AA45" i="13"/>
  <c r="DR45" i="13" s="1"/>
  <c r="AR44" i="13"/>
  <c r="AX45" i="13"/>
  <c r="CW45" i="13" s="1"/>
  <c r="AG45" i="13"/>
  <c r="AL45" i="13" s="1"/>
  <c r="CJ25" i="13"/>
  <c r="CH25" i="13"/>
  <c r="BQ25" i="13"/>
  <c r="AM28" i="13"/>
  <c r="BR25" i="13"/>
  <c r="CX27" i="13"/>
  <c r="CY27" i="13" s="1"/>
  <c r="BD26" i="13"/>
  <c r="DA26" i="13"/>
  <c r="CZ26" i="13"/>
  <c r="Z29" i="13"/>
  <c r="DQ29" i="13" s="1"/>
  <c r="AW29" i="13"/>
  <c r="CV29" i="13" s="1"/>
  <c r="AQ28" i="13"/>
  <c r="AF29" i="13"/>
  <c r="AK29" i="13" s="1"/>
  <c r="BS25" i="13"/>
  <c r="AS27" i="13"/>
  <c r="CG26" i="13"/>
  <c r="CU28" i="13"/>
  <c r="CX28" i="13" s="1"/>
  <c r="AY28" i="13"/>
  <c r="CC28" i="13" s="1"/>
  <c r="Y29" i="13"/>
  <c r="AP28" i="13"/>
  <c r="AV29" i="13"/>
  <c r="AE29" i="13"/>
  <c r="AJ29" i="13" s="1"/>
  <c r="CE27" i="13"/>
  <c r="CD27" i="13"/>
  <c r="CF27" i="13"/>
  <c r="CI25" i="13"/>
  <c r="BL27" i="13"/>
  <c r="AM26" i="14" l="1"/>
  <c r="L28" i="18"/>
  <c r="P27" i="18"/>
  <c r="AM125" i="14"/>
  <c r="BZ25" i="13"/>
  <c r="L64" i="18"/>
  <c r="AM64" i="14"/>
  <c r="AM164" i="14"/>
  <c r="P64" i="18"/>
  <c r="BZ24" i="13"/>
  <c r="AB29" i="13"/>
  <c r="B35" i="18" s="1"/>
  <c r="DP29" i="13"/>
  <c r="BV25" i="13"/>
  <c r="AA63" i="14"/>
  <c r="S63" i="18"/>
  <c r="AB63" i="14"/>
  <c r="T63" i="18"/>
  <c r="AA26" i="14"/>
  <c r="S28" i="18"/>
  <c r="W64" i="18"/>
  <c r="X29" i="18"/>
  <c r="AB26" i="14"/>
  <c r="T28" i="18"/>
  <c r="X62" i="18"/>
  <c r="W28" i="18"/>
  <c r="CN24" i="13"/>
  <c r="CO24" i="13" s="1"/>
  <c r="CQ24" i="13"/>
  <c r="F30" i="18" s="1"/>
  <c r="CM25" i="13"/>
  <c r="BW24" i="13"/>
  <c r="BX24" i="13" s="1"/>
  <c r="DV27" i="13"/>
  <c r="DS28" i="13"/>
  <c r="C34" i="18" s="1"/>
  <c r="DX26" i="13"/>
  <c r="D32" i="18" s="1"/>
  <c r="BP26" i="13"/>
  <c r="BT26" i="13" s="1"/>
  <c r="CQ25" i="13"/>
  <c r="F31" i="18" s="1"/>
  <c r="DU27" i="13"/>
  <c r="AA46" i="13"/>
  <c r="DR46" i="13" s="1"/>
  <c r="AX46" i="13"/>
  <c r="AR45" i="13"/>
  <c r="AG46" i="13"/>
  <c r="AL46" i="13" s="1"/>
  <c r="DW27" i="13"/>
  <c r="CM26" i="13"/>
  <c r="DD27" i="13"/>
  <c r="AM29" i="13"/>
  <c r="BW25" i="13"/>
  <c r="CN25" i="13"/>
  <c r="AS28" i="13"/>
  <c r="CD28" i="13"/>
  <c r="CF28" i="13"/>
  <c r="CE28" i="13"/>
  <c r="BL28" i="13"/>
  <c r="BV26" i="13"/>
  <c r="CG27" i="13"/>
  <c r="Z30" i="13"/>
  <c r="DQ30" i="13" s="1"/>
  <c r="AW30" i="13"/>
  <c r="CV30" i="13" s="1"/>
  <c r="AQ29" i="13"/>
  <c r="AF30" i="13"/>
  <c r="AK30" i="13" s="1"/>
  <c r="DB26" i="13"/>
  <c r="AV30" i="13"/>
  <c r="AP29" i="13"/>
  <c r="Y30" i="13"/>
  <c r="DP30" i="13" s="1"/>
  <c r="AE30" i="13"/>
  <c r="AJ30" i="13" s="1"/>
  <c r="BO27" i="13"/>
  <c r="BM27" i="13"/>
  <c r="BN27" i="13"/>
  <c r="AY29" i="13"/>
  <c r="BL29" i="13" s="1"/>
  <c r="CU29" i="13"/>
  <c r="CX29" i="13" s="1"/>
  <c r="DE26" i="13"/>
  <c r="DF26" i="13" s="1"/>
  <c r="CY28" i="13"/>
  <c r="BD28" i="13"/>
  <c r="DA28" i="13"/>
  <c r="BD27" i="13"/>
  <c r="DA27" i="13"/>
  <c r="CZ27" i="13"/>
  <c r="CZ28" i="13"/>
  <c r="CO25" i="13" l="1"/>
  <c r="AM65" i="14"/>
  <c r="L65" i="18"/>
  <c r="L27" i="18"/>
  <c r="AM25" i="14"/>
  <c r="AM165" i="14"/>
  <c r="P65" i="18"/>
  <c r="P26" i="18"/>
  <c r="AM124" i="14"/>
  <c r="BX25" i="13"/>
  <c r="AB64" i="14"/>
  <c r="T64" i="18"/>
  <c r="W27" i="18"/>
  <c r="W65" i="18"/>
  <c r="X63" i="18"/>
  <c r="AA25" i="14"/>
  <c r="S27" i="18"/>
  <c r="AB25" i="14"/>
  <c r="T27" i="18"/>
  <c r="X28" i="18"/>
  <c r="AA64" i="14"/>
  <c r="S64" i="18"/>
  <c r="AB30" i="13"/>
  <c r="B36" i="18" s="1"/>
  <c r="BS26" i="13"/>
  <c r="DU28" i="13"/>
  <c r="DS29" i="13"/>
  <c r="C35" i="18" s="1"/>
  <c r="CK26" i="13"/>
  <c r="BR26" i="13"/>
  <c r="CJ26" i="13"/>
  <c r="CI26" i="13"/>
  <c r="BQ26" i="13"/>
  <c r="CH26" i="13"/>
  <c r="DX27" i="13"/>
  <c r="D33" i="18" s="1"/>
  <c r="DE27" i="13"/>
  <c r="DF27" i="13" s="1"/>
  <c r="AM30" i="13"/>
  <c r="CW46" i="13"/>
  <c r="DV28" i="13"/>
  <c r="AA47" i="13"/>
  <c r="DR47" i="13" s="1"/>
  <c r="AR46" i="13"/>
  <c r="AX47" i="13"/>
  <c r="CW47" i="13" s="1"/>
  <c r="AG47" i="13"/>
  <c r="AL47" i="13" s="1"/>
  <c r="DW28" i="13"/>
  <c r="CC29" i="13"/>
  <c r="CF29" i="13" s="1"/>
  <c r="DD28" i="13"/>
  <c r="DB27" i="13"/>
  <c r="DE28" i="13"/>
  <c r="CY29" i="13"/>
  <c r="BD29" i="13"/>
  <c r="DA29" i="13"/>
  <c r="CZ29" i="13"/>
  <c r="BP27" i="13"/>
  <c r="BR27" i="13" s="1"/>
  <c r="AY30" i="13"/>
  <c r="CC30" i="13" s="1"/>
  <c r="CU30" i="13"/>
  <c r="AQ30" i="13"/>
  <c r="AW31" i="13"/>
  <c r="CV31" i="13" s="1"/>
  <c r="Z31" i="13"/>
  <c r="DQ31" i="13" s="1"/>
  <c r="AF31" i="13"/>
  <c r="AK31" i="13" s="1"/>
  <c r="BM28" i="13"/>
  <c r="BN28" i="13"/>
  <c r="BO28" i="13"/>
  <c r="DB28" i="13"/>
  <c r="DD29" i="13"/>
  <c r="AS29" i="13"/>
  <c r="BO29" i="13"/>
  <c r="BN29" i="13"/>
  <c r="BM29" i="13"/>
  <c r="AV31" i="13"/>
  <c r="AP30" i="13"/>
  <c r="Y31" i="13"/>
  <c r="DP31" i="13" s="1"/>
  <c r="AE31" i="13"/>
  <c r="AJ31" i="13" s="1"/>
  <c r="CG28" i="13"/>
  <c r="P25" i="18" l="1"/>
  <c r="AM123" i="14"/>
  <c r="BZ26" i="13"/>
  <c r="L26" i="18"/>
  <c r="AM24" i="14"/>
  <c r="AM166" i="14"/>
  <c r="P66" i="18"/>
  <c r="L66" i="18"/>
  <c r="AM66" i="14"/>
  <c r="CM27" i="13"/>
  <c r="AA65" i="14"/>
  <c r="S65" i="18"/>
  <c r="X64" i="18"/>
  <c r="X27" i="18"/>
  <c r="W66" i="18"/>
  <c r="AB24" i="14"/>
  <c r="T26" i="18"/>
  <c r="W26" i="18"/>
  <c r="AA24" i="14"/>
  <c r="S26" i="18"/>
  <c r="AB65" i="14"/>
  <c r="T65" i="18"/>
  <c r="CN26" i="13"/>
  <c r="CO26" i="13" s="1"/>
  <c r="BV27" i="13"/>
  <c r="AB31" i="13"/>
  <c r="B37" i="18" s="1"/>
  <c r="CQ26" i="13"/>
  <c r="F32" i="18" s="1"/>
  <c r="BW26" i="13"/>
  <c r="BX26" i="13" s="1"/>
  <c r="DU29" i="13"/>
  <c r="DS30" i="13"/>
  <c r="C36" i="18" s="1"/>
  <c r="DX28" i="13"/>
  <c r="D34" i="18" s="1"/>
  <c r="AM31" i="13"/>
  <c r="DW29" i="13"/>
  <c r="AA48" i="13"/>
  <c r="DR48" i="13" s="1"/>
  <c r="AR47" i="13"/>
  <c r="AX48" i="13"/>
  <c r="AG48" i="13"/>
  <c r="AL48" i="13" s="1"/>
  <c r="DV29" i="13"/>
  <c r="BQ27" i="13"/>
  <c r="CD29" i="13"/>
  <c r="DF28" i="13"/>
  <c r="CE29" i="13"/>
  <c r="BL30" i="13"/>
  <c r="BN30" i="13" s="1"/>
  <c r="AS30" i="13"/>
  <c r="CK27" i="13"/>
  <c r="BS27" i="13"/>
  <c r="BP28" i="13"/>
  <c r="BQ28" i="13" s="1"/>
  <c r="CX30" i="13"/>
  <c r="CY30" i="13" s="1"/>
  <c r="CE30" i="13"/>
  <c r="CF30" i="13"/>
  <c r="CD30" i="13"/>
  <c r="DD30" i="13"/>
  <c r="DB29" i="13"/>
  <c r="DE29" i="13"/>
  <c r="DF29" i="13" s="1"/>
  <c r="Y32" i="13"/>
  <c r="DP32" i="13" s="1"/>
  <c r="AP31" i="13"/>
  <c r="AV32" i="13"/>
  <c r="AE32" i="13"/>
  <c r="AJ32" i="13" s="1"/>
  <c r="AW32" i="13"/>
  <c r="CV32" i="13" s="1"/>
  <c r="Z32" i="13"/>
  <c r="DQ32" i="13" s="1"/>
  <c r="AQ31" i="13"/>
  <c r="AF32" i="13"/>
  <c r="AK32" i="13" s="1"/>
  <c r="BT27" i="13"/>
  <c r="CJ27" i="13"/>
  <c r="CH27" i="13"/>
  <c r="CI27" i="13"/>
  <c r="AY31" i="13"/>
  <c r="CC31" i="13" s="1"/>
  <c r="CU31" i="13"/>
  <c r="BP29" i="13"/>
  <c r="BT29" i="13" s="1"/>
  <c r="P67" i="18" l="1"/>
  <c r="AM167" i="14"/>
  <c r="BZ27" i="13"/>
  <c r="L67" i="18"/>
  <c r="AM67" i="14"/>
  <c r="L25" i="18"/>
  <c r="AM23" i="14"/>
  <c r="P24" i="18"/>
  <c r="AM122" i="14"/>
  <c r="X65" i="18"/>
  <c r="AB66" i="14"/>
  <c r="T66" i="18"/>
  <c r="W67" i="18"/>
  <c r="AA23" i="14"/>
  <c r="S25" i="18"/>
  <c r="X26" i="18"/>
  <c r="W25" i="18"/>
  <c r="AB23" i="14"/>
  <c r="T25" i="18"/>
  <c r="AA66" i="14"/>
  <c r="S66" i="18"/>
  <c r="AB32" i="13"/>
  <c r="B38" i="18" s="1"/>
  <c r="DU30" i="13"/>
  <c r="DS31" i="13"/>
  <c r="C37" i="18" s="1"/>
  <c r="CQ27" i="13"/>
  <c r="F33" i="18" s="1"/>
  <c r="DX29" i="13"/>
  <c r="D35" i="18" s="1"/>
  <c r="DV30" i="13"/>
  <c r="DW30" i="13"/>
  <c r="AA49" i="13"/>
  <c r="DR49" i="13" s="1"/>
  <c r="AX49" i="13"/>
  <c r="CW49" i="13" s="1"/>
  <c r="AR48" i="13"/>
  <c r="AG49" i="13"/>
  <c r="AL49" i="13" s="1"/>
  <c r="CW48" i="13"/>
  <c r="BV28" i="13"/>
  <c r="CG29" i="13"/>
  <c r="CK29" i="13" s="1"/>
  <c r="BW27" i="13"/>
  <c r="BX27" i="13" s="1"/>
  <c r="BO30" i="13"/>
  <c r="BM30" i="13"/>
  <c r="BL31" i="13"/>
  <c r="BN31" i="13" s="1"/>
  <c r="BR28" i="13"/>
  <c r="AS31" i="13"/>
  <c r="BS28" i="13"/>
  <c r="CF31" i="13"/>
  <c r="CD31" i="13"/>
  <c r="CE31" i="13"/>
  <c r="CH29" i="13"/>
  <c r="CX31" i="13"/>
  <c r="CY31" i="13" s="1"/>
  <c r="AV33" i="13"/>
  <c r="AP32" i="13"/>
  <c r="Y33" i="13"/>
  <c r="DP33" i="13" s="1"/>
  <c r="AE33" i="13"/>
  <c r="AY32" i="13"/>
  <c r="CC32" i="13" s="1"/>
  <c r="CU32" i="13"/>
  <c r="CJ29" i="13"/>
  <c r="CM28" i="13"/>
  <c r="CN27" i="13"/>
  <c r="CO27" i="13" s="1"/>
  <c r="AQ32" i="13"/>
  <c r="AW33" i="13"/>
  <c r="CV33" i="13" s="1"/>
  <c r="Z33" i="13"/>
  <c r="DQ33" i="13" s="1"/>
  <c r="AF33" i="13"/>
  <c r="BT28" i="13"/>
  <c r="CH28" i="13"/>
  <c r="CI28" i="13"/>
  <c r="CJ28" i="13"/>
  <c r="BD30" i="13"/>
  <c r="DA30" i="13"/>
  <c r="CZ30" i="13"/>
  <c r="CI29" i="13"/>
  <c r="BS29" i="13"/>
  <c r="BR29" i="13"/>
  <c r="BQ29" i="13"/>
  <c r="AM32" i="13"/>
  <c r="CG30" i="13"/>
  <c r="CK28" i="13"/>
  <c r="BZ28" i="13" l="1"/>
  <c r="P23" i="18"/>
  <c r="AM121" i="14"/>
  <c r="AM68" i="14"/>
  <c r="L68" i="18"/>
  <c r="P68" i="18"/>
  <c r="AM168" i="14"/>
  <c r="L24" i="18"/>
  <c r="AM22" i="14"/>
  <c r="BZ29" i="13"/>
  <c r="AA67" i="14"/>
  <c r="S67" i="18"/>
  <c r="AA22" i="14"/>
  <c r="S24" i="18"/>
  <c r="AB22" i="14"/>
  <c r="T24" i="18"/>
  <c r="W68" i="18"/>
  <c r="W24" i="18"/>
  <c r="AB67" i="14"/>
  <c r="T67" i="18"/>
  <c r="X25" i="18"/>
  <c r="X66" i="18"/>
  <c r="AB33" i="13"/>
  <c r="B39" i="18" s="1"/>
  <c r="DU31" i="13"/>
  <c r="DS32" i="13"/>
  <c r="C38" i="18" s="1"/>
  <c r="CQ29" i="13"/>
  <c r="F35" i="18" s="1"/>
  <c r="CQ28" i="13"/>
  <c r="F34" i="18" s="1"/>
  <c r="DX30" i="13"/>
  <c r="D36" i="18" s="1"/>
  <c r="DV31" i="13"/>
  <c r="Z34" i="13"/>
  <c r="DQ34" i="13" s="1"/>
  <c r="AW34" i="13"/>
  <c r="CV34" i="13" s="1"/>
  <c r="AF34" i="13"/>
  <c r="AK34" i="13" s="1"/>
  <c r="DW31" i="13"/>
  <c r="AA50" i="13"/>
  <c r="DR50" i="13" s="1"/>
  <c r="AR49" i="13"/>
  <c r="AX50" i="13"/>
  <c r="AG50" i="13"/>
  <c r="AL50" i="13" s="1"/>
  <c r="Y34" i="13"/>
  <c r="DP34" i="13" s="1"/>
  <c r="AV34" i="13"/>
  <c r="AE34" i="13"/>
  <c r="AJ34" i="13" s="1"/>
  <c r="BP30" i="13"/>
  <c r="BT30" i="13" s="1"/>
  <c r="BW28" i="13"/>
  <c r="BX28" i="13" s="1"/>
  <c r="BO31" i="13"/>
  <c r="AS32" i="13"/>
  <c r="DE30" i="13"/>
  <c r="DF30" i="13" s="1"/>
  <c r="BV29" i="13"/>
  <c r="BM31" i="13"/>
  <c r="CE32" i="13"/>
  <c r="CF32" i="13"/>
  <c r="CD32" i="13"/>
  <c r="CM30" i="13"/>
  <c r="CN29" i="13"/>
  <c r="BW29" i="13"/>
  <c r="BV30" i="13"/>
  <c r="AP33" i="13"/>
  <c r="CG31" i="13"/>
  <c r="AK33" i="13"/>
  <c r="CU33" i="13"/>
  <c r="CX33" i="13" s="1"/>
  <c r="AY33" i="13"/>
  <c r="BL33" i="13" s="1"/>
  <c r="AJ33" i="13"/>
  <c r="CN28" i="13"/>
  <c r="CO28" i="13" s="1"/>
  <c r="CM29" i="13"/>
  <c r="AQ33" i="13"/>
  <c r="DB30" i="13"/>
  <c r="BL32" i="13"/>
  <c r="DD31" i="13"/>
  <c r="CX32" i="13"/>
  <c r="CY32" i="13" s="1"/>
  <c r="BD31" i="13"/>
  <c r="DA31" i="13"/>
  <c r="CZ31" i="13"/>
  <c r="P69" i="18" l="1"/>
  <c r="AM169" i="14"/>
  <c r="P22" i="18"/>
  <c r="AM120" i="14"/>
  <c r="AM69" i="14"/>
  <c r="L69" i="18"/>
  <c r="AM21" i="14"/>
  <c r="L23" i="18"/>
  <c r="AA21" i="14"/>
  <c r="S23" i="18"/>
  <c r="X67" i="18"/>
  <c r="W69" i="18"/>
  <c r="X24" i="18"/>
  <c r="AB21" i="14"/>
  <c r="T23" i="18"/>
  <c r="AB68" i="14"/>
  <c r="T68" i="18"/>
  <c r="W23" i="18"/>
  <c r="S68" i="18"/>
  <c r="AA68" i="14"/>
  <c r="AB34" i="13"/>
  <c r="B40" i="18" s="1"/>
  <c r="DS33" i="13"/>
  <c r="C39" i="18" s="1"/>
  <c r="DU32" i="13"/>
  <c r="DX31" i="13"/>
  <c r="D37" i="18" s="1"/>
  <c r="DW32" i="13"/>
  <c r="Z35" i="13"/>
  <c r="DQ35" i="13" s="1"/>
  <c r="AQ34" i="13"/>
  <c r="AW35" i="13"/>
  <c r="CV35" i="13" s="1"/>
  <c r="AF35" i="13"/>
  <c r="AK35" i="13" s="1"/>
  <c r="CW50" i="13"/>
  <c r="DV32" i="13"/>
  <c r="CJ30" i="13"/>
  <c r="CU34" i="13"/>
  <c r="AY34" i="13"/>
  <c r="CC34" i="13" s="1"/>
  <c r="Y35" i="13"/>
  <c r="DP35" i="13" s="1"/>
  <c r="DS34" i="13"/>
  <c r="C40" i="18" s="1"/>
  <c r="AP34" i="13"/>
  <c r="AV35" i="13"/>
  <c r="AE35" i="13"/>
  <c r="AJ35" i="13" s="1"/>
  <c r="AM34" i="13"/>
  <c r="AA51" i="13"/>
  <c r="DR51" i="13" s="1"/>
  <c r="AX51" i="13"/>
  <c r="CW51" i="13" s="1"/>
  <c r="AR50" i="13"/>
  <c r="AG51" i="13"/>
  <c r="AL51" i="13" s="1"/>
  <c r="BX29" i="13"/>
  <c r="BR30" i="13"/>
  <c r="BQ30" i="13"/>
  <c r="CK30" i="13"/>
  <c r="CI30" i="13"/>
  <c r="CH30" i="13"/>
  <c r="BS30" i="13"/>
  <c r="DB31" i="13"/>
  <c r="CO29" i="13"/>
  <c r="BP31" i="13"/>
  <c r="CK31" i="13" s="1"/>
  <c r="AS33" i="13"/>
  <c r="BM33" i="13"/>
  <c r="BO33" i="13"/>
  <c r="BN33" i="13"/>
  <c r="CY33" i="13"/>
  <c r="BD33" i="13"/>
  <c r="DA33" i="13"/>
  <c r="CC33" i="13"/>
  <c r="DD32" i="13"/>
  <c r="DE31" i="13"/>
  <c r="DF31" i="13" s="1"/>
  <c r="CG32" i="13"/>
  <c r="BO32" i="13"/>
  <c r="BN32" i="13"/>
  <c r="BM32" i="13"/>
  <c r="AM33" i="13"/>
  <c r="CZ32" i="13"/>
  <c r="BD32" i="13"/>
  <c r="DA32" i="13"/>
  <c r="CZ33" i="13"/>
  <c r="P21" i="18" l="1"/>
  <c r="AM119" i="14"/>
  <c r="AM20" i="14"/>
  <c r="L22" i="18"/>
  <c r="AM170" i="14"/>
  <c r="P70" i="18"/>
  <c r="BZ30" i="13"/>
  <c r="AM70" i="14"/>
  <c r="L70" i="18"/>
  <c r="X68" i="18"/>
  <c r="AA69" i="14"/>
  <c r="S69" i="18"/>
  <c r="X23" i="18"/>
  <c r="W22" i="18"/>
  <c r="W70" i="18"/>
  <c r="AB69" i="14"/>
  <c r="T69" i="18"/>
  <c r="AB20" i="14"/>
  <c r="T22" i="18"/>
  <c r="AA20" i="14"/>
  <c r="S22" i="18"/>
  <c r="AB35" i="13"/>
  <c r="B41" i="18" s="1"/>
  <c r="CQ30" i="13"/>
  <c r="F36" i="18" s="1"/>
  <c r="AS34" i="13"/>
  <c r="CM31" i="13"/>
  <c r="CN30" i="13"/>
  <c r="CO30" i="13" s="1"/>
  <c r="DX32" i="13"/>
  <c r="D38" i="18" s="1"/>
  <c r="DV33" i="13"/>
  <c r="BL34" i="13"/>
  <c r="BM34" i="13" s="1"/>
  <c r="AM35" i="13"/>
  <c r="BV31" i="13"/>
  <c r="AY35" i="13"/>
  <c r="BL35" i="13" s="1"/>
  <c r="CU35" i="13"/>
  <c r="CX34" i="13"/>
  <c r="CY34" i="13" s="1"/>
  <c r="CE34" i="13"/>
  <c r="CD34" i="13"/>
  <c r="CF34" i="13"/>
  <c r="AA52" i="13"/>
  <c r="DR52" i="13" s="1"/>
  <c r="AX52" i="13"/>
  <c r="AR51" i="13"/>
  <c r="AG52" i="13"/>
  <c r="AL52" i="13" s="1"/>
  <c r="Y36" i="13"/>
  <c r="DP36" i="13" s="1"/>
  <c r="AV36" i="13"/>
  <c r="AP35" i="13"/>
  <c r="AE36" i="13"/>
  <c r="AJ36" i="13" s="1"/>
  <c r="DU33" i="13"/>
  <c r="DW33" i="13"/>
  <c r="Z36" i="13"/>
  <c r="DQ36" i="13" s="1"/>
  <c r="AQ35" i="13"/>
  <c r="AW36" i="13"/>
  <c r="CV36" i="13" s="1"/>
  <c r="AF36" i="13"/>
  <c r="AK36" i="13" s="1"/>
  <c r="DD34" i="13"/>
  <c r="BW30" i="13"/>
  <c r="BX30" i="13" s="1"/>
  <c r="BQ31" i="13"/>
  <c r="CH31" i="13"/>
  <c r="DE32" i="13"/>
  <c r="DF32" i="13" s="1"/>
  <c r="BT31" i="13"/>
  <c r="CI31" i="13"/>
  <c r="BS31" i="13"/>
  <c r="BR31" i="13"/>
  <c r="CJ31" i="13"/>
  <c r="DB32" i="13"/>
  <c r="DB33" i="13"/>
  <c r="BP32" i="13"/>
  <c r="BQ32" i="13" s="1"/>
  <c r="DD33" i="13"/>
  <c r="CF33" i="13"/>
  <c r="CE33" i="13"/>
  <c r="CD33" i="13"/>
  <c r="DE33" i="13"/>
  <c r="BP33" i="13"/>
  <c r="BT33" i="13" s="1"/>
  <c r="BZ31" i="13" l="1"/>
  <c r="L21" i="18"/>
  <c r="AM19" i="14"/>
  <c r="AM118" i="14"/>
  <c r="P20" i="18"/>
  <c r="AM71" i="14"/>
  <c r="L71" i="18"/>
  <c r="P71" i="18"/>
  <c r="AM171" i="14"/>
  <c r="AB70" i="14"/>
  <c r="T70" i="18"/>
  <c r="AA70" i="14"/>
  <c r="S70" i="18"/>
  <c r="W71" i="18"/>
  <c r="X69" i="18"/>
  <c r="AA19" i="14"/>
  <c r="S21" i="18"/>
  <c r="W21" i="18"/>
  <c r="AB19" i="14"/>
  <c r="T21" i="18"/>
  <c r="X22" i="18"/>
  <c r="DS35" i="13"/>
  <c r="C41" i="18" s="1"/>
  <c r="AB36" i="13"/>
  <c r="B42" i="18" s="1"/>
  <c r="CQ31" i="13"/>
  <c r="F37" i="18" s="1"/>
  <c r="BO34" i="13"/>
  <c r="BN34" i="13"/>
  <c r="DV34" i="13"/>
  <c r="CC35" i="13"/>
  <c r="CE35" i="13" s="1"/>
  <c r="BO35" i="13"/>
  <c r="BN35" i="13"/>
  <c r="BM35" i="13"/>
  <c r="DW34" i="13"/>
  <c r="CX35" i="13"/>
  <c r="CY35" i="13" s="1"/>
  <c r="DU34" i="13"/>
  <c r="Y37" i="13"/>
  <c r="DP37" i="13" s="1"/>
  <c r="AP36" i="13"/>
  <c r="AV37" i="13"/>
  <c r="AE37" i="13"/>
  <c r="AJ37" i="13" s="1"/>
  <c r="DX33" i="13"/>
  <c r="D39" i="18" s="1"/>
  <c r="CG34" i="13"/>
  <c r="AM36" i="13"/>
  <c r="AS35" i="13"/>
  <c r="CW52" i="13"/>
  <c r="Z37" i="13"/>
  <c r="DQ37" i="13" s="1"/>
  <c r="AQ36" i="13"/>
  <c r="AW37" i="13"/>
  <c r="CV37" i="13" s="1"/>
  <c r="AF37" i="13"/>
  <c r="AK37" i="13" s="1"/>
  <c r="CU36" i="13"/>
  <c r="CX36" i="13" s="1"/>
  <c r="AY36" i="13"/>
  <c r="BL36" i="13" s="1"/>
  <c r="AA53" i="13"/>
  <c r="DR53" i="13" s="1"/>
  <c r="AR52" i="13"/>
  <c r="AX53" i="13"/>
  <c r="CW53" i="13" s="1"/>
  <c r="AG53" i="13"/>
  <c r="AL53" i="13" s="1"/>
  <c r="DA34" i="13"/>
  <c r="CZ34" i="13"/>
  <c r="BQ33" i="13"/>
  <c r="CM32" i="13"/>
  <c r="CN31" i="13"/>
  <c r="CO31" i="13" s="1"/>
  <c r="BR33" i="13"/>
  <c r="BW31" i="13"/>
  <c r="BX31" i="13" s="1"/>
  <c r="BV32" i="13"/>
  <c r="CI33" i="13"/>
  <c r="CJ33" i="13"/>
  <c r="BS33" i="13"/>
  <c r="CG33" i="13"/>
  <c r="CK33" i="13" s="1"/>
  <c r="CH33" i="13"/>
  <c r="DF33" i="13"/>
  <c r="BT32" i="13"/>
  <c r="CH32" i="13"/>
  <c r="CI32" i="13"/>
  <c r="CJ32" i="13"/>
  <c r="CK32" i="13"/>
  <c r="BS32" i="13"/>
  <c r="BR32" i="13"/>
  <c r="BZ32" i="13" l="1"/>
  <c r="L20" i="18"/>
  <c r="AM18" i="14"/>
  <c r="P72" i="18"/>
  <c r="AM172" i="14"/>
  <c r="BZ33" i="13"/>
  <c r="L72" i="18"/>
  <c r="AM72" i="14"/>
  <c r="P19" i="18"/>
  <c r="AM117" i="14"/>
  <c r="X21" i="18"/>
  <c r="X70" i="18"/>
  <c r="AB18" i="14"/>
  <c r="T20" i="18"/>
  <c r="W72" i="18"/>
  <c r="W20" i="18"/>
  <c r="AA71" i="14"/>
  <c r="S71" i="18"/>
  <c r="AA18" i="14"/>
  <c r="S20" i="18"/>
  <c r="AB71" i="14"/>
  <c r="T71" i="18"/>
  <c r="AB37" i="13"/>
  <c r="B43" i="18" s="1"/>
  <c r="DS36" i="13"/>
  <c r="C42" i="18" s="1"/>
  <c r="BP34" i="13"/>
  <c r="BR34" i="13" s="1"/>
  <c r="CF35" i="13"/>
  <c r="CQ33" i="13"/>
  <c r="F39" i="18" s="1"/>
  <c r="CD35" i="13"/>
  <c r="CQ32" i="13"/>
  <c r="F38" i="18" s="1"/>
  <c r="DE34" i="13"/>
  <c r="DF34" i="13" s="1"/>
  <c r="DW35" i="13"/>
  <c r="DU35" i="13"/>
  <c r="BV34" i="13"/>
  <c r="BO36" i="13"/>
  <c r="BN36" i="13"/>
  <c r="BM36" i="13"/>
  <c r="AS36" i="13"/>
  <c r="BP35" i="13"/>
  <c r="BT35" i="13" s="1"/>
  <c r="AA54" i="13"/>
  <c r="DR54" i="13" s="1"/>
  <c r="AX54" i="13"/>
  <c r="AR53" i="13"/>
  <c r="AG54" i="13"/>
  <c r="AL54" i="13" s="1"/>
  <c r="CY36" i="13"/>
  <c r="DA36" i="13"/>
  <c r="Y38" i="13"/>
  <c r="DP38" i="13" s="1"/>
  <c r="AP37" i="13"/>
  <c r="AV38" i="13"/>
  <c r="AE38" i="13"/>
  <c r="AJ38" i="13" s="1"/>
  <c r="CZ36" i="13"/>
  <c r="CC36" i="13"/>
  <c r="DV35" i="13"/>
  <c r="DB34" i="13"/>
  <c r="AY37" i="13"/>
  <c r="BL37" i="13" s="1"/>
  <c r="CU37" i="13"/>
  <c r="Z38" i="13"/>
  <c r="DQ38" i="13" s="1"/>
  <c r="AW38" i="13"/>
  <c r="CV38" i="13" s="1"/>
  <c r="AQ37" i="13"/>
  <c r="AF38" i="13"/>
  <c r="AK38" i="13" s="1"/>
  <c r="DX34" i="13"/>
  <c r="D40" i="18" s="1"/>
  <c r="AM37" i="13"/>
  <c r="CZ35" i="13"/>
  <c r="DA35" i="13"/>
  <c r="DD35" i="13"/>
  <c r="CM34" i="13"/>
  <c r="BW33" i="13"/>
  <c r="CN33" i="13"/>
  <c r="BW32" i="13"/>
  <c r="BX32" i="13" s="1"/>
  <c r="BV33" i="13"/>
  <c r="CN32" i="13"/>
  <c r="CO32" i="13" s="1"/>
  <c r="CM33" i="13"/>
  <c r="L73" i="18" l="1"/>
  <c r="AM73" i="14"/>
  <c r="P73" i="18"/>
  <c r="AM173" i="14"/>
  <c r="P18" i="18"/>
  <c r="AM116" i="14"/>
  <c r="AM17" i="14"/>
  <c r="L19" i="18"/>
  <c r="AA72" i="14"/>
  <c r="S72" i="18"/>
  <c r="X71" i="18"/>
  <c r="W19" i="18"/>
  <c r="X20" i="18"/>
  <c r="AB72" i="14"/>
  <c r="T72" i="18"/>
  <c r="W73" i="18"/>
  <c r="AA17" i="14"/>
  <c r="S19" i="18"/>
  <c r="AB17" i="14"/>
  <c r="T19" i="18"/>
  <c r="BT34" i="13"/>
  <c r="CI34" i="13"/>
  <c r="CH34" i="13"/>
  <c r="CG35" i="13"/>
  <c r="CK35" i="13" s="1"/>
  <c r="BS34" i="13"/>
  <c r="AB38" i="13"/>
  <c r="B44" i="18" s="1"/>
  <c r="BQ34" i="13"/>
  <c r="DS37" i="13"/>
  <c r="C43" i="18" s="1"/>
  <c r="CJ34" i="13"/>
  <c r="CK34" i="13"/>
  <c r="DX35" i="13"/>
  <c r="D41" i="18" s="1"/>
  <c r="AM38" i="13"/>
  <c r="CC37" i="13"/>
  <c r="CF37" i="13" s="1"/>
  <c r="CI35" i="13"/>
  <c r="BR35" i="13"/>
  <c r="DE35" i="13"/>
  <c r="DF35" i="13" s="1"/>
  <c r="CJ35" i="13"/>
  <c r="CH35" i="13"/>
  <c r="BS35" i="13"/>
  <c r="BQ35" i="13"/>
  <c r="DB35" i="13"/>
  <c r="DW36" i="13"/>
  <c r="DD36" i="13"/>
  <c r="CX37" i="13"/>
  <c r="CY37" i="13" s="1"/>
  <c r="CD36" i="13"/>
  <c r="CE36" i="13"/>
  <c r="CF36" i="13"/>
  <c r="Y39" i="13"/>
  <c r="DP39" i="13" s="1"/>
  <c r="AP38" i="13"/>
  <c r="AV39" i="13"/>
  <c r="AE39" i="13"/>
  <c r="AJ39" i="13" s="1"/>
  <c r="AA55" i="13"/>
  <c r="DR55" i="13" s="1"/>
  <c r="AX55" i="13"/>
  <c r="CW55" i="13" s="1"/>
  <c r="AR54" i="13"/>
  <c r="AG55" i="13"/>
  <c r="AL55" i="13" s="1"/>
  <c r="BN37" i="13"/>
  <c r="BO37" i="13"/>
  <c r="BM37" i="13"/>
  <c r="DU36" i="13"/>
  <c r="BP36" i="13"/>
  <c r="BT36" i="13" s="1"/>
  <c r="Z39" i="13"/>
  <c r="DQ39" i="13" s="1"/>
  <c r="AW39" i="13"/>
  <c r="CV39" i="13" s="1"/>
  <c r="AQ38" i="13"/>
  <c r="AF39" i="13"/>
  <c r="AK39" i="13" s="1"/>
  <c r="CU38" i="13"/>
  <c r="AY38" i="13"/>
  <c r="BL38" i="13" s="1"/>
  <c r="DV36" i="13"/>
  <c r="DB36" i="13"/>
  <c r="DD37" i="13"/>
  <c r="DE36" i="13"/>
  <c r="AS37" i="13"/>
  <c r="CW54" i="13"/>
  <c r="BX33" i="13"/>
  <c r="CO33" i="13"/>
  <c r="P74" i="18" l="1"/>
  <c r="AM174" i="14"/>
  <c r="BV35" i="13"/>
  <c r="BZ35" i="13"/>
  <c r="BZ34" i="13"/>
  <c r="CM35" i="13"/>
  <c r="L18" i="18"/>
  <c r="AM16" i="14"/>
  <c r="AM115" i="14"/>
  <c r="P17" i="18"/>
  <c r="AM74" i="14"/>
  <c r="L74" i="18"/>
  <c r="AB16" i="14"/>
  <c r="T18" i="18"/>
  <c r="X19" i="18"/>
  <c r="AA16" i="14"/>
  <c r="S18" i="18"/>
  <c r="W18" i="18"/>
  <c r="W74" i="18"/>
  <c r="X72" i="18"/>
  <c r="T73" i="18"/>
  <c r="AB73" i="14"/>
  <c r="AA73" i="14"/>
  <c r="S73" i="18"/>
  <c r="CN34" i="13"/>
  <c r="CO34" i="13" s="1"/>
  <c r="DS38" i="13"/>
  <c r="C44" i="18" s="1"/>
  <c r="BW34" i="13"/>
  <c r="BX34" i="13" s="1"/>
  <c r="CQ34" i="13"/>
  <c r="F40" i="18" s="1"/>
  <c r="AB39" i="13"/>
  <c r="B45" i="18" s="1"/>
  <c r="CQ35" i="13"/>
  <c r="F41" i="18" s="1"/>
  <c r="DV37" i="13"/>
  <c r="CD37" i="13"/>
  <c r="DU37" i="13"/>
  <c r="CE37" i="13"/>
  <c r="BW35" i="13"/>
  <c r="BX35" i="13" s="1"/>
  <c r="CM36" i="13"/>
  <c r="CN35" i="13"/>
  <c r="CC38" i="13"/>
  <c r="CD38" i="13" s="1"/>
  <c r="BQ36" i="13"/>
  <c r="DW37" i="13"/>
  <c r="BS36" i="13"/>
  <c r="BV36" i="13"/>
  <c r="DF36" i="13"/>
  <c r="CI36" i="13"/>
  <c r="BR36" i="13"/>
  <c r="DX36" i="13"/>
  <c r="D42" i="18" s="1"/>
  <c r="CJ36" i="13"/>
  <c r="CX38" i="13"/>
  <c r="CY38" i="13" s="1"/>
  <c r="BO38" i="13"/>
  <c r="BN38" i="13"/>
  <c r="BM38" i="13"/>
  <c r="Y40" i="13"/>
  <c r="DP40" i="13" s="1"/>
  <c r="AV40" i="13"/>
  <c r="AP39" i="13"/>
  <c r="AE40" i="13"/>
  <c r="AJ40" i="13" s="1"/>
  <c r="AM39" i="13"/>
  <c r="CH36" i="13"/>
  <c r="CG36" i="13"/>
  <c r="CK36" i="13" s="1"/>
  <c r="BP37" i="13"/>
  <c r="BT37" i="13" s="1"/>
  <c r="AY39" i="13"/>
  <c r="BL39" i="13" s="1"/>
  <c r="CU39" i="13"/>
  <c r="Z40" i="13"/>
  <c r="DQ40" i="13" s="1"/>
  <c r="AQ39" i="13"/>
  <c r="AW40" i="13"/>
  <c r="CV40" i="13" s="1"/>
  <c r="AF40" i="13"/>
  <c r="AK40" i="13" s="1"/>
  <c r="AA56" i="13"/>
  <c r="DR56" i="13" s="1"/>
  <c r="AR55" i="13"/>
  <c r="AX56" i="13"/>
  <c r="AG56" i="13"/>
  <c r="AL56" i="13" s="1"/>
  <c r="AS38" i="13"/>
  <c r="DA37" i="13"/>
  <c r="CZ37" i="13"/>
  <c r="L75" i="18" l="1"/>
  <c r="AM75" i="14"/>
  <c r="P75" i="18"/>
  <c r="AM175" i="14"/>
  <c r="CO35" i="13"/>
  <c r="AM114" i="14"/>
  <c r="P16" i="18"/>
  <c r="L17" i="18"/>
  <c r="AM15" i="14"/>
  <c r="BZ36" i="13"/>
  <c r="X73" i="18"/>
  <c r="W75" i="18"/>
  <c r="AA74" i="14"/>
  <c r="S74" i="18"/>
  <c r="W17" i="18"/>
  <c r="AB74" i="14"/>
  <c r="T74" i="18"/>
  <c r="AA15" i="14"/>
  <c r="S17" i="18"/>
  <c r="X18" i="18"/>
  <c r="AB15" i="14"/>
  <c r="T17" i="18"/>
  <c r="CG37" i="13"/>
  <c r="CK37" i="13" s="1"/>
  <c r="AB40" i="13"/>
  <c r="B46" i="18" s="1"/>
  <c r="DS39" i="13"/>
  <c r="C45" i="18" s="1"/>
  <c r="BW36" i="13"/>
  <c r="BX36" i="13" s="1"/>
  <c r="DX37" i="13"/>
  <c r="D43" i="18" s="1"/>
  <c r="CE38" i="13"/>
  <c r="CQ36" i="13"/>
  <c r="F42" i="18" s="1"/>
  <c r="CF38" i="13"/>
  <c r="BQ37" i="13"/>
  <c r="DU38" i="13"/>
  <c r="CC39" i="13"/>
  <c r="CF39" i="13" s="1"/>
  <c r="BV37" i="13"/>
  <c r="CJ37" i="13"/>
  <c r="DE37" i="13"/>
  <c r="DF37" i="13" s="1"/>
  <c r="BP38" i="13"/>
  <c r="BT38" i="13" s="1"/>
  <c r="CX39" i="13"/>
  <c r="CY39" i="13" s="1"/>
  <c r="CM37" i="13"/>
  <c r="CN36" i="13"/>
  <c r="CO36" i="13" s="1"/>
  <c r="BS37" i="13"/>
  <c r="Y41" i="13"/>
  <c r="DP41" i="13" s="1"/>
  <c r="AV41" i="13"/>
  <c r="AP40" i="13"/>
  <c r="DS40" i="13"/>
  <c r="C46" i="18" s="1"/>
  <c r="AE41" i="13"/>
  <c r="AJ41" i="13" s="1"/>
  <c r="DW38" i="13"/>
  <c r="CW56" i="13"/>
  <c r="CI37" i="13"/>
  <c r="Z41" i="13"/>
  <c r="DQ41" i="13" s="1"/>
  <c r="AQ40" i="13"/>
  <c r="AW41" i="13"/>
  <c r="CV41" i="13" s="1"/>
  <c r="AF41" i="13"/>
  <c r="AK41" i="13" s="1"/>
  <c r="CH37" i="13"/>
  <c r="CU40" i="13"/>
  <c r="AY40" i="13"/>
  <c r="BL40" i="13" s="1"/>
  <c r="BN39" i="13"/>
  <c r="BO39" i="13"/>
  <c r="BM39" i="13"/>
  <c r="BR37" i="13"/>
  <c r="AM40" i="13"/>
  <c r="DB37" i="13"/>
  <c r="AA57" i="13"/>
  <c r="DR57" i="13" s="1"/>
  <c r="AX57" i="13"/>
  <c r="CW57" i="13" s="1"/>
  <c r="AR56" i="13"/>
  <c r="AG57" i="13"/>
  <c r="AL57" i="13" s="1"/>
  <c r="DD38" i="13"/>
  <c r="AS39" i="13"/>
  <c r="DV38" i="13"/>
  <c r="CZ38" i="13"/>
  <c r="DA38" i="13"/>
  <c r="AM113" i="14" l="1"/>
  <c r="P14" i="18" s="1"/>
  <c r="P15" i="18"/>
  <c r="L76" i="18"/>
  <c r="AM76" i="14"/>
  <c r="AM14" i="14"/>
  <c r="L16" i="18"/>
  <c r="AM176" i="14"/>
  <c r="P76" i="18"/>
  <c r="BZ37" i="13"/>
  <c r="CG38" i="13"/>
  <c r="CK38" i="13" s="1"/>
  <c r="AB14" i="14"/>
  <c r="T16" i="18"/>
  <c r="W16" i="18"/>
  <c r="X17" i="18"/>
  <c r="AA75" i="14"/>
  <c r="S75" i="18"/>
  <c r="AA14" i="14"/>
  <c r="S16" i="18"/>
  <c r="W76" i="18"/>
  <c r="AB75" i="14"/>
  <c r="T75" i="18"/>
  <c r="X74" i="18"/>
  <c r="AB41" i="13"/>
  <c r="B47" i="18" s="1"/>
  <c r="CD39" i="13"/>
  <c r="DW39" i="13"/>
  <c r="CQ37" i="13"/>
  <c r="F43" i="18" s="1"/>
  <c r="CE39" i="13"/>
  <c r="BR38" i="13"/>
  <c r="CH38" i="13"/>
  <c r="DX38" i="13"/>
  <c r="D44" i="18" s="1"/>
  <c r="BQ38" i="13"/>
  <c r="BS38" i="13"/>
  <c r="CI38" i="13"/>
  <c r="BW37" i="13"/>
  <c r="BX37" i="13" s="1"/>
  <c r="CC40" i="13"/>
  <c r="CD40" i="13" s="1"/>
  <c r="DE38" i="13"/>
  <c r="DF38" i="13" s="1"/>
  <c r="DU39" i="13"/>
  <c r="CJ38" i="13"/>
  <c r="BO40" i="13"/>
  <c r="BN40" i="13"/>
  <c r="BM40" i="13"/>
  <c r="DD39" i="13"/>
  <c r="BP39" i="13"/>
  <c r="BT39" i="13" s="1"/>
  <c r="DB38" i="13"/>
  <c r="Z42" i="13"/>
  <c r="DQ42" i="13" s="1"/>
  <c r="AQ41" i="13"/>
  <c r="AW42" i="13"/>
  <c r="CV42" i="13" s="1"/>
  <c r="AF42" i="13"/>
  <c r="AK42" i="13" s="1"/>
  <c r="Y42" i="13"/>
  <c r="DP42" i="13" s="1"/>
  <c r="AV42" i="13"/>
  <c r="AP41" i="13"/>
  <c r="AE42" i="13"/>
  <c r="AJ42" i="13" s="1"/>
  <c r="AA58" i="13"/>
  <c r="DR58" i="13" s="1"/>
  <c r="AX58" i="13"/>
  <c r="AR57" i="13"/>
  <c r="AG58" i="13"/>
  <c r="AL58" i="13" s="1"/>
  <c r="DA39" i="13"/>
  <c r="CZ39" i="13"/>
  <c r="CN37" i="13"/>
  <c r="CO37" i="13" s="1"/>
  <c r="CM38" i="13"/>
  <c r="AM41" i="13"/>
  <c r="BV38" i="13"/>
  <c r="CX40" i="13"/>
  <c r="CY40" i="13" s="1"/>
  <c r="DV39" i="13"/>
  <c r="AS40" i="13"/>
  <c r="AY41" i="13"/>
  <c r="CC41" i="13" s="1"/>
  <c r="CU41" i="13"/>
  <c r="CX41" i="13" s="1"/>
  <c r="CZ41" i="13" s="1"/>
  <c r="P77" i="18" l="1"/>
  <c r="AM177" i="14"/>
  <c r="AM13" i="14"/>
  <c r="L14" i="18" s="1"/>
  <c r="L15" i="18"/>
  <c r="L77" i="18"/>
  <c r="AM77" i="14"/>
  <c r="BZ38" i="13"/>
  <c r="W15" i="18"/>
  <c r="X75" i="18"/>
  <c r="AA76" i="14"/>
  <c r="S76" i="18"/>
  <c r="AB76" i="14"/>
  <c r="T76" i="18"/>
  <c r="X16" i="18"/>
  <c r="W77" i="18"/>
  <c r="AA13" i="14"/>
  <c r="S15" i="18"/>
  <c r="AB13" i="14"/>
  <c r="T15" i="18"/>
  <c r="AB42" i="13"/>
  <c r="B48" i="18" s="1"/>
  <c r="CQ38" i="13"/>
  <c r="F44" i="18" s="1"/>
  <c r="DS41" i="13"/>
  <c r="C47" i="18" s="1"/>
  <c r="CG39" i="13"/>
  <c r="CK39" i="13" s="1"/>
  <c r="BV39" i="13"/>
  <c r="DW40" i="13"/>
  <c r="CJ39" i="13"/>
  <c r="CM39" i="13"/>
  <c r="BL41" i="13"/>
  <c r="BM41" i="13" s="1"/>
  <c r="BW38" i="13"/>
  <c r="BX38" i="13" s="1"/>
  <c r="BS39" i="13"/>
  <c r="DX39" i="13"/>
  <c r="D45" i="18" s="1"/>
  <c r="BR39" i="13"/>
  <c r="CH39" i="13"/>
  <c r="BQ39" i="13"/>
  <c r="CF40" i="13"/>
  <c r="CE40" i="13"/>
  <c r="CN38" i="13"/>
  <c r="CO38" i="13" s="1"/>
  <c r="DE39" i="13"/>
  <c r="DF39" i="13" s="1"/>
  <c r="AA59" i="13"/>
  <c r="DR59" i="13" s="1"/>
  <c r="AX59" i="13"/>
  <c r="CW59" i="13" s="1"/>
  <c r="AR58" i="13"/>
  <c r="AG59" i="13"/>
  <c r="AL59" i="13" s="1"/>
  <c r="Y43" i="13"/>
  <c r="DP43" i="13" s="1"/>
  <c r="AP42" i="13"/>
  <c r="AV43" i="13"/>
  <c r="AE43" i="13"/>
  <c r="AJ43" i="13" s="1"/>
  <c r="DU40" i="13"/>
  <c r="CU42" i="13"/>
  <c r="AY42" i="13"/>
  <c r="CC42" i="13" s="1"/>
  <c r="CY41" i="13"/>
  <c r="DA41" i="13"/>
  <c r="CF41" i="13"/>
  <c r="CD41" i="13"/>
  <c r="CE41" i="13"/>
  <c r="CW58" i="13"/>
  <c r="DB39" i="13"/>
  <c r="DD40" i="13"/>
  <c r="BP40" i="13"/>
  <c r="BT40" i="13" s="1"/>
  <c r="DV40" i="13"/>
  <c r="AM42" i="13"/>
  <c r="DA40" i="13"/>
  <c r="CZ40" i="13"/>
  <c r="CI39" i="13"/>
  <c r="AS41" i="13"/>
  <c r="Z43" i="13"/>
  <c r="DQ43" i="13" s="1"/>
  <c r="AQ42" i="13"/>
  <c r="AW43" i="13"/>
  <c r="CV43" i="13" s="1"/>
  <c r="AF43" i="13"/>
  <c r="AK43" i="13" s="1"/>
  <c r="L78" i="18" l="1"/>
  <c r="AM78" i="14"/>
  <c r="P78" i="18"/>
  <c r="AM178" i="14"/>
  <c r="BZ39" i="13"/>
  <c r="AB12" i="14"/>
  <c r="T13" i="18" s="1"/>
  <c r="T14" i="18"/>
  <c r="AB77" i="14"/>
  <c r="T77" i="18"/>
  <c r="AA12" i="14"/>
  <c r="S13" i="18" s="1"/>
  <c r="S14" i="18"/>
  <c r="AA77" i="14"/>
  <c r="S77" i="18"/>
  <c r="W78" i="18"/>
  <c r="X76" i="18"/>
  <c r="X15" i="18"/>
  <c r="W13" i="18"/>
  <c r="W14" i="18"/>
  <c r="DS42" i="13"/>
  <c r="C48" i="18" s="1"/>
  <c r="AB43" i="13"/>
  <c r="B49" i="18" s="1"/>
  <c r="BV40" i="13"/>
  <c r="CG40" i="13"/>
  <c r="CK40" i="13" s="1"/>
  <c r="BL42" i="13"/>
  <c r="BM42" i="13" s="1"/>
  <c r="BW39" i="13"/>
  <c r="BX39" i="13" s="1"/>
  <c r="CQ39" i="13"/>
  <c r="F45" i="18" s="1"/>
  <c r="BN41" i="13"/>
  <c r="BO41" i="13"/>
  <c r="CN39" i="13"/>
  <c r="CO39" i="13" s="1"/>
  <c r="AM43" i="13"/>
  <c r="CJ40" i="13"/>
  <c r="DW41" i="13"/>
  <c r="BS40" i="13"/>
  <c r="DB40" i="13"/>
  <c r="CH40" i="13"/>
  <c r="DD41" i="13"/>
  <c r="CM40" i="13"/>
  <c r="DV41" i="13"/>
  <c r="CI40" i="13"/>
  <c r="Z44" i="13"/>
  <c r="DQ44" i="13" s="1"/>
  <c r="AQ43" i="13"/>
  <c r="AW44" i="13"/>
  <c r="CV44" i="13" s="1"/>
  <c r="AF44" i="13"/>
  <c r="AK44" i="13" s="1"/>
  <c r="Y44" i="13"/>
  <c r="DP44" i="13" s="1"/>
  <c r="AP43" i="13"/>
  <c r="AV44" i="13"/>
  <c r="AE44" i="13"/>
  <c r="AJ44" i="13" s="1"/>
  <c r="CF42" i="13"/>
  <c r="CD42" i="13"/>
  <c r="CE42" i="13"/>
  <c r="CG41" i="13"/>
  <c r="DE40" i="13"/>
  <c r="DF40" i="13" s="1"/>
  <c r="AY43" i="13"/>
  <c r="CC43" i="13" s="1"/>
  <c r="CU43" i="13"/>
  <c r="CX43" i="13" s="1"/>
  <c r="CZ43" i="13" s="1"/>
  <c r="BR40" i="13"/>
  <c r="BQ40" i="13"/>
  <c r="DE41" i="13"/>
  <c r="DD42" i="13"/>
  <c r="DB41" i="13"/>
  <c r="AS42" i="13"/>
  <c r="AA60" i="13"/>
  <c r="DR60" i="13" s="1"/>
  <c r="AX60" i="13"/>
  <c r="AR59" i="13"/>
  <c r="AG60" i="13"/>
  <c r="AL60" i="13" s="1"/>
  <c r="DX40" i="13"/>
  <c r="CX42" i="13"/>
  <c r="CY42" i="13" s="1"/>
  <c r="DU41" i="13"/>
  <c r="AM79" i="14" l="1"/>
  <c r="L79" i="18"/>
  <c r="P79" i="18"/>
  <c r="AM179" i="14"/>
  <c r="BZ40" i="13"/>
  <c r="CA39" i="13" s="1"/>
  <c r="CA38" i="13" s="1"/>
  <c r="CA37" i="13" s="1"/>
  <c r="CA36" i="13" s="1"/>
  <c r="CA35" i="13" s="1"/>
  <c r="CA34" i="13" s="1"/>
  <c r="CA33" i="13" s="1"/>
  <c r="CA32" i="13" s="1"/>
  <c r="CA31" i="13" s="1"/>
  <c r="CA30" i="13" s="1"/>
  <c r="CA29" i="13" s="1"/>
  <c r="CA28" i="13" s="1"/>
  <c r="CA27" i="13" s="1"/>
  <c r="CA26" i="13" s="1"/>
  <c r="CA25" i="13" s="1"/>
  <c r="CA24" i="13" s="1"/>
  <c r="CA23" i="13" s="1"/>
  <c r="CA22" i="13" s="1"/>
  <c r="CA21" i="13" s="1"/>
  <c r="CA20" i="13" s="1"/>
  <c r="CA19" i="13" s="1"/>
  <c r="CA18" i="13" s="1"/>
  <c r="CA17" i="13" s="1"/>
  <c r="CA16" i="13" s="1"/>
  <c r="CA15" i="13" s="1"/>
  <c r="CA14" i="13" s="1"/>
  <c r="CA13" i="13" s="1"/>
  <c r="CA12" i="13" s="1"/>
  <c r="CA11" i="13" s="1"/>
  <c r="CA10" i="13" s="1"/>
  <c r="CA9" i="13" s="1"/>
  <c r="CA8" i="13" s="1"/>
  <c r="DY39" i="13"/>
  <c r="D46" i="18"/>
  <c r="AB78" i="14"/>
  <c r="T78" i="18"/>
  <c r="AA78" i="14"/>
  <c r="S78" i="18"/>
  <c r="X13" i="18"/>
  <c r="X14" i="18"/>
  <c r="X77" i="18"/>
  <c r="W79" i="18"/>
  <c r="AB44" i="13"/>
  <c r="B50" i="18" s="1"/>
  <c r="BO42" i="13"/>
  <c r="BN42" i="13"/>
  <c r="DS43" i="13"/>
  <c r="C49" i="18" s="1"/>
  <c r="BP41" i="13"/>
  <c r="BT41" i="13" s="1"/>
  <c r="BL43" i="13"/>
  <c r="BN43" i="13" s="1"/>
  <c r="CQ40" i="13"/>
  <c r="CN40" i="13"/>
  <c r="CO40" i="13" s="1"/>
  <c r="CP39" i="13" s="1"/>
  <c r="CP38" i="13" s="1"/>
  <c r="CP37" i="13" s="1"/>
  <c r="CP36" i="13" s="1"/>
  <c r="CP35" i="13" s="1"/>
  <c r="CP34" i="13" s="1"/>
  <c r="CP33" i="13" s="1"/>
  <c r="CP32" i="13" s="1"/>
  <c r="CP31" i="13" s="1"/>
  <c r="CP30" i="13" s="1"/>
  <c r="CP29" i="13" s="1"/>
  <c r="CP28" i="13" s="1"/>
  <c r="CP27" i="13" s="1"/>
  <c r="CP26" i="13" s="1"/>
  <c r="CP25" i="13" s="1"/>
  <c r="CP24" i="13" s="1"/>
  <c r="CP23" i="13" s="1"/>
  <c r="CP22" i="13" s="1"/>
  <c r="CP21" i="13" s="1"/>
  <c r="CP20" i="13" s="1"/>
  <c r="CP19" i="13" s="1"/>
  <c r="CP18" i="13" s="1"/>
  <c r="CP17" i="13" s="1"/>
  <c r="CP16" i="13" s="1"/>
  <c r="CP15" i="13" s="1"/>
  <c r="CP14" i="13" s="1"/>
  <c r="CP13" i="13" s="1"/>
  <c r="CP12" i="13" s="1"/>
  <c r="CP11" i="13" s="1"/>
  <c r="CP10" i="13" s="1"/>
  <c r="CP9" i="13" s="1"/>
  <c r="CP8" i="13" s="1"/>
  <c r="AM44" i="13"/>
  <c r="DV42" i="13"/>
  <c r="DF41" i="13"/>
  <c r="CM41" i="13"/>
  <c r="DX41" i="13"/>
  <c r="BW40" i="13"/>
  <c r="BX40" i="13" s="1"/>
  <c r="BY39" i="13" s="1"/>
  <c r="BY38" i="13" s="1"/>
  <c r="BY37" i="13" s="1"/>
  <c r="BY36" i="13" s="1"/>
  <c r="BY35" i="13" s="1"/>
  <c r="BY34" i="13" s="1"/>
  <c r="BY33" i="13" s="1"/>
  <c r="BY32" i="13" s="1"/>
  <c r="BY31" i="13" s="1"/>
  <c r="BY30" i="13" s="1"/>
  <c r="BY29" i="13" s="1"/>
  <c r="BY28" i="13" s="1"/>
  <c r="BY27" i="13" s="1"/>
  <c r="BY26" i="13" s="1"/>
  <c r="BY25" i="13" s="1"/>
  <c r="BY24" i="13" s="1"/>
  <c r="BY23" i="13" s="1"/>
  <c r="BY22" i="13" s="1"/>
  <c r="BY21" i="13" s="1"/>
  <c r="BY20" i="13" s="1"/>
  <c r="BY19" i="13" s="1"/>
  <c r="BY18" i="13" s="1"/>
  <c r="BY17" i="13" s="1"/>
  <c r="BY16" i="13" s="1"/>
  <c r="BY15" i="13" s="1"/>
  <c r="BY14" i="13" s="1"/>
  <c r="BY13" i="13" s="1"/>
  <c r="BY12" i="13" s="1"/>
  <c r="BY11" i="13" s="1"/>
  <c r="BY10" i="13" s="1"/>
  <c r="BY9" i="13" s="1"/>
  <c r="BY8" i="13" s="1"/>
  <c r="BV41" i="13"/>
  <c r="CG42" i="13"/>
  <c r="CW60" i="13"/>
  <c r="Y45" i="13"/>
  <c r="DP45" i="13" s="1"/>
  <c r="AP44" i="13"/>
  <c r="AV45" i="13"/>
  <c r="AE45" i="13"/>
  <c r="AJ45" i="13" s="1"/>
  <c r="DW42" i="13"/>
  <c r="AA61" i="13"/>
  <c r="DR61" i="13" s="1"/>
  <c r="AX61" i="13"/>
  <c r="CW61" i="13" s="1"/>
  <c r="AR60" i="13"/>
  <c r="AG61" i="13"/>
  <c r="AL61" i="13" s="1"/>
  <c r="DU42" i="13"/>
  <c r="CU44" i="13"/>
  <c r="AY44" i="13"/>
  <c r="CC44" i="13" s="1"/>
  <c r="CF43" i="13"/>
  <c r="CE43" i="13"/>
  <c r="CD43" i="13"/>
  <c r="CZ42" i="13"/>
  <c r="DA42" i="13"/>
  <c r="CY43" i="13"/>
  <c r="DA43" i="13"/>
  <c r="AS43" i="13"/>
  <c r="Z45" i="13"/>
  <c r="DQ45" i="13" s="1"/>
  <c r="AQ44" i="13"/>
  <c r="AW45" i="13"/>
  <c r="CV45" i="13" s="1"/>
  <c r="AF45" i="13"/>
  <c r="AK45" i="13" s="1"/>
  <c r="CH41" i="13" l="1"/>
  <c r="AM80" i="14"/>
  <c r="L80" i="18"/>
  <c r="AM180" i="14"/>
  <c r="P80" i="18"/>
  <c r="DY41" i="13"/>
  <c r="E47" i="18" s="1"/>
  <c r="D47" i="18"/>
  <c r="CR39" i="13"/>
  <c r="F46" i="18"/>
  <c r="DY38" i="13"/>
  <c r="E45" i="18"/>
  <c r="AA79" i="14"/>
  <c r="S79" i="18"/>
  <c r="W80" i="18"/>
  <c r="AB79" i="14"/>
  <c r="T79" i="18"/>
  <c r="X78" i="18"/>
  <c r="BM43" i="13"/>
  <c r="CK41" i="13"/>
  <c r="BQ41" i="13"/>
  <c r="BP42" i="13"/>
  <c r="BT42" i="13" s="1"/>
  <c r="DS44" i="13"/>
  <c r="C50" i="18" s="1"/>
  <c r="AB45" i="13"/>
  <c r="B51" i="18" s="1"/>
  <c r="CJ41" i="13"/>
  <c r="BS41" i="13"/>
  <c r="BR41" i="13"/>
  <c r="BO43" i="13"/>
  <c r="CI41" i="13"/>
  <c r="DE42" i="13"/>
  <c r="DF42" i="13" s="1"/>
  <c r="BL44" i="13"/>
  <c r="BO44" i="13" s="1"/>
  <c r="DX42" i="13"/>
  <c r="DV43" i="13"/>
  <c r="DE43" i="13"/>
  <c r="DD43" i="13"/>
  <c r="AS44" i="13"/>
  <c r="DU43" i="13"/>
  <c r="AM45" i="13"/>
  <c r="Y46" i="13"/>
  <c r="DP46" i="13" s="1"/>
  <c r="AP45" i="13"/>
  <c r="AV46" i="13"/>
  <c r="AE46" i="13"/>
  <c r="AJ46" i="13" s="1"/>
  <c r="Z46" i="13"/>
  <c r="DQ46" i="13" s="1"/>
  <c r="AW46" i="13"/>
  <c r="CV46" i="13" s="1"/>
  <c r="AQ45" i="13"/>
  <c r="AF46" i="13"/>
  <c r="AK46" i="13" s="1"/>
  <c r="AY45" i="13"/>
  <c r="CC45" i="13" s="1"/>
  <c r="CU45" i="13"/>
  <c r="CX44" i="13"/>
  <c r="DW43" i="13"/>
  <c r="CG43" i="13"/>
  <c r="DB42" i="13"/>
  <c r="DB43" i="13"/>
  <c r="DD44" i="13"/>
  <c r="CE44" i="13"/>
  <c r="CF44" i="13"/>
  <c r="CD44" i="13"/>
  <c r="AA62" i="13"/>
  <c r="DR62" i="13" s="1"/>
  <c r="AX62" i="13"/>
  <c r="AR61" i="13"/>
  <c r="AG62" i="13"/>
  <c r="AL62" i="13" s="1"/>
  <c r="BZ41" i="13" l="1"/>
  <c r="CA41" i="13" s="1"/>
  <c r="AM181" i="14"/>
  <c r="P81" i="18"/>
  <c r="AM81" i="14"/>
  <c r="L81" i="18"/>
  <c r="CI42" i="13"/>
  <c r="DY37" i="13"/>
  <c r="E44" i="18"/>
  <c r="CR38" i="13"/>
  <c r="G45" i="18"/>
  <c r="DY42" i="13"/>
  <c r="E48" i="18" s="1"/>
  <c r="D48" i="18"/>
  <c r="X79" i="18"/>
  <c r="AB80" i="14"/>
  <c r="T80" i="18"/>
  <c r="W81" i="18"/>
  <c r="AA80" i="14"/>
  <c r="S80" i="18"/>
  <c r="CK42" i="13"/>
  <c r="BP43" i="13"/>
  <c r="BT43" i="13" s="1"/>
  <c r="BV42" i="13"/>
  <c r="CJ42" i="13"/>
  <c r="BS42" i="13"/>
  <c r="BR42" i="13"/>
  <c r="CH42" i="13"/>
  <c r="BQ42" i="13"/>
  <c r="CQ41" i="13"/>
  <c r="CN41" i="13"/>
  <c r="CO41" i="13" s="1"/>
  <c r="CP41" i="13" s="1"/>
  <c r="CM42" i="13"/>
  <c r="BW41" i="13"/>
  <c r="BX41" i="13" s="1"/>
  <c r="BY41" i="13" s="1"/>
  <c r="AB46" i="13"/>
  <c r="B52" i="18" s="1"/>
  <c r="BM44" i="13"/>
  <c r="BN44" i="13"/>
  <c r="DS45" i="13"/>
  <c r="C51" i="18" s="1"/>
  <c r="DU44" i="13"/>
  <c r="DF43" i="13"/>
  <c r="BL45" i="13"/>
  <c r="BO45" i="13" s="1"/>
  <c r="DV44" i="13"/>
  <c r="DX43" i="13"/>
  <c r="CX45" i="13"/>
  <c r="CY45" i="13" s="1"/>
  <c r="Y47" i="13"/>
  <c r="AP46" i="13"/>
  <c r="AV47" i="13"/>
  <c r="AE47" i="13"/>
  <c r="AJ47" i="13" s="1"/>
  <c r="CZ44" i="13"/>
  <c r="DA44" i="13"/>
  <c r="Z47" i="13"/>
  <c r="DQ47" i="13" s="1"/>
  <c r="AW47" i="13"/>
  <c r="CV47" i="13" s="1"/>
  <c r="AQ46" i="13"/>
  <c r="AF47" i="13"/>
  <c r="AK47" i="13" s="1"/>
  <c r="CU46" i="13"/>
  <c r="AY46" i="13"/>
  <c r="CC46" i="13" s="1"/>
  <c r="AS45" i="13"/>
  <c r="CF45" i="13"/>
  <c r="CD45" i="13"/>
  <c r="CE45" i="13"/>
  <c r="CW62" i="13"/>
  <c r="AA63" i="13"/>
  <c r="DR63" i="13" s="1"/>
  <c r="AX63" i="13"/>
  <c r="CW63" i="13" s="1"/>
  <c r="AR62" i="13"/>
  <c r="AG63" i="13"/>
  <c r="AL63" i="13" s="1"/>
  <c r="DW44" i="13"/>
  <c r="CG44" i="13"/>
  <c r="CY44" i="13"/>
  <c r="AM46" i="13"/>
  <c r="CK43" i="13" l="1"/>
  <c r="AM182" i="14"/>
  <c r="P82" i="18"/>
  <c r="L82" i="18"/>
  <c r="AM82" i="14"/>
  <c r="BZ42" i="13"/>
  <c r="CA42" i="13" s="1"/>
  <c r="CJ43" i="13"/>
  <c r="BR43" i="13"/>
  <c r="BQ43" i="13"/>
  <c r="BS43" i="13"/>
  <c r="DY43" i="13"/>
  <c r="E49" i="18" s="1"/>
  <c r="D49" i="18"/>
  <c r="CR41" i="13"/>
  <c r="G47" i="18" s="1"/>
  <c r="F47" i="18"/>
  <c r="CR37" i="13"/>
  <c r="G44" i="18"/>
  <c r="CI43" i="13"/>
  <c r="DY36" i="13"/>
  <c r="E43" i="18"/>
  <c r="AB47" i="13"/>
  <c r="B53" i="18" s="1"/>
  <c r="DP47" i="13"/>
  <c r="CH43" i="13"/>
  <c r="CM43" i="13"/>
  <c r="AA81" i="14"/>
  <c r="S81" i="18"/>
  <c r="W82" i="18"/>
  <c r="AB81" i="14"/>
  <c r="T81" i="18"/>
  <c r="X80" i="18"/>
  <c r="BW42" i="13"/>
  <c r="BX42" i="13" s="1"/>
  <c r="BY42" i="13" s="1"/>
  <c r="CN42" i="13"/>
  <c r="CO42" i="13" s="1"/>
  <c r="CP42" i="13" s="1"/>
  <c r="CQ42" i="13"/>
  <c r="BV43" i="13"/>
  <c r="BP44" i="13"/>
  <c r="BT44" i="13" s="1"/>
  <c r="DS46" i="13"/>
  <c r="C52" i="18" s="1"/>
  <c r="BN45" i="13"/>
  <c r="BM45" i="13"/>
  <c r="DV45" i="13"/>
  <c r="DU45" i="13"/>
  <c r="DW45" i="13"/>
  <c r="DX44" i="13"/>
  <c r="AM47" i="13"/>
  <c r="CF46" i="13"/>
  <c r="CE46" i="13"/>
  <c r="CD46" i="13"/>
  <c r="AA64" i="13"/>
  <c r="DR64" i="13" s="1"/>
  <c r="AX64" i="13"/>
  <c r="AR63" i="13"/>
  <c r="AG64" i="13"/>
  <c r="AL64" i="13" s="1"/>
  <c r="DB44" i="13"/>
  <c r="DD45" i="13"/>
  <c r="DE44" i="13"/>
  <c r="DF44" i="13" s="1"/>
  <c r="BL46" i="13"/>
  <c r="Z48" i="13"/>
  <c r="DQ48" i="13" s="1"/>
  <c r="AQ47" i="13"/>
  <c r="AW48" i="13"/>
  <c r="CV48" i="13" s="1"/>
  <c r="AF48" i="13"/>
  <c r="AK48" i="13" s="1"/>
  <c r="CZ45" i="13"/>
  <c r="DA45" i="13"/>
  <c r="CG45" i="13"/>
  <c r="Y48" i="13"/>
  <c r="DP48" i="13" s="1"/>
  <c r="AP47" i="13"/>
  <c r="AV48" i="13"/>
  <c r="AE48" i="13"/>
  <c r="AJ48" i="13" s="1"/>
  <c r="AY47" i="13"/>
  <c r="CC47" i="13" s="1"/>
  <c r="CU47" i="13"/>
  <c r="AS46" i="13"/>
  <c r="CX46" i="13"/>
  <c r="CY46" i="13" s="1"/>
  <c r="CN43" i="13" l="1"/>
  <c r="CO43" i="13" s="1"/>
  <c r="CP43" i="13" s="1"/>
  <c r="BV44" i="13"/>
  <c r="AM83" i="14"/>
  <c r="L83" i="18"/>
  <c r="P83" i="18"/>
  <c r="AM183" i="14"/>
  <c r="BZ43" i="13"/>
  <c r="CA43" i="13" s="1"/>
  <c r="BW43" i="13"/>
  <c r="BX43" i="13" s="1"/>
  <c r="BY43" i="13" s="1"/>
  <c r="CQ43" i="13"/>
  <c r="F49" i="18" s="1"/>
  <c r="CK44" i="13"/>
  <c r="CR42" i="13"/>
  <c r="G48" i="18" s="1"/>
  <c r="F48" i="18"/>
  <c r="CM44" i="13"/>
  <c r="CR36" i="13"/>
  <c r="G43" i="18"/>
  <c r="DY44" i="13"/>
  <c r="E50" i="18" s="1"/>
  <c r="D50" i="18"/>
  <c r="DY35" i="13"/>
  <c r="E42" i="18"/>
  <c r="X81" i="18"/>
  <c r="AB82" i="14"/>
  <c r="T82" i="18"/>
  <c r="W83" i="18"/>
  <c r="AA82" i="14"/>
  <c r="S82" i="18"/>
  <c r="CJ44" i="13"/>
  <c r="BQ44" i="13"/>
  <c r="AB48" i="13"/>
  <c r="B54" i="18" s="1"/>
  <c r="BR44" i="13"/>
  <c r="BP45" i="13"/>
  <c r="CH45" i="13" s="1"/>
  <c r="CI44" i="13"/>
  <c r="BS44" i="13"/>
  <c r="CH44" i="13"/>
  <c r="DS47" i="13"/>
  <c r="C53" i="18" s="1"/>
  <c r="DE45" i="13"/>
  <c r="DF45" i="13" s="1"/>
  <c r="DX45" i="13"/>
  <c r="DV46" i="13"/>
  <c r="DB45" i="13"/>
  <c r="DU46" i="13"/>
  <c r="AS47" i="13"/>
  <c r="CF47" i="13"/>
  <c r="CD47" i="13"/>
  <c r="CE47" i="13"/>
  <c r="BM46" i="13"/>
  <c r="BO46" i="13"/>
  <c r="BN46" i="13"/>
  <c r="DW46" i="13"/>
  <c r="CX47" i="13"/>
  <c r="CY47" i="13" s="1"/>
  <c r="AM48" i="13"/>
  <c r="Z49" i="13"/>
  <c r="DQ49" i="13" s="1"/>
  <c r="AW49" i="13"/>
  <c r="CV49" i="13" s="1"/>
  <c r="AQ48" i="13"/>
  <c r="AF49" i="13"/>
  <c r="AK49" i="13" s="1"/>
  <c r="CW64" i="13"/>
  <c r="Y49" i="13"/>
  <c r="DP49" i="13" s="1"/>
  <c r="AV49" i="13"/>
  <c r="AP48" i="13"/>
  <c r="AE49" i="13"/>
  <c r="AJ49" i="13" s="1"/>
  <c r="AA65" i="13"/>
  <c r="DR65" i="13" s="1"/>
  <c r="AX65" i="13"/>
  <c r="CW65" i="13" s="1"/>
  <c r="AR64" i="13"/>
  <c r="AG65" i="13"/>
  <c r="AL65" i="13" s="1"/>
  <c r="CG46" i="13"/>
  <c r="BL47" i="13"/>
  <c r="CU48" i="13"/>
  <c r="AY48" i="13"/>
  <c r="CC48" i="13" s="1"/>
  <c r="DD46" i="13"/>
  <c r="DA46" i="13"/>
  <c r="CZ46" i="13"/>
  <c r="BZ44" i="13" l="1"/>
  <c r="CA44" i="13" s="1"/>
  <c r="L84" i="18"/>
  <c r="AM84" i="14"/>
  <c r="AM184" i="14"/>
  <c r="P84" i="18"/>
  <c r="CR43" i="13"/>
  <c r="G49" i="18" s="1"/>
  <c r="CN44" i="13"/>
  <c r="CO44" i="13" s="1"/>
  <c r="CP44" i="13" s="1"/>
  <c r="DY45" i="13"/>
  <c r="E51" i="18" s="1"/>
  <c r="D51" i="18"/>
  <c r="DY34" i="13"/>
  <c r="E41" i="18"/>
  <c r="CR35" i="13"/>
  <c r="G42" i="18"/>
  <c r="AA83" i="14"/>
  <c r="S83" i="18"/>
  <c r="W84" i="18"/>
  <c r="AB83" i="14"/>
  <c r="T83" i="18"/>
  <c r="X82" i="18"/>
  <c r="CJ45" i="13"/>
  <c r="CK45" i="13"/>
  <c r="CM45" i="13"/>
  <c r="CI45" i="13"/>
  <c r="BW44" i="13"/>
  <c r="BX44" i="13" s="1"/>
  <c r="BY44" i="13" s="1"/>
  <c r="CQ44" i="13"/>
  <c r="BV45" i="13"/>
  <c r="BT45" i="13"/>
  <c r="BQ45" i="13"/>
  <c r="BR45" i="13"/>
  <c r="BS45" i="13"/>
  <c r="AB49" i="13"/>
  <c r="B55" i="18" s="1"/>
  <c r="DS48" i="13"/>
  <c r="C54" i="18" s="1"/>
  <c r="DV47" i="13"/>
  <c r="DX46" i="13"/>
  <c r="DU47" i="13"/>
  <c r="DE46" i="13"/>
  <c r="DF46" i="13" s="1"/>
  <c r="AM49" i="13"/>
  <c r="AS48" i="13"/>
  <c r="DW47" i="13"/>
  <c r="BL48" i="13"/>
  <c r="BN48" i="13" s="1"/>
  <c r="DD47" i="13"/>
  <c r="CZ47" i="13"/>
  <c r="DA47" i="13"/>
  <c r="CG47" i="13"/>
  <c r="BP46" i="13"/>
  <c r="BS46" i="13" s="1"/>
  <c r="CE48" i="13"/>
  <c r="CD48" i="13"/>
  <c r="CF48" i="13"/>
  <c r="BM47" i="13"/>
  <c r="BO47" i="13"/>
  <c r="BN47" i="13"/>
  <c r="AY49" i="13"/>
  <c r="CC49" i="13" s="1"/>
  <c r="CU49" i="13"/>
  <c r="CX49" i="13" s="1"/>
  <c r="CZ49" i="13" s="1"/>
  <c r="DB46" i="13"/>
  <c r="Z50" i="13"/>
  <c r="DQ50" i="13" s="1"/>
  <c r="AQ49" i="13"/>
  <c r="AW50" i="13"/>
  <c r="CV50" i="13" s="1"/>
  <c r="AF50" i="13"/>
  <c r="AK50" i="13" s="1"/>
  <c r="AA66" i="13"/>
  <c r="DR66" i="13" s="1"/>
  <c r="AX66" i="13"/>
  <c r="AR65" i="13"/>
  <c r="AG66" i="13"/>
  <c r="AL66" i="13" s="1"/>
  <c r="Y50" i="13"/>
  <c r="DP50" i="13" s="1"/>
  <c r="AP49" i="13"/>
  <c r="AV50" i="13"/>
  <c r="AE50" i="13"/>
  <c r="AJ50" i="13" s="1"/>
  <c r="CX48" i="13"/>
  <c r="CY48" i="13" s="1"/>
  <c r="CQ45" i="13" l="1"/>
  <c r="F51" i="18" s="1"/>
  <c r="P85" i="18"/>
  <c r="AM185" i="14"/>
  <c r="L85" i="18"/>
  <c r="AM85" i="14"/>
  <c r="BZ45" i="13"/>
  <c r="CA45" i="13" s="1"/>
  <c r="BW45" i="13"/>
  <c r="BX45" i="13" s="1"/>
  <c r="BY45" i="13" s="1"/>
  <c r="CM46" i="13"/>
  <c r="CN45" i="13"/>
  <c r="CO45" i="13" s="1"/>
  <c r="CP45" i="13" s="1"/>
  <c r="DY46" i="13"/>
  <c r="E52" i="18" s="1"/>
  <c r="D52" i="18"/>
  <c r="CR34" i="13"/>
  <c r="G41" i="18"/>
  <c r="CR44" i="13"/>
  <c r="G50" i="18" s="1"/>
  <c r="F50" i="18"/>
  <c r="DY33" i="13"/>
  <c r="E40" i="18"/>
  <c r="X83" i="18"/>
  <c r="AB84" i="14"/>
  <c r="T84" i="18"/>
  <c r="W85" i="18"/>
  <c r="AA84" i="14"/>
  <c r="S84" i="18"/>
  <c r="BV46" i="13"/>
  <c r="DS49" i="13"/>
  <c r="C55" i="18" s="1"/>
  <c r="AB50" i="13"/>
  <c r="B56" i="18" s="1"/>
  <c r="BR46" i="13"/>
  <c r="CK46" i="13"/>
  <c r="DX47" i="13"/>
  <c r="BQ46" i="13"/>
  <c r="BL49" i="13"/>
  <c r="BM49" i="13" s="1"/>
  <c r="BM48" i="13"/>
  <c r="AS49" i="13"/>
  <c r="BO48" i="13"/>
  <c r="DB47" i="13"/>
  <c r="DV48" i="13"/>
  <c r="Y51" i="13"/>
  <c r="DP51" i="13" s="1"/>
  <c r="AP50" i="13"/>
  <c r="AV51" i="13"/>
  <c r="AE51" i="13"/>
  <c r="AJ51" i="13" s="1"/>
  <c r="DW48" i="13"/>
  <c r="AM50" i="13"/>
  <c r="CW66" i="13"/>
  <c r="Z51" i="13"/>
  <c r="DQ51" i="13" s="1"/>
  <c r="AQ50" i="13"/>
  <c r="AW51" i="13"/>
  <c r="CV51" i="13" s="1"/>
  <c r="AF51" i="13"/>
  <c r="AK51" i="13" s="1"/>
  <c r="CG48" i="13"/>
  <c r="DU48" i="13"/>
  <c r="DD48" i="13"/>
  <c r="DE47" i="13"/>
  <c r="DF47" i="13" s="1"/>
  <c r="CF49" i="13"/>
  <c r="CD49" i="13"/>
  <c r="CE49" i="13"/>
  <c r="CU50" i="13"/>
  <c r="AY50" i="13"/>
  <c r="CC50" i="13" s="1"/>
  <c r="BP47" i="13"/>
  <c r="CK47" i="13" s="1"/>
  <c r="CY49" i="13"/>
  <c r="DA49" i="13"/>
  <c r="CZ48" i="13"/>
  <c r="DA48" i="13"/>
  <c r="AA67" i="13"/>
  <c r="AX67" i="13"/>
  <c r="CW67" i="13" s="1"/>
  <c r="AR66" i="13"/>
  <c r="AG67" i="13"/>
  <c r="AL67" i="13" s="1"/>
  <c r="BT46" i="13"/>
  <c r="CJ46" i="13"/>
  <c r="CH46" i="13"/>
  <c r="CI46" i="13"/>
  <c r="BZ46" i="13" l="1"/>
  <c r="CA46" i="13" s="1"/>
  <c r="AM86" i="14"/>
  <c r="L86" i="18"/>
  <c r="AM186" i="14"/>
  <c r="P86" i="18"/>
  <c r="CR33" i="13"/>
  <c r="G40" i="18"/>
  <c r="DY32" i="13"/>
  <c r="E39" i="18"/>
  <c r="AA101" i="13"/>
  <c r="DR67" i="13"/>
  <c r="DY47" i="13"/>
  <c r="E53" i="18" s="1"/>
  <c r="D53" i="18"/>
  <c r="CR45" i="13"/>
  <c r="G51" i="18" s="1"/>
  <c r="AA85" i="14"/>
  <c r="S85" i="18"/>
  <c r="W86" i="18"/>
  <c r="AB85" i="14"/>
  <c r="T85" i="18"/>
  <c r="X84" i="18"/>
  <c r="AB51" i="13"/>
  <c r="B57" i="18" s="1"/>
  <c r="DS50" i="13"/>
  <c r="C56" i="18" s="1"/>
  <c r="BV47" i="13"/>
  <c r="BP48" i="13"/>
  <c r="BT48" i="13" s="1"/>
  <c r="BO49" i="13"/>
  <c r="BW46" i="13"/>
  <c r="BX46" i="13" s="1"/>
  <c r="BY46" i="13" s="1"/>
  <c r="DW49" i="13"/>
  <c r="CQ46" i="13"/>
  <c r="BS47" i="13"/>
  <c r="BQ47" i="13"/>
  <c r="BN49" i="13"/>
  <c r="BR47" i="13"/>
  <c r="DU49" i="13"/>
  <c r="DD49" i="13"/>
  <c r="CF50" i="13"/>
  <c r="CD50" i="13"/>
  <c r="CE50" i="13"/>
  <c r="DX48" i="13"/>
  <c r="BL50" i="13"/>
  <c r="AM51" i="13"/>
  <c r="Z52" i="13"/>
  <c r="DQ52" i="13" s="1"/>
  <c r="AW52" i="13"/>
  <c r="CV52" i="13" s="1"/>
  <c r="AQ51" i="13"/>
  <c r="AF52" i="13"/>
  <c r="AK52" i="13" s="1"/>
  <c r="DB49" i="13"/>
  <c r="DE49" i="13"/>
  <c r="DD50" i="13"/>
  <c r="CX50" i="13"/>
  <c r="CY50" i="13" s="1"/>
  <c r="DV49" i="13"/>
  <c r="BT47" i="13"/>
  <c r="CH47" i="13"/>
  <c r="CJ47" i="13"/>
  <c r="CI47" i="13"/>
  <c r="AY51" i="13"/>
  <c r="BL51" i="13" s="1"/>
  <c r="CU51" i="13"/>
  <c r="CX51" i="13" s="1"/>
  <c r="CZ51" i="13" s="1"/>
  <c r="Y52" i="13"/>
  <c r="DP52" i="13" s="1"/>
  <c r="AV52" i="13"/>
  <c r="AP51" i="13"/>
  <c r="AE52" i="13"/>
  <c r="AJ52" i="13" s="1"/>
  <c r="AS50" i="13"/>
  <c r="DE48" i="13"/>
  <c r="DF48" i="13" s="1"/>
  <c r="CN46" i="13"/>
  <c r="CO46" i="13" s="1"/>
  <c r="CP46" i="13" s="1"/>
  <c r="CM47" i="13"/>
  <c r="AA68" i="13"/>
  <c r="DR68" i="13" s="1"/>
  <c r="AR67" i="13"/>
  <c r="AX68" i="13"/>
  <c r="AG68" i="13"/>
  <c r="AL68" i="13" s="1"/>
  <c r="CG49" i="13"/>
  <c r="DB48" i="13"/>
  <c r="L87" i="18" l="1"/>
  <c r="AM87" i="14"/>
  <c r="AM187" i="14"/>
  <c r="P87" i="18"/>
  <c r="BZ47" i="13"/>
  <c r="CA47" i="13" s="1"/>
  <c r="CR46" i="13"/>
  <c r="G52" i="18" s="1"/>
  <c r="F52" i="18"/>
  <c r="DY31" i="13"/>
  <c r="E38" i="18"/>
  <c r="DY48" i="13"/>
  <c r="E54" i="18" s="1"/>
  <c r="D54" i="18"/>
  <c r="CR32" i="13"/>
  <c r="G39" i="18"/>
  <c r="X85" i="18"/>
  <c r="AB86" i="14"/>
  <c r="T86" i="18"/>
  <c r="W87" i="18"/>
  <c r="AA86" i="14"/>
  <c r="S86" i="18"/>
  <c r="CH48" i="13"/>
  <c r="DS51" i="13"/>
  <c r="C57" i="18" s="1"/>
  <c r="BR48" i="13"/>
  <c r="AB52" i="13"/>
  <c r="B58" i="18" s="1"/>
  <c r="BS48" i="13"/>
  <c r="BQ48" i="13"/>
  <c r="CJ48" i="13"/>
  <c r="CK48" i="13"/>
  <c r="BP49" i="13"/>
  <c r="CJ49" i="13" s="1"/>
  <c r="CI48" i="13"/>
  <c r="BW47" i="13"/>
  <c r="BX47" i="13" s="1"/>
  <c r="BY47" i="13" s="1"/>
  <c r="CQ47" i="13"/>
  <c r="CC51" i="13"/>
  <c r="CE51" i="13" s="1"/>
  <c r="DX49" i="13"/>
  <c r="BV48" i="13"/>
  <c r="DF49" i="13"/>
  <c r="AM52" i="13"/>
  <c r="BO51" i="13"/>
  <c r="BN51" i="13"/>
  <c r="BM51" i="13"/>
  <c r="CU52" i="13"/>
  <c r="AY52" i="13"/>
  <c r="BL52" i="13" s="1"/>
  <c r="CW68" i="13"/>
  <c r="Y53" i="13"/>
  <c r="DP53" i="13" s="1"/>
  <c r="AP52" i="13"/>
  <c r="AV53" i="13"/>
  <c r="AE53" i="13"/>
  <c r="AJ53" i="13" s="1"/>
  <c r="DW50" i="13"/>
  <c r="CY51" i="13"/>
  <c r="DA51" i="13"/>
  <c r="CN47" i="13"/>
  <c r="CO47" i="13" s="1"/>
  <c r="CP47" i="13" s="1"/>
  <c r="CM48" i="13"/>
  <c r="DA50" i="13"/>
  <c r="CZ50" i="13"/>
  <c r="Z53" i="13"/>
  <c r="DQ53" i="13" s="1"/>
  <c r="AQ52" i="13"/>
  <c r="AW53" i="13"/>
  <c r="CV53" i="13" s="1"/>
  <c r="AF53" i="13"/>
  <c r="AK53" i="13" s="1"/>
  <c r="DU50" i="13"/>
  <c r="AA69" i="13"/>
  <c r="DR69" i="13" s="1"/>
  <c r="AX69" i="13"/>
  <c r="CW69" i="13" s="1"/>
  <c r="AR68" i="13"/>
  <c r="AG69" i="13"/>
  <c r="AL69" i="13" s="1"/>
  <c r="DV50" i="13"/>
  <c r="CG50" i="13"/>
  <c r="AS51" i="13"/>
  <c r="BO50" i="13"/>
  <c r="BN50" i="13"/>
  <c r="BM50" i="13"/>
  <c r="AM188" i="14" l="1"/>
  <c r="P88" i="18"/>
  <c r="AM88" i="14"/>
  <c r="L88" i="18"/>
  <c r="BZ48" i="13"/>
  <c r="CA48" i="13" s="1"/>
  <c r="CR31" i="13"/>
  <c r="G38" i="18"/>
  <c r="DY49" i="13"/>
  <c r="E55" i="18" s="1"/>
  <c r="D55" i="18"/>
  <c r="DY30" i="13"/>
  <c r="E37" i="18"/>
  <c r="CR47" i="13"/>
  <c r="G53" i="18" s="1"/>
  <c r="F53" i="18"/>
  <c r="AA87" i="14"/>
  <c r="S87" i="18"/>
  <c r="W88" i="18"/>
  <c r="AB87" i="14"/>
  <c r="T87" i="18"/>
  <c r="X86" i="18"/>
  <c r="BV49" i="13"/>
  <c r="BW48" i="13"/>
  <c r="BX48" i="13" s="1"/>
  <c r="BY48" i="13" s="1"/>
  <c r="CI49" i="13"/>
  <c r="BQ49" i="13"/>
  <c r="CQ48" i="13"/>
  <c r="CK49" i="13"/>
  <c r="CN48" i="13"/>
  <c r="CO48" i="13" s="1"/>
  <c r="CP48" i="13" s="1"/>
  <c r="BR49" i="13"/>
  <c r="BS49" i="13"/>
  <c r="AB53" i="13"/>
  <c r="B59" i="18" s="1"/>
  <c r="CM49" i="13"/>
  <c r="CH49" i="13"/>
  <c r="BT49" i="13"/>
  <c r="DS52" i="13"/>
  <c r="C58" i="18" s="1"/>
  <c r="CF51" i="13"/>
  <c r="CD51" i="13"/>
  <c r="DV51" i="13"/>
  <c r="CC52" i="13"/>
  <c r="CE52" i="13" s="1"/>
  <c r="DB50" i="13"/>
  <c r="DE50" i="13"/>
  <c r="DF50" i="13" s="1"/>
  <c r="DX50" i="13"/>
  <c r="DD51" i="13"/>
  <c r="Y54" i="13"/>
  <c r="DP54" i="13" s="1"/>
  <c r="AP53" i="13"/>
  <c r="AV54" i="13"/>
  <c r="AE54" i="13"/>
  <c r="AJ54" i="13" s="1"/>
  <c r="BO52" i="13"/>
  <c r="BM52" i="13"/>
  <c r="BN52" i="13"/>
  <c r="DB51" i="13"/>
  <c r="DD52" i="13"/>
  <c r="AM53" i="13"/>
  <c r="DU51" i="13"/>
  <c r="BP51" i="13"/>
  <c r="BT51" i="13" s="1"/>
  <c r="CX52" i="13"/>
  <c r="CY52" i="13" s="1"/>
  <c r="DW51" i="13"/>
  <c r="BP50" i="13"/>
  <c r="BR50" i="13" s="1"/>
  <c r="Z54" i="13"/>
  <c r="DQ54" i="13" s="1"/>
  <c r="AW54" i="13"/>
  <c r="CV54" i="13" s="1"/>
  <c r="AQ53" i="13"/>
  <c r="AF54" i="13"/>
  <c r="AK54" i="13" s="1"/>
  <c r="AY53" i="13"/>
  <c r="BL53" i="13" s="1"/>
  <c r="CU53" i="13"/>
  <c r="DE51" i="13"/>
  <c r="AA70" i="13"/>
  <c r="DR70" i="13" s="1"/>
  <c r="AX70" i="13"/>
  <c r="AR69" i="13"/>
  <c r="AG70" i="13"/>
  <c r="AL70" i="13" s="1"/>
  <c r="AS52" i="13"/>
  <c r="AM89" i="14" l="1"/>
  <c r="L89" i="18"/>
  <c r="P89" i="18"/>
  <c r="AM189" i="14"/>
  <c r="CM50" i="13"/>
  <c r="BZ49" i="13"/>
  <c r="CA49" i="13" s="1"/>
  <c r="DY29" i="13"/>
  <c r="E36" i="18"/>
  <c r="CR48" i="13"/>
  <c r="G54" i="18" s="1"/>
  <c r="F54" i="18"/>
  <c r="DY50" i="13"/>
  <c r="E56" i="18" s="1"/>
  <c r="D56" i="18"/>
  <c r="CR30" i="13"/>
  <c r="G37" i="18"/>
  <c r="X87" i="18"/>
  <c r="AB88" i="14"/>
  <c r="T88" i="18"/>
  <c r="W89" i="18"/>
  <c r="AA88" i="14"/>
  <c r="S88" i="18"/>
  <c r="BV50" i="13"/>
  <c r="BW49" i="13"/>
  <c r="BX49" i="13" s="1"/>
  <c r="BY49" i="13" s="1"/>
  <c r="CQ49" i="13"/>
  <c r="AB54" i="13"/>
  <c r="B60" i="18" s="1"/>
  <c r="CN49" i="13"/>
  <c r="CO49" i="13" s="1"/>
  <c r="CP49" i="13" s="1"/>
  <c r="DS53" i="13"/>
  <c r="C59" i="18" s="1"/>
  <c r="CG51" i="13"/>
  <c r="CK51" i="13" s="1"/>
  <c r="CC53" i="13"/>
  <c r="CD53" i="13" s="1"/>
  <c r="DX51" i="13"/>
  <c r="CF52" i="13"/>
  <c r="DW52" i="13"/>
  <c r="CD52" i="13"/>
  <c r="BQ50" i="13"/>
  <c r="BQ51" i="13"/>
  <c r="CJ51" i="13"/>
  <c r="DF51" i="13"/>
  <c r="BR51" i="13"/>
  <c r="CI51" i="13"/>
  <c r="BS51" i="13"/>
  <c r="CK50" i="13"/>
  <c r="DV52" i="13"/>
  <c r="CH51" i="13"/>
  <c r="AS53" i="13"/>
  <c r="AM54" i="13"/>
  <c r="BM53" i="13"/>
  <c r="BO53" i="13"/>
  <c r="BN53" i="13"/>
  <c r="CW70" i="13"/>
  <c r="BT50" i="13"/>
  <c r="CJ50" i="13"/>
  <c r="CH50" i="13"/>
  <c r="CI50" i="13"/>
  <c r="BP52" i="13"/>
  <c r="BQ52" i="13" s="1"/>
  <c r="Y55" i="13"/>
  <c r="DP55" i="13" s="1"/>
  <c r="AV55" i="13"/>
  <c r="AP54" i="13"/>
  <c r="AE55" i="13"/>
  <c r="AJ55" i="13" s="1"/>
  <c r="CU54" i="13"/>
  <c r="CX54" i="13" s="1"/>
  <c r="CZ54" i="13" s="1"/>
  <c r="AY54" i="13"/>
  <c r="CC54" i="13" s="1"/>
  <c r="AA71" i="13"/>
  <c r="DR71" i="13" s="1"/>
  <c r="AR70" i="13"/>
  <c r="AX71" i="13"/>
  <c r="CW71" i="13" s="1"/>
  <c r="AG71" i="13"/>
  <c r="AL71" i="13" s="1"/>
  <c r="CX53" i="13"/>
  <c r="CY53" i="13" s="1"/>
  <c r="CZ52" i="13"/>
  <c r="DA52" i="13"/>
  <c r="DU52" i="13"/>
  <c r="Z55" i="13"/>
  <c r="DQ55" i="13" s="1"/>
  <c r="AW55" i="13"/>
  <c r="CV55" i="13" s="1"/>
  <c r="AQ54" i="13"/>
  <c r="AF55" i="13"/>
  <c r="AK55" i="13" s="1"/>
  <c r="BS50" i="13"/>
  <c r="AM190" i="14" l="1"/>
  <c r="P91" i="18" s="1"/>
  <c r="P90" i="18"/>
  <c r="L90" i="18"/>
  <c r="AM90" i="14"/>
  <c r="L91" i="18" s="1"/>
  <c r="BZ51" i="13"/>
  <c r="BZ50" i="13"/>
  <c r="CA50" i="13" s="1"/>
  <c r="DY51" i="13"/>
  <c r="E57" i="18" s="1"/>
  <c r="D57" i="18"/>
  <c r="CR29" i="13"/>
  <c r="G36" i="18"/>
  <c r="CR49" i="13"/>
  <c r="G55" i="18" s="1"/>
  <c r="F55" i="18"/>
  <c r="DY28" i="13"/>
  <c r="E35" i="18"/>
  <c r="AA89" i="14"/>
  <c r="S89" i="18"/>
  <c r="W91" i="18"/>
  <c r="W90" i="18"/>
  <c r="AB89" i="14"/>
  <c r="T89" i="18"/>
  <c r="X88" i="18"/>
  <c r="CE53" i="13"/>
  <c r="CF53" i="13"/>
  <c r="AB55" i="13"/>
  <c r="B61" i="18" s="1"/>
  <c r="CG52" i="13"/>
  <c r="CK52" i="13" s="1"/>
  <c r="DS54" i="13"/>
  <c r="C60" i="18" s="1"/>
  <c r="BV51" i="13"/>
  <c r="CH52" i="13"/>
  <c r="CQ51" i="13"/>
  <c r="F57" i="18" s="1"/>
  <c r="CQ50" i="13"/>
  <c r="CN51" i="13"/>
  <c r="BV52" i="13"/>
  <c r="BS52" i="13"/>
  <c r="BL54" i="13"/>
  <c r="BO54" i="13" s="1"/>
  <c r="BW51" i="13"/>
  <c r="DD53" i="13"/>
  <c r="AS54" i="13"/>
  <c r="DE52" i="13"/>
  <c r="DF52" i="13" s="1"/>
  <c r="BW50" i="13"/>
  <c r="BX50" i="13" s="1"/>
  <c r="BY50" i="13" s="1"/>
  <c r="DX52" i="13"/>
  <c r="DB52" i="13"/>
  <c r="CM52" i="13"/>
  <c r="CD54" i="13"/>
  <c r="CE54" i="13"/>
  <c r="CF54" i="13"/>
  <c r="DV53" i="13"/>
  <c r="Y56" i="13"/>
  <c r="DP56" i="13" s="1"/>
  <c r="AP55" i="13"/>
  <c r="AV56" i="13"/>
  <c r="AE56" i="13"/>
  <c r="AJ56" i="13" s="1"/>
  <c r="CZ53" i="13"/>
  <c r="DA53" i="13"/>
  <c r="Z56" i="13"/>
  <c r="DQ56" i="13" s="1"/>
  <c r="AQ55" i="13"/>
  <c r="AW56" i="13"/>
  <c r="CV56" i="13" s="1"/>
  <c r="AF56" i="13"/>
  <c r="AK56" i="13" s="1"/>
  <c r="BR52" i="13"/>
  <c r="BZ52" i="13" s="1"/>
  <c r="BT52" i="13"/>
  <c r="CI52" i="13"/>
  <c r="CY54" i="13"/>
  <c r="DA54" i="13"/>
  <c r="AM55" i="13"/>
  <c r="CJ52" i="13"/>
  <c r="DW53" i="13"/>
  <c r="AA72" i="13"/>
  <c r="DR72" i="13" s="1"/>
  <c r="AR71" i="13"/>
  <c r="AX72" i="13"/>
  <c r="AG72" i="13"/>
  <c r="AL72" i="13" s="1"/>
  <c r="AY55" i="13"/>
  <c r="BL55" i="13" s="1"/>
  <c r="CU55" i="13"/>
  <c r="CN50" i="13"/>
  <c r="CO50" i="13" s="1"/>
  <c r="CP50" i="13" s="1"/>
  <c r="CM51" i="13"/>
  <c r="DU53" i="13"/>
  <c r="BP53" i="13"/>
  <c r="CA51" i="13" l="1"/>
  <c r="CA52" i="13" s="1"/>
  <c r="CI53" i="13"/>
  <c r="CR50" i="13"/>
  <c r="G56" i="18" s="1"/>
  <c r="F56" i="18"/>
  <c r="DY27" i="13"/>
  <c r="E34" i="18"/>
  <c r="DY52" i="13"/>
  <c r="E58" i="18" s="1"/>
  <c r="D58" i="18"/>
  <c r="CR28" i="13"/>
  <c r="G35" i="18"/>
  <c r="X89" i="18"/>
  <c r="AB90" i="14"/>
  <c r="T91" i="18" s="1"/>
  <c r="T90" i="18"/>
  <c r="AA90" i="14"/>
  <c r="S91" i="18" s="1"/>
  <c r="S90" i="18"/>
  <c r="CG53" i="13"/>
  <c r="DS55" i="13"/>
  <c r="C61" i="18" s="1"/>
  <c r="CQ52" i="13"/>
  <c r="F58" i="18" s="1"/>
  <c r="CR51" i="13"/>
  <c r="G57" i="18" s="1"/>
  <c r="AB56" i="13"/>
  <c r="B62" i="18" s="1"/>
  <c r="BX51" i="13"/>
  <c r="BY51" i="13" s="1"/>
  <c r="CO51" i="13"/>
  <c r="CP51" i="13" s="1"/>
  <c r="BW52" i="13"/>
  <c r="BX52" i="13" s="1"/>
  <c r="CC55" i="13"/>
  <c r="CD55" i="13" s="1"/>
  <c r="BV53" i="13"/>
  <c r="BM54" i="13"/>
  <c r="BN54" i="13"/>
  <c r="DB53" i="13"/>
  <c r="DX53" i="13"/>
  <c r="CM53" i="13"/>
  <c r="DE53" i="13"/>
  <c r="DF53" i="13" s="1"/>
  <c r="Z57" i="13"/>
  <c r="DQ57" i="13" s="1"/>
  <c r="AW57" i="13"/>
  <c r="CV57" i="13" s="1"/>
  <c r="AQ56" i="13"/>
  <c r="AF57" i="13"/>
  <c r="AK57" i="13" s="1"/>
  <c r="DD54" i="13"/>
  <c r="BQ53" i="13"/>
  <c r="AS55" i="13"/>
  <c r="DW54" i="13"/>
  <c r="CJ53" i="13"/>
  <c r="Y57" i="13"/>
  <c r="DP57" i="13" s="1"/>
  <c r="AP56" i="13"/>
  <c r="AV57" i="13"/>
  <c r="AE57" i="13"/>
  <c r="AJ57" i="13" s="1"/>
  <c r="CN52" i="13"/>
  <c r="CO52" i="13" s="1"/>
  <c r="DU54" i="13"/>
  <c r="CW72" i="13"/>
  <c r="CK53" i="13"/>
  <c r="BR53" i="13"/>
  <c r="BT53" i="13"/>
  <c r="CX55" i="13"/>
  <c r="CY55" i="13" s="1"/>
  <c r="DE54" i="13"/>
  <c r="DD55" i="13"/>
  <c r="DB54" i="13"/>
  <c r="AM56" i="13"/>
  <c r="BS53" i="13"/>
  <c r="CH53" i="13"/>
  <c r="BO55" i="13"/>
  <c r="BN55" i="13"/>
  <c r="BM55" i="13"/>
  <c r="AA73" i="13"/>
  <c r="DR73" i="13" s="1"/>
  <c r="AX73" i="13"/>
  <c r="CW73" i="13" s="1"/>
  <c r="AR72" i="13"/>
  <c r="AG73" i="13"/>
  <c r="AL73" i="13" s="1"/>
  <c r="CU56" i="13"/>
  <c r="AY56" i="13"/>
  <c r="BL56" i="13" s="1"/>
  <c r="DV54" i="13"/>
  <c r="CG54" i="13"/>
  <c r="BY52" i="13" l="1"/>
  <c r="BZ53" i="13"/>
  <c r="CA53" i="13" s="1"/>
  <c r="CR27" i="13"/>
  <c r="G34" i="18"/>
  <c r="DY53" i="13"/>
  <c r="E59" i="18" s="1"/>
  <c r="D59" i="18"/>
  <c r="DY26" i="13"/>
  <c r="E33" i="18"/>
  <c r="X91" i="18"/>
  <c r="X90" i="18"/>
  <c r="CR52" i="13"/>
  <c r="G58" i="18" s="1"/>
  <c r="AB57" i="13"/>
  <c r="B63" i="18" s="1"/>
  <c r="DV55" i="13"/>
  <c r="DS56" i="13"/>
  <c r="C62" i="18" s="1"/>
  <c r="CE55" i="13"/>
  <c r="CF55" i="13"/>
  <c r="BP54" i="13"/>
  <c r="BT54" i="13" s="1"/>
  <c r="CQ53" i="13"/>
  <c r="DF54" i="13"/>
  <c r="CP52" i="13"/>
  <c r="BO56" i="13"/>
  <c r="BM56" i="13"/>
  <c r="BN56" i="13"/>
  <c r="BP55" i="13"/>
  <c r="BT55" i="13" s="1"/>
  <c r="Y58" i="13"/>
  <c r="DP58" i="13" s="1"/>
  <c r="AV58" i="13"/>
  <c r="AP57" i="13"/>
  <c r="AE58" i="13"/>
  <c r="AJ58" i="13" s="1"/>
  <c r="DX54" i="13"/>
  <c r="CX56" i="13"/>
  <c r="CY56" i="13" s="1"/>
  <c r="AA74" i="13"/>
  <c r="DR74" i="13" s="1"/>
  <c r="AR73" i="13"/>
  <c r="AX74" i="13"/>
  <c r="AG74" i="13"/>
  <c r="AL74" i="13" s="1"/>
  <c r="CZ55" i="13"/>
  <c r="DA55" i="13"/>
  <c r="CC56" i="13"/>
  <c r="AY57" i="13"/>
  <c r="CC57" i="13" s="1"/>
  <c r="CU57" i="13"/>
  <c r="CX57" i="13" s="1"/>
  <c r="CZ57" i="13" s="1"/>
  <c r="DW55" i="13"/>
  <c r="Z58" i="13"/>
  <c r="DQ58" i="13" s="1"/>
  <c r="AQ57" i="13"/>
  <c r="AW58" i="13"/>
  <c r="CV58" i="13" s="1"/>
  <c r="AF58" i="13"/>
  <c r="AK58" i="13" s="1"/>
  <c r="CN53" i="13"/>
  <c r="CO53" i="13" s="1"/>
  <c r="CM54" i="13"/>
  <c r="AM57" i="13"/>
  <c r="BW53" i="13"/>
  <c r="BX53" i="13" s="1"/>
  <c r="BV54" i="13"/>
  <c r="AS56" i="13"/>
  <c r="DU55" i="13"/>
  <c r="BY53" i="13" l="1"/>
  <c r="DY25" i="13"/>
  <c r="E32" i="18"/>
  <c r="DY54" i="13"/>
  <c r="E60" i="18" s="1"/>
  <c r="D60" i="18"/>
  <c r="CR53" i="13"/>
  <c r="G59" i="18" s="1"/>
  <c r="F59" i="18"/>
  <c r="CR26" i="13"/>
  <c r="G33" i="18"/>
  <c r="CG55" i="13"/>
  <c r="BS54" i="13"/>
  <c r="CH54" i="13"/>
  <c r="AB58" i="13"/>
  <c r="B64" i="18" s="1"/>
  <c r="CK54" i="13"/>
  <c r="DS57" i="13"/>
  <c r="C63" i="18" s="1"/>
  <c r="BR54" i="13"/>
  <c r="BQ54" i="13"/>
  <c r="CJ54" i="13"/>
  <c r="CI54" i="13"/>
  <c r="DB55" i="13"/>
  <c r="DD56" i="13"/>
  <c r="AM58" i="13"/>
  <c r="BP56" i="13"/>
  <c r="BT56" i="13" s="1"/>
  <c r="BR55" i="13"/>
  <c r="DE55" i="13"/>
  <c r="DF55" i="13" s="1"/>
  <c r="CK55" i="13"/>
  <c r="CP53" i="13"/>
  <c r="DX55" i="13"/>
  <c r="CD57" i="13"/>
  <c r="CF57" i="13"/>
  <c r="CE57" i="13"/>
  <c r="Z59" i="13"/>
  <c r="DQ59" i="13" s="1"/>
  <c r="AQ58" i="13"/>
  <c r="AW59" i="13"/>
  <c r="CV59" i="13" s="1"/>
  <c r="AF59" i="13"/>
  <c r="AK59" i="13" s="1"/>
  <c r="CJ55" i="13"/>
  <c r="CI55" i="13"/>
  <c r="CY57" i="13"/>
  <c r="DA57" i="13"/>
  <c r="DA56" i="13"/>
  <c r="CZ56" i="13"/>
  <c r="DW56" i="13"/>
  <c r="DV56" i="13"/>
  <c r="BQ55" i="13"/>
  <c r="CD56" i="13"/>
  <c r="CE56" i="13"/>
  <c r="CF56" i="13"/>
  <c r="BL57" i="13"/>
  <c r="Y59" i="13"/>
  <c r="DP59" i="13" s="1"/>
  <c r="AP58" i="13"/>
  <c r="AV59" i="13"/>
  <c r="AE59" i="13"/>
  <c r="AJ59" i="13" s="1"/>
  <c r="DU56" i="13"/>
  <c r="AA75" i="13"/>
  <c r="DR75" i="13" s="1"/>
  <c r="AX75" i="13"/>
  <c r="CW75" i="13" s="1"/>
  <c r="AR74" i="13"/>
  <c r="AG75" i="13"/>
  <c r="AL75" i="13" s="1"/>
  <c r="AS57" i="13"/>
  <c r="CU58" i="13"/>
  <c r="AY58" i="13"/>
  <c r="BL58" i="13" s="1"/>
  <c r="CW74" i="13"/>
  <c r="CH55" i="13"/>
  <c r="BS55" i="13"/>
  <c r="BZ55" i="13" l="1"/>
  <c r="BZ54" i="13"/>
  <c r="CA54" i="13" s="1"/>
  <c r="CR25" i="13"/>
  <c r="G32" i="18"/>
  <c r="DY55" i="13"/>
  <c r="E61" i="18" s="1"/>
  <c r="D61" i="18"/>
  <c r="DY24" i="13"/>
  <c r="E31" i="18"/>
  <c r="AB59" i="13"/>
  <c r="B65" i="18" s="1"/>
  <c r="CN54" i="13"/>
  <c r="CO54" i="13" s="1"/>
  <c r="CP54" i="13" s="1"/>
  <c r="BW54" i="13"/>
  <c r="BX54" i="13" s="1"/>
  <c r="BY54" i="13" s="1"/>
  <c r="BV55" i="13"/>
  <c r="BQ56" i="13"/>
  <c r="CM55" i="13"/>
  <c r="CJ56" i="13"/>
  <c r="CQ54" i="13"/>
  <c r="DS58" i="13"/>
  <c r="C64" i="18" s="1"/>
  <c r="BS56" i="13"/>
  <c r="DV57" i="13"/>
  <c r="CQ55" i="13"/>
  <c r="F61" i="18" s="1"/>
  <c r="BR56" i="13"/>
  <c r="CI56" i="13"/>
  <c r="DB57" i="13"/>
  <c r="CC58" i="13"/>
  <c r="CD58" i="13" s="1"/>
  <c r="DU57" i="13"/>
  <c r="DW57" i="13"/>
  <c r="AM59" i="13"/>
  <c r="DB56" i="13"/>
  <c r="BO58" i="13"/>
  <c r="BM58" i="13"/>
  <c r="BN58" i="13"/>
  <c r="Y60" i="13"/>
  <c r="DP60" i="13" s="1"/>
  <c r="AV60" i="13"/>
  <c r="AP59" i="13"/>
  <c r="AE60" i="13"/>
  <c r="AJ60" i="13" s="1"/>
  <c r="BO57" i="13"/>
  <c r="BM57" i="13"/>
  <c r="BN57" i="13"/>
  <c r="Z60" i="13"/>
  <c r="DQ60" i="13" s="1"/>
  <c r="AQ59" i="13"/>
  <c r="AW60" i="13"/>
  <c r="CV60" i="13" s="1"/>
  <c r="AF60" i="13"/>
  <c r="AK60" i="13" s="1"/>
  <c r="AY59" i="13"/>
  <c r="BL59" i="13" s="1"/>
  <c r="CU59" i="13"/>
  <c r="BW55" i="13"/>
  <c r="BV56" i="13"/>
  <c r="DE57" i="13"/>
  <c r="DD58" i="13"/>
  <c r="DX56" i="13"/>
  <c r="DD57" i="13"/>
  <c r="CN55" i="13"/>
  <c r="CM56" i="13"/>
  <c r="CH56" i="13"/>
  <c r="CG56" i="13"/>
  <c r="CK56" i="13" s="1"/>
  <c r="DE56" i="13"/>
  <c r="DF56" i="13" s="1"/>
  <c r="CX58" i="13"/>
  <c r="CY58" i="13" s="1"/>
  <c r="AA76" i="13"/>
  <c r="DR76" i="13" s="1"/>
  <c r="AX76" i="13"/>
  <c r="AR75" i="13"/>
  <c r="AG76" i="13"/>
  <c r="AL76" i="13" s="1"/>
  <c r="AS58" i="13"/>
  <c r="CG57" i="13"/>
  <c r="BZ56" i="13" l="1"/>
  <c r="CA55" i="13"/>
  <c r="CR54" i="13"/>
  <c r="G60" i="18" s="1"/>
  <c r="F60" i="18"/>
  <c r="DY23" i="13"/>
  <c r="E30" i="18"/>
  <c r="DY56" i="13"/>
  <c r="E62" i="18" s="1"/>
  <c r="D62" i="18"/>
  <c r="CO55" i="13"/>
  <c r="CP55" i="13" s="1"/>
  <c r="CR24" i="13"/>
  <c r="G31" i="18"/>
  <c r="BX55" i="13"/>
  <c r="BY55" i="13" s="1"/>
  <c r="BV57" i="13"/>
  <c r="DS59" i="13"/>
  <c r="C65" i="18" s="1"/>
  <c r="AB60" i="13"/>
  <c r="B66" i="18" s="1"/>
  <c r="CC59" i="13"/>
  <c r="CF59" i="13" s="1"/>
  <c r="DX57" i="13"/>
  <c r="BW56" i="13"/>
  <c r="BX56" i="13" s="1"/>
  <c r="CE58" i="13"/>
  <c r="CF58" i="13"/>
  <c r="CQ56" i="13"/>
  <c r="F62" i="18" s="1"/>
  <c r="DV58" i="13"/>
  <c r="DF57" i="13"/>
  <c r="DW58" i="13"/>
  <c r="DU58" i="13"/>
  <c r="AA77" i="13"/>
  <c r="DR77" i="13" s="1"/>
  <c r="AR76" i="13"/>
  <c r="AX77" i="13"/>
  <c r="CW77" i="13" s="1"/>
  <c r="AG77" i="13"/>
  <c r="AL77" i="13" s="1"/>
  <c r="AM60" i="13"/>
  <c r="AS59" i="13"/>
  <c r="Z61" i="13"/>
  <c r="DQ61" i="13" s="1"/>
  <c r="AW61" i="13"/>
  <c r="CV61" i="13" s="1"/>
  <c r="AQ60" i="13"/>
  <c r="AF61" i="13"/>
  <c r="AK61" i="13" s="1"/>
  <c r="Y61" i="13"/>
  <c r="DP61" i="13" s="1"/>
  <c r="AP60" i="13"/>
  <c r="AV61" i="13"/>
  <c r="AE61" i="13"/>
  <c r="AJ61" i="13" s="1"/>
  <c r="BP57" i="13"/>
  <c r="BQ57" i="13" s="1"/>
  <c r="DA58" i="13"/>
  <c r="CZ58" i="13"/>
  <c r="CM57" i="13"/>
  <c r="CN56" i="13"/>
  <c r="CO56" i="13" s="1"/>
  <c r="BP58" i="13"/>
  <c r="CH58" i="13" s="1"/>
  <c r="BO59" i="13"/>
  <c r="BN59" i="13"/>
  <c r="BM59" i="13"/>
  <c r="CW76" i="13"/>
  <c r="CX59" i="13"/>
  <c r="CY59" i="13" s="1"/>
  <c r="CU60" i="13"/>
  <c r="AY60" i="13"/>
  <c r="CC60" i="13" s="1"/>
  <c r="CA56" i="13" l="1"/>
  <c r="BY56" i="13"/>
  <c r="CR55" i="13"/>
  <c r="G61" i="18" s="1"/>
  <c r="DY57" i="13"/>
  <c r="E63" i="18" s="1"/>
  <c r="D63" i="18"/>
  <c r="CR23" i="13"/>
  <c r="G30" i="18"/>
  <c r="DY22" i="13"/>
  <c r="E29" i="18"/>
  <c r="CD59" i="13"/>
  <c r="CE59" i="13"/>
  <c r="AB61" i="13"/>
  <c r="B67" i="18" s="1"/>
  <c r="DS60" i="13"/>
  <c r="C66" i="18" s="1"/>
  <c r="DV59" i="13"/>
  <c r="CG58" i="13"/>
  <c r="CK58" i="13" s="1"/>
  <c r="CP56" i="13"/>
  <c r="DW59" i="13"/>
  <c r="DX58" i="13"/>
  <c r="BS58" i="13"/>
  <c r="DE58" i="13"/>
  <c r="DF58" i="13" s="1"/>
  <c r="CJ58" i="13"/>
  <c r="BQ58" i="13"/>
  <c r="DD59" i="13"/>
  <c r="BL60" i="13"/>
  <c r="BM60" i="13" s="1"/>
  <c r="DU59" i="13"/>
  <c r="AM61" i="13"/>
  <c r="BT57" i="13"/>
  <c r="CJ57" i="13"/>
  <c r="CI57" i="13"/>
  <c r="CH57" i="13"/>
  <c r="BR57" i="13"/>
  <c r="DA59" i="13"/>
  <c r="CZ59" i="13"/>
  <c r="Y62" i="13"/>
  <c r="DP62" i="13" s="1"/>
  <c r="AP61" i="13"/>
  <c r="AV62" i="13"/>
  <c r="AE62" i="13"/>
  <c r="AJ62" i="13" s="1"/>
  <c r="DB58" i="13"/>
  <c r="CK57" i="13"/>
  <c r="Z62" i="13"/>
  <c r="DQ62" i="13" s="1"/>
  <c r="AQ61" i="13"/>
  <c r="AW62" i="13"/>
  <c r="CV62" i="13" s="1"/>
  <c r="AF62" i="13"/>
  <c r="AK62" i="13" s="1"/>
  <c r="BP59" i="13"/>
  <c r="BT59" i="13" s="1"/>
  <c r="CX60" i="13"/>
  <c r="CY60" i="13" s="1"/>
  <c r="BS57" i="13"/>
  <c r="BR58" i="13"/>
  <c r="BT58" i="13"/>
  <c r="AY61" i="13"/>
  <c r="BL61" i="13" s="1"/>
  <c r="CU61" i="13"/>
  <c r="CX61" i="13" s="1"/>
  <c r="CZ61" i="13" s="1"/>
  <c r="CI58" i="13"/>
  <c r="AA78" i="13"/>
  <c r="DR78" i="13" s="1"/>
  <c r="AX78" i="13"/>
  <c r="AR77" i="13"/>
  <c r="AG78" i="13"/>
  <c r="AL78" i="13" s="1"/>
  <c r="CD60" i="13"/>
  <c r="CE60" i="13"/>
  <c r="CF60" i="13"/>
  <c r="AS60" i="13"/>
  <c r="BZ58" i="13" l="1"/>
  <c r="BZ57" i="13"/>
  <c r="CA57" i="13" s="1"/>
  <c r="CR56" i="13"/>
  <c r="G62" i="18" s="1"/>
  <c r="CR22" i="13"/>
  <c r="G29" i="18"/>
  <c r="DY21" i="13"/>
  <c r="E28" i="18"/>
  <c r="DY58" i="13"/>
  <c r="E64" i="18" s="1"/>
  <c r="D64" i="18"/>
  <c r="CG59" i="13"/>
  <c r="AB62" i="13"/>
  <c r="B68" i="18" s="1"/>
  <c r="DE59" i="13"/>
  <c r="DF59" i="13" s="1"/>
  <c r="DX59" i="13"/>
  <c r="DS61" i="13"/>
  <c r="C67" i="18" s="1"/>
  <c r="BS59" i="13"/>
  <c r="DV60" i="13"/>
  <c r="CN58" i="13"/>
  <c r="CQ58" i="13"/>
  <c r="F64" i="18" s="1"/>
  <c r="CQ57" i="13"/>
  <c r="BW58" i="13"/>
  <c r="CJ59" i="13"/>
  <c r="CC61" i="13"/>
  <c r="CF61" i="13" s="1"/>
  <c r="BN60" i="13"/>
  <c r="BO60" i="13"/>
  <c r="BW57" i="13"/>
  <c r="BX57" i="13" s="1"/>
  <c r="BY57" i="13" s="1"/>
  <c r="CK59" i="13"/>
  <c r="CH59" i="13"/>
  <c r="BR59" i="13"/>
  <c r="AM62" i="13"/>
  <c r="BV58" i="13"/>
  <c r="BV59" i="13"/>
  <c r="BM61" i="13"/>
  <c r="BN61" i="13"/>
  <c r="BO61" i="13"/>
  <c r="DA60" i="13"/>
  <c r="CZ60" i="13"/>
  <c r="DD60" i="13"/>
  <c r="DU60" i="13"/>
  <c r="DB59" i="13"/>
  <c r="CN57" i="13"/>
  <c r="CO57" i="13" s="1"/>
  <c r="CP57" i="13" s="1"/>
  <c r="CM58" i="13"/>
  <c r="CG60" i="13"/>
  <c r="CY61" i="13"/>
  <c r="DA61" i="13"/>
  <c r="Y63" i="13"/>
  <c r="DP63" i="13" s="1"/>
  <c r="AP62" i="13"/>
  <c r="DS62" i="13"/>
  <c r="C68" i="18" s="1"/>
  <c r="AV63" i="13"/>
  <c r="AE63" i="13"/>
  <c r="AJ63" i="13" s="1"/>
  <c r="CM59" i="13"/>
  <c r="BQ59" i="13"/>
  <c r="CU62" i="13"/>
  <c r="AY62" i="13"/>
  <c r="BL62" i="13" s="1"/>
  <c r="CI59" i="13"/>
  <c r="CW78" i="13"/>
  <c r="AA79" i="13"/>
  <c r="DR79" i="13" s="1"/>
  <c r="AR78" i="13"/>
  <c r="AX79" i="13"/>
  <c r="CW79" i="13" s="1"/>
  <c r="AG79" i="13"/>
  <c r="AL79" i="13" s="1"/>
  <c r="Z63" i="13"/>
  <c r="DQ63" i="13" s="1"/>
  <c r="AQ62" i="13"/>
  <c r="AW63" i="13"/>
  <c r="CV63" i="13" s="1"/>
  <c r="AF63" i="13"/>
  <c r="AK63" i="13" s="1"/>
  <c r="AS61" i="13"/>
  <c r="DW60" i="13"/>
  <c r="CA58" i="13" l="1"/>
  <c r="BZ59" i="13"/>
  <c r="CR57" i="13"/>
  <c r="G63" i="18" s="1"/>
  <c r="F63" i="18"/>
  <c r="DY20" i="13"/>
  <c r="E27" i="18"/>
  <c r="DY59" i="13"/>
  <c r="E65" i="18" s="1"/>
  <c r="D65" i="18"/>
  <c r="CR21" i="13"/>
  <c r="G28" i="18"/>
  <c r="CO58" i="13"/>
  <c r="CP58" i="13" s="1"/>
  <c r="AB63" i="13"/>
  <c r="B69" i="18" s="1"/>
  <c r="BX58" i="13"/>
  <c r="BY58" i="13" s="1"/>
  <c r="CD61" i="13"/>
  <c r="CE61" i="13"/>
  <c r="BP60" i="13"/>
  <c r="BQ60" i="13" s="1"/>
  <c r="CQ59" i="13"/>
  <c r="F65" i="18" s="1"/>
  <c r="CN59" i="13"/>
  <c r="CO59" i="13" s="1"/>
  <c r="DB60" i="13"/>
  <c r="CC62" i="13"/>
  <c r="CE62" i="13" s="1"/>
  <c r="DX60" i="13"/>
  <c r="DE60" i="13"/>
  <c r="DF60" i="13" s="1"/>
  <c r="AM63" i="13"/>
  <c r="DU61" i="13"/>
  <c r="DD61" i="13"/>
  <c r="DB61" i="13"/>
  <c r="DE61" i="13"/>
  <c r="AA80" i="13"/>
  <c r="DR80" i="13" s="1"/>
  <c r="AR79" i="13"/>
  <c r="AX80" i="13"/>
  <c r="AG80" i="13"/>
  <c r="AL80" i="13" s="1"/>
  <c r="DW61" i="13"/>
  <c r="BV60" i="13"/>
  <c r="BW59" i="13"/>
  <c r="BX59" i="13" s="1"/>
  <c r="AS62" i="13"/>
  <c r="CM60" i="13"/>
  <c r="AY63" i="13"/>
  <c r="CC63" i="13" s="1"/>
  <c r="CU63" i="13"/>
  <c r="BP61" i="13"/>
  <c r="BT61" i="13" s="1"/>
  <c r="BO62" i="13"/>
  <c r="BM62" i="13"/>
  <c r="BN62" i="13"/>
  <c r="DV61" i="13"/>
  <c r="Z64" i="13"/>
  <c r="DQ64" i="13" s="1"/>
  <c r="AW64" i="13"/>
  <c r="CV64" i="13" s="1"/>
  <c r="AQ63" i="13"/>
  <c r="AF64" i="13"/>
  <c r="AK64" i="13" s="1"/>
  <c r="Y64" i="13"/>
  <c r="DP64" i="13" s="1"/>
  <c r="AV64" i="13"/>
  <c r="AP63" i="13"/>
  <c r="AE64" i="13"/>
  <c r="AJ64" i="13" s="1"/>
  <c r="CX62" i="13"/>
  <c r="DD62" i="13"/>
  <c r="CA59" i="13" l="1"/>
  <c r="BY59" i="13"/>
  <c r="CR58" i="13"/>
  <c r="G64" i="18" s="1"/>
  <c r="CR20" i="13"/>
  <c r="G27" i="18"/>
  <c r="DY60" i="13"/>
  <c r="E66" i="18" s="1"/>
  <c r="D66" i="18"/>
  <c r="DY19" i="13"/>
  <c r="E26" i="18"/>
  <c r="CD62" i="13"/>
  <c r="AB64" i="13"/>
  <c r="B70" i="18" s="1"/>
  <c r="CJ60" i="13"/>
  <c r="BS60" i="13"/>
  <c r="DS63" i="13"/>
  <c r="C69" i="18" s="1"/>
  <c r="BT60" i="13"/>
  <c r="CK60" i="13"/>
  <c r="CG61" i="13"/>
  <c r="CK61" i="13" s="1"/>
  <c r="BR60" i="13"/>
  <c r="CH60" i="13"/>
  <c r="BL63" i="13"/>
  <c r="BN63" i="13" s="1"/>
  <c r="CF62" i="13"/>
  <c r="CI60" i="13"/>
  <c r="BQ61" i="13"/>
  <c r="DU62" i="13"/>
  <c r="DF61" i="13"/>
  <c r="CP59" i="13"/>
  <c r="DW62" i="13"/>
  <c r="DX61" i="13"/>
  <c r="BS61" i="13"/>
  <c r="CE63" i="13"/>
  <c r="CD63" i="13"/>
  <c r="CF63" i="13"/>
  <c r="AS63" i="13"/>
  <c r="CJ61" i="13"/>
  <c r="CU64" i="13"/>
  <c r="AY64" i="13"/>
  <c r="BL64" i="13" s="1"/>
  <c r="Z65" i="13"/>
  <c r="DQ65" i="13" s="1"/>
  <c r="AW65" i="13"/>
  <c r="CV65" i="13" s="1"/>
  <c r="AQ64" i="13"/>
  <c r="AF65" i="13"/>
  <c r="AK65" i="13" s="1"/>
  <c r="CH61" i="13"/>
  <c r="AM64" i="13"/>
  <c r="BR61" i="13"/>
  <c r="CI61" i="13"/>
  <c r="CW80" i="13"/>
  <c r="DA62" i="13"/>
  <c r="CZ62" i="13"/>
  <c r="AA81" i="13"/>
  <c r="DR81" i="13" s="1"/>
  <c r="AR80" i="13"/>
  <c r="AX81" i="13"/>
  <c r="CW81" i="13" s="1"/>
  <c r="AG81" i="13"/>
  <c r="AL81" i="13" s="1"/>
  <c r="BP62" i="13"/>
  <c r="CY62" i="13"/>
  <c r="Y65" i="13"/>
  <c r="DP65" i="13" s="1"/>
  <c r="AV65" i="13"/>
  <c r="AP64" i="13"/>
  <c r="AE65" i="13"/>
  <c r="AJ65" i="13" s="1"/>
  <c r="CX63" i="13"/>
  <c r="CY63" i="13" s="1"/>
  <c r="DV62" i="13"/>
  <c r="CR59" i="13" l="1"/>
  <c r="G65" i="18" s="1"/>
  <c r="BZ61" i="13"/>
  <c r="BZ60" i="13"/>
  <c r="CA60" i="13" s="1"/>
  <c r="CG62" i="13"/>
  <c r="CK62" i="13" s="1"/>
  <c r="DY61" i="13"/>
  <c r="E67" i="18" s="1"/>
  <c r="D67" i="18"/>
  <c r="DY18" i="13"/>
  <c r="E25" i="18"/>
  <c r="CR19" i="13"/>
  <c r="G26" i="18"/>
  <c r="AB65" i="13"/>
  <c r="B71" i="18" s="1"/>
  <c r="DS64" i="13"/>
  <c r="C70" i="18" s="1"/>
  <c r="CQ60" i="13"/>
  <c r="BW60" i="13"/>
  <c r="BX60" i="13" s="1"/>
  <c r="BY60" i="13" s="1"/>
  <c r="BV61" i="13"/>
  <c r="CM61" i="13"/>
  <c r="CJ62" i="13"/>
  <c r="BO63" i="13"/>
  <c r="BM63" i="13"/>
  <c r="DX62" i="13"/>
  <c r="CN60" i="13"/>
  <c r="CO60" i="13" s="1"/>
  <c r="CP60" i="13" s="1"/>
  <c r="CQ61" i="13"/>
  <c r="F67" i="18" s="1"/>
  <c r="BV62" i="13"/>
  <c r="CC64" i="13"/>
  <c r="CE64" i="13" s="1"/>
  <c r="CH62" i="13"/>
  <c r="AY65" i="13"/>
  <c r="BL65" i="13" s="1"/>
  <c r="CU65" i="13"/>
  <c r="BO64" i="13"/>
  <c r="BM64" i="13"/>
  <c r="BN64" i="13"/>
  <c r="Y66" i="13"/>
  <c r="DP66" i="13" s="1"/>
  <c r="AV66" i="13"/>
  <c r="AP65" i="13"/>
  <c r="AE66" i="13"/>
  <c r="AJ66" i="13" s="1"/>
  <c r="DD63" i="13"/>
  <c r="DB62" i="13"/>
  <c r="DE62" i="13"/>
  <c r="DF62" i="13" s="1"/>
  <c r="AA82" i="13"/>
  <c r="DR82" i="13" s="1"/>
  <c r="AX82" i="13"/>
  <c r="AR81" i="13"/>
  <c r="AG82" i="13"/>
  <c r="AL82" i="13" s="1"/>
  <c r="BW61" i="13"/>
  <c r="CG63" i="13"/>
  <c r="DA63" i="13"/>
  <c r="CZ63" i="13"/>
  <c r="BQ62" i="13"/>
  <c r="CI62" i="13"/>
  <c r="BS62" i="13"/>
  <c r="Z66" i="13"/>
  <c r="DQ66" i="13" s="1"/>
  <c r="AQ65" i="13"/>
  <c r="AW66" i="13"/>
  <c r="CV66" i="13" s="1"/>
  <c r="AF66" i="13"/>
  <c r="AK66" i="13" s="1"/>
  <c r="CM62" i="13"/>
  <c r="CN61" i="13"/>
  <c r="AM65" i="13"/>
  <c r="BR62" i="13"/>
  <c r="BT62" i="13"/>
  <c r="DW63" i="13"/>
  <c r="DV63" i="13"/>
  <c r="AS64" i="13"/>
  <c r="DU63" i="13"/>
  <c r="CX64" i="13"/>
  <c r="CY64" i="13" s="1"/>
  <c r="CA61" i="13" l="1"/>
  <c r="BZ62" i="13"/>
  <c r="CR18" i="13"/>
  <c r="G25" i="18"/>
  <c r="CR60" i="13"/>
  <c r="G66" i="18" s="1"/>
  <c r="F66" i="18"/>
  <c r="DY17" i="13"/>
  <c r="E24" i="18"/>
  <c r="DY62" i="13"/>
  <c r="E68" i="18" s="1"/>
  <c r="D68" i="18"/>
  <c r="CF64" i="13"/>
  <c r="CD64" i="13"/>
  <c r="DS65" i="13"/>
  <c r="C71" i="18" s="1"/>
  <c r="BP63" i="13"/>
  <c r="BT63" i="13" s="1"/>
  <c r="CO61" i="13"/>
  <c r="CP61" i="13" s="1"/>
  <c r="AB66" i="13"/>
  <c r="B72" i="18" s="1"/>
  <c r="BX61" i="13"/>
  <c r="BY61" i="13" s="1"/>
  <c r="CQ62" i="13"/>
  <c r="F68" i="18" s="1"/>
  <c r="CN62" i="13"/>
  <c r="CO62" i="13" s="1"/>
  <c r="CC65" i="13"/>
  <c r="CE65" i="13" s="1"/>
  <c r="DD64" i="13"/>
  <c r="DB63" i="13"/>
  <c r="DX63" i="13"/>
  <c r="AS65" i="13"/>
  <c r="CM63" i="13"/>
  <c r="DW64" i="13"/>
  <c r="DE63" i="13"/>
  <c r="DF63" i="13" s="1"/>
  <c r="CU66" i="13"/>
  <c r="AY66" i="13"/>
  <c r="CC66" i="13" s="1"/>
  <c r="CI63" i="13"/>
  <c r="BO65" i="13"/>
  <c r="BN65" i="13"/>
  <c r="BM65" i="13"/>
  <c r="Z67" i="13"/>
  <c r="AQ66" i="13"/>
  <c r="AW67" i="13"/>
  <c r="CV67" i="13" s="1"/>
  <c r="AF67" i="13"/>
  <c r="CX65" i="13"/>
  <c r="CY65" i="13" s="1"/>
  <c r="CW82" i="13"/>
  <c r="BP64" i="13"/>
  <c r="BT64" i="13" s="1"/>
  <c r="Y67" i="13"/>
  <c r="DP67" i="13" s="1"/>
  <c r="AP66" i="13"/>
  <c r="AV67" i="13"/>
  <c r="AE67" i="13"/>
  <c r="BV63" i="13"/>
  <c r="BW62" i="13"/>
  <c r="BX62" i="13" s="1"/>
  <c r="DA64" i="13"/>
  <c r="CZ64" i="13"/>
  <c r="DV64" i="13"/>
  <c r="DU64" i="13"/>
  <c r="AA83" i="13"/>
  <c r="DR83" i="13" s="1"/>
  <c r="AX83" i="13"/>
  <c r="CW83" i="13" s="1"/>
  <c r="AR82" i="13"/>
  <c r="AG83" i="13"/>
  <c r="AL83" i="13" s="1"/>
  <c r="AM66" i="13"/>
  <c r="CA62" i="13" l="1"/>
  <c r="BY62" i="13"/>
  <c r="CG64" i="13"/>
  <c r="CK64" i="13" s="1"/>
  <c r="DY16" i="13"/>
  <c r="E23" i="18"/>
  <c r="DY63" i="13"/>
  <c r="E69" i="18" s="1"/>
  <c r="D69" i="18"/>
  <c r="BS63" i="13"/>
  <c r="BQ63" i="13"/>
  <c r="CR61" i="13"/>
  <c r="G67" i="18" s="1"/>
  <c r="Z101" i="13"/>
  <c r="DQ67" i="13"/>
  <c r="CR17" i="13"/>
  <c r="G24" i="18"/>
  <c r="CJ63" i="13"/>
  <c r="CH63" i="13"/>
  <c r="CK63" i="13"/>
  <c r="BR63" i="13"/>
  <c r="DS66" i="13"/>
  <c r="C72" i="18" s="1"/>
  <c r="CP62" i="13"/>
  <c r="BL66" i="13"/>
  <c r="BO66" i="13" s="1"/>
  <c r="Y101" i="13"/>
  <c r="AB67" i="13"/>
  <c r="B73" i="18" s="1"/>
  <c r="CD65" i="13"/>
  <c r="CF65" i="13"/>
  <c r="DB64" i="13"/>
  <c r="AK67" i="13"/>
  <c r="AK101" i="13" s="1"/>
  <c r="AF101" i="13"/>
  <c r="DX64" i="13"/>
  <c r="AJ67" i="13"/>
  <c r="AE101" i="13"/>
  <c r="AS66" i="13"/>
  <c r="DD65" i="13"/>
  <c r="BR64" i="13"/>
  <c r="CI64" i="13"/>
  <c r="BS64" i="13"/>
  <c r="BQ64" i="13"/>
  <c r="CH64" i="13"/>
  <c r="DV65" i="13"/>
  <c r="CD66" i="13"/>
  <c r="CF66" i="13"/>
  <c r="CE66" i="13"/>
  <c r="CJ64" i="13"/>
  <c r="DE64" i="13"/>
  <c r="DF64" i="13" s="1"/>
  <c r="Y68" i="13"/>
  <c r="DP68" i="13" s="1"/>
  <c r="AV68" i="13"/>
  <c r="AP67" i="13"/>
  <c r="AE68" i="13"/>
  <c r="AJ68" i="13" s="1"/>
  <c r="Z68" i="13"/>
  <c r="DQ68" i="13" s="1"/>
  <c r="AQ67" i="13"/>
  <c r="AW68" i="13"/>
  <c r="CV68" i="13" s="1"/>
  <c r="AF68" i="13"/>
  <c r="AK68" i="13" s="1"/>
  <c r="DW65" i="13"/>
  <c r="BP65" i="13"/>
  <c r="BT65" i="13" s="1"/>
  <c r="CX66" i="13"/>
  <c r="CY66" i="13" s="1"/>
  <c r="CZ65" i="13"/>
  <c r="DA65" i="13"/>
  <c r="DU65" i="13"/>
  <c r="AA84" i="13"/>
  <c r="DR84" i="13" s="1"/>
  <c r="AR83" i="13"/>
  <c r="AX84" i="13"/>
  <c r="AG84" i="13"/>
  <c r="AL84" i="13" s="1"/>
  <c r="AY67" i="13"/>
  <c r="BL67" i="13" s="1"/>
  <c r="CU67" i="13"/>
  <c r="CX67" i="13" s="1"/>
  <c r="CZ67" i="13" s="1"/>
  <c r="CQ63" i="13" l="1"/>
  <c r="F69" i="18" s="1"/>
  <c r="BW63" i="13"/>
  <c r="BX63" i="13" s="1"/>
  <c r="BY63" i="13" s="1"/>
  <c r="CN63" i="13"/>
  <c r="CO63" i="13" s="1"/>
  <c r="CP63" i="13" s="1"/>
  <c r="BZ64" i="13"/>
  <c r="BZ63" i="13"/>
  <c r="CA63" i="13" s="1"/>
  <c r="CM64" i="13"/>
  <c r="CR62" i="13"/>
  <c r="G68" i="18" s="1"/>
  <c r="CR16" i="13"/>
  <c r="G23" i="18"/>
  <c r="DY64" i="13"/>
  <c r="E70" i="18" s="1"/>
  <c r="D70" i="18"/>
  <c r="DY15" i="13"/>
  <c r="E22" i="18"/>
  <c r="BV64" i="13"/>
  <c r="BM66" i="13"/>
  <c r="BN66" i="13"/>
  <c r="AB68" i="13"/>
  <c r="B74" i="18" s="1"/>
  <c r="DS67" i="13"/>
  <c r="C73" i="18" s="1"/>
  <c r="CG65" i="13"/>
  <c r="CK65" i="13" s="1"/>
  <c r="BQ65" i="13"/>
  <c r="CQ64" i="13"/>
  <c r="DU66" i="13"/>
  <c r="CN64" i="13"/>
  <c r="AM67" i="13"/>
  <c r="AM101" i="13" s="1"/>
  <c r="AJ101" i="13"/>
  <c r="CH65" i="13"/>
  <c r="BV65" i="13"/>
  <c r="DX65" i="13"/>
  <c r="BS65" i="13"/>
  <c r="DV66" i="13"/>
  <c r="BW64" i="13"/>
  <c r="CC67" i="13"/>
  <c r="CD67" i="13" s="1"/>
  <c r="BR65" i="13"/>
  <c r="CI65" i="13"/>
  <c r="DB65" i="13"/>
  <c r="BM67" i="13"/>
  <c r="BO67" i="13"/>
  <c r="BN67" i="13"/>
  <c r="CU68" i="13"/>
  <c r="CX68" i="13" s="1"/>
  <c r="CZ68" i="13" s="1"/>
  <c r="AY68" i="13"/>
  <c r="CC68" i="13" s="1"/>
  <c r="Y69" i="13"/>
  <c r="DP69" i="13" s="1"/>
  <c r="AP68" i="13"/>
  <c r="AV69" i="13"/>
  <c r="AE69" i="13"/>
  <c r="AJ69" i="13" s="1"/>
  <c r="CG66" i="13"/>
  <c r="Z69" i="13"/>
  <c r="DQ69" i="13" s="1"/>
  <c r="AQ68" i="13"/>
  <c r="AW69" i="13"/>
  <c r="CV69" i="13" s="1"/>
  <c r="AF69" i="13"/>
  <c r="AK69" i="13" s="1"/>
  <c r="DE65" i="13"/>
  <c r="DF65" i="13" s="1"/>
  <c r="CM65" i="13"/>
  <c r="CJ65" i="13"/>
  <c r="DD66" i="13"/>
  <c r="CW84" i="13"/>
  <c r="DA66" i="13"/>
  <c r="CZ66" i="13"/>
  <c r="CY67" i="13"/>
  <c r="DA67" i="13"/>
  <c r="AA85" i="13"/>
  <c r="DR85" i="13" s="1"/>
  <c r="AX85" i="13"/>
  <c r="CW85" i="13" s="1"/>
  <c r="AR84" i="13"/>
  <c r="AG85" i="13"/>
  <c r="AL85" i="13" s="1"/>
  <c r="AM68" i="13"/>
  <c r="AS67" i="13"/>
  <c r="DW66" i="13"/>
  <c r="CO64" i="13" l="1"/>
  <c r="CP64" i="13" s="1"/>
  <c r="CR63" i="13"/>
  <c r="G69" i="18" s="1"/>
  <c r="BZ65" i="13"/>
  <c r="CA64" i="13"/>
  <c r="DY14" i="13"/>
  <c r="E21" i="18"/>
  <c r="CR15" i="13"/>
  <c r="G22" i="18"/>
  <c r="DY65" i="13"/>
  <c r="E71" i="18" s="1"/>
  <c r="D71" i="18"/>
  <c r="BP66" i="13"/>
  <c r="BT66" i="13" s="1"/>
  <c r="F70" i="18"/>
  <c r="BX64" i="13"/>
  <c r="BY64" i="13" s="1"/>
  <c r="AB69" i="13"/>
  <c r="B75" i="18" s="1"/>
  <c r="DS68" i="13"/>
  <c r="C74" i="18" s="1"/>
  <c r="DX66" i="13"/>
  <c r="CQ65" i="13"/>
  <c r="BL68" i="13"/>
  <c r="BM68" i="13" s="1"/>
  <c r="BW65" i="13"/>
  <c r="BX65" i="13" s="1"/>
  <c r="DU67" i="13"/>
  <c r="DB66" i="13"/>
  <c r="CE67" i="13"/>
  <c r="DV67" i="13"/>
  <c r="CF67" i="13"/>
  <c r="DB67" i="13"/>
  <c r="CM66" i="13"/>
  <c r="DW67" i="13"/>
  <c r="AS68" i="13"/>
  <c r="CN65" i="13"/>
  <c r="CO65" i="13" s="1"/>
  <c r="BV66" i="13"/>
  <c r="AM69" i="13"/>
  <c r="Y70" i="13"/>
  <c r="AP69" i="13"/>
  <c r="AV70" i="13"/>
  <c r="AE70" i="13"/>
  <c r="AJ70" i="13" s="1"/>
  <c r="AR85" i="13"/>
  <c r="CY68" i="13"/>
  <c r="DA68" i="13"/>
  <c r="AY69" i="13"/>
  <c r="BL69" i="13" s="1"/>
  <c r="CU69" i="13"/>
  <c r="Z70" i="13"/>
  <c r="DQ70" i="13" s="1"/>
  <c r="AW70" i="13"/>
  <c r="CV70" i="13" s="1"/>
  <c r="AQ69" i="13"/>
  <c r="AF70" i="13"/>
  <c r="AK70" i="13" s="1"/>
  <c r="CD68" i="13"/>
  <c r="CF68" i="13"/>
  <c r="CE68" i="13"/>
  <c r="DD67" i="13"/>
  <c r="DD101" i="13" s="1"/>
  <c r="DD68" i="13"/>
  <c r="DE67" i="13"/>
  <c r="DE66" i="13"/>
  <c r="DF66" i="13" s="1"/>
  <c r="BP67" i="13"/>
  <c r="BT67" i="13" s="1"/>
  <c r="CA65" i="13" l="1"/>
  <c r="CP65" i="13"/>
  <c r="CR64" i="13"/>
  <c r="G70" i="18" s="1"/>
  <c r="BY65" i="13"/>
  <c r="CI66" i="13"/>
  <c r="CJ66" i="13"/>
  <c r="DY13" i="13"/>
  <c r="E20" i="18"/>
  <c r="CH66" i="13"/>
  <c r="BQ66" i="13"/>
  <c r="CR65" i="13"/>
  <c r="G71" i="18" s="1"/>
  <c r="F71" i="18"/>
  <c r="DY66" i="13"/>
  <c r="E72" i="18" s="1"/>
  <c r="D72" i="18"/>
  <c r="CK66" i="13"/>
  <c r="BR66" i="13"/>
  <c r="CR14" i="13"/>
  <c r="G21" i="18"/>
  <c r="AB70" i="13"/>
  <c r="B76" i="18" s="1"/>
  <c r="DP70" i="13"/>
  <c r="BS66" i="13"/>
  <c r="BN68" i="13"/>
  <c r="BO68" i="13"/>
  <c r="DU68" i="13"/>
  <c r="DS69" i="13"/>
  <c r="C75" i="18" s="1"/>
  <c r="DX67" i="13"/>
  <c r="CC69" i="13"/>
  <c r="CF69" i="13" s="1"/>
  <c r="CG67" i="13"/>
  <c r="CK67" i="13" s="1"/>
  <c r="DV68" i="13"/>
  <c r="BQ67" i="13"/>
  <c r="DE101" i="13"/>
  <c r="AS69" i="13"/>
  <c r="CH67" i="13"/>
  <c r="CJ67" i="13"/>
  <c r="DF67" i="13"/>
  <c r="DF101" i="13" s="1"/>
  <c r="BS67" i="13"/>
  <c r="CI67" i="13"/>
  <c r="BR67" i="13"/>
  <c r="DW68" i="13"/>
  <c r="AM70" i="13"/>
  <c r="Z71" i="13"/>
  <c r="DQ71" i="13" s="1"/>
  <c r="DV69" i="13"/>
  <c r="AW71" i="13"/>
  <c r="CV71" i="13" s="1"/>
  <c r="AQ70" i="13"/>
  <c r="AF71" i="13"/>
  <c r="AK71" i="13" s="1"/>
  <c r="DD69" i="13"/>
  <c r="DE68" i="13"/>
  <c r="DF68" i="13" s="1"/>
  <c r="Y71" i="13"/>
  <c r="AV71" i="13"/>
  <c r="AP70" i="13"/>
  <c r="AE71" i="13"/>
  <c r="AJ71" i="13" s="1"/>
  <c r="CX69" i="13"/>
  <c r="CY69" i="13" s="1"/>
  <c r="CG68" i="13"/>
  <c r="BO69" i="13"/>
  <c r="BN69" i="13"/>
  <c r="BM69" i="13"/>
  <c r="CU70" i="13"/>
  <c r="AY70" i="13"/>
  <c r="BL70" i="13" s="1"/>
  <c r="DB68" i="13"/>
  <c r="DW69" i="13"/>
  <c r="BZ67" i="13" l="1"/>
  <c r="BZ66" i="13"/>
  <c r="CA66" i="13" s="1"/>
  <c r="CM67" i="13"/>
  <c r="CM101" i="13" s="1"/>
  <c r="CN66" i="13"/>
  <c r="CO66" i="13" s="1"/>
  <c r="CP66" i="13" s="1"/>
  <c r="BV67" i="13"/>
  <c r="BV101" i="13" s="1"/>
  <c r="CQ66" i="13"/>
  <c r="CR66" i="13" s="1"/>
  <c r="G72" i="18" s="1"/>
  <c r="DY67" i="13"/>
  <c r="E73" i="18" s="1"/>
  <c r="D73" i="18"/>
  <c r="AB71" i="13"/>
  <c r="B77" i="18" s="1"/>
  <c r="DP71" i="13"/>
  <c r="BW66" i="13"/>
  <c r="BX66" i="13" s="1"/>
  <c r="BY66" i="13" s="1"/>
  <c r="CR13" i="13"/>
  <c r="G20" i="18"/>
  <c r="DY12" i="13"/>
  <c r="E19" i="18"/>
  <c r="BP68" i="13"/>
  <c r="BT68" i="13" s="1"/>
  <c r="DU69" i="13"/>
  <c r="DX69" i="13" s="1"/>
  <c r="D75" i="18" s="1"/>
  <c r="DS70" i="13"/>
  <c r="C76" i="18" s="1"/>
  <c r="CD69" i="13"/>
  <c r="DX68" i="13"/>
  <c r="CE69" i="13"/>
  <c r="CQ67" i="13"/>
  <c r="BV68" i="13"/>
  <c r="CC70" i="13"/>
  <c r="CF70" i="13" s="1"/>
  <c r="CN67" i="13"/>
  <c r="CM68" i="13"/>
  <c r="BW67" i="13"/>
  <c r="AM71" i="13"/>
  <c r="BO70" i="13"/>
  <c r="BN70" i="13"/>
  <c r="BM70" i="13"/>
  <c r="AS70" i="13"/>
  <c r="AY71" i="13"/>
  <c r="CC71" i="13" s="1"/>
  <c r="CU71" i="13"/>
  <c r="CX71" i="13" s="1"/>
  <c r="CZ71" i="13" s="1"/>
  <c r="DW70" i="13"/>
  <c r="Y72" i="13"/>
  <c r="AP71" i="13"/>
  <c r="AV72" i="13"/>
  <c r="AE72" i="13"/>
  <c r="AJ72" i="13" s="1"/>
  <c r="CZ69" i="13"/>
  <c r="DA69" i="13"/>
  <c r="Z72" i="13"/>
  <c r="DQ72" i="13" s="1"/>
  <c r="AQ71" i="13"/>
  <c r="DV70" i="13"/>
  <c r="AW72" i="13"/>
  <c r="CV72" i="13" s="1"/>
  <c r="AF72" i="13"/>
  <c r="AK72" i="13" s="1"/>
  <c r="CX70" i="13"/>
  <c r="BP69" i="13"/>
  <c r="BT69" i="13" s="1"/>
  <c r="CG69" i="13" l="1"/>
  <c r="CA67" i="13"/>
  <c r="CN101" i="13"/>
  <c r="F72" i="18"/>
  <c r="CJ68" i="13"/>
  <c r="BS68" i="13"/>
  <c r="CK68" i="13"/>
  <c r="CI68" i="13"/>
  <c r="CR12" i="13"/>
  <c r="G19" i="18"/>
  <c r="AB72" i="13"/>
  <c r="B78" i="18" s="1"/>
  <c r="DP72" i="13"/>
  <c r="BW101" i="13"/>
  <c r="BQ68" i="13"/>
  <c r="DY68" i="13"/>
  <c r="E74" i="18" s="1"/>
  <c r="D74" i="18"/>
  <c r="CR67" i="13"/>
  <c r="G73" i="18" s="1"/>
  <c r="F73" i="18"/>
  <c r="DY11" i="13"/>
  <c r="E18" i="18"/>
  <c r="BR68" i="13"/>
  <c r="CH68" i="13"/>
  <c r="DS71" i="13"/>
  <c r="C77" i="18" s="1"/>
  <c r="CD70" i="13"/>
  <c r="AS71" i="13"/>
  <c r="AM72" i="13"/>
  <c r="CE70" i="13"/>
  <c r="BL71" i="13"/>
  <c r="BN71" i="13" s="1"/>
  <c r="BX67" i="13"/>
  <c r="BX101" i="13" s="1"/>
  <c r="CO67" i="13"/>
  <c r="DD70" i="13"/>
  <c r="DE69" i="13"/>
  <c r="DF69" i="13" s="1"/>
  <c r="BQ69" i="13"/>
  <c r="DB69" i="13"/>
  <c r="CD71" i="13"/>
  <c r="CF71" i="13"/>
  <c r="CE71" i="13"/>
  <c r="CU72" i="13"/>
  <c r="AY72" i="13"/>
  <c r="CC72" i="13" s="1"/>
  <c r="BR69" i="13"/>
  <c r="CK69" i="13"/>
  <c r="CI69" i="13"/>
  <c r="CH69" i="13"/>
  <c r="DW71" i="13"/>
  <c r="BS69" i="13"/>
  <c r="Z73" i="13"/>
  <c r="DQ73" i="13" s="1"/>
  <c r="DV71" i="13"/>
  <c r="AW73" i="13"/>
  <c r="CV73" i="13" s="1"/>
  <c r="AQ72" i="13"/>
  <c r="AF73" i="13"/>
  <c r="AK73" i="13" s="1"/>
  <c r="Y73" i="13"/>
  <c r="DP73" i="13" s="1"/>
  <c r="AV73" i="13"/>
  <c r="AP72" i="13"/>
  <c r="AE73" i="13"/>
  <c r="AJ73" i="13" s="1"/>
  <c r="DU70" i="13"/>
  <c r="DX70" i="13" s="1"/>
  <c r="D76" i="18" s="1"/>
  <c r="BP70" i="13"/>
  <c r="BT70" i="13" s="1"/>
  <c r="CZ70" i="13"/>
  <c r="DA70" i="13"/>
  <c r="CY71" i="13"/>
  <c r="DA71" i="13"/>
  <c r="CJ69" i="13"/>
  <c r="CY70" i="13"/>
  <c r="CM69" i="13" l="1"/>
  <c r="DY69" i="13"/>
  <c r="E75" i="18" s="1"/>
  <c r="BW68" i="13"/>
  <c r="BX68" i="13" s="1"/>
  <c r="BZ69" i="13"/>
  <c r="BZ68" i="13"/>
  <c r="CA68" i="13" s="1"/>
  <c r="BY67" i="13"/>
  <c r="CQ68" i="13"/>
  <c r="CR68" i="13" s="1"/>
  <c r="G74" i="18" s="1"/>
  <c r="CN68" i="13"/>
  <c r="CO68" i="13" s="1"/>
  <c r="BV69" i="13"/>
  <c r="DY10" i="13"/>
  <c r="E17" i="18"/>
  <c r="CR11" i="13"/>
  <c r="G18" i="18"/>
  <c r="DY70" i="13"/>
  <c r="E76" i="18" s="1"/>
  <c r="AB73" i="13"/>
  <c r="B79" i="18" s="1"/>
  <c r="DU71" i="13"/>
  <c r="DX71" i="13" s="1"/>
  <c r="D77" i="18" s="1"/>
  <c r="DS72" i="13"/>
  <c r="C78" i="18" s="1"/>
  <c r="BQ70" i="13"/>
  <c r="CI70" i="13"/>
  <c r="CG70" i="13"/>
  <c r="CK70" i="13" s="1"/>
  <c r="BO71" i="13"/>
  <c r="BM71" i="13"/>
  <c r="CQ69" i="13"/>
  <c r="BW69" i="13"/>
  <c r="CP67" i="13"/>
  <c r="CO101" i="13"/>
  <c r="AS72" i="13"/>
  <c r="BV70" i="13"/>
  <c r="BS70" i="13"/>
  <c r="CD72" i="13"/>
  <c r="CE72" i="13"/>
  <c r="CF72" i="13"/>
  <c r="DB71" i="13"/>
  <c r="DE71" i="13"/>
  <c r="BL72" i="13"/>
  <c r="DE70" i="13"/>
  <c r="DF70" i="13" s="1"/>
  <c r="DD71" i="13"/>
  <c r="DB70" i="13"/>
  <c r="CX72" i="13"/>
  <c r="CY72" i="13" s="1"/>
  <c r="BR70" i="13"/>
  <c r="CJ70" i="13"/>
  <c r="AM73" i="13"/>
  <c r="Y74" i="13"/>
  <c r="DP74" i="13" s="1"/>
  <c r="AV74" i="13"/>
  <c r="AP73" i="13"/>
  <c r="AE74" i="13"/>
  <c r="AJ74" i="13" s="1"/>
  <c r="CN69" i="13"/>
  <c r="CM70" i="13"/>
  <c r="AY73" i="13"/>
  <c r="CC73" i="13" s="1"/>
  <c r="CU73" i="13"/>
  <c r="Z74" i="13"/>
  <c r="DQ74" i="13" s="1"/>
  <c r="AQ73" i="13"/>
  <c r="DV72" i="13"/>
  <c r="AW74" i="13"/>
  <c r="CV74" i="13" s="1"/>
  <c r="AF74" i="13"/>
  <c r="AK74" i="13" s="1"/>
  <c r="CH70" i="13"/>
  <c r="DD72" i="13"/>
  <c r="DW72" i="13"/>
  <c r="CG71" i="13"/>
  <c r="CO69" i="13" l="1"/>
  <c r="F74" i="18"/>
  <c r="BY68" i="13"/>
  <c r="CA69" i="13"/>
  <c r="BZ70" i="13"/>
  <c r="CP68" i="13"/>
  <c r="DY9" i="13"/>
  <c r="E16" i="18"/>
  <c r="CR10" i="13"/>
  <c r="G17" i="18"/>
  <c r="BX69" i="13"/>
  <c r="BY69" i="13" s="1"/>
  <c r="CR69" i="13"/>
  <c r="G75" i="18" s="1"/>
  <c r="F75" i="18"/>
  <c r="DY71" i="13"/>
  <c r="E77" i="18" s="1"/>
  <c r="BP71" i="13"/>
  <c r="BT71" i="13" s="1"/>
  <c r="AB74" i="13"/>
  <c r="B80" i="18" s="1"/>
  <c r="DU72" i="13"/>
  <c r="DX72" i="13" s="1"/>
  <c r="DS73" i="13"/>
  <c r="C79" i="18" s="1"/>
  <c r="CQ70" i="13"/>
  <c r="DF71" i="13"/>
  <c r="BL73" i="13"/>
  <c r="BO73" i="13" s="1"/>
  <c r="AM74" i="13"/>
  <c r="BW70" i="13"/>
  <c r="BX70" i="13" s="1"/>
  <c r="CD73" i="13"/>
  <c r="CF73" i="13"/>
  <c r="CE73" i="13"/>
  <c r="CX73" i="13"/>
  <c r="CM71" i="13"/>
  <c r="CN70" i="13"/>
  <c r="CO70" i="13" s="1"/>
  <c r="DW73" i="13"/>
  <c r="BV71" i="13"/>
  <c r="CU74" i="13"/>
  <c r="CX74" i="13" s="1"/>
  <c r="CZ74" i="13" s="1"/>
  <c r="AY74" i="13"/>
  <c r="CC74" i="13" s="1"/>
  <c r="AS73" i="13"/>
  <c r="CZ72" i="13"/>
  <c r="DA72" i="13"/>
  <c r="BO72" i="13"/>
  <c r="BM72" i="13"/>
  <c r="BN72" i="13"/>
  <c r="Z75" i="13"/>
  <c r="DQ75" i="13" s="1"/>
  <c r="DV73" i="13"/>
  <c r="AQ74" i="13"/>
  <c r="AW75" i="13"/>
  <c r="CV75" i="13" s="1"/>
  <c r="AF75" i="13"/>
  <c r="AK75" i="13" s="1"/>
  <c r="Y75" i="13"/>
  <c r="DP75" i="13" s="1"/>
  <c r="AP74" i="13"/>
  <c r="AV75" i="13"/>
  <c r="AE75" i="13"/>
  <c r="AJ75" i="13" s="1"/>
  <c r="CG72" i="13"/>
  <c r="CP69" i="13" l="1"/>
  <c r="CP70" i="13" s="1"/>
  <c r="CK71" i="13"/>
  <c r="CI71" i="13"/>
  <c r="CA70" i="13"/>
  <c r="BY70" i="13"/>
  <c r="BQ71" i="13"/>
  <c r="BS71" i="13"/>
  <c r="BR71" i="13"/>
  <c r="CH71" i="13"/>
  <c r="CR70" i="13"/>
  <c r="G76" i="18" s="1"/>
  <c r="F76" i="18"/>
  <c r="CJ71" i="13"/>
  <c r="DY72" i="13"/>
  <c r="E78" i="18" s="1"/>
  <c r="D78" i="18"/>
  <c r="CR9" i="13"/>
  <c r="G16" i="18"/>
  <c r="DY8" i="13"/>
  <c r="E15" i="18"/>
  <c r="AB75" i="13"/>
  <c r="B81" i="18" s="1"/>
  <c r="DU73" i="13"/>
  <c r="DX73" i="13" s="1"/>
  <c r="DS74" i="13"/>
  <c r="C80" i="18" s="1"/>
  <c r="AM75" i="13"/>
  <c r="BM73" i="13"/>
  <c r="BN73" i="13"/>
  <c r="AS74" i="13"/>
  <c r="DB72" i="13"/>
  <c r="CD74" i="13"/>
  <c r="CF74" i="13"/>
  <c r="CE74" i="13"/>
  <c r="BP72" i="13"/>
  <c r="CK72" i="13" s="1"/>
  <c r="DW74" i="13"/>
  <c r="CY74" i="13"/>
  <c r="DA74" i="13"/>
  <c r="AY75" i="13"/>
  <c r="CC75" i="13" s="1"/>
  <c r="CU75" i="13"/>
  <c r="BL74" i="13"/>
  <c r="CG73" i="13"/>
  <c r="DA73" i="13"/>
  <c r="CZ73" i="13"/>
  <c r="DE72" i="13"/>
  <c r="DF72" i="13" s="1"/>
  <c r="Z76" i="13"/>
  <c r="DQ76" i="13" s="1"/>
  <c r="DV74" i="13"/>
  <c r="AW76" i="13"/>
  <c r="CV76" i="13" s="1"/>
  <c r="AQ75" i="13"/>
  <c r="AF76" i="13"/>
  <c r="AK76" i="13" s="1"/>
  <c r="DD73" i="13"/>
  <c r="Y76" i="13"/>
  <c r="DP76" i="13" s="1"/>
  <c r="AV76" i="13"/>
  <c r="AP75" i="13"/>
  <c r="AE76" i="13"/>
  <c r="AJ76" i="13" s="1"/>
  <c r="CY73" i="13"/>
  <c r="G15" i="18" l="1"/>
  <c r="CR8" i="13"/>
  <c r="G14" i="18" s="1"/>
  <c r="E14" i="18"/>
  <c r="DY7" i="13"/>
  <c r="E13" i="18" s="1"/>
  <c r="CM72" i="13"/>
  <c r="BV72" i="13"/>
  <c r="BW71" i="13"/>
  <c r="BX71" i="13" s="1"/>
  <c r="BY71" i="13" s="1"/>
  <c r="BZ71" i="13"/>
  <c r="CA71" i="13" s="1"/>
  <c r="CN71" i="13"/>
  <c r="CO71" i="13" s="1"/>
  <c r="CP71" i="13" s="1"/>
  <c r="CQ71" i="13"/>
  <c r="CR71" i="13" s="1"/>
  <c r="G77" i="18" s="1"/>
  <c r="DY73" i="13"/>
  <c r="E79" i="18" s="1"/>
  <c r="D79" i="18"/>
  <c r="AB76" i="13"/>
  <c r="B82" i="18" s="1"/>
  <c r="DS75" i="13"/>
  <c r="C81" i="18" s="1"/>
  <c r="BQ72" i="13"/>
  <c r="BP73" i="13"/>
  <c r="BT73" i="13" s="1"/>
  <c r="BL75" i="13"/>
  <c r="BO75" i="13" s="1"/>
  <c r="BS72" i="13"/>
  <c r="AM76" i="13"/>
  <c r="AS75" i="13"/>
  <c r="CF75" i="13"/>
  <c r="CD75" i="13"/>
  <c r="CE75" i="13"/>
  <c r="DW75" i="13"/>
  <c r="BT72" i="13"/>
  <c r="CI72" i="13"/>
  <c r="CH72" i="13"/>
  <c r="CJ72" i="13"/>
  <c r="Y77" i="13"/>
  <c r="DP77" i="13" s="1"/>
  <c r="AV77" i="13"/>
  <c r="AP76" i="13"/>
  <c r="AE77" i="13"/>
  <c r="AJ77" i="13" s="1"/>
  <c r="Z77" i="13"/>
  <c r="DQ77" i="13" s="1"/>
  <c r="AQ76" i="13"/>
  <c r="AW77" i="13"/>
  <c r="CV77" i="13" s="1"/>
  <c r="AF77" i="13"/>
  <c r="AK77" i="13" s="1"/>
  <c r="CX75" i="13"/>
  <c r="DD74" i="13"/>
  <c r="DE73" i="13"/>
  <c r="DF73" i="13" s="1"/>
  <c r="DB73" i="13"/>
  <c r="DU74" i="13"/>
  <c r="DX74" i="13" s="1"/>
  <c r="CU76" i="13"/>
  <c r="AY76" i="13"/>
  <c r="CC76" i="13" s="1"/>
  <c r="DD75" i="13"/>
  <c r="DE74" i="13"/>
  <c r="DB74" i="13"/>
  <c r="BR72" i="13"/>
  <c r="BO74" i="13"/>
  <c r="BN74" i="13"/>
  <c r="BM74" i="13"/>
  <c r="CG74" i="13"/>
  <c r="F77" i="18" l="1"/>
  <c r="BZ72" i="13"/>
  <c r="CA72" i="13" s="1"/>
  <c r="DY74" i="13"/>
  <c r="E80" i="18" s="1"/>
  <c r="D80" i="18"/>
  <c r="BR73" i="13"/>
  <c r="CI73" i="13"/>
  <c r="CK73" i="13"/>
  <c r="CJ73" i="13"/>
  <c r="AB77" i="13"/>
  <c r="B83" i="18" s="1"/>
  <c r="DU75" i="13"/>
  <c r="DS76" i="13"/>
  <c r="C82" i="18" s="1"/>
  <c r="CH73" i="13"/>
  <c r="BS73" i="13"/>
  <c r="BQ73" i="13"/>
  <c r="BN75" i="13"/>
  <c r="BW72" i="13"/>
  <c r="BX72" i="13" s="1"/>
  <c r="BY72" i="13" s="1"/>
  <c r="BM75" i="13"/>
  <c r="CQ72" i="13"/>
  <c r="DF74" i="13"/>
  <c r="BL76" i="13"/>
  <c r="BO76" i="13" s="1"/>
  <c r="BV73" i="13"/>
  <c r="AS76" i="13"/>
  <c r="Z78" i="13"/>
  <c r="DQ78" i="13" s="1"/>
  <c r="DV76" i="13"/>
  <c r="AQ77" i="13"/>
  <c r="AW78" i="13"/>
  <c r="CV78" i="13" s="1"/>
  <c r="AF78" i="13"/>
  <c r="AK78" i="13" s="1"/>
  <c r="AM77" i="13"/>
  <c r="BP74" i="13"/>
  <c r="BQ74" i="13" s="1"/>
  <c r="CX76" i="13"/>
  <c r="CY76" i="13" s="1"/>
  <c r="DA75" i="13"/>
  <c r="CZ75" i="13"/>
  <c r="CN72" i="13"/>
  <c r="CO72" i="13" s="1"/>
  <c r="CP72" i="13" s="1"/>
  <c r="CM73" i="13"/>
  <c r="CD76" i="13"/>
  <c r="CF76" i="13"/>
  <c r="CE76" i="13"/>
  <c r="DV75" i="13"/>
  <c r="DW76" i="13"/>
  <c r="CG75" i="13"/>
  <c r="AY77" i="13"/>
  <c r="CC77" i="13" s="1"/>
  <c r="CU77" i="13"/>
  <c r="CX77" i="13" s="1"/>
  <c r="CZ77" i="13" s="1"/>
  <c r="CY75" i="13"/>
  <c r="Y78" i="13"/>
  <c r="DP78" i="13" s="1"/>
  <c r="AP77" i="13"/>
  <c r="AV78" i="13"/>
  <c r="AE78" i="13"/>
  <c r="AJ78" i="13" s="1"/>
  <c r="BZ73" i="13" l="1"/>
  <c r="CA73" i="13" s="1"/>
  <c r="CR72" i="13"/>
  <c r="G78" i="18" s="1"/>
  <c r="F78" i="18"/>
  <c r="CN73" i="13"/>
  <c r="CO73" i="13" s="1"/>
  <c r="CP73" i="13" s="1"/>
  <c r="BV74" i="13"/>
  <c r="CQ73" i="13"/>
  <c r="F79" i="18" s="1"/>
  <c r="CM74" i="13"/>
  <c r="AB78" i="13"/>
  <c r="B84" i="18" s="1"/>
  <c r="BP75" i="13"/>
  <c r="BT75" i="13" s="1"/>
  <c r="DU76" i="13"/>
  <c r="DX76" i="13" s="1"/>
  <c r="D82" i="18" s="1"/>
  <c r="DS77" i="13"/>
  <c r="C83" i="18" s="1"/>
  <c r="DX75" i="13"/>
  <c r="BW73" i="13"/>
  <c r="BX73" i="13" s="1"/>
  <c r="BY73" i="13" s="1"/>
  <c r="BM76" i="13"/>
  <c r="BN76" i="13"/>
  <c r="BS74" i="13"/>
  <c r="CF77" i="13"/>
  <c r="CE77" i="13"/>
  <c r="CD77" i="13"/>
  <c r="AM78" i="13"/>
  <c r="BL77" i="13"/>
  <c r="CZ76" i="13"/>
  <c r="DA76" i="13"/>
  <c r="DW77" i="13"/>
  <c r="Z79" i="13"/>
  <c r="DQ79" i="13" s="1"/>
  <c r="DV77" i="13"/>
  <c r="AW79" i="13"/>
  <c r="CV79" i="13" s="1"/>
  <c r="AQ78" i="13"/>
  <c r="AF79" i="13"/>
  <c r="AK79" i="13" s="1"/>
  <c r="DD76" i="13"/>
  <c r="DB75" i="13"/>
  <c r="CU78" i="13"/>
  <c r="AY78" i="13"/>
  <c r="CC78" i="13" s="1"/>
  <c r="BT74" i="13"/>
  <c r="CH74" i="13"/>
  <c r="CI74" i="13"/>
  <c r="CJ74" i="13"/>
  <c r="AS77" i="13"/>
  <c r="BR74" i="13"/>
  <c r="CK74" i="13"/>
  <c r="Y79" i="13"/>
  <c r="DP79" i="13" s="1"/>
  <c r="AV79" i="13"/>
  <c r="AP78" i="13"/>
  <c r="AE79" i="13"/>
  <c r="AJ79" i="13" s="1"/>
  <c r="CY77" i="13"/>
  <c r="DA77" i="13"/>
  <c r="CG76" i="13"/>
  <c r="DE75" i="13"/>
  <c r="DF75" i="13" s="1"/>
  <c r="BZ74" i="13" l="1"/>
  <c r="CA74" i="13" s="1"/>
  <c r="AM79" i="13"/>
  <c r="CR73" i="13"/>
  <c r="G79" i="18" s="1"/>
  <c r="DY75" i="13"/>
  <c r="E81" i="18" s="1"/>
  <c r="D81" i="18"/>
  <c r="BR75" i="13"/>
  <c r="AB79" i="13"/>
  <c r="B85" i="18" s="1"/>
  <c r="CK75" i="13"/>
  <c r="CI75" i="13"/>
  <c r="BS75" i="13"/>
  <c r="CJ75" i="13"/>
  <c r="CH75" i="13"/>
  <c r="BQ75" i="13"/>
  <c r="DU77" i="13"/>
  <c r="DX77" i="13" s="1"/>
  <c r="D83" i="18" s="1"/>
  <c r="DS78" i="13"/>
  <c r="C84" i="18" s="1"/>
  <c r="CQ74" i="13"/>
  <c r="BP76" i="13"/>
  <c r="BT76" i="13" s="1"/>
  <c r="BV75" i="13"/>
  <c r="DD77" i="13"/>
  <c r="DE76" i="13"/>
  <c r="DF76" i="13" s="1"/>
  <c r="BL78" i="13"/>
  <c r="BN78" i="13" s="1"/>
  <c r="BW74" i="13"/>
  <c r="BX74" i="13" s="1"/>
  <c r="BY74" i="13" s="1"/>
  <c r="Y80" i="13"/>
  <c r="DP80" i="13" s="1"/>
  <c r="AV80" i="13"/>
  <c r="AP79" i="13"/>
  <c r="AE80" i="13"/>
  <c r="AJ80" i="13" s="1"/>
  <c r="Z80" i="13"/>
  <c r="DQ80" i="13" s="1"/>
  <c r="AQ79" i="13"/>
  <c r="DV78" i="13"/>
  <c r="AW80" i="13"/>
  <c r="CV80" i="13" s="1"/>
  <c r="AF80" i="13"/>
  <c r="AK80" i="13" s="1"/>
  <c r="CN74" i="13"/>
  <c r="CO74" i="13" s="1"/>
  <c r="CP74" i="13" s="1"/>
  <c r="CM75" i="13"/>
  <c r="DE77" i="13"/>
  <c r="DB77" i="13"/>
  <c r="DD78" i="13"/>
  <c r="AS78" i="13"/>
  <c r="BM77" i="13"/>
  <c r="BO77" i="13"/>
  <c r="BN77" i="13"/>
  <c r="AY79" i="13"/>
  <c r="CC79" i="13" s="1"/>
  <c r="CU79" i="13"/>
  <c r="CX79" i="13" s="1"/>
  <c r="CX78" i="13"/>
  <c r="CG77" i="13"/>
  <c r="DW78" i="13"/>
  <c r="DB76" i="13"/>
  <c r="CD78" i="13"/>
  <c r="CF78" i="13"/>
  <c r="CE78" i="13"/>
  <c r="DY76" i="13" l="1"/>
  <c r="E82" i="18" s="1"/>
  <c r="BZ75" i="13"/>
  <c r="CA75" i="13" s="1"/>
  <c r="CQ75" i="13"/>
  <c r="F81" i="18" s="1"/>
  <c r="CR74" i="13"/>
  <c r="G80" i="18" s="1"/>
  <c r="F80" i="18"/>
  <c r="AB80" i="13"/>
  <c r="B86" i="18" s="1"/>
  <c r="CN75" i="13"/>
  <c r="CO75" i="13" s="1"/>
  <c r="CP75" i="13" s="1"/>
  <c r="CJ76" i="13"/>
  <c r="CM76" i="13"/>
  <c r="BV76" i="13"/>
  <c r="CK76" i="13"/>
  <c r="BW75" i="13"/>
  <c r="BX75" i="13" s="1"/>
  <c r="BY75" i="13" s="1"/>
  <c r="DU78" i="13"/>
  <c r="DX78" i="13" s="1"/>
  <c r="DS79" i="13"/>
  <c r="C85" i="18" s="1"/>
  <c r="BQ76" i="13"/>
  <c r="CH76" i="13"/>
  <c r="BR76" i="13"/>
  <c r="BS76" i="13"/>
  <c r="CI76" i="13"/>
  <c r="DF77" i="13"/>
  <c r="BO78" i="13"/>
  <c r="BM78" i="13"/>
  <c r="AS79" i="13"/>
  <c r="CD79" i="13"/>
  <c r="CF79" i="13"/>
  <c r="CE79" i="13"/>
  <c r="DA78" i="13"/>
  <c r="CZ78" i="13"/>
  <c r="BP77" i="13"/>
  <c r="CK77" i="13" s="1"/>
  <c r="Z81" i="13"/>
  <c r="DQ81" i="13" s="1"/>
  <c r="DV79" i="13"/>
  <c r="AW81" i="13"/>
  <c r="CV81" i="13" s="1"/>
  <c r="AQ80" i="13"/>
  <c r="AF81" i="13"/>
  <c r="AK81" i="13" s="1"/>
  <c r="CY79" i="13"/>
  <c r="DA79" i="13"/>
  <c r="AM80" i="13"/>
  <c r="BL79" i="13"/>
  <c r="CG78" i="13"/>
  <c r="CU80" i="13"/>
  <c r="AY80" i="13"/>
  <c r="CC80" i="13" s="1"/>
  <c r="Y81" i="13"/>
  <c r="DP81" i="13" s="1"/>
  <c r="AV81" i="13"/>
  <c r="AP80" i="13"/>
  <c r="AE81" i="13"/>
  <c r="AJ81" i="13" s="1"/>
  <c r="DW79" i="13"/>
  <c r="CZ79" i="13"/>
  <c r="CY78" i="13"/>
  <c r="DY77" i="13" l="1"/>
  <c r="E83" i="18" s="1"/>
  <c r="CR75" i="13"/>
  <c r="G81" i="18" s="1"/>
  <c r="BZ76" i="13"/>
  <c r="CA76" i="13" s="1"/>
  <c r="D84" i="18"/>
  <c r="AB81" i="13"/>
  <c r="B87" i="18" s="1"/>
  <c r="CQ76" i="13"/>
  <c r="DS80" i="13"/>
  <c r="C86" i="18" s="1"/>
  <c r="CM77" i="13"/>
  <c r="CN76" i="13"/>
  <c r="CO76" i="13" s="1"/>
  <c r="CP76" i="13" s="1"/>
  <c r="BW76" i="13"/>
  <c r="BX76" i="13" s="1"/>
  <c r="BY76" i="13" s="1"/>
  <c r="BV77" i="13"/>
  <c r="BL80" i="13"/>
  <c r="BN80" i="13" s="1"/>
  <c r="BR77" i="13"/>
  <c r="BP78" i="13"/>
  <c r="BT78" i="13" s="1"/>
  <c r="DE79" i="13"/>
  <c r="AM81" i="13"/>
  <c r="AS80" i="13"/>
  <c r="CD80" i="13"/>
  <c r="CF80" i="13"/>
  <c r="CE80" i="13"/>
  <c r="DW80" i="13"/>
  <c r="BT77" i="13"/>
  <c r="CJ77" i="13"/>
  <c r="CH77" i="13"/>
  <c r="CI77" i="13"/>
  <c r="BS77" i="13"/>
  <c r="AY81" i="13"/>
  <c r="CC81" i="13" s="1"/>
  <c r="CU81" i="13"/>
  <c r="DU79" i="13"/>
  <c r="DX79" i="13" s="1"/>
  <c r="CX80" i="13"/>
  <c r="CY80" i="13" s="1"/>
  <c r="BM79" i="13"/>
  <c r="BO79" i="13"/>
  <c r="BN79" i="13"/>
  <c r="Z82" i="13"/>
  <c r="DQ82" i="13" s="1"/>
  <c r="DV80" i="13"/>
  <c r="AW82" i="13"/>
  <c r="CV82" i="13" s="1"/>
  <c r="AQ81" i="13"/>
  <c r="AF82" i="13"/>
  <c r="AK82" i="13" s="1"/>
  <c r="DE78" i="13"/>
  <c r="DF78" i="13" s="1"/>
  <c r="DB78" i="13"/>
  <c r="DD79" i="13"/>
  <c r="Y82" i="13"/>
  <c r="AV82" i="13"/>
  <c r="AP81" i="13"/>
  <c r="AE82" i="13"/>
  <c r="AJ82" i="13" s="1"/>
  <c r="DB79" i="13"/>
  <c r="DD80" i="13"/>
  <c r="BQ77" i="13"/>
  <c r="CG79" i="13"/>
  <c r="DY78" i="13" l="1"/>
  <c r="E84" i="18" s="1"/>
  <c r="BZ77" i="13"/>
  <c r="CA77" i="13" s="1"/>
  <c r="CR76" i="13"/>
  <c r="G82" i="18" s="1"/>
  <c r="F82" i="18"/>
  <c r="AB82" i="13"/>
  <c r="B88" i="18" s="1"/>
  <c r="DP82" i="13"/>
  <c r="DS82" i="13" s="1"/>
  <c r="C88" i="18" s="1"/>
  <c r="D85" i="18"/>
  <c r="AM82" i="13"/>
  <c r="DU80" i="13"/>
  <c r="DX80" i="13" s="1"/>
  <c r="DS81" i="13"/>
  <c r="C87" i="18" s="1"/>
  <c r="BO80" i="13"/>
  <c r="BM80" i="13"/>
  <c r="CJ78" i="13"/>
  <c r="BQ78" i="13"/>
  <c r="DF79" i="13"/>
  <c r="CQ77" i="13"/>
  <c r="CI78" i="13"/>
  <c r="BS78" i="13"/>
  <c r="BR78" i="13"/>
  <c r="CH78" i="13"/>
  <c r="CK78" i="13"/>
  <c r="CE81" i="13"/>
  <c r="CF81" i="13"/>
  <c r="CD81" i="13"/>
  <c r="AS81" i="13"/>
  <c r="DA80" i="13"/>
  <c r="CZ80" i="13"/>
  <c r="Z83" i="13"/>
  <c r="DQ83" i="13" s="1"/>
  <c r="AQ82" i="13"/>
  <c r="DV81" i="13"/>
  <c r="AW83" i="13"/>
  <c r="CV83" i="13" s="1"/>
  <c r="AF83" i="13"/>
  <c r="AK83" i="13" s="1"/>
  <c r="CU82" i="13"/>
  <c r="AY82" i="13"/>
  <c r="CC82" i="13" s="1"/>
  <c r="CN77" i="13"/>
  <c r="CO77" i="13" s="1"/>
  <c r="CP77" i="13" s="1"/>
  <c r="CM78" i="13"/>
  <c r="DW81" i="13"/>
  <c r="CX81" i="13"/>
  <c r="BW77" i="13"/>
  <c r="BX77" i="13" s="1"/>
  <c r="BY77" i="13" s="1"/>
  <c r="BV78" i="13"/>
  <c r="BP79" i="13"/>
  <c r="BQ79" i="13" s="1"/>
  <c r="BL81" i="13"/>
  <c r="Y83" i="13"/>
  <c r="DP83" i="13" s="1"/>
  <c r="AV83" i="13"/>
  <c r="AP82" i="13"/>
  <c r="AE83" i="13"/>
  <c r="AJ83" i="13" s="1"/>
  <c r="CG80" i="13"/>
  <c r="DY79" i="13" l="1"/>
  <c r="E85" i="18" s="1"/>
  <c r="BZ78" i="13"/>
  <c r="CA78" i="13" s="1"/>
  <c r="D86" i="18"/>
  <c r="CR77" i="13"/>
  <c r="G83" i="18" s="1"/>
  <c r="F83" i="18"/>
  <c r="BP80" i="13"/>
  <c r="BT80" i="13" s="1"/>
  <c r="AB83" i="13"/>
  <c r="B89" i="18" s="1"/>
  <c r="CN78" i="13"/>
  <c r="CO78" i="13" s="1"/>
  <c r="CP78" i="13" s="1"/>
  <c r="BW78" i="13"/>
  <c r="BX78" i="13" s="1"/>
  <c r="BY78" i="13" s="1"/>
  <c r="CM79" i="13"/>
  <c r="BV79" i="13"/>
  <c r="CQ78" i="13"/>
  <c r="AM83" i="13"/>
  <c r="DB80" i="13"/>
  <c r="BL82" i="13"/>
  <c r="BN82" i="13" s="1"/>
  <c r="BS79" i="13"/>
  <c r="DD81" i="13"/>
  <c r="DE80" i="13"/>
  <c r="DF80" i="13" s="1"/>
  <c r="CD82" i="13"/>
  <c r="CF82" i="13"/>
  <c r="CE82" i="13"/>
  <c r="CX82" i="13"/>
  <c r="CY82" i="13" s="1"/>
  <c r="Z84" i="13"/>
  <c r="DQ84" i="13" s="1"/>
  <c r="AW84" i="13"/>
  <c r="CV84" i="13" s="1"/>
  <c r="AQ83" i="13"/>
  <c r="DV82" i="13"/>
  <c r="AF84" i="13"/>
  <c r="AK84" i="13" s="1"/>
  <c r="DW82" i="13"/>
  <c r="BT79" i="13"/>
  <c r="CH79" i="13"/>
  <c r="CI79" i="13"/>
  <c r="CJ79" i="13"/>
  <c r="AS82" i="13"/>
  <c r="DU81" i="13"/>
  <c r="DX81" i="13" s="1"/>
  <c r="CK79" i="13"/>
  <c r="BO81" i="13"/>
  <c r="BN81" i="13"/>
  <c r="BM81" i="13"/>
  <c r="CZ81" i="13"/>
  <c r="DA81" i="13"/>
  <c r="AY83" i="13"/>
  <c r="CC83" i="13" s="1"/>
  <c r="CU83" i="13"/>
  <c r="CG81" i="13"/>
  <c r="Y84" i="13"/>
  <c r="DP84" i="13" s="1"/>
  <c r="AV84" i="13"/>
  <c r="AP83" i="13"/>
  <c r="AE84" i="13"/>
  <c r="AJ84" i="13" s="1"/>
  <c r="BR79" i="13"/>
  <c r="CY81" i="13"/>
  <c r="DY80" i="13" l="1"/>
  <c r="E86" i="18" s="1"/>
  <c r="BL83" i="13"/>
  <c r="BO83" i="13" s="1"/>
  <c r="BR80" i="13"/>
  <c r="BQ80" i="13"/>
  <c r="BZ79" i="13"/>
  <c r="CA79" i="13" s="1"/>
  <c r="CK80" i="13"/>
  <c r="CH80" i="13"/>
  <c r="CR78" i="13"/>
  <c r="G84" i="18" s="1"/>
  <c r="F84" i="18"/>
  <c r="CJ80" i="13"/>
  <c r="D87" i="18"/>
  <c r="CI80" i="13"/>
  <c r="BS80" i="13"/>
  <c r="AB84" i="13"/>
  <c r="B90" i="18" s="1"/>
  <c r="DU82" i="13"/>
  <c r="DX82" i="13" s="1"/>
  <c r="DS83" i="13"/>
  <c r="C89" i="18" s="1"/>
  <c r="BW79" i="13"/>
  <c r="BX79" i="13" s="1"/>
  <c r="BY79" i="13" s="1"/>
  <c r="CQ79" i="13"/>
  <c r="BO82" i="13"/>
  <c r="BM82" i="13"/>
  <c r="AM84" i="13"/>
  <c r="BV80" i="13"/>
  <c r="AS83" i="13"/>
  <c r="CN79" i="13"/>
  <c r="CO79" i="13" s="1"/>
  <c r="CP79" i="13" s="1"/>
  <c r="CM80" i="13"/>
  <c r="CE83" i="13"/>
  <c r="CF83" i="13"/>
  <c r="CD83" i="13"/>
  <c r="DA82" i="13"/>
  <c r="CZ82" i="13"/>
  <c r="Z85" i="13"/>
  <c r="DQ85" i="13" s="1"/>
  <c r="DV83" i="13"/>
  <c r="AW85" i="13"/>
  <c r="CV85" i="13" s="1"/>
  <c r="AQ84" i="13"/>
  <c r="AF85" i="13"/>
  <c r="AK85" i="13" s="1"/>
  <c r="DW83" i="13"/>
  <c r="BP81" i="13"/>
  <c r="CK81" i="13" s="1"/>
  <c r="Y85" i="13"/>
  <c r="DP85" i="13" s="1"/>
  <c r="DS84" i="13"/>
  <c r="C90" i="18" s="1"/>
  <c r="AV85" i="13"/>
  <c r="AP84" i="13"/>
  <c r="AE85" i="13"/>
  <c r="AJ85" i="13" s="1"/>
  <c r="DB81" i="13"/>
  <c r="DD82" i="13"/>
  <c r="DE81" i="13"/>
  <c r="DF81" i="13" s="1"/>
  <c r="CU84" i="13"/>
  <c r="AY84" i="13"/>
  <c r="BL84" i="13" s="1"/>
  <c r="CX83" i="13"/>
  <c r="CY83" i="13" s="1"/>
  <c r="CG82" i="13"/>
  <c r="BN83" i="13" l="1"/>
  <c r="BM83" i="13"/>
  <c r="DY81" i="13"/>
  <c r="E87" i="18" s="1"/>
  <c r="BZ80" i="13"/>
  <c r="CA80" i="13" s="1"/>
  <c r="BV81" i="13"/>
  <c r="CQ80" i="13"/>
  <c r="F86" i="18" s="1"/>
  <c r="CM81" i="13"/>
  <c r="BW80" i="13"/>
  <c r="BX80" i="13" s="1"/>
  <c r="BY80" i="13" s="1"/>
  <c r="CN80" i="13"/>
  <c r="CO80" i="13" s="1"/>
  <c r="CP80" i="13" s="1"/>
  <c r="CR79" i="13"/>
  <c r="G85" i="18" s="1"/>
  <c r="F85" i="18"/>
  <c r="D88" i="18"/>
  <c r="AB85" i="13"/>
  <c r="B91" i="18" s="1"/>
  <c r="BP82" i="13"/>
  <c r="CI82" i="13" s="1"/>
  <c r="DE82" i="13"/>
  <c r="DF82" i="13" s="1"/>
  <c r="DB82" i="13"/>
  <c r="AS84" i="13"/>
  <c r="CC84" i="13"/>
  <c r="CD84" i="13" s="1"/>
  <c r="AM85" i="13"/>
  <c r="DD83" i="13"/>
  <c r="BM84" i="13"/>
  <c r="BO84" i="13"/>
  <c r="BN84" i="13"/>
  <c r="BR81" i="13"/>
  <c r="DA83" i="13"/>
  <c r="CZ83" i="13"/>
  <c r="DV84" i="13"/>
  <c r="AQ85" i="13"/>
  <c r="DW84" i="13"/>
  <c r="DU83" i="13"/>
  <c r="DX83" i="13" s="1"/>
  <c r="CX84" i="13"/>
  <c r="CY84" i="13" s="1"/>
  <c r="AP85" i="13"/>
  <c r="BT81" i="13"/>
  <c r="CJ81" i="13"/>
  <c r="CH81" i="13"/>
  <c r="CI81" i="13"/>
  <c r="CG83" i="13"/>
  <c r="AY85" i="13"/>
  <c r="BL85" i="13" s="1"/>
  <c r="CU85" i="13"/>
  <c r="BS81" i="13"/>
  <c r="BQ81" i="13"/>
  <c r="BP83" i="13" l="1"/>
  <c r="BT83" i="13" s="1"/>
  <c r="DY82" i="13"/>
  <c r="E88" i="18" s="1"/>
  <c r="BZ81" i="13"/>
  <c r="CA81" i="13" s="1"/>
  <c r="CR80" i="13"/>
  <c r="G86" i="18" s="1"/>
  <c r="D89" i="18"/>
  <c r="CJ82" i="13"/>
  <c r="CK82" i="13"/>
  <c r="BR82" i="13"/>
  <c r="BT82" i="13"/>
  <c r="BS82" i="13"/>
  <c r="DS85" i="13"/>
  <c r="C91" i="18" s="1"/>
  <c r="BQ82" i="13"/>
  <c r="CH82" i="13"/>
  <c r="CQ81" i="13"/>
  <c r="DV85" i="13"/>
  <c r="CF84" i="13"/>
  <c r="CC85" i="13"/>
  <c r="CD85" i="13" s="1"/>
  <c r="CE84" i="13"/>
  <c r="DE83" i="13"/>
  <c r="DF83" i="13" s="1"/>
  <c r="AS85" i="13"/>
  <c r="DB83" i="13"/>
  <c r="DD84" i="13"/>
  <c r="BQ83" i="13"/>
  <c r="BR83" i="13"/>
  <c r="CH83" i="13"/>
  <c r="DU85" i="13"/>
  <c r="DW85" i="13"/>
  <c r="DU84" i="13"/>
  <c r="DX84" i="13" s="1"/>
  <c r="BO85" i="13"/>
  <c r="BN85" i="13"/>
  <c r="BM85" i="13"/>
  <c r="BW81" i="13"/>
  <c r="BX81" i="13" s="1"/>
  <c r="BY81" i="13" s="1"/>
  <c r="BV82" i="13"/>
  <c r="CK83" i="13"/>
  <c r="CI83" i="13"/>
  <c r="BS83" i="13"/>
  <c r="CJ83" i="13"/>
  <c r="CX85" i="13"/>
  <c r="CY85" i="13" s="1"/>
  <c r="CN81" i="13"/>
  <c r="CO81" i="13" s="1"/>
  <c r="CP81" i="13" s="1"/>
  <c r="CM82" i="13"/>
  <c r="DA84" i="13"/>
  <c r="CZ84" i="13"/>
  <c r="BP84" i="13"/>
  <c r="BT84" i="13" s="1"/>
  <c r="DY83" i="13" l="1"/>
  <c r="E89" i="18" s="1"/>
  <c r="BZ82" i="13"/>
  <c r="CA82" i="13" s="1"/>
  <c r="BZ83" i="13"/>
  <c r="CR81" i="13"/>
  <c r="G87" i="18" s="1"/>
  <c r="F87" i="18"/>
  <c r="CM83" i="13"/>
  <c r="D90" i="18"/>
  <c r="BW82" i="13"/>
  <c r="BX82" i="13" s="1"/>
  <c r="BY82" i="13" s="1"/>
  <c r="BV83" i="13"/>
  <c r="CQ82" i="13"/>
  <c r="CN82" i="13"/>
  <c r="CO82" i="13" s="1"/>
  <c r="CP82" i="13" s="1"/>
  <c r="CG84" i="13"/>
  <c r="CK84" i="13" s="1"/>
  <c r="CE85" i="13"/>
  <c r="CQ83" i="13"/>
  <c r="F89" i="18" s="1"/>
  <c r="CF85" i="13"/>
  <c r="BW83" i="13"/>
  <c r="BV84" i="13"/>
  <c r="DD85" i="13"/>
  <c r="BQ84" i="13"/>
  <c r="CI84" i="13"/>
  <c r="CZ85" i="13"/>
  <c r="DA85" i="13"/>
  <c r="DX85" i="13"/>
  <c r="DB84" i="13"/>
  <c r="BR84" i="13"/>
  <c r="CJ84" i="13"/>
  <c r="BS84" i="13"/>
  <c r="BP85" i="13"/>
  <c r="BT85" i="13" s="1"/>
  <c r="CN83" i="13"/>
  <c r="CM84" i="13"/>
  <c r="DE84" i="13"/>
  <c r="DF84" i="13" s="1"/>
  <c r="CH84" i="13"/>
  <c r="CO83" i="13" l="1"/>
  <c r="DY84" i="13"/>
  <c r="E90" i="18" s="1"/>
  <c r="BZ84" i="13"/>
  <c r="CA83" i="13"/>
  <c r="CR82" i="13"/>
  <c r="G88" i="18" s="1"/>
  <c r="F88" i="18"/>
  <c r="D91" i="18"/>
  <c r="BX83" i="13"/>
  <c r="BY83" i="13" s="1"/>
  <c r="CG85" i="13"/>
  <c r="CK85" i="13" s="1"/>
  <c r="CQ84" i="13"/>
  <c r="F90" i="18" s="1"/>
  <c r="BV85" i="13"/>
  <c r="CP83" i="13"/>
  <c r="BR85" i="13"/>
  <c r="DE85" i="13"/>
  <c r="DF85" i="13" s="1"/>
  <c r="CI85" i="13"/>
  <c r="BW84" i="13"/>
  <c r="BX84" i="13" s="1"/>
  <c r="CH85" i="13"/>
  <c r="BQ85" i="13"/>
  <c r="BS85" i="13"/>
  <c r="DB85" i="13"/>
  <c r="CM85" i="13"/>
  <c r="CN84" i="13"/>
  <c r="CO84" i="13" s="1"/>
  <c r="CJ85" i="13"/>
  <c r="DY85" i="13" l="1"/>
  <c r="E91" i="18" s="1"/>
  <c r="CA84" i="13"/>
  <c r="BZ85" i="13"/>
  <c r="BY84" i="13"/>
  <c r="CR83" i="13"/>
  <c r="G89" i="18" s="1"/>
  <c r="CN85" i="13"/>
  <c r="CO85" i="13" s="1"/>
  <c r="CQ85" i="13"/>
  <c r="F91" i="18" s="1"/>
  <c r="CP84" i="13"/>
  <c r="BW85" i="13"/>
  <c r="BX85" i="13" s="1"/>
  <c r="CA85" i="13" l="1"/>
  <c r="BY85" i="13"/>
  <c r="CR84" i="13"/>
  <c r="G90" i="18" s="1"/>
  <c r="CP85" i="13"/>
  <c r="CR85" i="13" l="1"/>
  <c r="G91" i="18" s="1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AZ15" authorId="0" shapeId="0">
      <text>
        <r>
          <rPr>
            <b/>
            <sz val="9"/>
            <color indexed="81"/>
            <rFont val="宋体"/>
            <family val="3"/>
            <charset val="134"/>
          </rPr>
          <t xml:space="preserve">note of red data: use CPI of Hubei to make up for the missing value.
</t>
        </r>
      </text>
    </comment>
    <comment ref="J16" authorId="0" shapeId="0">
      <text>
        <r>
          <rPr>
            <b/>
            <sz val="9"/>
            <color indexed="81"/>
            <rFont val="宋体"/>
            <family val="3"/>
            <charset val="134"/>
          </rPr>
          <t xml:space="preserve">note of red data: GDP*average ratio of five years later ( GFCF to GDP from 1978 to 1982) make up for the missing value.
</t>
        </r>
      </text>
    </comment>
    <comment ref="P16" authorId="0" shapeId="0">
      <text>
        <r>
          <rPr>
            <b/>
            <sz val="9"/>
            <color indexed="81"/>
            <rFont val="宋体"/>
            <family val="3"/>
            <charset val="134"/>
          </rPr>
          <t>note of red data: use GDP of the secondary industry (from sixty years) to make up for the missing value.(due to the missing of industrial GDP,we have to use GDP of the secondary industry)</t>
        </r>
        <r>
          <rPr>
            <sz val="9"/>
            <color indexed="81"/>
            <rFont val="宋体"/>
            <family val="3"/>
            <charset val="134"/>
          </rPr>
          <t xml:space="preserve">
</t>
        </r>
      </text>
    </comment>
    <comment ref="T16" authorId="0" shapeId="0">
      <text>
        <r>
          <rPr>
            <b/>
            <sz val="9"/>
            <color indexed="81"/>
            <rFont val="宋体"/>
            <family val="3"/>
            <charset val="134"/>
          </rPr>
          <t>note of red data: we use  
indices of secondary industry to make up.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<sst xmlns="http://schemas.openxmlformats.org/spreadsheetml/2006/main" count="1133" uniqueCount="439">
  <si>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</si>
  <si>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</si>
  <si>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</si>
  <si>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</si>
  <si>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</si>
  <si>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</si>
  <si>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</si>
  <si>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</si>
  <si>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</si>
  <si>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</si>
  <si>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</si>
  <si>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</si>
  <si>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</si>
  <si>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</si>
  <si>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</si>
  <si>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</si>
  <si>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</si>
  <si>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</si>
  <si>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</si>
  <si>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</si>
  <si>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</si>
  <si>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</si>
  <si>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</si>
  <si>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</si>
  <si>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</si>
  <si>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</si>
  <si>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</si>
  <si>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</si>
  <si>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</si>
  <si>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</si>
  <si>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</si>
  <si>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</si>
  <si>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</si>
  <si>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</si>
  <si>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</si>
  <si>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</si>
  <si>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</si>
  <si>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</si>
  <si>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</si>
  <si>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</si>
  <si>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</si>
  <si>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</si>
  <si>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</si>
  <si>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</si>
  <si>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</si>
  <si>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</si>
  <si>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</si>
  <si>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</si>
  <si>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</si>
  <si>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</si>
  <si>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</si>
  <si>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</si>
  <si>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</si>
  <si>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</si>
  <si>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</si>
  <si>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</si>
  <si>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</si>
  <si>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</si>
  <si>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</si>
  <si>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</si>
  <si>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</si>
  <si>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</si>
  <si>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</si>
  <si>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</si>
  <si>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</si>
  <si>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</si>
  <si>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</si>
  <si>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</si>
  <si>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</si>
  <si>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</si>
  <si>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</si>
  <si>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</si>
  <si>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</si>
  <si>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</si>
  <si>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</si>
  <si>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</si>
  <si>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</si>
  <si>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</si>
  <si>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</si>
  <si>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</si>
  <si>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</si>
  <si>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</si>
  <si>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</si>
  <si>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</si>
  <si>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</si>
  <si>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</si>
  <si>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</si>
  <si>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</si>
  <si>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</si>
  <si>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</si>
  <si>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</si>
  <si>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</si>
  <si>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</si>
  <si>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</si>
  <si>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</si>
  <si>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</si>
  <si>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</si>
  <si>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</si>
  <si>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</si>
  <si>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</si>
  <si>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</si>
  <si>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</si>
  <si>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</si>
  <si>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</si>
  <si>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</si>
  <si>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</si>
  <si>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</si>
  <si>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</si>
  <si>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</si>
  <si>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</si>
  <si>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</si>
  <si>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</si>
  <si>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</si>
  <si>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</si>
  <si>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</si>
  <si>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</si>
  <si>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</si>
  <si>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</si>
  <si>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</si>
  <si>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</si>
  <si>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</si>
  <si>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</si>
  <si>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</si>
  <si>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</si>
  <si>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</si>
  <si>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</si>
  <si>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</si>
  <si>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</si>
  <si>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</si>
  <si>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</si>
  <si>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</si>
  <si>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</si>
  <si>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</si>
  <si>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</si>
  <si>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</si>
  <si>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</si>
  <si>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</si>
  <si>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</si>
  <si>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</si>
  <si>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</si>
  <si>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</si>
  <si>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GFCF in 1985 prices, 1978-1992 -- 1952 value is capital stock, not GFCF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</si>
  <si>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</si>
  <si>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</si>
  <si>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</si>
  <si>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</si>
  <si>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</si>
  <si>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</si>
  <si>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</si>
  <si>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</si>
  <si>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</si>
  <si>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</si>
  <si>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</si>
  <si>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</si>
  <si>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</si>
  <si>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</si>
  <si>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</si>
  <si>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</si>
  <si>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</si>
  <si>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</si>
  <si>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</si>
  <si>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</si>
  <si>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</si>
  <si>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</si>
  <si>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</si>
  <si>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</si>
  <si>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</si>
  <si>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</si>
  <si>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</si>
  <si>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</si>
  <si>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</si>
  <si>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</si>
  <si>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</si>
  <si>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</si>
  <si>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</si>
  <si>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</si>
  <si>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</si>
  <si>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</si>
  <si>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</si>
  <si>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</si>
  <si>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</si>
  <si>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</si>
  <si>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</si>
  <si>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</si>
  <si>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</si>
  <si>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</si>
  <si>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</si>
  <si>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</si>
  <si>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</si>
  <si>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</si>
  <si>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</si>
  <si>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</si>
  <si>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</si>
  <si>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</si>
  <si>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</si>
  <si>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</si>
  <si>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</si>
  <si>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</si>
  <si>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</si>
  <si>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</si>
  <si>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</si>
  <si>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</si>
  <si>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</si>
  <si>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</si>
  <si>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</si>
  <si>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</si>
  <si>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</si>
  <si>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</si>
  <si>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</si>
  <si>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</si>
  <si>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</si>
  <si>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</si>
  <si>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</si>
  <si>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</si>
  <si>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</si>
  <si>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</si>
  <si>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</si>
  <si>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</si>
  <si>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</si>
  <si>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</si>
  <si>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</si>
  <si>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</si>
  <si>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</si>
  <si>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</si>
  <si>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</si>
  <si>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</si>
  <si>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</si>
  <si>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</si>
  <si>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</si>
  <si>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</si>
  <si>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</si>
  <si>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</si>
  <si>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</si>
  <si>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</si>
  <si>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</si>
  <si>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</si>
  <si>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</si>
  <si>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</si>
  <si>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</si>
  <si>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</si>
  <si>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</si>
  <si>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</si>
  <si>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</si>
  <si>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</si>
  <si>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</si>
  <si>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</si>
  <si>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</si>
  <si>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</si>
  <si>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</si>
  <si>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</si>
  <si>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</si>
  <si>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</si>
  <si>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</si>
  <si>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</si>
  <si>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</si>
  <si>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</si>
  <si>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</si>
  <si>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</si>
  <si>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</si>
  <si>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</si>
  <si>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</si>
  <si>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</si>
  <si>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</si>
  <si>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</si>
  <si>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</si>
  <si>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</si>
  <si>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</si>
  <si>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</si>
  <si>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</si>
  <si>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</si>
  <si>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</si>
  <si>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</si>
  <si>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</si>
  <si>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</si>
  <si>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</si>
  <si>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</si>
  <si>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</si>
  <si>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</si>
  <si>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</si>
  <si>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</si>
  <si>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</si>
  <si>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</si>
  <si>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</si>
  <si>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</si>
  <si>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</si>
  <si>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</si>
  <si>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</si>
  <si>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</si>
  <si>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</si>
  <si>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</si>
  <si>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</si>
  <si>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</si>
  <si>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</si>
  <si>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</si>
  <si>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</si>
  <si>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</si>
  <si>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</si>
  <si>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</si>
  <si>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</si>
  <si>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</si>
  <si>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</si>
  <si>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</si>
  <si>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</si>
  <si>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</si>
  <si>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</si>
  <si>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</si>
  <si>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</si>
  <si>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</si>
  <si>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</si>
  <si>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</si>
  <si>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</si>
  <si>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</si>
  <si>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</si>
  <si>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</si>
  <si>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</si>
  <si>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</si>
  <si>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</si>
  <si>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</si>
  <si>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</si>
  <si>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</si>
  <si>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</si>
  <si>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</si>
  <si>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</si>
  <si>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</si>
  <si>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</si>
  <si>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</si>
  <si>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</si>
  <si>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</si>
  <si>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</si>
  <si>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</si>
  <si>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</si>
  <si>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</si>
  <si>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</si>
  <si>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</si>
  <si>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</si>
  <si>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</si>
  <si>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</si>
  <si>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</si>
  <si>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</si>
  <si>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</si>
  <si>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</si>
  <si>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</si>
  <si>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</si>
  <si>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</si>
  <si>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</si>
  <si>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</si>
  <si>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</si>
  <si>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</si>
  <si>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</si>
  <si>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</si>
  <si>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</si>
  <si>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</si>
  <si>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</si>
  <si>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</si>
  <si>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</si>
  <si>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</si>
  <si>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</si>
  <si>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</si>
  <si>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</si>
  <si>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</si>
  <si>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</si>
  <si>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</si>
  <si>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</si>
  <si>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</si>
  <si>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</si>
  <si>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</si>
  <si>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</si>
  <si>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</si>
  <si>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</si>
  <si>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</si>
  <si>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</si>
  <si>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</si>
  <si>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</si>
  <si>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</si>
  <si>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</si>
  <si>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</si>
  <si>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</si>
  <si>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</si>
  <si>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</si>
  <si>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</si>
  <si>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</si>
  <si>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</si>
  <si>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</si>
  <si>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</si>
  <si>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</si>
  <si>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</si>
  <si>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</si>
  <si>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</si>
  <si>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</si>
  <si>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</si>
  <si>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</si>
  <si>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</si>
  <si>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</si>
  <si>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</si>
  <si>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</si>
  <si>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</si>
  <si>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</si>
  <si>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</si>
  <si>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</si>
  <si>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</si>
  <si>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</si>
  <si>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</si>
  <si>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</si>
  <si>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</si>
  <si>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</si>
  <si>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</si>
  <si>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</si>
  <si>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</si>
  <si>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</si>
  <si>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</si>
  <si>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</si>
  <si>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</si>
  <si>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</si>
  <si>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</si>
  <si>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</si>
  <si>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</si>
  <si>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</si>
  <si>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</si>
  <si>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</si>
  <si>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</si>
  <si>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</si>
  <si>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</si>
  <si>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</si>
  <si>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</si>
  <si>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</si>
  <si>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</si>
  <si>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Jiangxi</t>
  </si>
  <si>
    <t>Why red? CH</t>
  </si>
  <si>
    <t>GFCF in 1985 prices -- 1952 value is capital stock, not GFCF</t>
  </si>
  <si>
    <t>CH: formula text wrong, calculation correct; U / (1+rho) correct</t>
  </si>
  <si>
    <t>Why red? CH -- and constant ratio!!??</t>
  </si>
  <si>
    <t>1952-78: GFCF/GDP is constant -- by assumption? Explanation is missing. Would there be any investment data for these years (and would investment/GFCF be constant in the first few years after 1978?)?</t>
  </si>
  <si>
    <t>Whenever available, use the data most recently published on the NBS website</t>
  </si>
  <si>
    <t>Why</t>
  </si>
  <si>
    <t>red?</t>
  </si>
  <si>
    <t>CH</t>
  </si>
  <si>
    <t>the red are missing data,we use the average ratio of 1978-1982 to make it up</t>
    <phoneticPr fontId="115" type="noConversion"/>
  </si>
  <si>
    <t>we use the GRP of secondary industry to make up the missing data when calculate deflator</t>
    <phoneticPr fontId="115" type="noConversion"/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</si>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</sst>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00"/>
    <numFmt numFmtId="178" formatCode="0.0%"/>
  </numFmts>
  <fonts count="119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family val="3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family val="3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3"/>
      <charset val="134"/>
      <scheme val="minor"/>
    </font>
    <font>
      <sz val="8"/>
      <color theme="9"/>
      <name val="Arial"/>
      <family val="2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4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</cellStyleXfs>
  <cellXfs count="328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0" fontId="24" fillId="2" borderId="0" xfId="0" applyFont="1" applyFill="1"/>
    <xf numFmtId="2" fontId="24" fillId="5" borderId="0" xfId="0" applyNumberFormat="1" applyFont="1" applyFill="1"/>
    <xf numFmtId="0" fontId="24" fillId="5" borderId="0" xfId="0" applyFont="1" applyFill="1"/>
    <xf numFmtId="0" fontId="2" fillId="0" borderId="0" xfId="0" applyFont="1"/>
    <xf numFmtId="0" fontId="2" fillId="7" borderId="0" xfId="0" applyFont="1" applyFill="1"/>
    <xf numFmtId="0" fontId="116" fillId="0" borderId="0" xfId="0" applyFont="1"/>
    <xf numFmtId="0" fontId="24" fillId="0" borderId="0" xfId="0" applyFont="1" applyFill="1"/>
    <xf numFmtId="2" fontId="18" fillId="6" borderId="0" xfId="0" applyNumberFormat="1" applyFont="1" applyFill="1"/>
    <xf numFmtId="0" fontId="73" fillId="6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  <xf numFmtId="0" fontId="81" fillId="10" borderId="0" xfId="21" applyFont="1" applyFill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81" fillId="8" borderId="0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81" fillId="9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0" fillId="9" borderId="1" xfId="21" applyNumberFormat="1" applyFont="1" applyFill="1" applyBorder="1" applyAlignment="1">
      <alignment horizontal="center" vertical="center" wrapText="1"/>
    </xf>
  </cellXfs>
  <cellStyles count="24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0">
                  <c:v>0</c:v>
                </c:pt>
                <c:pt idx="1">
                  <c:v>0</c:v>
                </c:pt>
                <c:pt idx="2">
                  <c:v>0.28999999999999998</c:v>
                </c:pt>
                <c:pt idx="3">
                  <c:v>0.28999999999999998</c:v>
                </c:pt>
                <c:pt idx="4">
                  <c:v>0.28999999999999998</c:v>
                </c:pt>
                <c:pt idx="5">
                  <c:v>0.28999999999999998</c:v>
                </c:pt>
                <c:pt idx="6">
                  <c:v>0.28999999999999998</c:v>
                </c:pt>
                <c:pt idx="7">
                  <c:v>0.28999999999999992</c:v>
                </c:pt>
                <c:pt idx="8">
                  <c:v>0.28999999999999998</c:v>
                </c:pt>
                <c:pt idx="9">
                  <c:v>0.28999999999999998</c:v>
                </c:pt>
                <c:pt idx="10">
                  <c:v>0.28999999999999998</c:v>
                </c:pt>
                <c:pt idx="11">
                  <c:v>0.28999999999999998</c:v>
                </c:pt>
                <c:pt idx="12">
                  <c:v>0.28999999999999998</c:v>
                </c:pt>
                <c:pt idx="13">
                  <c:v>0.28999999999999998</c:v>
                </c:pt>
                <c:pt idx="14">
                  <c:v>0.28999999999999998</c:v>
                </c:pt>
                <c:pt idx="15">
                  <c:v>0.28999999999999998</c:v>
                </c:pt>
                <c:pt idx="16">
                  <c:v>0.28999999999999998</c:v>
                </c:pt>
                <c:pt idx="17">
                  <c:v>0.28999999999999998</c:v>
                </c:pt>
                <c:pt idx="18">
                  <c:v>0.28999999999999998</c:v>
                </c:pt>
                <c:pt idx="19">
                  <c:v>0.28999999999999998</c:v>
                </c:pt>
                <c:pt idx="20">
                  <c:v>0.28999999999999998</c:v>
                </c:pt>
                <c:pt idx="21">
                  <c:v>0.28999999999999998</c:v>
                </c:pt>
                <c:pt idx="22">
                  <c:v>0.28999999999999998</c:v>
                </c:pt>
                <c:pt idx="23">
                  <c:v>0.28999999999999998</c:v>
                </c:pt>
                <c:pt idx="24">
                  <c:v>0.28999999999999998</c:v>
                </c:pt>
                <c:pt idx="25">
                  <c:v>0.28999999999999998</c:v>
                </c:pt>
                <c:pt idx="26">
                  <c:v>0.28999999999999998</c:v>
                </c:pt>
                <c:pt idx="27">
                  <c:v>0.28999999999999998</c:v>
                </c:pt>
                <c:pt idx="28">
                  <c:v>0.34149425287356322</c:v>
                </c:pt>
                <c:pt idx="29">
                  <c:v>0.32501200192030727</c:v>
                </c:pt>
                <c:pt idx="30">
                  <c:v>0.28142150247413406</c:v>
                </c:pt>
                <c:pt idx="31">
                  <c:v>0.23610423882566384</c:v>
                </c:pt>
                <c:pt idx="32">
                  <c:v>0.24119140041803525</c:v>
                </c:pt>
                <c:pt idx="33">
                  <c:v>0.26829945188371612</c:v>
                </c:pt>
                <c:pt idx="34">
                  <c:v>0.2649754597599196</c:v>
                </c:pt>
                <c:pt idx="35">
                  <c:v>0.25037279330415124</c:v>
                </c:pt>
                <c:pt idx="36">
                  <c:v>0.26700459232302226</c:v>
                </c:pt>
                <c:pt idx="37">
                  <c:v>0.2500950931913275</c:v>
                </c:pt>
                <c:pt idx="38">
                  <c:v>0.2199306386766105</c:v>
                </c:pt>
                <c:pt idx="39">
                  <c:v>0.21022153748074165</c:v>
                </c:pt>
                <c:pt idx="40">
                  <c:v>0.18400914563016194</c:v>
                </c:pt>
                <c:pt idx="41">
                  <c:v>0.18057033189394414</c:v>
                </c:pt>
                <c:pt idx="42">
                  <c:v>0.23915815212645186</c:v>
                </c:pt>
                <c:pt idx="43">
                  <c:v>0.30768698827174157</c:v>
                </c:pt>
                <c:pt idx="44">
                  <c:v>0.29938078856840433</c:v>
                </c:pt>
                <c:pt idx="45">
                  <c:v>0.26747348270110832</c:v>
                </c:pt>
                <c:pt idx="46">
                  <c:v>0.26935900925421885</c:v>
                </c:pt>
                <c:pt idx="47">
                  <c:v>0.28673899722452512</c:v>
                </c:pt>
                <c:pt idx="48">
                  <c:v>0.28976299098698122</c:v>
                </c:pt>
                <c:pt idx="49">
                  <c:v>0.2890563708825406</c:v>
                </c:pt>
                <c:pt idx="50">
                  <c:v>0.3054934743235948</c:v>
                </c:pt>
                <c:pt idx="51">
                  <c:v>0.32228518561350761</c:v>
                </c:pt>
                <c:pt idx="52">
                  <c:v>0.3787050546842296</c:v>
                </c:pt>
                <c:pt idx="53">
                  <c:v>0.45107002681726965</c:v>
                </c:pt>
                <c:pt idx="54">
                  <c:v>0.47149301937603005</c:v>
                </c:pt>
                <c:pt idx="55">
                  <c:v>0.4732185062632947</c:v>
                </c:pt>
                <c:pt idx="56">
                  <c:v>0.50561971325266997</c:v>
                </c:pt>
                <c:pt idx="57">
                  <c:v>0.51569389639538377</c:v>
                </c:pt>
                <c:pt idx="58">
                  <c:v>0.52555641026374267</c:v>
                </c:pt>
                <c:pt idx="59">
                  <c:v>0.53383343619569656</c:v>
                </c:pt>
                <c:pt idx="60">
                  <c:v>0.50115396041540461</c:v>
                </c:pt>
                <c:pt idx="61">
                  <c:v>0.49438938648975206</c:v>
                </c:pt>
                <c:pt idx="62">
                  <c:v>0.4866158308672256</c:v>
                </c:pt>
                <c:pt idx="63">
                  <c:v>0.47244969836454304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0019776"/>
        <c:axId val="391670560"/>
      </c:lineChart>
      <c:catAx>
        <c:axId val="3900197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670560"/>
        <c:crosses val="autoZero"/>
        <c:auto val="1"/>
        <c:lblAlgn val="ctr"/>
        <c:lblOffset val="100"/>
        <c:noMultiLvlLbl val="0"/>
      </c:catAx>
      <c:valAx>
        <c:axId val="39167056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00197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275E-2"/>
          <c:y val="0.49856918295422742"/>
          <c:w val="0.23247692865498673"/>
          <c:h val="7.329238000745887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0.66113504901445519</c:v>
                </c:pt>
                <c:pt idx="1">
                  <c:v>0.66113504901445519</c:v>
                </c:pt>
                <c:pt idx="2">
                  <c:v>0.66113504901445519</c:v>
                </c:pt>
                <c:pt idx="3">
                  <c:v>0.66113504901445519</c:v>
                </c:pt>
                <c:pt idx="4">
                  <c:v>0.66113504901445519</c:v>
                </c:pt>
                <c:pt idx="5">
                  <c:v>0.66113504901445519</c:v>
                </c:pt>
                <c:pt idx="6">
                  <c:v>0.66113504901445519</c:v>
                </c:pt>
                <c:pt idx="7">
                  <c:v>0.66113504901445519</c:v>
                </c:pt>
                <c:pt idx="8">
                  <c:v>0.66113504901445519</c:v>
                </c:pt>
                <c:pt idx="9">
                  <c:v>0.66113504901445519</c:v>
                </c:pt>
                <c:pt idx="10">
                  <c:v>0.66113504901445519</c:v>
                </c:pt>
                <c:pt idx="11">
                  <c:v>0.66113504901445519</c:v>
                </c:pt>
                <c:pt idx="12">
                  <c:v>0.66113504901445519</c:v>
                </c:pt>
                <c:pt idx="13">
                  <c:v>0.66113504901445519</c:v>
                </c:pt>
                <c:pt idx="14">
                  <c:v>0.66113504901445519</c:v>
                </c:pt>
                <c:pt idx="15">
                  <c:v>0.66113504901445519</c:v>
                </c:pt>
                <c:pt idx="16">
                  <c:v>0.66113504901445519</c:v>
                </c:pt>
                <c:pt idx="17">
                  <c:v>0.66113504901445519</c:v>
                </c:pt>
                <c:pt idx="18">
                  <c:v>0.66113504901445519</c:v>
                </c:pt>
                <c:pt idx="19">
                  <c:v>0.66113504901445519</c:v>
                </c:pt>
                <c:pt idx="20">
                  <c:v>0.66113504901445519</c:v>
                </c:pt>
                <c:pt idx="21">
                  <c:v>0.66113504901445519</c:v>
                </c:pt>
                <c:pt idx="22">
                  <c:v>0.66113504901445519</c:v>
                </c:pt>
                <c:pt idx="23">
                  <c:v>0.66113504901445519</c:v>
                </c:pt>
                <c:pt idx="24">
                  <c:v>0.66113504901445519</c:v>
                </c:pt>
                <c:pt idx="25">
                  <c:v>0.66113504901445519</c:v>
                </c:pt>
                <c:pt idx="26">
                  <c:v>0.66113504901445519</c:v>
                </c:pt>
                <c:pt idx="27">
                  <c:v>0.66113504901445519</c:v>
                </c:pt>
                <c:pt idx="28">
                  <c:v>0.65931034482758621</c:v>
                </c:pt>
                <c:pt idx="29">
                  <c:v>0.66125780124819977</c:v>
                </c:pt>
                <c:pt idx="30">
                  <c:v>0.6603688708951867</c:v>
                </c:pt>
                <c:pt idx="31">
                  <c:v>0.65841992412996864</c:v>
                </c:pt>
                <c:pt idx="32">
                  <c:v>0.66631830397133474</c:v>
                </c:pt>
                <c:pt idx="33">
                  <c:v>0.65968223131894821</c:v>
                </c:pt>
                <c:pt idx="34">
                  <c:v>0.68038554786825134</c:v>
                </c:pt>
                <c:pt idx="35">
                  <c:v>0.64513180681162219</c:v>
                </c:pt>
                <c:pt idx="36">
                  <c:v>0.62109002686075743</c:v>
                </c:pt>
                <c:pt idx="37">
                  <c:v>0.60540129326740211</c:v>
                </c:pt>
                <c:pt idx="38">
                  <c:v>0.5905840468956205</c:v>
                </c:pt>
                <c:pt idx="39">
                  <c:v>0.57937098230887751</c:v>
                </c:pt>
                <c:pt idx="40">
                  <c:v>0.61882320003732916</c:v>
                </c:pt>
                <c:pt idx="41">
                  <c:v>0.57905167198614849</c:v>
                </c:pt>
                <c:pt idx="42">
                  <c:v>0.6267400227054406</c:v>
                </c:pt>
                <c:pt idx="43">
                  <c:v>0.6401997123257358</c:v>
                </c:pt>
                <c:pt idx="44">
                  <c:v>0.64743292271346609</c:v>
                </c:pt>
                <c:pt idx="45">
                  <c:v>0.61427850871568646</c:v>
                </c:pt>
                <c:pt idx="46">
                  <c:v>0.63764949565168039</c:v>
                </c:pt>
                <c:pt idx="47">
                  <c:v>0.6505788500221078</c:v>
                </c:pt>
                <c:pt idx="48">
                  <c:v>0.62901847232639674</c:v>
                </c:pt>
                <c:pt idx="49">
                  <c:v>0.62110430771720648</c:v>
                </c:pt>
                <c:pt idx="50">
                  <c:v>0.60841608131518121</c:v>
                </c:pt>
                <c:pt idx="51">
                  <c:v>0.58562840123547588</c:v>
                </c:pt>
                <c:pt idx="52">
                  <c:v>0.5712023766772224</c:v>
                </c:pt>
                <c:pt idx="53">
                  <c:v>0.55405159916079239</c:v>
                </c:pt>
                <c:pt idx="54">
                  <c:v>0.55919807909277641</c:v>
                </c:pt>
                <c:pt idx="55">
                  <c:v>0.4549615949674124</c:v>
                </c:pt>
                <c:pt idx="56">
                  <c:v>0.44398437516206724</c:v>
                </c:pt>
                <c:pt idx="57">
                  <c:v>0.43865178225076507</c:v>
                </c:pt>
                <c:pt idx="58">
                  <c:v>0.43125784494444885</c:v>
                </c:pt>
                <c:pt idx="59">
                  <c:v>0.40731635310992031</c:v>
                </c:pt>
                <c:pt idx="60">
                  <c:v>0.45059706324870968</c:v>
                </c:pt>
                <c:pt idx="61">
                  <c:v>0.43955046732326053</c:v>
                </c:pt>
                <c:pt idx="62">
                  <c:v>0.42698750779990241</c:v>
                </c:pt>
                <c:pt idx="63">
                  <c:v>0.43102138139746943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8.3004368617792923E-2</c:v>
                </c:pt>
                <c:pt idx="1">
                  <c:v>8.3004368617792923E-2</c:v>
                </c:pt>
                <c:pt idx="2">
                  <c:v>8.3004368617792923E-2</c:v>
                </c:pt>
                <c:pt idx="3">
                  <c:v>8.3004368617792923E-2</c:v>
                </c:pt>
                <c:pt idx="4">
                  <c:v>8.3004368617792923E-2</c:v>
                </c:pt>
                <c:pt idx="5">
                  <c:v>8.3004368617792923E-2</c:v>
                </c:pt>
                <c:pt idx="6">
                  <c:v>8.3004368617792923E-2</c:v>
                </c:pt>
                <c:pt idx="7">
                  <c:v>8.3004368617792923E-2</c:v>
                </c:pt>
                <c:pt idx="8">
                  <c:v>8.3004368617792923E-2</c:v>
                </c:pt>
                <c:pt idx="9">
                  <c:v>8.3004368617792923E-2</c:v>
                </c:pt>
                <c:pt idx="10">
                  <c:v>8.3004368617792923E-2</c:v>
                </c:pt>
                <c:pt idx="11">
                  <c:v>8.3004368617792923E-2</c:v>
                </c:pt>
                <c:pt idx="12">
                  <c:v>8.3004368617792923E-2</c:v>
                </c:pt>
                <c:pt idx="13">
                  <c:v>8.3004368617792923E-2</c:v>
                </c:pt>
                <c:pt idx="14">
                  <c:v>8.3004368617792923E-2</c:v>
                </c:pt>
                <c:pt idx="15">
                  <c:v>8.3004368617792923E-2</c:v>
                </c:pt>
                <c:pt idx="16">
                  <c:v>8.3004368617792923E-2</c:v>
                </c:pt>
                <c:pt idx="17">
                  <c:v>8.3004368617792923E-2</c:v>
                </c:pt>
                <c:pt idx="18">
                  <c:v>8.3004368617792923E-2</c:v>
                </c:pt>
                <c:pt idx="19">
                  <c:v>8.3004368617792923E-2</c:v>
                </c:pt>
                <c:pt idx="20">
                  <c:v>8.3004368617792923E-2</c:v>
                </c:pt>
                <c:pt idx="21">
                  <c:v>8.3004368617792923E-2</c:v>
                </c:pt>
                <c:pt idx="22">
                  <c:v>8.3004368617792923E-2</c:v>
                </c:pt>
                <c:pt idx="23">
                  <c:v>8.3004368617792923E-2</c:v>
                </c:pt>
                <c:pt idx="24">
                  <c:v>8.3004368617792923E-2</c:v>
                </c:pt>
                <c:pt idx="25">
                  <c:v>8.3004368617792923E-2</c:v>
                </c:pt>
                <c:pt idx="26">
                  <c:v>8.3004368617792923E-2</c:v>
                </c:pt>
                <c:pt idx="27">
                  <c:v>8.3004368617792923E-2</c:v>
                </c:pt>
                <c:pt idx="28">
                  <c:v>8.7586206896551722E-2</c:v>
                </c:pt>
                <c:pt idx="29">
                  <c:v>8.209313490158425E-2</c:v>
                </c:pt>
                <c:pt idx="30">
                  <c:v>8.1421502474134058E-2</c:v>
                </c:pt>
                <c:pt idx="31">
                  <c:v>8.3374567046016812E-2</c:v>
                </c:pt>
                <c:pt idx="32">
                  <c:v>8.0546431770677801E-2</c:v>
                </c:pt>
                <c:pt idx="33">
                  <c:v>8.5825296607229581E-2</c:v>
                </c:pt>
                <c:pt idx="34">
                  <c:v>8.3495949382059009E-2</c:v>
                </c:pt>
                <c:pt idx="35">
                  <c:v>9.5199153357706373E-2</c:v>
                </c:pt>
                <c:pt idx="36">
                  <c:v>0.10640325794991769</c:v>
                </c:pt>
                <c:pt idx="37">
                  <c:v>0.15458349182198555</c:v>
                </c:pt>
                <c:pt idx="38">
                  <c:v>0.1005125372126569</c:v>
                </c:pt>
                <c:pt idx="39">
                  <c:v>0.11743611539074537</c:v>
                </c:pt>
                <c:pt idx="40">
                  <c:v>9.9412066632448323E-2</c:v>
                </c:pt>
                <c:pt idx="41">
                  <c:v>9.4957965663266378E-2</c:v>
                </c:pt>
                <c:pt idx="42">
                  <c:v>8.8306698104969009E-2</c:v>
                </c:pt>
                <c:pt idx="43">
                  <c:v>0.11154292985173712</c:v>
                </c:pt>
                <c:pt idx="44">
                  <c:v>0.11190094498818765</c:v>
                </c:pt>
                <c:pt idx="45">
                  <c:v>8.5806126200063268E-2</c:v>
                </c:pt>
                <c:pt idx="46">
                  <c:v>8.5150453275072008E-2</c:v>
                </c:pt>
                <c:pt idx="47">
                  <c:v>9.9684263624304853E-2</c:v>
                </c:pt>
                <c:pt idx="48">
                  <c:v>9.7030589521301031E-2</c:v>
                </c:pt>
                <c:pt idx="49">
                  <c:v>9.7278342729209932E-2</c:v>
                </c:pt>
                <c:pt idx="50">
                  <c:v>0.1052684129860664</c:v>
                </c:pt>
                <c:pt idx="51">
                  <c:v>0.1287367627592293</c:v>
                </c:pt>
                <c:pt idx="52">
                  <c:v>0.12914612647318077</c:v>
                </c:pt>
                <c:pt idx="53">
                  <c:v>0.13330080038184663</c:v>
                </c:pt>
                <c:pt idx="54">
                  <c:v>0.13756472936615849</c:v>
                </c:pt>
                <c:pt idx="55">
                  <c:v>0.12380816217868446</c:v>
                </c:pt>
                <c:pt idx="56">
                  <c:v>0.1295085810066528</c:v>
                </c:pt>
                <c:pt idx="57">
                  <c:v>0.1341838713848541</c:v>
                </c:pt>
                <c:pt idx="58">
                  <c:v>0.18653144074422073</c:v>
                </c:pt>
                <c:pt idx="59">
                  <c:v>0.19448269015228903</c:v>
                </c:pt>
                <c:pt idx="60">
                  <c:v>0.17107031231814593</c:v>
                </c:pt>
                <c:pt idx="61">
                  <c:v>0.16794670002614756</c:v>
                </c:pt>
                <c:pt idx="62">
                  <c:v>0.16331837193641457</c:v>
                </c:pt>
                <c:pt idx="63">
                  <c:v>0.15550523622519899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8.41241275808364E-2</c:v>
                </c:pt>
                <c:pt idx="1">
                  <c:v>8.41241275808364E-2</c:v>
                </c:pt>
                <c:pt idx="2">
                  <c:v>8.41241275808364E-2</c:v>
                </c:pt>
                <c:pt idx="3">
                  <c:v>8.41241275808364E-2</c:v>
                </c:pt>
                <c:pt idx="4">
                  <c:v>8.41241275808364E-2</c:v>
                </c:pt>
                <c:pt idx="5">
                  <c:v>8.41241275808364E-2</c:v>
                </c:pt>
                <c:pt idx="6">
                  <c:v>8.41241275808364E-2</c:v>
                </c:pt>
                <c:pt idx="7">
                  <c:v>8.41241275808364E-2</c:v>
                </c:pt>
                <c:pt idx="8">
                  <c:v>8.41241275808364E-2</c:v>
                </c:pt>
                <c:pt idx="9">
                  <c:v>8.41241275808364E-2</c:v>
                </c:pt>
                <c:pt idx="10">
                  <c:v>8.41241275808364E-2</c:v>
                </c:pt>
                <c:pt idx="11">
                  <c:v>8.41241275808364E-2</c:v>
                </c:pt>
                <c:pt idx="12">
                  <c:v>8.41241275808364E-2</c:v>
                </c:pt>
                <c:pt idx="13">
                  <c:v>8.41241275808364E-2</c:v>
                </c:pt>
                <c:pt idx="14">
                  <c:v>8.41241275808364E-2</c:v>
                </c:pt>
                <c:pt idx="15">
                  <c:v>8.41241275808364E-2</c:v>
                </c:pt>
                <c:pt idx="16">
                  <c:v>8.41241275808364E-2</c:v>
                </c:pt>
                <c:pt idx="17">
                  <c:v>8.41241275808364E-2</c:v>
                </c:pt>
                <c:pt idx="18">
                  <c:v>8.41241275808364E-2</c:v>
                </c:pt>
                <c:pt idx="19">
                  <c:v>8.41241275808364E-2</c:v>
                </c:pt>
                <c:pt idx="20">
                  <c:v>8.41241275808364E-2</c:v>
                </c:pt>
                <c:pt idx="21">
                  <c:v>8.41241275808364E-2</c:v>
                </c:pt>
                <c:pt idx="22">
                  <c:v>8.41241275808364E-2</c:v>
                </c:pt>
                <c:pt idx="23">
                  <c:v>8.41241275808364E-2</c:v>
                </c:pt>
                <c:pt idx="24">
                  <c:v>8.41241275808364E-2</c:v>
                </c:pt>
                <c:pt idx="25">
                  <c:v>8.41241275808364E-2</c:v>
                </c:pt>
                <c:pt idx="26">
                  <c:v>8.41241275808364E-2</c:v>
                </c:pt>
                <c:pt idx="27">
                  <c:v>8.41241275808364E-2</c:v>
                </c:pt>
                <c:pt idx="28">
                  <c:v>9.4137931034482758E-2</c:v>
                </c:pt>
                <c:pt idx="29">
                  <c:v>8.391742678828612E-2</c:v>
                </c:pt>
                <c:pt idx="30">
                  <c:v>8.1511470985155196E-2</c:v>
                </c:pt>
                <c:pt idx="31">
                  <c:v>8.1477816262576289E-2</c:v>
                </c:pt>
                <c:pt idx="32">
                  <c:v>7.9575992833681691E-2</c:v>
                </c:pt>
                <c:pt idx="33">
                  <c:v>7.701380697980989E-2</c:v>
                </c:pt>
                <c:pt idx="34">
                  <c:v>7.5572112825971247E-2</c:v>
                </c:pt>
                <c:pt idx="35">
                  <c:v>8.5722532230132778E-2</c:v>
                </c:pt>
                <c:pt idx="36">
                  <c:v>8.5391213932934765E-2</c:v>
                </c:pt>
                <c:pt idx="37">
                  <c:v>8.4100418410041844E-2</c:v>
                </c:pt>
                <c:pt idx="38">
                  <c:v>7.9612067642635745E-2</c:v>
                </c:pt>
                <c:pt idx="39">
                  <c:v>7.8202199436859174E-2</c:v>
                </c:pt>
                <c:pt idx="40">
                  <c:v>7.8974382903270968E-2</c:v>
                </c:pt>
                <c:pt idx="41">
                  <c:v>9.1912301562467408E-2</c:v>
                </c:pt>
                <c:pt idx="42">
                  <c:v>9.758099729281286E-2</c:v>
                </c:pt>
                <c:pt idx="43">
                  <c:v>8.5043704359371544E-2</c:v>
                </c:pt>
                <c:pt idx="44">
                  <c:v>0.10234559568005401</c:v>
                </c:pt>
                <c:pt idx="45">
                  <c:v>0.10553717524556949</c:v>
                </c:pt>
                <c:pt idx="46">
                  <c:v>9.93232794699732E-2</c:v>
                </c:pt>
                <c:pt idx="47">
                  <c:v>0.11980545159020282</c:v>
                </c:pt>
                <c:pt idx="48">
                  <c:v>0.13346357573537534</c:v>
                </c:pt>
                <c:pt idx="49">
                  <c:v>0.1522132009818466</c:v>
                </c:pt>
                <c:pt idx="50">
                  <c:v>0.17566535368209799</c:v>
                </c:pt>
                <c:pt idx="51">
                  <c:v>0.19274893366671572</c:v>
                </c:pt>
                <c:pt idx="52">
                  <c:v>0.2029888021938559</c:v>
                </c:pt>
                <c:pt idx="53">
                  <c:v>0.20205456274644601</c:v>
                </c:pt>
                <c:pt idx="54">
                  <c:v>0.197948910810889</c:v>
                </c:pt>
                <c:pt idx="55">
                  <c:v>0.12050996361628491</c:v>
                </c:pt>
                <c:pt idx="56">
                  <c:v>0.11785840975992266</c:v>
                </c:pt>
                <c:pt idx="57">
                  <c:v>0.11676565665273048</c:v>
                </c:pt>
                <c:pt idx="58">
                  <c:v>0.16636087820342704</c:v>
                </c:pt>
                <c:pt idx="59">
                  <c:v>0.17822572428081376</c:v>
                </c:pt>
                <c:pt idx="60">
                  <c:v>0.12521610875163736</c:v>
                </c:pt>
                <c:pt idx="61">
                  <c:v>0.13733869272534313</c:v>
                </c:pt>
                <c:pt idx="62">
                  <c:v>0.15342794125824011</c:v>
                </c:pt>
                <c:pt idx="63">
                  <c:v>0.1337838016015056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0.17173645478691543</c:v>
                </c:pt>
                <c:pt idx="1">
                  <c:v>0.17173645478691543</c:v>
                </c:pt>
                <c:pt idx="2">
                  <c:v>0.17173645478691543</c:v>
                </c:pt>
                <c:pt idx="3">
                  <c:v>0.17173645478691543</c:v>
                </c:pt>
                <c:pt idx="4">
                  <c:v>0.17173645478691543</c:v>
                </c:pt>
                <c:pt idx="5">
                  <c:v>0.17173645478691543</c:v>
                </c:pt>
                <c:pt idx="6">
                  <c:v>0.17173645478691543</c:v>
                </c:pt>
                <c:pt idx="7">
                  <c:v>0.17173645478691543</c:v>
                </c:pt>
                <c:pt idx="8">
                  <c:v>0.17173645478691543</c:v>
                </c:pt>
                <c:pt idx="9">
                  <c:v>0.17173645478691543</c:v>
                </c:pt>
                <c:pt idx="10">
                  <c:v>0.17173645478691543</c:v>
                </c:pt>
                <c:pt idx="11">
                  <c:v>0.17173645478691543</c:v>
                </c:pt>
                <c:pt idx="12">
                  <c:v>0.17173645478691543</c:v>
                </c:pt>
                <c:pt idx="13">
                  <c:v>0.17173645478691543</c:v>
                </c:pt>
                <c:pt idx="14">
                  <c:v>0.17173645478691543</c:v>
                </c:pt>
                <c:pt idx="15">
                  <c:v>0.17173645478691543</c:v>
                </c:pt>
                <c:pt idx="16">
                  <c:v>0.17173645478691543</c:v>
                </c:pt>
                <c:pt idx="17">
                  <c:v>0.17173645478691543</c:v>
                </c:pt>
                <c:pt idx="18">
                  <c:v>0.17173645478691543</c:v>
                </c:pt>
                <c:pt idx="19">
                  <c:v>0.17173645478691543</c:v>
                </c:pt>
                <c:pt idx="20">
                  <c:v>0.17173645478691543</c:v>
                </c:pt>
                <c:pt idx="21">
                  <c:v>0.17173645478691543</c:v>
                </c:pt>
                <c:pt idx="22">
                  <c:v>0.17173645478691543</c:v>
                </c:pt>
                <c:pt idx="23">
                  <c:v>0.17173645478691543</c:v>
                </c:pt>
                <c:pt idx="24">
                  <c:v>0.17173645478691543</c:v>
                </c:pt>
                <c:pt idx="25">
                  <c:v>0.17173645478691543</c:v>
                </c:pt>
                <c:pt idx="26">
                  <c:v>0.17173645478691543</c:v>
                </c:pt>
                <c:pt idx="27">
                  <c:v>0.17173645478691543</c:v>
                </c:pt>
                <c:pt idx="28">
                  <c:v>0.15896551724137931</c:v>
                </c:pt>
                <c:pt idx="29">
                  <c:v>0.17273163706192987</c:v>
                </c:pt>
                <c:pt idx="30">
                  <c:v>0.17669815564552407</c:v>
                </c:pt>
                <c:pt idx="31">
                  <c:v>0.17672769256143822</c:v>
                </c:pt>
                <c:pt idx="32">
                  <c:v>0.17355927142430574</c:v>
                </c:pt>
                <c:pt idx="33">
                  <c:v>0.17747866509401233</c:v>
                </c:pt>
                <c:pt idx="34">
                  <c:v>0.16054638992371828</c:v>
                </c:pt>
                <c:pt idx="35">
                  <c:v>0.17399461227631327</c:v>
                </c:pt>
                <c:pt idx="36">
                  <c:v>0.18711550125639026</c:v>
                </c:pt>
                <c:pt idx="37">
                  <c:v>0.15591479650057058</c:v>
                </c:pt>
                <c:pt idx="38">
                  <c:v>0.22929134824908695</c:v>
                </c:pt>
                <c:pt idx="39">
                  <c:v>0.22499070286351805</c:v>
                </c:pt>
                <c:pt idx="40">
                  <c:v>0.20279035042695162</c:v>
                </c:pt>
                <c:pt idx="41">
                  <c:v>0.23407806078811771</c:v>
                </c:pt>
                <c:pt idx="42">
                  <c:v>0.1873722818967776</c:v>
                </c:pt>
                <c:pt idx="43">
                  <c:v>0.16321365346315558</c:v>
                </c:pt>
                <c:pt idx="44">
                  <c:v>0.13832053661829227</c:v>
                </c:pt>
                <c:pt idx="45">
                  <c:v>0.19437818983868071</c:v>
                </c:pt>
                <c:pt idx="46">
                  <c:v>0.17787677160327436</c:v>
                </c:pt>
                <c:pt idx="47">
                  <c:v>0.12993143476338453</c:v>
                </c:pt>
                <c:pt idx="48">
                  <c:v>0.14048736241692686</c:v>
                </c:pt>
                <c:pt idx="49">
                  <c:v>0.12940414857173685</c:v>
                </c:pt>
                <c:pt idx="50">
                  <c:v>0.11065015201665443</c:v>
                </c:pt>
                <c:pt idx="51">
                  <c:v>9.2885902338579213E-2</c:v>
                </c:pt>
                <c:pt idx="52">
                  <c:v>9.6662694655740913E-2</c:v>
                </c:pt>
                <c:pt idx="53">
                  <c:v>0.11059303771091505</c:v>
                </c:pt>
                <c:pt idx="54">
                  <c:v>0.10528828073017618</c:v>
                </c:pt>
                <c:pt idx="55">
                  <c:v>0.30072027923761818</c:v>
                </c:pt>
                <c:pt idx="56">
                  <c:v>0.30864863407135729</c:v>
                </c:pt>
                <c:pt idx="57">
                  <c:v>0.31039868971165036</c:v>
                </c:pt>
                <c:pt idx="58">
                  <c:v>0.2158498361079034</c:v>
                </c:pt>
                <c:pt idx="59">
                  <c:v>0.21997523245697684</c:v>
                </c:pt>
                <c:pt idx="60">
                  <c:v>0.253116515681507</c:v>
                </c:pt>
                <c:pt idx="61">
                  <c:v>0.25516413992524878</c:v>
                </c:pt>
                <c:pt idx="62">
                  <c:v>0.25626617900544296</c:v>
                </c:pt>
                <c:pt idx="63">
                  <c:v>0.27968958077582601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1974032"/>
        <c:axId val="391690088"/>
      </c:lineChart>
      <c:catAx>
        <c:axId val="391974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690088"/>
        <c:crosses val="autoZero"/>
        <c:auto val="1"/>
        <c:lblAlgn val="ctr"/>
        <c:lblOffset val="100"/>
        <c:noMultiLvlLbl val="0"/>
      </c:catAx>
      <c:valAx>
        <c:axId val="391690088"/>
        <c:scaling>
          <c:orientation val="minMax"/>
          <c:max val="0.7000000000000001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974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0.26155915560691639"/>
          <c:w val="0.31152164841254104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0.74850093304222987</c:v>
                </c:pt>
                <c:pt idx="2">
                  <c:v>0.74700186608445973</c:v>
                </c:pt>
                <c:pt idx="3">
                  <c:v>0.7455027991266896</c:v>
                </c:pt>
                <c:pt idx="4">
                  <c:v>0.74400373216891946</c:v>
                </c:pt>
                <c:pt idx="5">
                  <c:v>0.74250466521114933</c:v>
                </c:pt>
                <c:pt idx="6">
                  <c:v>0.74100559825337919</c:v>
                </c:pt>
                <c:pt idx="7">
                  <c:v>0.73950653129560906</c:v>
                </c:pt>
                <c:pt idx="8">
                  <c:v>0.73800746433783893</c:v>
                </c:pt>
                <c:pt idx="9">
                  <c:v>0.73650839738006879</c:v>
                </c:pt>
                <c:pt idx="10">
                  <c:v>0.73500933042229866</c:v>
                </c:pt>
                <c:pt idx="11">
                  <c:v>0.73351026346452852</c:v>
                </c:pt>
                <c:pt idx="12">
                  <c:v>0.73201119650675839</c:v>
                </c:pt>
                <c:pt idx="13">
                  <c:v>0.73051212954898825</c:v>
                </c:pt>
                <c:pt idx="14">
                  <c:v>0.72901306259121812</c:v>
                </c:pt>
                <c:pt idx="15">
                  <c:v>0.72751399563344799</c:v>
                </c:pt>
                <c:pt idx="16">
                  <c:v>0.72601492867567785</c:v>
                </c:pt>
                <c:pt idx="17">
                  <c:v>0.72451586171790772</c:v>
                </c:pt>
                <c:pt idx="18">
                  <c:v>0.72301679476013758</c:v>
                </c:pt>
                <c:pt idx="19">
                  <c:v>0.72151772780236745</c:v>
                </c:pt>
                <c:pt idx="20">
                  <c:v>0.72001866084459731</c:v>
                </c:pt>
                <c:pt idx="21">
                  <c:v>0.71851959388682718</c:v>
                </c:pt>
                <c:pt idx="22">
                  <c:v>0.71702052692905704</c:v>
                </c:pt>
                <c:pt idx="23">
                  <c:v>0.71552145997128691</c:v>
                </c:pt>
                <c:pt idx="24">
                  <c:v>0.71402239301351678</c:v>
                </c:pt>
                <c:pt idx="25">
                  <c:v>0.71252332605574664</c:v>
                </c:pt>
                <c:pt idx="26">
                  <c:v>0.71102425909797651</c:v>
                </c:pt>
                <c:pt idx="27">
                  <c:v>0.70952519214020637</c:v>
                </c:pt>
                <c:pt idx="28">
                  <c:v>0.70802612518243624</c:v>
                </c:pt>
                <c:pt idx="29">
                  <c:v>0.7065270582246661</c:v>
                </c:pt>
                <c:pt idx="30">
                  <c:v>0.70502799126689597</c:v>
                </c:pt>
                <c:pt idx="31">
                  <c:v>0.70352892430912584</c:v>
                </c:pt>
                <c:pt idx="32">
                  <c:v>0.7020298573513557</c:v>
                </c:pt>
                <c:pt idx="33">
                  <c:v>0.70053079039358557</c:v>
                </c:pt>
                <c:pt idx="34">
                  <c:v>0.69903172343581543</c:v>
                </c:pt>
                <c:pt idx="35">
                  <c:v>0.6975326564780453</c:v>
                </c:pt>
                <c:pt idx="36">
                  <c:v>0.69603358952027516</c:v>
                </c:pt>
                <c:pt idx="37">
                  <c:v>0.69453452256250503</c:v>
                </c:pt>
                <c:pt idx="38">
                  <c:v>0.6930354556047349</c:v>
                </c:pt>
                <c:pt idx="39">
                  <c:v>0.69153638864696476</c:v>
                </c:pt>
                <c:pt idx="40">
                  <c:v>0.69003732168919463</c:v>
                </c:pt>
                <c:pt idx="41">
                  <c:v>0.68853825473142449</c:v>
                </c:pt>
                <c:pt idx="42">
                  <c:v>0.68703918777365436</c:v>
                </c:pt>
                <c:pt idx="43">
                  <c:v>0.68554012081588422</c:v>
                </c:pt>
                <c:pt idx="44">
                  <c:v>0.68404105385811409</c:v>
                </c:pt>
                <c:pt idx="45">
                  <c:v>0.68254198690034396</c:v>
                </c:pt>
                <c:pt idx="46">
                  <c:v>0.68104291994257382</c:v>
                </c:pt>
                <c:pt idx="47">
                  <c:v>0.67954385298480369</c:v>
                </c:pt>
                <c:pt idx="48">
                  <c:v>0.67804478602703355</c:v>
                </c:pt>
                <c:pt idx="49">
                  <c:v>0.67654571906926342</c:v>
                </c:pt>
                <c:pt idx="50">
                  <c:v>0.67504665211149328</c:v>
                </c:pt>
                <c:pt idx="51">
                  <c:v>0.67354758515372315</c:v>
                </c:pt>
                <c:pt idx="52">
                  <c:v>0.67204851819595302</c:v>
                </c:pt>
                <c:pt idx="53">
                  <c:v>0.68632517514329916</c:v>
                </c:pt>
                <c:pt idx="54">
                  <c:v>0.67153847715323867</c:v>
                </c:pt>
                <c:pt idx="55">
                  <c:v>0.65378470141801481</c:v>
                </c:pt>
                <c:pt idx="56">
                  <c:v>0.64586867840649331</c:v>
                </c:pt>
                <c:pt idx="57">
                  <c:v>0.63586892147539487</c:v>
                </c:pt>
                <c:pt idx="58">
                  <c:v>0.59307159139775001</c:v>
                </c:pt>
                <c:pt idx="59">
                  <c:v>0.58455889695944818</c:v>
                </c:pt>
                <c:pt idx="60">
                  <c:v>0.57603850863058648</c:v>
                </c:pt>
                <c:pt idx="61">
                  <c:v>0.62147401224364374</c:v>
                </c:pt>
                <c:pt idx="62">
                  <c:v>0.65166688025190844</c:v>
                </c:pt>
                <c:pt idx="63">
                  <c:v>0.67739556652821276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0.20008982777248513</c:v>
                </c:pt>
                <c:pt idx="2">
                  <c:v>0.20017965554497025</c:v>
                </c:pt>
                <c:pt idx="3">
                  <c:v>0.20026948331745537</c:v>
                </c:pt>
                <c:pt idx="4">
                  <c:v>0.20035931108994048</c:v>
                </c:pt>
                <c:pt idx="5">
                  <c:v>0.2004491388624256</c:v>
                </c:pt>
                <c:pt idx="6">
                  <c:v>0.20053896663491072</c:v>
                </c:pt>
                <c:pt idx="7">
                  <c:v>0.20062879440739584</c:v>
                </c:pt>
                <c:pt idx="8">
                  <c:v>0.20071862217988096</c:v>
                </c:pt>
                <c:pt idx="9">
                  <c:v>0.20080844995236607</c:v>
                </c:pt>
                <c:pt idx="10">
                  <c:v>0.20089827772485119</c:v>
                </c:pt>
                <c:pt idx="11">
                  <c:v>0.20098810549733631</c:v>
                </c:pt>
                <c:pt idx="12">
                  <c:v>0.20107793326982143</c:v>
                </c:pt>
                <c:pt idx="13">
                  <c:v>0.20116776104230655</c:v>
                </c:pt>
                <c:pt idx="14">
                  <c:v>0.20125758881479167</c:v>
                </c:pt>
                <c:pt idx="15">
                  <c:v>0.20134741658727678</c:v>
                </c:pt>
                <c:pt idx="16">
                  <c:v>0.2014372443597619</c:v>
                </c:pt>
                <c:pt idx="17">
                  <c:v>0.20152707213224702</c:v>
                </c:pt>
                <c:pt idx="18">
                  <c:v>0.20161689990473214</c:v>
                </c:pt>
                <c:pt idx="19">
                  <c:v>0.20170672767721726</c:v>
                </c:pt>
                <c:pt idx="20">
                  <c:v>0.20179655544970238</c:v>
                </c:pt>
                <c:pt idx="21">
                  <c:v>0.20188638322218749</c:v>
                </c:pt>
                <c:pt idx="22">
                  <c:v>0.20197621099467261</c:v>
                </c:pt>
                <c:pt idx="23">
                  <c:v>0.20206603876715773</c:v>
                </c:pt>
                <c:pt idx="24">
                  <c:v>0.20215586653964285</c:v>
                </c:pt>
                <c:pt idx="25">
                  <c:v>0.20224569431212797</c:v>
                </c:pt>
                <c:pt idx="26">
                  <c:v>0.20233552208461308</c:v>
                </c:pt>
                <c:pt idx="27">
                  <c:v>0.2024253498570982</c:v>
                </c:pt>
                <c:pt idx="28">
                  <c:v>0.20251517762958332</c:v>
                </c:pt>
                <c:pt idx="29">
                  <c:v>0.20260500540206844</c:v>
                </c:pt>
                <c:pt idx="30">
                  <c:v>0.20269483317455356</c:v>
                </c:pt>
                <c:pt idx="31">
                  <c:v>0.20278466094703868</c:v>
                </c:pt>
                <c:pt idx="32">
                  <c:v>0.20287448871952379</c:v>
                </c:pt>
                <c:pt idx="33">
                  <c:v>0.20296431649200891</c:v>
                </c:pt>
                <c:pt idx="34">
                  <c:v>0.20305414426449403</c:v>
                </c:pt>
                <c:pt idx="35">
                  <c:v>0.20314397203697915</c:v>
                </c:pt>
                <c:pt idx="36">
                  <c:v>0.20323379980946427</c:v>
                </c:pt>
                <c:pt idx="37">
                  <c:v>0.20332362758194938</c:v>
                </c:pt>
                <c:pt idx="38">
                  <c:v>0.2034134553544345</c:v>
                </c:pt>
                <c:pt idx="39">
                  <c:v>0.20350328312691962</c:v>
                </c:pt>
                <c:pt idx="40">
                  <c:v>0.20359311089940474</c:v>
                </c:pt>
                <c:pt idx="41">
                  <c:v>0.20368293867188986</c:v>
                </c:pt>
                <c:pt idx="42">
                  <c:v>0.20377276644437498</c:v>
                </c:pt>
                <c:pt idx="43">
                  <c:v>0.20386259421686009</c:v>
                </c:pt>
                <c:pt idx="44">
                  <c:v>0.20395242198934521</c:v>
                </c:pt>
                <c:pt idx="45">
                  <c:v>0.20404224976183033</c:v>
                </c:pt>
                <c:pt idx="46">
                  <c:v>0.20413207753431545</c:v>
                </c:pt>
                <c:pt idx="47">
                  <c:v>0.20422190530680057</c:v>
                </c:pt>
                <c:pt idx="48">
                  <c:v>0.20431173307928568</c:v>
                </c:pt>
                <c:pt idx="49">
                  <c:v>0.2044015608517708</c:v>
                </c:pt>
                <c:pt idx="50">
                  <c:v>0.20449138862425592</c:v>
                </c:pt>
                <c:pt idx="51">
                  <c:v>0.20458121639674104</c:v>
                </c:pt>
                <c:pt idx="52">
                  <c:v>0.20467104416922616</c:v>
                </c:pt>
                <c:pt idx="53">
                  <c:v>0.19505049586024931</c:v>
                </c:pt>
                <c:pt idx="54">
                  <c:v>0.2051844183261271</c:v>
                </c:pt>
                <c:pt idx="55">
                  <c:v>0.21404770163875836</c:v>
                </c:pt>
                <c:pt idx="56">
                  <c:v>0.22177831850769766</c:v>
                </c:pt>
                <c:pt idx="57">
                  <c:v>0.23614913684866001</c:v>
                </c:pt>
                <c:pt idx="58">
                  <c:v>0.27761029088773703</c:v>
                </c:pt>
                <c:pt idx="59">
                  <c:v>0.27838491907618357</c:v>
                </c:pt>
                <c:pt idx="60">
                  <c:v>0.27889992796177648</c:v>
                </c:pt>
                <c:pt idx="61">
                  <c:v>0.24991632329707913</c:v>
                </c:pt>
                <c:pt idx="62">
                  <c:v>0.22679187579552471</c:v>
                </c:pt>
                <c:pt idx="63">
                  <c:v>0.217109839605306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5.1409248685937055E-2</c:v>
                </c:pt>
                <c:pt idx="2">
                  <c:v>5.2818497371874107E-2</c:v>
                </c:pt>
                <c:pt idx="3">
                  <c:v>5.4227746057811159E-2</c:v>
                </c:pt>
                <c:pt idx="4">
                  <c:v>5.5636994743748211E-2</c:v>
                </c:pt>
                <c:pt idx="5">
                  <c:v>5.7046243429685263E-2</c:v>
                </c:pt>
                <c:pt idx="6">
                  <c:v>5.8455492115622315E-2</c:v>
                </c:pt>
                <c:pt idx="7">
                  <c:v>5.9864740801559367E-2</c:v>
                </c:pt>
                <c:pt idx="8">
                  <c:v>6.1273989487496419E-2</c:v>
                </c:pt>
                <c:pt idx="9">
                  <c:v>6.2683238173433464E-2</c:v>
                </c:pt>
                <c:pt idx="10">
                  <c:v>6.4092486859370509E-2</c:v>
                </c:pt>
                <c:pt idx="11">
                  <c:v>6.5501735545307554E-2</c:v>
                </c:pt>
                <c:pt idx="12">
                  <c:v>6.69109842312446E-2</c:v>
                </c:pt>
                <c:pt idx="13">
                  <c:v>6.8320232917181645E-2</c:v>
                </c:pt>
                <c:pt idx="14">
                  <c:v>6.972948160311869E-2</c:v>
                </c:pt>
                <c:pt idx="15">
                  <c:v>7.1138730289055735E-2</c:v>
                </c:pt>
                <c:pt idx="16">
                  <c:v>7.254797897499278E-2</c:v>
                </c:pt>
                <c:pt idx="17">
                  <c:v>7.3957227660929825E-2</c:v>
                </c:pt>
                <c:pt idx="18">
                  <c:v>7.536647634686687E-2</c:v>
                </c:pt>
                <c:pt idx="19">
                  <c:v>7.6775725032803915E-2</c:v>
                </c:pt>
                <c:pt idx="20">
                  <c:v>7.818497371874096E-2</c:v>
                </c:pt>
                <c:pt idx="21">
                  <c:v>7.9594222404678006E-2</c:v>
                </c:pt>
                <c:pt idx="22">
                  <c:v>8.1003471090615051E-2</c:v>
                </c:pt>
                <c:pt idx="23">
                  <c:v>8.2412719776552096E-2</c:v>
                </c:pt>
                <c:pt idx="24">
                  <c:v>8.3821968462489141E-2</c:v>
                </c:pt>
                <c:pt idx="25">
                  <c:v>8.5231217148426186E-2</c:v>
                </c:pt>
                <c:pt idx="26">
                  <c:v>8.6640465834363231E-2</c:v>
                </c:pt>
                <c:pt idx="27">
                  <c:v>8.8049714520300276E-2</c:v>
                </c:pt>
                <c:pt idx="28">
                  <c:v>8.9458963206237321E-2</c:v>
                </c:pt>
                <c:pt idx="29">
                  <c:v>9.0868211892174366E-2</c:v>
                </c:pt>
                <c:pt idx="30">
                  <c:v>9.2277460578111412E-2</c:v>
                </c:pt>
                <c:pt idx="31">
                  <c:v>9.3686709264048457E-2</c:v>
                </c:pt>
                <c:pt idx="32">
                  <c:v>9.5095957949985502E-2</c:v>
                </c:pt>
                <c:pt idx="33">
                  <c:v>9.6505206635922547E-2</c:v>
                </c:pt>
                <c:pt idx="34">
                  <c:v>9.7914455321859592E-2</c:v>
                </c:pt>
                <c:pt idx="35">
                  <c:v>9.9323704007796637E-2</c:v>
                </c:pt>
                <c:pt idx="36">
                  <c:v>0.10073295269373368</c:v>
                </c:pt>
                <c:pt idx="37">
                  <c:v>0.10214220137967073</c:v>
                </c:pt>
                <c:pt idx="38">
                  <c:v>0.10355145006560777</c:v>
                </c:pt>
                <c:pt idx="39">
                  <c:v>0.10496069875154482</c:v>
                </c:pt>
                <c:pt idx="40">
                  <c:v>0.10636994743748186</c:v>
                </c:pt>
                <c:pt idx="41">
                  <c:v>0.10777919612341891</c:v>
                </c:pt>
                <c:pt idx="42">
                  <c:v>0.10918844480935595</c:v>
                </c:pt>
                <c:pt idx="43">
                  <c:v>0.110597693495293</c:v>
                </c:pt>
                <c:pt idx="44">
                  <c:v>0.11200694218123004</c:v>
                </c:pt>
                <c:pt idx="45">
                  <c:v>0.11341619086716709</c:v>
                </c:pt>
                <c:pt idx="46">
                  <c:v>0.11482543955310413</c:v>
                </c:pt>
                <c:pt idx="47">
                  <c:v>0.11623468823904118</c:v>
                </c:pt>
                <c:pt idx="48">
                  <c:v>0.11764393692497822</c:v>
                </c:pt>
                <c:pt idx="49">
                  <c:v>0.11905318561091527</c:v>
                </c:pt>
                <c:pt idx="50">
                  <c:v>0.12046243429685231</c:v>
                </c:pt>
                <c:pt idx="51">
                  <c:v>0.12187168298278936</c:v>
                </c:pt>
                <c:pt idx="52">
                  <c:v>0.1232809316687264</c:v>
                </c:pt>
                <c:pt idx="53">
                  <c:v>0.11862432899645164</c:v>
                </c:pt>
                <c:pt idx="54">
                  <c:v>0.1232838709240877</c:v>
                </c:pt>
                <c:pt idx="55">
                  <c:v>0.13216234114345179</c:v>
                </c:pt>
                <c:pt idx="56">
                  <c:v>0.13235300308580908</c:v>
                </c:pt>
                <c:pt idx="57">
                  <c:v>0.12798532591958361</c:v>
                </c:pt>
                <c:pt idx="58">
                  <c:v>0.12932042965011167</c:v>
                </c:pt>
                <c:pt idx="59">
                  <c:v>0.13705618396436822</c:v>
                </c:pt>
                <c:pt idx="60">
                  <c:v>0.14505647236710476</c:v>
                </c:pt>
                <c:pt idx="61">
                  <c:v>0.12860966445927713</c:v>
                </c:pt>
                <c:pt idx="62">
                  <c:v>0.1215402804101222</c:v>
                </c:pt>
                <c:pt idx="63">
                  <c:v>0.10549459386648116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1727016"/>
        <c:axId val="391731496"/>
      </c:lineChart>
      <c:catAx>
        <c:axId val="391727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31496"/>
        <c:crosses val="autoZero"/>
        <c:auto val="1"/>
        <c:lblAlgn val="ctr"/>
        <c:lblOffset val="100"/>
        <c:noMultiLvlLbl val="0"/>
      </c:catAx>
      <c:valAx>
        <c:axId val="391731496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270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3E-2"/>
          <c:y val="0.26155915560691639"/>
          <c:w val="0.30954945308327902"/>
          <c:h val="0.2990489452264228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24E-2"/>
          <c:y val="5.0925925925925923E-2"/>
          <c:w val="0.93493434838568634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1.210642995065818</c:v>
                </c:pt>
                <c:pt idx="1">
                  <c:v>1.1610666541913499</c:v>
                </c:pt>
                <c:pt idx="2">
                  <c:v>1.115398263231878</c:v>
                </c:pt>
                <c:pt idx="3">
                  <c:v>1.1067050151419224</c:v>
                </c:pt>
                <c:pt idx="4">
                  <c:v>1.0667583205838875</c:v>
                </c:pt>
                <c:pt idx="5">
                  <c:v>0.96474882626940184</c:v>
                </c:pt>
                <c:pt idx="6">
                  <c:v>1.0182181386592326</c:v>
                </c:pt>
                <c:pt idx="7">
                  <c:v>1.0069366246531504</c:v>
                </c:pt>
                <c:pt idx="8">
                  <c:v>1.014108278333969</c:v>
                </c:pt>
                <c:pt idx="9">
                  <c:v>1.0128786357877984</c:v>
                </c:pt>
                <c:pt idx="10">
                  <c:v>1.0669895483178018</c:v>
                </c:pt>
                <c:pt idx="11">
                  <c:v>1.0877688822728893</c:v>
                </c:pt>
                <c:pt idx="12">
                  <c:v>1.075220569490315</c:v>
                </c:pt>
                <c:pt idx="13">
                  <c:v>0.90388857797774336</c:v>
                </c:pt>
                <c:pt idx="14">
                  <c:v>0.97063295491672386</c:v>
                </c:pt>
                <c:pt idx="15">
                  <c:v>0.96721410144635456</c:v>
                </c:pt>
                <c:pt idx="16">
                  <c:v>0.96498838783579799</c:v>
                </c:pt>
                <c:pt idx="17">
                  <c:v>0.9708223172418321</c:v>
                </c:pt>
                <c:pt idx="18">
                  <c:v>0.94709846706876666</c:v>
                </c:pt>
                <c:pt idx="19">
                  <c:v>0.92597992854961486</c:v>
                </c:pt>
                <c:pt idx="20">
                  <c:v>0.92198931630275205</c:v>
                </c:pt>
                <c:pt idx="21">
                  <c:v>0.95430597480555923</c:v>
                </c:pt>
                <c:pt idx="22">
                  <c:v>0.94917207511132617</c:v>
                </c:pt>
                <c:pt idx="23">
                  <c:v>0.9573096890120375</c:v>
                </c:pt>
                <c:pt idx="24">
                  <c:v>0.95564713937246215</c:v>
                </c:pt>
                <c:pt idx="25">
                  <c:v>0.93954977866055145</c:v>
                </c:pt>
                <c:pt idx="26">
                  <c:v>1.0184854824024958</c:v>
                </c:pt>
                <c:pt idx="27">
                  <c:v>0.96722293262117898</c:v>
                </c:pt>
                <c:pt idx="28">
                  <c:v>0.97332902919678166</c:v>
                </c:pt>
                <c:pt idx="29">
                  <c:v>1.1135873603701987</c:v>
                </c:pt>
                <c:pt idx="30">
                  <c:v>0.95568363673832857</c:v>
                </c:pt>
                <c:pt idx="31">
                  <c:v>0.93985484783861672</c:v>
                </c:pt>
                <c:pt idx="32">
                  <c:v>0.98917752161383277</c:v>
                </c:pt>
                <c:pt idx="33">
                  <c:v>1</c:v>
                </c:pt>
                <c:pt idx="34">
                  <c:v>0.90248002624118484</c:v>
                </c:pt>
                <c:pt idx="35">
                  <c:v>1.1234671192494581</c:v>
                </c:pt>
                <c:pt idx="36">
                  <c:v>1.5305637597987862</c:v>
                </c:pt>
                <c:pt idx="37">
                  <c:v>1.164939189930664</c:v>
                </c:pt>
                <c:pt idx="38">
                  <c:v>1.1919556421187867</c:v>
                </c:pt>
                <c:pt idx="39">
                  <c:v>1.2688399243313031</c:v>
                </c:pt>
                <c:pt idx="40">
                  <c:v>1.3988960165752617</c:v>
                </c:pt>
                <c:pt idx="41">
                  <c:v>1.6779757718820265</c:v>
                </c:pt>
                <c:pt idx="42">
                  <c:v>2.0504863932398365</c:v>
                </c:pt>
                <c:pt idx="43">
                  <c:v>2.2739894101029785</c:v>
                </c:pt>
                <c:pt idx="44">
                  <c:v>2.4217987217596719</c:v>
                </c:pt>
                <c:pt idx="45">
                  <c:v>2.5089834757430203</c:v>
                </c:pt>
                <c:pt idx="46">
                  <c:v>2.5528906865685235</c:v>
                </c:pt>
                <c:pt idx="47">
                  <c:v>2.5618258039715127</c:v>
                </c:pt>
                <c:pt idx="48">
                  <c:v>2.5618258039715127</c:v>
                </c:pt>
                <c:pt idx="49">
                  <c:v>2.5656685426774701</c:v>
                </c:pt>
                <c:pt idx="50">
                  <c:v>2.5515573656927444</c:v>
                </c:pt>
                <c:pt idx="51">
                  <c:v>2.6166220785179095</c:v>
                </c:pt>
                <c:pt idx="52">
                  <c:v>2.7801609584252787</c:v>
                </c:pt>
                <c:pt idx="53">
                  <c:v>2.8899773162830775</c:v>
                </c:pt>
                <c:pt idx="54">
                  <c:v>2.9434418966343143</c:v>
                </c:pt>
                <c:pt idx="55">
                  <c:v>3.0700098981895905</c:v>
                </c:pt>
                <c:pt idx="56">
                  <c:v>3.3125406801465678</c:v>
                </c:pt>
                <c:pt idx="57">
                  <c:v>3.420198252251331</c:v>
                </c:pt>
                <c:pt idx="58">
                  <c:v>3.4355891443864617</c:v>
                </c:pt>
                <c:pt idx="59">
                  <c:v>3.6623380279159674</c:v>
                </c:pt>
                <c:pt idx="60">
                  <c:v>3.8344679152280174</c:v>
                </c:pt>
                <c:pt idx="61">
                  <c:v>3.8613091906346142</c:v>
                </c:pt>
                <c:pt idx="62">
                  <c:v>1.9383772136985764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1.210642995065818</c:v>
                </c:pt>
                <c:pt idx="1">
                  <c:v>1.1610666541913499</c:v>
                </c:pt>
                <c:pt idx="2">
                  <c:v>1.115398263231878</c:v>
                </c:pt>
                <c:pt idx="3">
                  <c:v>1.1067050151419224</c:v>
                </c:pt>
                <c:pt idx="4">
                  <c:v>1.0667583205838875</c:v>
                </c:pt>
                <c:pt idx="5">
                  <c:v>0.96474882626940184</c:v>
                </c:pt>
                <c:pt idx="6">
                  <c:v>1.0182181386592326</c:v>
                </c:pt>
                <c:pt idx="7">
                  <c:v>1.0069366246531504</c:v>
                </c:pt>
                <c:pt idx="8">
                  <c:v>1.014108278333969</c:v>
                </c:pt>
                <c:pt idx="9">
                  <c:v>1.0128786357877984</c:v>
                </c:pt>
                <c:pt idx="10">
                  <c:v>1.0669895483178018</c:v>
                </c:pt>
                <c:pt idx="11">
                  <c:v>1.0877688822728893</c:v>
                </c:pt>
                <c:pt idx="12">
                  <c:v>1.075220569490315</c:v>
                </c:pt>
                <c:pt idx="13">
                  <c:v>0.90388857797774336</c:v>
                </c:pt>
                <c:pt idx="14">
                  <c:v>0.97063295491672386</c:v>
                </c:pt>
                <c:pt idx="15">
                  <c:v>0.96721410144635456</c:v>
                </c:pt>
                <c:pt idx="16">
                  <c:v>0.96498838783579799</c:v>
                </c:pt>
                <c:pt idx="17">
                  <c:v>0.9708223172418321</c:v>
                </c:pt>
                <c:pt idx="18">
                  <c:v>0.94709846706876666</c:v>
                </c:pt>
                <c:pt idx="19">
                  <c:v>0.92597992854961486</c:v>
                </c:pt>
                <c:pt idx="20">
                  <c:v>0.92198931630275205</c:v>
                </c:pt>
                <c:pt idx="21">
                  <c:v>0.95430597480555923</c:v>
                </c:pt>
                <c:pt idx="22">
                  <c:v>0.94917207511132617</c:v>
                </c:pt>
                <c:pt idx="23">
                  <c:v>0.9573096890120375</c:v>
                </c:pt>
                <c:pt idx="24">
                  <c:v>0.95564713937246215</c:v>
                </c:pt>
                <c:pt idx="25">
                  <c:v>0.93954977866055145</c:v>
                </c:pt>
                <c:pt idx="26">
                  <c:v>1.0184854824024958</c:v>
                </c:pt>
                <c:pt idx="27">
                  <c:v>0.96722293262117898</c:v>
                </c:pt>
                <c:pt idx="28">
                  <c:v>0.97332902919678166</c:v>
                </c:pt>
                <c:pt idx="29">
                  <c:v>1.1135873603701987</c:v>
                </c:pt>
                <c:pt idx="30">
                  <c:v>0.95568363673832857</c:v>
                </c:pt>
                <c:pt idx="31">
                  <c:v>0.93985484783861672</c:v>
                </c:pt>
                <c:pt idx="32">
                  <c:v>0.98917752161383277</c:v>
                </c:pt>
                <c:pt idx="33">
                  <c:v>1</c:v>
                </c:pt>
                <c:pt idx="34">
                  <c:v>0.90248002624118484</c:v>
                </c:pt>
                <c:pt idx="35">
                  <c:v>1.1234671192494581</c:v>
                </c:pt>
                <c:pt idx="36">
                  <c:v>1.5305637597987862</c:v>
                </c:pt>
                <c:pt idx="37">
                  <c:v>1.164939189930664</c:v>
                </c:pt>
                <c:pt idx="38">
                  <c:v>1.1919556421187867</c:v>
                </c:pt>
                <c:pt idx="39">
                  <c:v>1.2688399243313031</c:v>
                </c:pt>
                <c:pt idx="40">
                  <c:v>1.4084123160077466</c:v>
                </c:pt>
                <c:pt idx="41">
                  <c:v>1.7091083454754006</c:v>
                </c:pt>
                <c:pt idx="42">
                  <c:v>2.1329672151533003</c:v>
                </c:pt>
                <c:pt idx="43">
                  <c:v>2.3825243793262363</c:v>
                </c:pt>
                <c:pt idx="44">
                  <c:v>2.560022445586041</c:v>
                </c:pt>
                <c:pt idx="45">
                  <c:v>2.7085037474300315</c:v>
                </c:pt>
                <c:pt idx="46">
                  <c:v>2.7951758673477927</c:v>
                </c:pt>
                <c:pt idx="47">
                  <c:v>2.8440914450263794</c:v>
                </c:pt>
                <c:pt idx="48">
                  <c:v>2.8895969081468014</c:v>
                </c:pt>
                <c:pt idx="49">
                  <c:v>2.9387200555852973</c:v>
                </c:pt>
                <c:pt idx="50">
                  <c:v>2.9401894156130903</c:v>
                </c:pt>
                <c:pt idx="51">
                  <c:v>3.0563268975298077</c:v>
                </c:pt>
                <c:pt idx="52">
                  <c:v>3.3176428472686061</c:v>
                </c:pt>
                <c:pt idx="53">
                  <c:v>3.4636191325484251</c:v>
                </c:pt>
                <c:pt idx="54">
                  <c:v>3.5034507525727321</c:v>
                </c:pt>
                <c:pt idx="55">
                  <c:v>3.6786232902013687</c:v>
                </c:pt>
                <c:pt idx="56">
                  <c:v>4.0630394240274121</c:v>
                </c:pt>
                <c:pt idx="57">
                  <c:v>4.2235294812764952</c:v>
                </c:pt>
                <c:pt idx="58">
                  <c:v>4.2129706575733046</c:v>
                </c:pt>
                <c:pt idx="59">
                  <c:v>4.5858185607685424</c:v>
                </c:pt>
                <c:pt idx="60">
                  <c:v>4.8907754950596507</c:v>
                </c:pt>
                <c:pt idx="61">
                  <c:v>4.9299016990201281</c:v>
                </c:pt>
                <c:pt idx="62">
                  <c:v>2.4748106529081042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1.210642995065818</c:v>
                </c:pt>
                <c:pt idx="1">
                  <c:v>1.1610666541913499</c:v>
                </c:pt>
                <c:pt idx="2">
                  <c:v>1.115398263231878</c:v>
                </c:pt>
                <c:pt idx="3">
                  <c:v>1.1067050151419224</c:v>
                </c:pt>
                <c:pt idx="4">
                  <c:v>1.0667583205838875</c:v>
                </c:pt>
                <c:pt idx="5">
                  <c:v>0.96474882626940184</c:v>
                </c:pt>
                <c:pt idx="6">
                  <c:v>1.0182181386592326</c:v>
                </c:pt>
                <c:pt idx="7">
                  <c:v>1.0069366246531504</c:v>
                </c:pt>
                <c:pt idx="8">
                  <c:v>1.014108278333969</c:v>
                </c:pt>
                <c:pt idx="9">
                  <c:v>1.0128786357877984</c:v>
                </c:pt>
                <c:pt idx="10">
                  <c:v>1.0669895483178018</c:v>
                </c:pt>
                <c:pt idx="11">
                  <c:v>1.0877688822728893</c:v>
                </c:pt>
                <c:pt idx="12">
                  <c:v>1.075220569490315</c:v>
                </c:pt>
                <c:pt idx="13">
                  <c:v>0.90388857797774336</c:v>
                </c:pt>
                <c:pt idx="14">
                  <c:v>0.97063295491672386</c:v>
                </c:pt>
                <c:pt idx="15">
                  <c:v>0.96721410144635456</c:v>
                </c:pt>
                <c:pt idx="16">
                  <c:v>0.96498838783579799</c:v>
                </c:pt>
                <c:pt idx="17">
                  <c:v>0.9708223172418321</c:v>
                </c:pt>
                <c:pt idx="18">
                  <c:v>0.94709846706876666</c:v>
                </c:pt>
                <c:pt idx="19">
                  <c:v>0.92597992854961486</c:v>
                </c:pt>
                <c:pt idx="20">
                  <c:v>0.92198931630275205</c:v>
                </c:pt>
                <c:pt idx="21">
                  <c:v>0.95430597480555923</c:v>
                </c:pt>
                <c:pt idx="22">
                  <c:v>0.94917207511132617</c:v>
                </c:pt>
                <c:pt idx="23">
                  <c:v>0.9573096890120375</c:v>
                </c:pt>
                <c:pt idx="24">
                  <c:v>0.95564713937246215</c:v>
                </c:pt>
                <c:pt idx="25">
                  <c:v>0.93954977866055145</c:v>
                </c:pt>
                <c:pt idx="26">
                  <c:v>1.0184854824024958</c:v>
                </c:pt>
                <c:pt idx="27">
                  <c:v>0.96722293262117898</c:v>
                </c:pt>
                <c:pt idx="28">
                  <c:v>0.97332902919678166</c:v>
                </c:pt>
                <c:pt idx="29">
                  <c:v>1.1135873603701987</c:v>
                </c:pt>
                <c:pt idx="30">
                  <c:v>0.95568363673832857</c:v>
                </c:pt>
                <c:pt idx="31">
                  <c:v>0.93985484783861672</c:v>
                </c:pt>
                <c:pt idx="32">
                  <c:v>0.98917752161383277</c:v>
                </c:pt>
                <c:pt idx="33">
                  <c:v>1</c:v>
                </c:pt>
                <c:pt idx="34">
                  <c:v>0.90248002624118484</c:v>
                </c:pt>
                <c:pt idx="35">
                  <c:v>1.1234671192494581</c:v>
                </c:pt>
                <c:pt idx="36">
                  <c:v>1.5305637597987862</c:v>
                </c:pt>
                <c:pt idx="37">
                  <c:v>1.164939189930664</c:v>
                </c:pt>
                <c:pt idx="38">
                  <c:v>1.1919556421187867</c:v>
                </c:pt>
                <c:pt idx="39">
                  <c:v>1.2688399243313031</c:v>
                </c:pt>
                <c:pt idx="40">
                  <c:v>1.4325202745700412</c:v>
                </c:pt>
                <c:pt idx="41">
                  <c:v>1.7154430287976243</c:v>
                </c:pt>
                <c:pt idx="42">
                  <c:v>2.0405194827547737</c:v>
                </c:pt>
                <c:pt idx="43">
                  <c:v>2.2272270154268359</c:v>
                </c:pt>
                <c:pt idx="44">
                  <c:v>2.2996118934282079</c:v>
                </c:pt>
                <c:pt idx="45">
                  <c:v>2.2605184912399285</c:v>
                </c:pt>
                <c:pt idx="46">
                  <c:v>2.2051357882045499</c:v>
                </c:pt>
                <c:pt idx="47">
                  <c:v>2.1455971219230272</c:v>
                </c:pt>
                <c:pt idx="48">
                  <c:v>2.0683556255337985</c:v>
                </c:pt>
                <c:pt idx="49">
                  <c:v>1.9876897561379803</c:v>
                </c:pt>
                <c:pt idx="50">
                  <c:v>1.9240836839415649</c:v>
                </c:pt>
                <c:pt idx="51">
                  <c:v>1.8990705960503242</c:v>
                </c:pt>
                <c:pt idx="52">
                  <c:v>1.9009696666463745</c:v>
                </c:pt>
                <c:pt idx="53">
                  <c:v>1.9076230604796365</c:v>
                </c:pt>
                <c:pt idx="54">
                  <c:v>1.9190687988425144</c:v>
                </c:pt>
                <c:pt idx="55">
                  <c:v>1.9325022804344121</c:v>
                </c:pt>
                <c:pt idx="56">
                  <c:v>1.9440972941170185</c:v>
                </c:pt>
                <c:pt idx="57">
                  <c:v>1.9256283698229071</c:v>
                </c:pt>
                <c:pt idx="58">
                  <c:v>1.9198514847134382</c:v>
                </c:pt>
                <c:pt idx="59">
                  <c:v>1.9544088114382803</c:v>
                </c:pt>
                <c:pt idx="60">
                  <c:v>1.9583176290611564</c:v>
                </c:pt>
                <c:pt idx="61">
                  <c:v>1.9367761351414838</c:v>
                </c:pt>
                <c:pt idx="62">
                  <c:v>0.95870418689503445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1.210642995065818</c:v>
                </c:pt>
                <c:pt idx="1">
                  <c:v>1.1610666541913499</c:v>
                </c:pt>
                <c:pt idx="2">
                  <c:v>1.115398263231878</c:v>
                </c:pt>
                <c:pt idx="3">
                  <c:v>1.1067050151419224</c:v>
                </c:pt>
                <c:pt idx="4">
                  <c:v>1.0667583205838875</c:v>
                </c:pt>
                <c:pt idx="5">
                  <c:v>0.96474882626940184</c:v>
                </c:pt>
                <c:pt idx="6">
                  <c:v>1.0182181386592326</c:v>
                </c:pt>
                <c:pt idx="7">
                  <c:v>1.0069366246531504</c:v>
                </c:pt>
                <c:pt idx="8">
                  <c:v>1.014108278333969</c:v>
                </c:pt>
                <c:pt idx="9">
                  <c:v>1.0128786357877984</c:v>
                </c:pt>
                <c:pt idx="10">
                  <c:v>1.0669895483178018</c:v>
                </c:pt>
                <c:pt idx="11">
                  <c:v>1.0877688822728893</c:v>
                </c:pt>
                <c:pt idx="12">
                  <c:v>1.075220569490315</c:v>
                </c:pt>
                <c:pt idx="13">
                  <c:v>0.90388857797774336</c:v>
                </c:pt>
                <c:pt idx="14">
                  <c:v>0.97063295491672386</c:v>
                </c:pt>
                <c:pt idx="15">
                  <c:v>0.96721410144635456</c:v>
                </c:pt>
                <c:pt idx="16">
                  <c:v>0.96498838783579799</c:v>
                </c:pt>
                <c:pt idx="17">
                  <c:v>0.9708223172418321</c:v>
                </c:pt>
                <c:pt idx="18">
                  <c:v>0.94709846706876666</c:v>
                </c:pt>
                <c:pt idx="19">
                  <c:v>0.92597992854961486</c:v>
                </c:pt>
                <c:pt idx="20">
                  <c:v>0.92198931630275205</c:v>
                </c:pt>
                <c:pt idx="21">
                  <c:v>0.95430597480555923</c:v>
                </c:pt>
                <c:pt idx="22">
                  <c:v>0.94917207511132617</c:v>
                </c:pt>
                <c:pt idx="23">
                  <c:v>0.9573096890120375</c:v>
                </c:pt>
                <c:pt idx="24">
                  <c:v>0.95564713937246215</c:v>
                </c:pt>
                <c:pt idx="25">
                  <c:v>0.93954977866055145</c:v>
                </c:pt>
                <c:pt idx="26">
                  <c:v>1.0184854824024958</c:v>
                </c:pt>
                <c:pt idx="27">
                  <c:v>0.96722293262117898</c:v>
                </c:pt>
                <c:pt idx="28">
                  <c:v>0.97332902919678166</c:v>
                </c:pt>
                <c:pt idx="29">
                  <c:v>1.1135873603701987</c:v>
                </c:pt>
                <c:pt idx="30">
                  <c:v>0.95568363673832857</c:v>
                </c:pt>
                <c:pt idx="31">
                  <c:v>0.93985484783861672</c:v>
                </c:pt>
                <c:pt idx="32">
                  <c:v>0.98917752161383277</c:v>
                </c:pt>
                <c:pt idx="33">
                  <c:v>1</c:v>
                </c:pt>
                <c:pt idx="34">
                  <c:v>0.90248002624118484</c:v>
                </c:pt>
                <c:pt idx="35">
                  <c:v>1.1234671192494581</c:v>
                </c:pt>
                <c:pt idx="36">
                  <c:v>1.5305637597987862</c:v>
                </c:pt>
                <c:pt idx="37">
                  <c:v>1.164939189930664</c:v>
                </c:pt>
                <c:pt idx="38">
                  <c:v>1.1919556421187867</c:v>
                </c:pt>
                <c:pt idx="39">
                  <c:v>1.2688399243313031</c:v>
                </c:pt>
                <c:pt idx="40">
                  <c:v>1.2231616870553763</c:v>
                </c:pt>
                <c:pt idx="41">
                  <c:v>1.3729989937196601</c:v>
                </c:pt>
                <c:pt idx="42">
                  <c:v>1.6064088226520021</c:v>
                </c:pt>
                <c:pt idx="43">
                  <c:v>1.8160451740080885</c:v>
                </c:pt>
                <c:pt idx="44">
                  <c:v>2.0403267529980873</c:v>
                </c:pt>
                <c:pt idx="45">
                  <c:v>2.1525447244129818</c:v>
                </c:pt>
                <c:pt idx="46">
                  <c:v>2.2321888792162619</c:v>
                </c:pt>
                <c:pt idx="47">
                  <c:v>2.2221440292597889</c:v>
                </c:pt>
                <c:pt idx="48">
                  <c:v>2.2154775971720095</c:v>
                </c:pt>
                <c:pt idx="49">
                  <c:v>2.25978714911545</c:v>
                </c:pt>
                <c:pt idx="50">
                  <c:v>2.3287106571634713</c:v>
                </c:pt>
                <c:pt idx="51">
                  <c:v>2.4009006875355388</c:v>
                </c:pt>
                <c:pt idx="52">
                  <c:v>2.5245470729436192</c:v>
                </c:pt>
                <c:pt idx="53">
                  <c:v>2.708839009268504</c:v>
                </c:pt>
                <c:pt idx="54">
                  <c:v>2.9106475154590075</c:v>
                </c:pt>
                <c:pt idx="55">
                  <c:v>3.1129375177834087</c:v>
                </c:pt>
                <c:pt idx="56">
                  <c:v>3.3541901754116226</c:v>
                </c:pt>
                <c:pt idx="57">
                  <c:v>3.5889834876904363</c:v>
                </c:pt>
                <c:pt idx="58">
                  <c:v>3.7702271538188041</c:v>
                </c:pt>
                <c:pt idx="59">
                  <c:v>3.9926705558941142</c:v>
                </c:pt>
                <c:pt idx="60">
                  <c:v>4.2082747659123969</c:v>
                </c:pt>
                <c:pt idx="61">
                  <c:v>4.3681892070170685</c:v>
                </c:pt>
                <c:pt idx="62">
                  <c:v>2.2539856308208073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134392"/>
        <c:axId val="357134784"/>
      </c:lineChart>
      <c:catAx>
        <c:axId val="357134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7134784"/>
        <c:crosses val="autoZero"/>
        <c:auto val="1"/>
        <c:lblAlgn val="ctr"/>
        <c:lblOffset val="100"/>
        <c:noMultiLvlLbl val="0"/>
      </c:catAx>
      <c:valAx>
        <c:axId val="3571347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71343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58E-2"/>
          <c:y val="3.5488005859732642E-2"/>
          <c:w val="0.1696933022288199"/>
          <c:h val="0.379267723713204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23.540454689788657</c:v>
                </c:pt>
                <c:pt idx="1">
                  <c:v>4.9229731810539006</c:v>
                </c:pt>
                <c:pt idx="2">
                  <c:v>5.3715342739012844</c:v>
                </c:pt>
                <c:pt idx="3">
                  <c:v>5.7281749999000802</c:v>
                </c:pt>
                <c:pt idx="4">
                  <c:v>5.9916101676165718</c:v>
                </c:pt>
                <c:pt idx="5">
                  <c:v>8.3355374798397417</c:v>
                </c:pt>
                <c:pt idx="6">
                  <c:v>8.8889596996553486</c:v>
                </c:pt>
                <c:pt idx="7">
                  <c:v>9.9735174529571911</c:v>
                </c:pt>
                <c:pt idx="8">
                  <c:v>10.532110059831895</c:v>
                </c:pt>
                <c:pt idx="9">
                  <c:v>10.164100254708934</c:v>
                </c:pt>
                <c:pt idx="10">
                  <c:v>8.9854675850530477</c:v>
                </c:pt>
                <c:pt idx="11">
                  <c:v>8.7151785222899214</c:v>
                </c:pt>
                <c:pt idx="12">
                  <c:v>9.4938659933178933</c:v>
                </c:pt>
                <c:pt idx="13">
                  <c:v>13.789531479517056</c:v>
                </c:pt>
                <c:pt idx="14">
                  <c:v>14.460667061530202</c:v>
                </c:pt>
                <c:pt idx="15">
                  <c:v>13.330450807860888</c:v>
                </c:pt>
                <c:pt idx="16">
                  <c:v>13.808974458112818</c:v>
                </c:pt>
                <c:pt idx="17">
                  <c:v>15.509326199646218</c:v>
                </c:pt>
                <c:pt idx="18">
                  <c:v>17.872798434981465</c:v>
                </c:pt>
                <c:pt idx="19">
                  <c:v>19.49243114618211</c:v>
                </c:pt>
                <c:pt idx="20">
                  <c:v>20.951327372709969</c:v>
                </c:pt>
                <c:pt idx="21">
                  <c:v>20.311724448701508</c:v>
                </c:pt>
                <c:pt idx="22">
                  <c:v>19.776919793809054</c:v>
                </c:pt>
                <c:pt idx="23">
                  <c:v>20.635746432679838</c:v>
                </c:pt>
                <c:pt idx="24">
                  <c:v>19.524570556714487</c:v>
                </c:pt>
                <c:pt idx="25">
                  <c:v>23.081480611827139</c:v>
                </c:pt>
                <c:pt idx="26">
                  <c:v>29.170764348959949</c:v>
                </c:pt>
                <c:pt idx="27">
                  <c:v>34.997102382866721</c:v>
                </c:pt>
                <c:pt idx="28">
                  <c:v>32.13712841361891</c:v>
                </c:pt>
                <c:pt idx="29">
                  <c:v>25.709702730895131</c:v>
                </c:pt>
                <c:pt idx="30">
                  <c:v>33.808259091127098</c:v>
                </c:pt>
                <c:pt idx="31">
                  <c:v>41.144651313901676</c:v>
                </c:pt>
                <c:pt idx="32">
                  <c:v>45.300261096605752</c:v>
                </c:pt>
                <c:pt idx="33" formatCode="General">
                  <c:v>52.05</c:v>
                </c:pt>
                <c:pt idx="34">
                  <c:v>68.289599999999979</c:v>
                </c:pt>
                <c:pt idx="35">
                  <c:v>58.524187199999993</c:v>
                </c:pt>
                <c:pt idx="36">
                  <c:v>46.819349760000001</c:v>
                </c:pt>
                <c:pt idx="37">
                  <c:v>67.934876501760002</c:v>
                </c:pt>
                <c:pt idx="38">
                  <c:v>66.168569712714245</c:v>
                </c:pt>
                <c:pt idx="39">
                  <c:v>68.219795373808381</c:v>
                </c:pt>
                <c:pt idx="40">
                  <c:v>97.884330484568977</c:v>
                </c:pt>
                <c:pt idx="41">
                  <c:v>132.5823672355391</c:v>
                </c:pt>
                <c:pt idx="42">
                  <c:v>137.93800384751805</c:v>
                </c:pt>
                <c:pt idx="43">
                  <c:v>143.16249607567758</c:v>
                </c:pt>
                <c:pt idx="44">
                  <c:v>163.45288997112715</c:v>
                </c:pt>
                <c:pt idx="45">
                  <c:v>190.23640634327035</c:v>
                </c:pt>
                <c:pt idx="46">
                  <c:v>204.01186887483303</c:v>
                </c:pt>
                <c:pt idx="47">
                  <c:v>215.73285706749232</c:v>
                </c:pt>
                <c:pt idx="48">
                  <c:v>236.37048196690486</c:v>
                </c:pt>
                <c:pt idx="49">
                  <c:v>271.54715755798316</c:v>
                </c:pt>
                <c:pt idx="50">
                  <c:v>365.18873239090101</c:v>
                </c:pt>
                <c:pt idx="51">
                  <c:v>485.32801523990048</c:v>
                </c:pt>
                <c:pt idx="52">
                  <c:v>587.56670006806144</c:v>
                </c:pt>
                <c:pt idx="53">
                  <c:v>665.0917255198716</c:v>
                </c:pt>
                <c:pt idx="54">
                  <c:v>822.86659124119626</c:v>
                </c:pt>
                <c:pt idx="55">
                  <c:v>971.43986465929765</c:v>
                </c:pt>
                <c:pt idx="56">
                  <c:v>1109.6346746864292</c:v>
                </c:pt>
                <c:pt idx="57">
                  <c:v>1193.6822660243822</c:v>
                </c:pt>
                <c:pt idx="58">
                  <c:v>1379.7575323421083</c:v>
                </c:pt>
                <c:pt idx="59">
                  <c:v>1579.7968281186618</c:v>
                </c:pt>
                <c:pt idx="60">
                  <c:v>1643.2866669651876</c:v>
                </c:pt>
                <c:pt idx="61">
                  <c:v>1754.3842426373121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19.372182147728612</c:v>
                </c:pt>
                <c:pt idx="1">
                  <c:v>3.6700902865013063</c:v>
                </c:pt>
                <c:pt idx="2">
                  <c:v>3.9964415472558232</c:v>
                </c:pt>
                <c:pt idx="3">
                  <c:v>4.2531966605716844</c:v>
                </c:pt>
                <c:pt idx="4">
                  <c:v>4.4398166767557479</c:v>
                </c:pt>
                <c:pt idx="5">
                  <c:v>6.1641844082008301</c:v>
                </c:pt>
                <c:pt idx="6">
                  <c:v>6.5601186085438821</c:v>
                </c:pt>
                <c:pt idx="7">
                  <c:v>7.3455793555196465</c:v>
                </c:pt>
                <c:pt idx="8">
                  <c:v>7.7411991630109966</c:v>
                </c:pt>
                <c:pt idx="9">
                  <c:v>7.4554718557114326</c:v>
                </c:pt>
                <c:pt idx="10">
                  <c:v>6.5774628781073741</c:v>
                </c:pt>
                <c:pt idx="11">
                  <c:v>6.3665436217176152</c:v>
                </c:pt>
                <c:pt idx="12">
                  <c:v>6.9211523236192951</c:v>
                </c:pt>
                <c:pt idx="13">
                  <c:v>10.032077144576665</c:v>
                </c:pt>
                <c:pt idx="14">
                  <c:v>10.498660165279574</c:v>
                </c:pt>
                <c:pt idx="15">
                  <c:v>9.658123054145511</c:v>
                </c:pt>
                <c:pt idx="16">
                  <c:v>9.9841204516293374</c:v>
                </c:pt>
                <c:pt idx="17">
                  <c:v>11.190253799314466</c:v>
                </c:pt>
                <c:pt idx="18">
                  <c:v>12.86874839470077</c:v>
                </c:pt>
                <c:pt idx="19">
                  <c:v>14.005693711021712</c:v>
                </c:pt>
                <c:pt idx="20">
                  <c:v>15.022531792643676</c:v>
                </c:pt>
                <c:pt idx="21">
                  <c:v>14.533474732069385</c:v>
                </c:pt>
                <c:pt idx="22">
                  <c:v>14.121163597611927</c:v>
                </c:pt>
                <c:pt idx="23">
                  <c:v>14.703450683856049</c:v>
                </c:pt>
                <c:pt idx="24">
                  <c:v>13.882443314294086</c:v>
                </c:pt>
                <c:pt idx="25">
                  <c:v>16.376891965987099</c:v>
                </c:pt>
                <c:pt idx="26">
                  <c:v>20.653663250604065</c:v>
                </c:pt>
                <c:pt idx="27">
                  <c:v>24.726399792954275</c:v>
                </c:pt>
                <c:pt idx="28">
                  <c:v>22.657575090540028</c:v>
                </c:pt>
                <c:pt idx="29">
                  <c:v>18.087519506574051</c:v>
                </c:pt>
                <c:pt idx="30">
                  <c:v>23.734407307041629</c:v>
                </c:pt>
                <c:pt idx="31">
                  <c:v>28.823095105396018</c:v>
                </c:pt>
                <c:pt idx="32">
                  <c:v>31.66631958645274</c:v>
                </c:pt>
                <c:pt idx="33" formatCode="0.00">
                  <c:v>36.306574769682257</c:v>
                </c:pt>
                <c:pt idx="34">
                  <c:v>47.531855414903774</c:v>
                </c:pt>
                <c:pt idx="35">
                  <c:v>40.647068415310663</c:v>
                </c:pt>
                <c:pt idx="36">
                  <c:v>32.447469392039032</c:v>
                </c:pt>
                <c:pt idx="37">
                  <c:v>46.979439159204659</c:v>
                </c:pt>
                <c:pt idx="38">
                  <c:v>45.658782624566101</c:v>
                </c:pt>
                <c:pt idx="39">
                  <c:v>46.971938844816925</c:v>
                </c:pt>
                <c:pt idx="40">
                  <c:v>66.79597651383294</c:v>
                </c:pt>
                <c:pt idx="41">
                  <c:v>89.234899052281818</c:v>
                </c:pt>
                <c:pt idx="42">
                  <c:v>90.706584845151326</c:v>
                </c:pt>
                <c:pt idx="43">
                  <c:v>93.263072463604445</c:v>
                </c:pt>
                <c:pt idx="44">
                  <c:v>105.30799849981513</c:v>
                </c:pt>
                <c:pt idx="45">
                  <c:v>119.75109184818494</c:v>
                </c:pt>
                <c:pt idx="46">
                  <c:v>126.33884314180075</c:v>
                </c:pt>
                <c:pt idx="47">
                  <c:v>131.46782717267439</c:v>
                </c:pt>
                <c:pt idx="48">
                  <c:v>141.46185876899713</c:v>
                </c:pt>
                <c:pt idx="49">
                  <c:v>159.6819682380864</c:v>
                </c:pt>
                <c:pt idx="50">
                  <c:v>212.98451247040157</c:v>
                </c:pt>
                <c:pt idx="51">
                  <c:v>285.17174230361536</c:v>
                </c:pt>
                <c:pt idx="52">
                  <c:v>330.64989183126357</c:v>
                </c:pt>
                <c:pt idx="53">
                  <c:v>362.81113093141084</c:v>
                </c:pt>
                <c:pt idx="54">
                  <c:v>446.51196825657547</c:v>
                </c:pt>
                <c:pt idx="55">
                  <c:v>515.51105154882725</c:v>
                </c:pt>
                <c:pt idx="56">
                  <c:v>536.53409472846806</c:v>
                </c:pt>
                <c:pt idx="57">
                  <c:v>565.05766091450573</c:v>
                </c:pt>
                <c:pt idx="58">
                  <c:v>648.137393689855</c:v>
                </c:pt>
                <c:pt idx="59">
                  <c:v>784.08973636672965</c:v>
                </c:pt>
                <c:pt idx="60">
                  <c:v>839.58826842687154</c:v>
                </c:pt>
                <c:pt idx="61">
                  <c:v>930.81502935420178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3.1834449913442553</c:v>
                </c:pt>
                <c:pt idx="1">
                  <c:v>0.98592129535535444</c:v>
                </c:pt>
                <c:pt idx="2">
                  <c:v>1.0762369066148649</c:v>
                </c:pt>
                <c:pt idx="3">
                  <c:v>1.1482077459832458</c:v>
                </c:pt>
                <c:pt idx="4">
                  <c:v>1.2015513114930516</c:v>
                </c:pt>
                <c:pt idx="5">
                  <c:v>1.6723488353179099</c:v>
                </c:pt>
                <c:pt idx="6">
                  <c:v>1.7841797435273099</c:v>
                </c:pt>
                <c:pt idx="7">
                  <c:v>2.0027665803012038</c:v>
                </c:pt>
                <c:pt idx="8">
                  <c:v>2.1158827718288071</c:v>
                </c:pt>
                <c:pt idx="9">
                  <c:v>2.042863254278942</c:v>
                </c:pt>
                <c:pt idx="10">
                  <c:v>1.8067792514654404</c:v>
                </c:pt>
                <c:pt idx="11">
                  <c:v>1.7532129504130611</c:v>
                </c:pt>
                <c:pt idx="12">
                  <c:v>1.910712578345906</c:v>
                </c:pt>
                <c:pt idx="13">
                  <c:v>2.7764865393496878</c:v>
                </c:pt>
                <c:pt idx="14">
                  <c:v>2.9129169244786195</c:v>
                </c:pt>
                <c:pt idx="15">
                  <c:v>2.6864467215111518</c:v>
                </c:pt>
                <c:pt idx="16">
                  <c:v>2.7841226211083345</c:v>
                </c:pt>
                <c:pt idx="17">
                  <c:v>3.1283354362091704</c:v>
                </c:pt>
                <c:pt idx="18">
                  <c:v>3.6066691604260912</c:v>
                </c:pt>
                <c:pt idx="19">
                  <c:v>3.935256424310225</c:v>
                </c:pt>
                <c:pt idx="20">
                  <c:v>4.231669718048928</c:v>
                </c:pt>
                <c:pt idx="21">
                  <c:v>4.1043096998791446</c:v>
                </c:pt>
                <c:pt idx="22">
                  <c:v>3.9980203584024836</c:v>
                </c:pt>
                <c:pt idx="23">
                  <c:v>4.173490864926352</c:v>
                </c:pt>
                <c:pt idx="24">
                  <c:v>3.9505141770706902</c:v>
                </c:pt>
                <c:pt idx="25">
                  <c:v>4.6722767880689373</c:v>
                </c:pt>
                <c:pt idx="26">
                  <c:v>5.907522523720341</c:v>
                </c:pt>
                <c:pt idx="27">
                  <c:v>7.0905881173374548</c:v>
                </c:pt>
                <c:pt idx="28">
                  <c:v>6.5140298825076899</c:v>
                </c:pt>
                <c:pt idx="29">
                  <c:v>5.2135333513337239</c:v>
                </c:pt>
                <c:pt idx="30">
                  <c:v>6.8588332776096017</c:v>
                </c:pt>
                <c:pt idx="31">
                  <c:v>8.3508960312280891</c:v>
                </c:pt>
                <c:pt idx="32">
                  <c:v>9.1984057519294318</c:v>
                </c:pt>
                <c:pt idx="33" formatCode="0.00">
                  <c:v>10.573643744524764</c:v>
                </c:pt>
                <c:pt idx="34">
                  <c:v>13.878754895468388</c:v>
                </c:pt>
                <c:pt idx="35">
                  <c:v>11.899350042789088</c:v>
                </c:pt>
                <c:pt idx="36">
                  <c:v>9.5236857121294136</c:v>
                </c:pt>
                <c:pt idx="37">
                  <c:v>13.824970406929985</c:v>
                </c:pt>
                <c:pt idx="38">
                  <c:v>13.471464951575625</c:v>
                </c:pt>
                <c:pt idx="39">
                  <c:v>13.895208397332288</c:v>
                </c:pt>
                <c:pt idx="40">
                  <c:v>19.477982549044896</c:v>
                </c:pt>
                <c:pt idx="41">
                  <c:v>26.438249813060576</c:v>
                </c:pt>
                <c:pt idx="42">
                  <c:v>28.270204486157798</c:v>
                </c:pt>
                <c:pt idx="43">
                  <c:v>29.824510007226944</c:v>
                </c:pt>
                <c:pt idx="44">
                  <c:v>35.138835002064432</c:v>
                </c:pt>
                <c:pt idx="45">
                  <c:v>43.120689249248009</c:v>
                </c:pt>
                <c:pt idx="46">
                  <c:v>48.255367035239892</c:v>
                </c:pt>
                <c:pt idx="47">
                  <c:v>52.650429794900148</c:v>
                </c:pt>
                <c:pt idx="48">
                  <c:v>59.867710339016107</c:v>
                </c:pt>
                <c:pt idx="49">
                  <c:v>71.707233497316125</c:v>
                </c:pt>
                <c:pt idx="50">
                  <c:v>99.118598919877812</c:v>
                </c:pt>
                <c:pt idx="51">
                  <c:v>130.43144694989735</c:v>
                </c:pt>
                <c:pt idx="52">
                  <c:v>176.31785964243318</c:v>
                </c:pt>
                <c:pt idx="53">
                  <c:v>215.67210831285149</c:v>
                </c:pt>
                <c:pt idx="54">
                  <c:v>279.90679357026823</c:v>
                </c:pt>
                <c:pt idx="55">
                  <c:v>364.43664901629433</c:v>
                </c:pt>
                <c:pt idx="56">
                  <c:v>524.87852609373749</c:v>
                </c:pt>
                <c:pt idx="57">
                  <c:v>590.21908898887011</c:v>
                </c:pt>
                <c:pt idx="58">
                  <c:v>688.62813662692474</c:v>
                </c:pt>
                <c:pt idx="59">
                  <c:v>739.84181766555571</c:v>
                </c:pt>
                <c:pt idx="60">
                  <c:v>729.73100539188738</c:v>
                </c:pt>
                <c:pt idx="61">
                  <c:v>759.38039041544471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0.98482755071578909</c:v>
                </c:pt>
                <c:pt idx="1">
                  <c:v>0.26696173951160573</c:v>
                </c:pt>
                <c:pt idx="2">
                  <c:v>0.29885602416290913</c:v>
                </c:pt>
                <c:pt idx="3">
                  <c:v>0.32677086545213735</c:v>
                </c:pt>
                <c:pt idx="4">
                  <c:v>0.35024252091299302</c:v>
                </c:pt>
                <c:pt idx="5">
                  <c:v>0.49900479067228959</c:v>
                </c:pt>
                <c:pt idx="6">
                  <c:v>0.54466202319146118</c:v>
                </c:pt>
                <c:pt idx="7">
                  <c:v>0.62517236993061109</c:v>
                </c:pt>
                <c:pt idx="8">
                  <c:v>0.67502912561121964</c:v>
                </c:pt>
                <c:pt idx="9">
                  <c:v>0.66576620693993782</c:v>
                </c:pt>
                <c:pt idx="10">
                  <c:v>0.60122647989384403</c:v>
                </c:pt>
                <c:pt idx="11">
                  <c:v>0.59542302655766632</c:v>
                </c:pt>
                <c:pt idx="12">
                  <c:v>0.66200235412353425</c:v>
                </c:pt>
                <c:pt idx="13">
                  <c:v>0.98096976073380748</c:v>
                </c:pt>
                <c:pt idx="14">
                  <c:v>1.0490921699442639</c:v>
                </c:pt>
                <c:pt idx="15">
                  <c:v>0.98588318521979368</c:v>
                </c:pt>
                <c:pt idx="16">
                  <c:v>1.0407337468718485</c:v>
                </c:pt>
                <c:pt idx="17">
                  <c:v>1.1907397637480996</c:v>
                </c:pt>
                <c:pt idx="18">
                  <c:v>1.3973842759193804</c:v>
                </c:pt>
                <c:pt idx="19">
                  <c:v>1.5514848998570914</c:v>
                </c:pt>
                <c:pt idx="20">
                  <c:v>1.6971302411453235</c:v>
                </c:pt>
                <c:pt idx="21">
                  <c:v>1.6739444551693794</c:v>
                </c:pt>
                <c:pt idx="22">
                  <c:v>1.6577403472418395</c:v>
                </c:pt>
                <c:pt idx="23">
                  <c:v>1.7588097852235964</c:v>
                </c:pt>
                <c:pt idx="24">
                  <c:v>1.6916178882496358</c:v>
                </c:pt>
                <c:pt idx="25">
                  <c:v>2.0323177785772253</c:v>
                </c:pt>
                <c:pt idx="26">
                  <c:v>2.6095863345914272</c:v>
                </c:pt>
                <c:pt idx="27">
                  <c:v>3.180124114938454</c:v>
                </c:pt>
                <c:pt idx="28">
                  <c:v>2.9655326002814228</c:v>
                </c:pt>
                <c:pt idx="29">
                  <c:v>2.4086574450144851</c:v>
                </c:pt>
                <c:pt idx="30">
                  <c:v>3.2150287848920374</c:v>
                </c:pt>
                <c:pt idx="31">
                  <c:v>3.9706730770110634</c:v>
                </c:pt>
                <c:pt idx="32">
                  <c:v>4.4355503912121774</c:v>
                </c:pt>
                <c:pt idx="33" formatCode="0.00">
                  <c:v>5.169798793605815</c:v>
                </c:pt>
                <c:pt idx="34">
                  <c:v>6.879013046273994</c:v>
                </c:pt>
                <c:pt idx="35">
                  <c:v>5.9777893145639478</c:v>
                </c:pt>
                <c:pt idx="36">
                  <c:v>4.8482115587768657</c:v>
                </c:pt>
                <c:pt idx="37">
                  <c:v>7.130492107224633</c:v>
                </c:pt>
                <c:pt idx="38">
                  <c:v>7.0383472823547688</c:v>
                </c:pt>
                <c:pt idx="39">
                  <c:v>7.3526747050931984</c:v>
                </c:pt>
                <c:pt idx="40">
                  <c:v>12.223382980330568</c:v>
                </c:pt>
                <c:pt idx="41">
                  <c:v>17.920383761709903</c:v>
                </c:pt>
                <c:pt idx="42">
                  <c:v>19.721034321909958</c:v>
                </c:pt>
                <c:pt idx="43">
                  <c:v>20.331344982634114</c:v>
                </c:pt>
                <c:pt idx="44">
                  <c:v>22.277632825382497</c:v>
                </c:pt>
                <c:pt idx="45">
                  <c:v>25.773595348465488</c:v>
                </c:pt>
                <c:pt idx="46">
                  <c:v>27.448983282624354</c:v>
                </c:pt>
                <c:pt idx="47">
                  <c:v>29.609747714463854</c:v>
                </c:pt>
                <c:pt idx="48">
                  <c:v>32.925100464670827</c:v>
                </c:pt>
                <c:pt idx="49">
                  <c:v>37.573450918749117</c:v>
                </c:pt>
                <c:pt idx="50">
                  <c:v>49.329087654385809</c:v>
                </c:pt>
                <c:pt idx="51">
                  <c:v>62.744539439407369</c:v>
                </c:pt>
                <c:pt idx="52">
                  <c:v>79.771894067242286</c:v>
                </c:pt>
                <c:pt idx="53">
                  <c:v>93.777900806451711</c:v>
                </c:pt>
                <c:pt idx="54">
                  <c:v>110.13594499210996</c:v>
                </c:pt>
                <c:pt idx="55">
                  <c:v>122.61552789583143</c:v>
                </c:pt>
                <c:pt idx="56">
                  <c:v>141.71659077466538</c:v>
                </c:pt>
                <c:pt idx="57">
                  <c:v>155.9075683289162</c:v>
                </c:pt>
                <c:pt idx="58">
                  <c:v>182.37847927435132</c:v>
                </c:pt>
                <c:pt idx="59">
                  <c:v>186.36733377533298</c:v>
                </c:pt>
                <c:pt idx="60">
                  <c:v>181.9845779329932</c:v>
                </c:pt>
                <c:pt idx="61">
                  <c:v>163.60179328179947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1737568"/>
        <c:axId val="391737960"/>
      </c:lineChart>
      <c:catAx>
        <c:axId val="391737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37960"/>
        <c:crosses val="autoZero"/>
        <c:auto val="1"/>
        <c:lblAlgn val="ctr"/>
        <c:lblOffset val="100"/>
        <c:noMultiLvlLbl val="0"/>
      </c:catAx>
      <c:valAx>
        <c:axId val="391737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37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69E-2"/>
          <c:y val="6.8356880255799876E-2"/>
          <c:w val="0.24027925049768434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23.540454689788657</c:v>
                </c:pt>
                <c:pt idx="1">
                  <c:v>4.9229731810539006</c:v>
                </c:pt>
                <c:pt idx="2">
                  <c:v>5.3715342739012844</c:v>
                </c:pt>
                <c:pt idx="3">
                  <c:v>5.7281749999000802</c:v>
                </c:pt>
                <c:pt idx="4">
                  <c:v>5.9916101676165718</c:v>
                </c:pt>
                <c:pt idx="5">
                  <c:v>8.3355374798397417</c:v>
                </c:pt>
                <c:pt idx="6">
                  <c:v>8.8889596996553486</c:v>
                </c:pt>
                <c:pt idx="7">
                  <c:v>9.9735174529571911</c:v>
                </c:pt>
                <c:pt idx="8">
                  <c:v>10.532110059831895</c:v>
                </c:pt>
                <c:pt idx="9">
                  <c:v>10.164100254708934</c:v>
                </c:pt>
                <c:pt idx="10">
                  <c:v>8.9854675850530477</c:v>
                </c:pt>
                <c:pt idx="11">
                  <c:v>8.7151785222899214</c:v>
                </c:pt>
                <c:pt idx="12">
                  <c:v>9.4938659933178933</c:v>
                </c:pt>
                <c:pt idx="13">
                  <c:v>13.789531479517056</c:v>
                </c:pt>
                <c:pt idx="14">
                  <c:v>14.460667061530202</c:v>
                </c:pt>
                <c:pt idx="15">
                  <c:v>13.330450807860888</c:v>
                </c:pt>
                <c:pt idx="16">
                  <c:v>13.808974458112818</c:v>
                </c:pt>
                <c:pt idx="17">
                  <c:v>15.509326199646218</c:v>
                </c:pt>
                <c:pt idx="18">
                  <c:v>17.872798434981465</c:v>
                </c:pt>
                <c:pt idx="19">
                  <c:v>19.49243114618211</c:v>
                </c:pt>
                <c:pt idx="20">
                  <c:v>20.951327372709969</c:v>
                </c:pt>
                <c:pt idx="21">
                  <c:v>20.311724448701508</c:v>
                </c:pt>
                <c:pt idx="22">
                  <c:v>19.776919793809054</c:v>
                </c:pt>
                <c:pt idx="23">
                  <c:v>20.635746432679838</c:v>
                </c:pt>
                <c:pt idx="24">
                  <c:v>19.524570556714487</c:v>
                </c:pt>
                <c:pt idx="25">
                  <c:v>23.081480611827139</c:v>
                </c:pt>
                <c:pt idx="26">
                  <c:v>29.170764348959949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19.372182147728612</c:v>
                </c:pt>
                <c:pt idx="1">
                  <c:v>3.6700902865013063</c:v>
                </c:pt>
                <c:pt idx="2">
                  <c:v>3.9964415472558232</c:v>
                </c:pt>
                <c:pt idx="3">
                  <c:v>4.2531966605716844</c:v>
                </c:pt>
                <c:pt idx="4">
                  <c:v>4.4398166767557479</c:v>
                </c:pt>
                <c:pt idx="5">
                  <c:v>6.1641844082008301</c:v>
                </c:pt>
                <c:pt idx="6">
                  <c:v>6.5601186085438821</c:v>
                </c:pt>
                <c:pt idx="7">
                  <c:v>7.3455793555196465</c:v>
                </c:pt>
                <c:pt idx="8">
                  <c:v>7.7411991630109966</c:v>
                </c:pt>
                <c:pt idx="9">
                  <c:v>7.4554718557114326</c:v>
                </c:pt>
                <c:pt idx="10">
                  <c:v>6.5774628781073741</c:v>
                </c:pt>
                <c:pt idx="11">
                  <c:v>6.3665436217176152</c:v>
                </c:pt>
                <c:pt idx="12">
                  <c:v>6.9211523236192951</c:v>
                </c:pt>
                <c:pt idx="13">
                  <c:v>10.032077144576665</c:v>
                </c:pt>
                <c:pt idx="14">
                  <c:v>10.498660165279574</c:v>
                </c:pt>
                <c:pt idx="15">
                  <c:v>9.658123054145511</c:v>
                </c:pt>
                <c:pt idx="16">
                  <c:v>9.9841204516293374</c:v>
                </c:pt>
                <c:pt idx="17">
                  <c:v>11.190253799314466</c:v>
                </c:pt>
                <c:pt idx="18">
                  <c:v>12.86874839470077</c:v>
                </c:pt>
                <c:pt idx="19">
                  <c:v>14.005693711021712</c:v>
                </c:pt>
                <c:pt idx="20">
                  <c:v>15.022531792643676</c:v>
                </c:pt>
                <c:pt idx="21">
                  <c:v>14.533474732069385</c:v>
                </c:pt>
                <c:pt idx="22">
                  <c:v>14.121163597611927</c:v>
                </c:pt>
                <c:pt idx="23">
                  <c:v>14.703450683856049</c:v>
                </c:pt>
                <c:pt idx="24">
                  <c:v>13.882443314294086</c:v>
                </c:pt>
                <c:pt idx="25">
                  <c:v>16.376891965987099</c:v>
                </c:pt>
                <c:pt idx="26">
                  <c:v>20.653663250604065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3.1834449913442553</c:v>
                </c:pt>
                <c:pt idx="1">
                  <c:v>0.98592129535535444</c:v>
                </c:pt>
                <c:pt idx="2">
                  <c:v>1.0762369066148649</c:v>
                </c:pt>
                <c:pt idx="3">
                  <c:v>1.1482077459832458</c:v>
                </c:pt>
                <c:pt idx="4">
                  <c:v>1.2015513114930516</c:v>
                </c:pt>
                <c:pt idx="5">
                  <c:v>1.6723488353179099</c:v>
                </c:pt>
                <c:pt idx="6">
                  <c:v>1.7841797435273099</c:v>
                </c:pt>
                <c:pt idx="7">
                  <c:v>2.0027665803012038</c:v>
                </c:pt>
                <c:pt idx="8">
                  <c:v>2.1158827718288071</c:v>
                </c:pt>
                <c:pt idx="9">
                  <c:v>2.042863254278942</c:v>
                </c:pt>
                <c:pt idx="10">
                  <c:v>1.8067792514654404</c:v>
                </c:pt>
                <c:pt idx="11">
                  <c:v>1.7532129504130611</c:v>
                </c:pt>
                <c:pt idx="12">
                  <c:v>1.910712578345906</c:v>
                </c:pt>
                <c:pt idx="13">
                  <c:v>2.7764865393496878</c:v>
                </c:pt>
                <c:pt idx="14">
                  <c:v>2.9129169244786195</c:v>
                </c:pt>
                <c:pt idx="15">
                  <c:v>2.6864467215111518</c:v>
                </c:pt>
                <c:pt idx="16">
                  <c:v>2.7841226211083345</c:v>
                </c:pt>
                <c:pt idx="17">
                  <c:v>3.1283354362091704</c:v>
                </c:pt>
                <c:pt idx="18">
                  <c:v>3.6066691604260912</c:v>
                </c:pt>
                <c:pt idx="19">
                  <c:v>3.935256424310225</c:v>
                </c:pt>
                <c:pt idx="20">
                  <c:v>4.231669718048928</c:v>
                </c:pt>
                <c:pt idx="21">
                  <c:v>4.1043096998791446</c:v>
                </c:pt>
                <c:pt idx="22">
                  <c:v>3.9980203584024836</c:v>
                </c:pt>
                <c:pt idx="23">
                  <c:v>4.173490864926352</c:v>
                </c:pt>
                <c:pt idx="24">
                  <c:v>3.9505141770706902</c:v>
                </c:pt>
                <c:pt idx="25">
                  <c:v>4.6722767880689373</c:v>
                </c:pt>
                <c:pt idx="26">
                  <c:v>5.907522523720341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0.98482755071578909</c:v>
                </c:pt>
                <c:pt idx="1">
                  <c:v>0.26696173951160573</c:v>
                </c:pt>
                <c:pt idx="2">
                  <c:v>0.29885602416290913</c:v>
                </c:pt>
                <c:pt idx="3">
                  <c:v>0.32677086545213735</c:v>
                </c:pt>
                <c:pt idx="4">
                  <c:v>0.35024252091299302</c:v>
                </c:pt>
                <c:pt idx="5">
                  <c:v>0.49900479067228959</c:v>
                </c:pt>
                <c:pt idx="6">
                  <c:v>0.54466202319146118</c:v>
                </c:pt>
                <c:pt idx="7">
                  <c:v>0.62517236993061109</c:v>
                </c:pt>
                <c:pt idx="8">
                  <c:v>0.67502912561121964</c:v>
                </c:pt>
                <c:pt idx="9">
                  <c:v>0.66576620693993782</c:v>
                </c:pt>
                <c:pt idx="10">
                  <c:v>0.60122647989384403</c:v>
                </c:pt>
                <c:pt idx="11">
                  <c:v>0.59542302655766632</c:v>
                </c:pt>
                <c:pt idx="12">
                  <c:v>0.66200235412353425</c:v>
                </c:pt>
                <c:pt idx="13">
                  <c:v>0.98096976073380748</c:v>
                </c:pt>
                <c:pt idx="14">
                  <c:v>1.0490921699442639</c:v>
                </c:pt>
                <c:pt idx="15">
                  <c:v>0.98588318521979368</c:v>
                </c:pt>
                <c:pt idx="16">
                  <c:v>1.0407337468718485</c:v>
                </c:pt>
                <c:pt idx="17">
                  <c:v>1.1907397637480996</c:v>
                </c:pt>
                <c:pt idx="18">
                  <c:v>1.3973842759193804</c:v>
                </c:pt>
                <c:pt idx="19">
                  <c:v>1.5514848998570914</c:v>
                </c:pt>
                <c:pt idx="20">
                  <c:v>1.6971302411453235</c:v>
                </c:pt>
                <c:pt idx="21">
                  <c:v>1.6739444551693794</c:v>
                </c:pt>
                <c:pt idx="22">
                  <c:v>1.6577403472418395</c:v>
                </c:pt>
                <c:pt idx="23">
                  <c:v>1.7588097852235964</c:v>
                </c:pt>
                <c:pt idx="24">
                  <c:v>1.6916178882496358</c:v>
                </c:pt>
                <c:pt idx="25">
                  <c:v>2.0323177785772253</c:v>
                </c:pt>
                <c:pt idx="26">
                  <c:v>2.6095863345914272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1738744"/>
        <c:axId val="391739136"/>
      </c:lineChart>
      <c:catAx>
        <c:axId val="391738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39136"/>
        <c:crosses val="autoZero"/>
        <c:auto val="1"/>
        <c:lblAlgn val="ctr"/>
        <c:lblOffset val="100"/>
        <c:tickLblSkip val="2"/>
        <c:noMultiLvlLbl val="0"/>
      </c:catAx>
      <c:valAx>
        <c:axId val="391739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38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E-2"/>
          <c:y val="6.120124519318805E-2"/>
          <c:w val="0.26113068403373985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165E-2"/>
          <c:y val="5.0925925925925923E-2"/>
          <c:w val="0.92457462637055465"/>
          <c:h val="0.84061470438346542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29.170764348959949</c:v>
                </c:pt>
                <c:pt idx="1">
                  <c:v>34.997102382866721</c:v>
                </c:pt>
                <c:pt idx="2">
                  <c:v>32.13712841361891</c:v>
                </c:pt>
                <c:pt idx="3">
                  <c:v>25.709702730895131</c:v>
                </c:pt>
                <c:pt idx="4">
                  <c:v>33.808259091127098</c:v>
                </c:pt>
                <c:pt idx="5">
                  <c:v>41.144651313901676</c:v>
                </c:pt>
                <c:pt idx="6">
                  <c:v>45.300261096605752</c:v>
                </c:pt>
                <c:pt idx="7" formatCode="General">
                  <c:v>52.05</c:v>
                </c:pt>
                <c:pt idx="8">
                  <c:v>68.289599999999979</c:v>
                </c:pt>
                <c:pt idx="9">
                  <c:v>58.524187199999993</c:v>
                </c:pt>
                <c:pt idx="10">
                  <c:v>46.819349760000001</c:v>
                </c:pt>
                <c:pt idx="11">
                  <c:v>67.934876501760002</c:v>
                </c:pt>
                <c:pt idx="12">
                  <c:v>66.168569712714245</c:v>
                </c:pt>
                <c:pt idx="13">
                  <c:v>68.219795373808381</c:v>
                </c:pt>
                <c:pt idx="14">
                  <c:v>97.884330484568977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20.653663250604065</c:v>
                </c:pt>
                <c:pt idx="1">
                  <c:v>24.726399792954275</c:v>
                </c:pt>
                <c:pt idx="2">
                  <c:v>22.657575090540028</c:v>
                </c:pt>
                <c:pt idx="3">
                  <c:v>18.087519506574051</c:v>
                </c:pt>
                <c:pt idx="4">
                  <c:v>23.734407307041629</c:v>
                </c:pt>
                <c:pt idx="5">
                  <c:v>28.823095105396018</c:v>
                </c:pt>
                <c:pt idx="6">
                  <c:v>31.66631958645274</c:v>
                </c:pt>
                <c:pt idx="7" formatCode="0.00">
                  <c:v>36.306574769682257</c:v>
                </c:pt>
                <c:pt idx="8">
                  <c:v>47.531855414903774</c:v>
                </c:pt>
                <c:pt idx="9">
                  <c:v>40.647068415310663</c:v>
                </c:pt>
                <c:pt idx="10">
                  <c:v>32.447469392039032</c:v>
                </c:pt>
                <c:pt idx="11">
                  <c:v>46.979439159204659</c:v>
                </c:pt>
                <c:pt idx="12">
                  <c:v>45.658782624566101</c:v>
                </c:pt>
                <c:pt idx="13">
                  <c:v>46.971938844816925</c:v>
                </c:pt>
                <c:pt idx="14">
                  <c:v>66.79597651383294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5.907522523720341</c:v>
                </c:pt>
                <c:pt idx="1">
                  <c:v>7.0905881173374548</c:v>
                </c:pt>
                <c:pt idx="2">
                  <c:v>6.5140298825076899</c:v>
                </c:pt>
                <c:pt idx="3">
                  <c:v>5.2135333513337239</c:v>
                </c:pt>
                <c:pt idx="4">
                  <c:v>6.8588332776096017</c:v>
                </c:pt>
                <c:pt idx="5">
                  <c:v>8.3508960312280891</c:v>
                </c:pt>
                <c:pt idx="6">
                  <c:v>9.1984057519294318</c:v>
                </c:pt>
                <c:pt idx="7" formatCode="0.00">
                  <c:v>10.573643744524764</c:v>
                </c:pt>
                <c:pt idx="8">
                  <c:v>13.878754895468388</c:v>
                </c:pt>
                <c:pt idx="9">
                  <c:v>11.899350042789088</c:v>
                </c:pt>
                <c:pt idx="10">
                  <c:v>9.5236857121294136</c:v>
                </c:pt>
                <c:pt idx="11">
                  <c:v>13.824970406929985</c:v>
                </c:pt>
                <c:pt idx="12">
                  <c:v>13.471464951575625</c:v>
                </c:pt>
                <c:pt idx="13">
                  <c:v>13.895208397332288</c:v>
                </c:pt>
                <c:pt idx="14">
                  <c:v>19.477982549044896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2.6095863345914272</c:v>
                </c:pt>
                <c:pt idx="1">
                  <c:v>3.180124114938454</c:v>
                </c:pt>
                <c:pt idx="2">
                  <c:v>2.9655326002814228</c:v>
                </c:pt>
                <c:pt idx="3">
                  <c:v>2.4086574450144851</c:v>
                </c:pt>
                <c:pt idx="4">
                  <c:v>3.2150287848920374</c:v>
                </c:pt>
                <c:pt idx="5">
                  <c:v>3.9706730770110634</c:v>
                </c:pt>
                <c:pt idx="6">
                  <c:v>4.4355503912121774</c:v>
                </c:pt>
                <c:pt idx="7" formatCode="0.00">
                  <c:v>5.169798793605815</c:v>
                </c:pt>
                <c:pt idx="8">
                  <c:v>6.879013046273994</c:v>
                </c:pt>
                <c:pt idx="9">
                  <c:v>5.9777893145639478</c:v>
                </c:pt>
                <c:pt idx="10">
                  <c:v>4.8482115587768657</c:v>
                </c:pt>
                <c:pt idx="11">
                  <c:v>7.130492107224633</c:v>
                </c:pt>
                <c:pt idx="12">
                  <c:v>7.0383472823547688</c:v>
                </c:pt>
                <c:pt idx="13">
                  <c:v>7.3526747050931984</c:v>
                </c:pt>
                <c:pt idx="14">
                  <c:v>12.223382980330568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1739920"/>
        <c:axId val="391740312"/>
      </c:lineChart>
      <c:catAx>
        <c:axId val="3917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40312"/>
        <c:crosses val="autoZero"/>
        <c:auto val="1"/>
        <c:lblAlgn val="ctr"/>
        <c:lblOffset val="100"/>
        <c:tickLblSkip val="2"/>
        <c:noMultiLvlLbl val="0"/>
      </c:catAx>
      <c:valAx>
        <c:axId val="391740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399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501E-2"/>
          <c:y val="0.100557238037553"/>
          <c:w val="0.26808116187909187"/>
          <c:h val="0.293431746791937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2.3540454689788652</c:v>
                </c:pt>
                <c:pt idx="1">
                  <c:v>2.6854051268092491</c:v>
                </c:pt>
                <c:pt idx="2">
                  <c:v>3.0390647189275795</c:v>
                </c:pt>
                <c:pt idx="3">
                  <c:v>3.4048309598595559</c:v>
                </c:pt>
                <c:pt idx="4">
                  <c:v>3.7730587598486971</c:v>
                </c:pt>
                <c:pt idx="5">
                  <c:v>4.3448367556576706</c:v>
                </c:pt>
                <c:pt idx="6">
                  <c:v>4.9337195453512841</c:v>
                </c:pt>
                <c:pt idx="7">
                  <c:v>5.5901938072737511</c:v>
                </c:pt>
                <c:pt idx="8">
                  <c:v>6.2591942896440464</c:v>
                </c:pt>
                <c:pt idx="9">
                  <c:v>6.8506210162585708</c:v>
                </c:pt>
                <c:pt idx="10">
                  <c:v>7.2915612319515475</c:v>
                </c:pt>
                <c:pt idx="11">
                  <c:v>7.6799978461491687</c:v>
                </c:pt>
                <c:pt idx="12">
                  <c:v>8.1208252995653893</c:v>
                </c:pt>
                <c:pt idx="13">
                  <c:v>8.9503884916188969</c:v>
                </c:pt>
                <c:pt idx="14">
                  <c:v>9.7924643731735248</c:v>
                </c:pt>
                <c:pt idx="15">
                  <c:v>10.472473253756174</c:v>
                </c:pt>
                <c:pt idx="16">
                  <c:v>11.157010256684204</c:v>
                </c:pt>
                <c:pt idx="17">
                  <c:v>11.963958718269568</c:v>
                </c:pt>
                <c:pt idx="18">
                  <c:v>12.949297746773087</c:v>
                </c:pt>
                <c:pt idx="19">
                  <c:v>14.029382835414511</c:v>
                </c:pt>
                <c:pt idx="20">
                  <c:v>15.182636375409958</c:v>
                </c:pt>
                <c:pt idx="21">
                  <c:v>16.201738320547641</c:v>
                </c:pt>
                <c:pt idx="22">
                  <c:v>17.106192970105404</c:v>
                </c:pt>
                <c:pt idx="23">
                  <c:v>18.038558746067054</c:v>
                </c:pt>
                <c:pt idx="24">
                  <c:v>18.806710526158934</c:v>
                </c:pt>
                <c:pt idx="25">
                  <c:v>19.87277323111115</c:v>
                </c:pt>
                <c:pt idx="26">
                  <c:v>21.461241141902189</c:v>
                </c:pt>
                <c:pt idx="27">
                  <c:v>23.511651975179102</c:v>
                </c:pt>
                <c:pt idx="28">
                  <c:v>25.154293918985854</c:v>
                </c:pt>
                <c:pt idx="29">
                  <c:v>26.072990854598782</c:v>
                </c:pt>
                <c:pt idx="30">
                  <c:v>27.720285421572395</c:v>
                </c:pt>
                <c:pt idx="31">
                  <c:v>29.973046084542517</c:v>
                </c:pt>
                <c:pt idx="32">
                  <c:v>32.483443241630248</c:v>
                </c:pt>
                <c:pt idx="33">
                  <c:v>35.485430104618466</c:v>
                </c:pt>
                <c:pt idx="34">
                  <c:v>39.863220126453257</c:v>
                </c:pt>
                <c:pt idx="35">
                  <c:v>43.013021573397147</c:v>
                </c:pt>
                <c:pt idx="36">
                  <c:v>44.833114348826108</c:v>
                </c:pt>
                <c:pt idx="37">
                  <c:v>48.584549420778615</c:v>
                </c:pt>
                <c:pt idx="38">
                  <c:v>51.92584719519818</c:v>
                </c:pt>
                <c:pt idx="39">
                  <c:v>55.254909338491643</c:v>
                </c:pt>
                <c:pt idx="40">
                  <c:v>61.299268918416296</c:v>
                </c:pt>
                <c:pt idx="41">
                  <c:v>70.338084851522822</c:v>
                </c:pt>
                <c:pt idx="42">
                  <c:v>79.267410707251003</c:v>
                </c:pt>
                <c:pt idx="43">
                  <c:v>88.056610535157404</c:v>
                </c:pt>
                <c:pt idx="44">
                  <c:v>98.122473943615319</c:v>
                </c:pt>
                <c:pt idx="45">
                  <c:v>110.00703609204626</c:v>
                </c:pt>
                <c:pt idx="46">
                  <c:v>122.36498424704052</c:v>
                </c:pt>
                <c:pt idx="47">
                  <c:v>134.99169859540964</c:v>
                </c:pt>
                <c:pt idx="48">
                  <c:v>148.71328408597199</c:v>
                </c:pt>
                <c:pt idx="49">
                  <c:v>164.80612586769803</c:v>
                </c:pt>
                <c:pt idx="50">
                  <c:v>188.64958439366751</c:v>
                </c:pt>
                <c:pt idx="51">
                  <c:v>222.03545830948758</c:v>
                </c:pt>
                <c:pt idx="52">
                  <c:v>263.39835163138173</c:v>
                </c:pt>
                <c:pt idx="53">
                  <c:v>309.85179282188363</c:v>
                </c:pt>
                <c:pt idx="54">
                  <c:v>368.52664277115002</c:v>
                </c:pt>
                <c:pt idx="55">
                  <c:v>438.55251027836954</c:v>
                </c:pt>
                <c:pt idx="56">
                  <c:v>521.9919240199265</c:v>
                </c:pt>
                <c:pt idx="57">
                  <c:v>608.57566480920741</c:v>
                </c:pt>
                <c:pt idx="58">
                  <c:v>707.60111661474718</c:v>
                </c:pt>
                <c:pt idx="59">
                  <c:v>816.6239984920212</c:v>
                </c:pt>
                <c:pt idx="60">
                  <c:v>920.79644370532833</c:v>
                </c:pt>
                <c:pt idx="61">
                  <c:v>1026.7269873948364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2.8499086570856917</c:v>
                </c:pt>
                <c:pt idx="1">
                  <c:v>3.1179343457327127</c:v>
                </c:pt>
                <c:pt idx="2">
                  <c:v>3.3897675093410977</c:v>
                </c:pt>
                <c:pt idx="3">
                  <c:v>3.7681434989870555</c:v>
                </c:pt>
                <c:pt idx="4">
                  <c:v>4.0249418261205214</c:v>
                </c:pt>
                <c:pt idx="5">
                  <c:v>4.1916761603528929</c:v>
                </c:pt>
                <c:pt idx="6">
                  <c:v>5.0236027321342593</c:v>
                </c:pt>
                <c:pt idx="7">
                  <c:v>5.6289708834531744</c:v>
                </c:pt>
                <c:pt idx="8">
                  <c:v>6.3475007448287331</c:v>
                </c:pt>
                <c:pt idx="9">
                  <c:v>6.9388476692472016</c:v>
                </c:pt>
                <c:pt idx="10">
                  <c:v>7.780019625411577</c:v>
                </c:pt>
                <c:pt idx="11">
                  <c:v>8.3540626729638774</c:v>
                </c:pt>
                <c:pt idx="12">
                  <c:v>8.7316784033300561</c:v>
                </c:pt>
                <c:pt idx="13">
                  <c:v>8.0901539260377646</c:v>
                </c:pt>
                <c:pt idx="14">
                  <c:v>9.5048886304501607</c:v>
                </c:pt>
                <c:pt idx="15">
                  <c:v>10.129123808052759</c:v>
                </c:pt>
                <c:pt idx="16">
                  <c:v>10.766385340665151</c:v>
                </c:pt>
                <c:pt idx="17">
                  <c:v>11.61487812625608</c:v>
                </c:pt>
                <c:pt idx="18">
                  <c:v>12.264260045585827</c:v>
                </c:pt>
                <c:pt idx="19">
                  <c:v>12.99092691553232</c:v>
                </c:pt>
                <c:pt idx="20">
                  <c:v>13.998228531437521</c:v>
                </c:pt>
                <c:pt idx="21">
                  <c:v>15.461415681534799</c:v>
                </c:pt>
                <c:pt idx="22">
                  <c:v>16.236720678689725</c:v>
                </c:pt>
                <c:pt idx="23">
                  <c:v>17.268487063422821</c:v>
                </c:pt>
                <c:pt idx="24">
                  <c:v>17.972579115329758</c:v>
                </c:pt>
                <c:pt idx="25">
                  <c:v>18.671459690661809</c:v>
                </c:pt>
                <c:pt idx="26">
                  <c:v>21.857962537366539</c:v>
                </c:pt>
                <c:pt idx="27">
                  <c:v>22.741008974201268</c:v>
                </c:pt>
                <c:pt idx="28">
                  <c:v>24.483404480297011</c:v>
                </c:pt>
                <c:pt idx="29">
                  <c:v>29.034553062728989</c:v>
                </c:pt>
                <c:pt idx="30">
                  <c:v>26.491823183112778</c:v>
                </c:pt>
                <c:pt idx="31">
                  <c:v>28.170312667047554</c:v>
                </c:pt>
                <c:pt idx="32">
                  <c:v>32.131891879239411</c:v>
                </c:pt>
                <c:pt idx="33">
                  <c:v>35.485430104618473</c:v>
                </c:pt>
                <c:pt idx="34">
                  <c:v>35.975759945779664</c:v>
                </c:pt>
                <c:pt idx="35">
                  <c:v>48.32371543727929</c:v>
                </c:pt>
                <c:pt idx="36">
                  <c:v>68.619940061228192</c:v>
                </c:pt>
                <c:pt idx="37">
                  <c:v>56.598045645388154</c:v>
                </c:pt>
                <c:pt idx="38">
                  <c:v>61.893306536114444</c:v>
                </c:pt>
                <c:pt idx="39">
                  <c:v>70.109634983984762</c:v>
                </c:pt>
                <c:pt idx="40">
                  <c:v>85.494930428411209</c:v>
                </c:pt>
                <c:pt idx="41">
                  <c:v>117.96117630484831</c:v>
                </c:pt>
                <c:pt idx="42">
                  <c:v>163.70228177459126</c:v>
                </c:pt>
                <c:pt idx="43">
                  <c:v>202.44174459811984</c:v>
                </c:pt>
                <c:pt idx="44">
                  <c:v>241.79768970671384</c:v>
                </c:pt>
                <c:pt idx="45">
                  <c:v>283.57382040875314</c:v>
                </c:pt>
                <c:pt idx="46">
                  <c:v>322.84096646442538</c:v>
                </c:pt>
                <c:pt idx="47">
                  <c:v>358.98983605960609</c:v>
                </c:pt>
                <c:pt idx="48">
                  <c:v>397.63656942854851</c:v>
                </c:pt>
                <c:pt idx="49">
                  <c:v>444.00288917726471</c:v>
                </c:pt>
                <c:pt idx="50">
                  <c:v>506.07542077229812</c:v>
                </c:pt>
                <c:pt idx="51">
                  <c:v>612.23883933239222</c:v>
                </c:pt>
                <c:pt idx="52">
                  <c:v>772.52257275446595</c:v>
                </c:pt>
                <c:pt idx="53">
                  <c:v>939.77959034637388</c:v>
                </c:pt>
                <c:pt idx="54">
                  <c:v>1129.3620633184137</c:v>
                </c:pt>
                <c:pt idx="55">
                  <c:v>1393.3556315847231</c:v>
                </c:pt>
                <c:pt idx="56">
                  <c:v>1770.6414253384928</c:v>
                </c:pt>
                <c:pt idx="57">
                  <c:v>2107.0265399103346</c:v>
                </c:pt>
                <c:pt idx="58">
                  <c:v>2431.5718733324961</c:v>
                </c:pt>
                <c:pt idx="59">
                  <c:v>2991.3584605083388</c:v>
                </c:pt>
                <c:pt idx="60">
                  <c:v>3551.324509576717</c:v>
                </c:pt>
                <c:pt idx="61">
                  <c:v>3999.2923061839369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8421768"/>
        <c:axId val="358422160"/>
      </c:lineChart>
      <c:catAx>
        <c:axId val="358421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8422160"/>
        <c:crosses val="autoZero"/>
        <c:auto val="1"/>
        <c:lblAlgn val="ctr"/>
        <c:lblOffset val="100"/>
        <c:noMultiLvlLbl val="0"/>
      </c:catAx>
      <c:valAx>
        <c:axId val="3584221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8421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66672353455818056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7.3741707008215501E-2</c:v>
                </c:pt>
                <c:pt idx="2">
                  <c:v>8.3874606055874851E-2</c:v>
                </c:pt>
                <c:pt idx="3">
                  <c:v>9.4498804433382849E-2</c:v>
                </c:pt>
                <c:pt idx="4">
                  <c:v>0.10531602825332319</c:v>
                </c:pt>
                <c:pt idx="5">
                  <c:v>0.11921727863216626</c:v>
                </c:pt>
                <c:pt idx="6">
                  <c:v>0.13640432404392419</c:v>
                </c:pt>
                <c:pt idx="7">
                  <c:v>0.154816902705149</c:v>
                </c:pt>
                <c:pt idx="8">
                  <c:v>0.17439237593184378</c:v>
                </c:pt>
                <c:pt idx="9">
                  <c:v>0.19292560733873604</c:v>
                </c:pt>
                <c:pt idx="10">
                  <c:v>0.20793305291516859</c:v>
                </c:pt>
                <c:pt idx="11">
                  <c:v>0.21981305296157141</c:v>
                </c:pt>
                <c:pt idx="12">
                  <c:v>0.23168896245946025</c:v>
                </c:pt>
                <c:pt idx="13">
                  <c:v>0.25030725812449367</c:v>
                </c:pt>
                <c:pt idx="14">
                  <c:v>0.27499204865147531</c:v>
                </c:pt>
                <c:pt idx="15">
                  <c:v>0.29732675034713341</c:v>
                </c:pt>
                <c:pt idx="16">
                  <c:v>0.3171897012696378</c:v>
                </c:pt>
                <c:pt idx="17">
                  <c:v>0.33896841332963712</c:v>
                </c:pt>
                <c:pt idx="18">
                  <c:v>0.36531651599284809</c:v>
                </c:pt>
                <c:pt idx="19">
                  <c:v>0.39577936964330934</c:v>
                </c:pt>
                <c:pt idx="20">
                  <c:v>0.42873071443584504</c:v>
                </c:pt>
                <c:pt idx="21">
                  <c:v>0.46065534722996748</c:v>
                </c:pt>
                <c:pt idx="22">
                  <c:v>0.48866685979851054</c:v>
                </c:pt>
                <c:pt idx="23">
                  <c:v>0.51528757744139964</c:v>
                </c:pt>
                <c:pt idx="24">
                  <c:v>0.53975317475327889</c:v>
                </c:pt>
                <c:pt idx="25">
                  <c:v>0.56628786146268306</c:v>
                </c:pt>
                <c:pt idx="26">
                  <c:v>0.60550318870359909</c:v>
                </c:pt>
                <c:pt idx="27">
                  <c:v>0.65975429427167565</c:v>
                </c:pt>
                <c:pt idx="28">
                  <c:v>0.71462238451032223</c:v>
                </c:pt>
                <c:pt idx="29">
                  <c:v>0.7518809626001659</c:v>
                </c:pt>
                <c:pt idx="30">
                  <c:v>0.7892040317190705</c:v>
                </c:pt>
                <c:pt idx="31">
                  <c:v>0.84699766027265833</c:v>
                </c:pt>
                <c:pt idx="32">
                  <c:v>0.91789240387315008</c:v>
                </c:pt>
                <c:pt idx="33">
                  <c:v>1</c:v>
                </c:pt>
                <c:pt idx="34">
                  <c:v>1.1102910142407998</c:v>
                </c:pt>
                <c:pt idx="35">
                  <c:v>1.222435365506426</c:v>
                </c:pt>
                <c:pt idx="36">
                  <c:v>1.2952821508659305</c:v>
                </c:pt>
                <c:pt idx="37">
                  <c:v>1.3772608100122903</c:v>
                </c:pt>
                <c:pt idx="38">
                  <c:v>1.4821765035099002</c:v>
                </c:pt>
                <c:pt idx="39">
                  <c:v>1.5805520021323238</c:v>
                </c:pt>
                <c:pt idx="40">
                  <c:v>1.719629649120513</c:v>
                </c:pt>
                <c:pt idx="41">
                  <c:v>1.9452574326877092</c:v>
                </c:pt>
                <c:pt idx="42">
                  <c:v>2.2150462400292454</c:v>
                </c:pt>
                <c:pt idx="43">
                  <c:v>2.4806112282132542</c:v>
                </c:pt>
                <c:pt idx="44">
                  <c:v>2.7627477297980372</c:v>
                </c:pt>
                <c:pt idx="45">
                  <c:v>3.0921791811254455</c:v>
                </c:pt>
                <c:pt idx="46">
                  <c:v>3.4570225019247003</c:v>
                </c:pt>
                <c:pt idx="47">
                  <c:v>3.8334517822347971</c:v>
                </c:pt>
                <c:pt idx="48">
                  <c:v>4.2312664884166704</c:v>
                </c:pt>
                <c:pt idx="49">
                  <c:v>4.6829282529936416</c:v>
                </c:pt>
                <c:pt idx="50">
                  <c:v>5.2900541079091568</c:v>
                </c:pt>
                <c:pt idx="51">
                  <c:v>6.160344059946623</c:v>
                </c:pt>
                <c:pt idx="52">
                  <c:v>7.3024264214232435</c:v>
                </c:pt>
                <c:pt idx="53">
                  <c:v>8.6511552518944264</c:v>
                </c:pt>
                <c:pt idx="54">
                  <c:v>10.267600174482379</c:v>
                </c:pt>
                <c:pt idx="55">
                  <c:v>12.25454239930256</c:v>
                </c:pt>
                <c:pt idx="56">
                  <c:v>14.661491846944042</c:v>
                </c:pt>
                <c:pt idx="57">
                  <c:v>17.354285020201299</c:v>
                </c:pt>
                <c:pt idx="58">
                  <c:v>20.286553638673393</c:v>
                </c:pt>
                <c:pt idx="59">
                  <c:v>23.547892892357499</c:v>
                </c:pt>
                <c:pt idx="60">
                  <c:v>26.859510829316694</c:v>
                </c:pt>
                <c:pt idx="61">
                  <c:v>30.10473066580121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6.6251903483495758E-2</c:v>
                </c:pt>
                <c:pt idx="1">
                  <c:v>7.5586779722234529E-2</c:v>
                </c:pt>
                <c:pt idx="2">
                  <c:v>8.5547362428615339E-2</c:v>
                </c:pt>
                <c:pt idx="3">
                  <c:v>9.5847371410569787E-2</c:v>
                </c:pt>
                <c:pt idx="4">
                  <c:v>0.10621728582573067</c:v>
                </c:pt>
                <c:pt idx="5">
                  <c:v>0.12232485096179063</c:v>
                </c:pt>
                <c:pt idx="6">
                  <c:v>0.1389115685149003</c:v>
                </c:pt>
                <c:pt idx="7">
                  <c:v>0.1574013962324175</c:v>
                </c:pt>
                <c:pt idx="8">
                  <c:v>0.17624292046115864</c:v>
                </c:pt>
                <c:pt idx="9">
                  <c:v>0.19290170092582817</c:v>
                </c:pt>
                <c:pt idx="10">
                  <c:v>0.20532883898607313</c:v>
                </c:pt>
                <c:pt idx="11">
                  <c:v>0.21627843004223563</c:v>
                </c:pt>
                <c:pt idx="12">
                  <c:v>0.22869731607920604</c:v>
                </c:pt>
                <c:pt idx="13">
                  <c:v>0.25206980236962273</c:v>
                </c:pt>
                <c:pt idx="14">
                  <c:v>0.2757919401289739</c:v>
                </c:pt>
                <c:pt idx="15">
                  <c:v>0.29495041398347255</c:v>
                </c:pt>
                <c:pt idx="16">
                  <c:v>0.31423682546579912</c:v>
                </c:pt>
                <c:pt idx="17">
                  <c:v>0.33697169309446701</c:v>
                </c:pt>
                <c:pt idx="18">
                  <c:v>0.36473435116995379</c:v>
                </c:pt>
                <c:pt idx="19">
                  <c:v>0.39516738479744917</c:v>
                </c:pt>
                <c:pt idx="20">
                  <c:v>0.42766111963389541</c:v>
                </c:pt>
                <c:pt idx="21">
                  <c:v>0.4563761156668884</c:v>
                </c:pt>
                <c:pt idx="22">
                  <c:v>0.48186410110333355</c:v>
                </c:pt>
                <c:pt idx="23">
                  <c:v>0.50813935102463914</c:v>
                </c:pt>
                <c:pt idx="24">
                  <c:v>0.52979021612971</c:v>
                </c:pt>
                <c:pt idx="25">
                  <c:v>0.55983199983769683</c:v>
                </c:pt>
                <c:pt idx="26">
                  <c:v>0.60461216610435475</c:v>
                </c:pt>
                <c:pt idx="27">
                  <c:v>0.66241415853387375</c:v>
                </c:pt>
                <c:pt idx="28">
                  <c:v>0.70870466305214253</c:v>
                </c:pt>
                <c:pt idx="29">
                  <c:v>0.73460573704356569</c:v>
                </c:pt>
                <c:pt idx="30">
                  <c:v>0.78103661730137486</c:v>
                </c:pt>
                <c:pt idx="31">
                  <c:v>0.84455042282704462</c:v>
                </c:pt>
                <c:pt idx="32">
                  <c:v>0.91533251832833207</c:v>
                </c:pt>
                <c:pt idx="33">
                  <c:v>1</c:v>
                </c:pt>
                <c:pt idx="34">
                  <c:v>1.1234751295383554</c:v>
                </c:pt>
                <c:pt idx="35">
                  <c:v>1.2122656209405309</c:v>
                </c:pt>
                <c:pt idx="36">
                  <c:v>1.2635872134056734</c:v>
                </c:pt>
                <c:pt idx="37">
                  <c:v>1.3693547533530366</c:v>
                </c:pt>
                <c:pt idx="38">
                  <c:v>1.4635540986303781</c:v>
                </c:pt>
                <c:pt idx="39">
                  <c:v>1.5573050081169457</c:v>
                </c:pt>
                <c:pt idx="40">
                  <c:v>1.7269523073729494</c:v>
                </c:pt>
                <c:pt idx="41">
                  <c:v>1.9795927425290929</c:v>
                </c:pt>
                <c:pt idx="42">
                  <c:v>2.2281263870185493</c:v>
                </c:pt>
                <c:pt idx="43">
                  <c:v>2.4728874979661</c:v>
                </c:pt>
                <c:pt idx="44">
                  <c:v>2.7532528689679507</c:v>
                </c:pt>
                <c:pt idx="45">
                  <c:v>3.0829066286492801</c:v>
                </c:pt>
                <c:pt idx="46">
                  <c:v>3.4244925268322515</c:v>
                </c:pt>
                <c:pt idx="47">
                  <c:v>3.7721231883134556</c:v>
                </c:pt>
                <c:pt idx="48">
                  <c:v>4.1478522480872178</c:v>
                </c:pt>
                <c:pt idx="49">
                  <c:v>4.5861715005056007</c:v>
                </c:pt>
                <c:pt idx="50">
                  <c:v>5.2317793864608095</c:v>
                </c:pt>
                <c:pt idx="51">
                  <c:v>6.1355822285577606</c:v>
                </c:pt>
                <c:pt idx="52">
                  <c:v>7.2351840212903262</c:v>
                </c:pt>
                <c:pt idx="53">
                  <c:v>8.4571667739527729</c:v>
                </c:pt>
                <c:pt idx="54">
                  <c:v>9.9925684460507203</c:v>
                </c:pt>
                <c:pt idx="55">
                  <c:v>11.796009981597392</c:v>
                </c:pt>
                <c:pt idx="56">
                  <c:v>13.827970485646944</c:v>
                </c:pt>
                <c:pt idx="57">
                  <c:v>15.916540463691033</c:v>
                </c:pt>
                <c:pt idx="58">
                  <c:v>18.299472322488175</c:v>
                </c:pt>
                <c:pt idx="59">
                  <c:v>20.996408910240977</c:v>
                </c:pt>
                <c:pt idx="60">
                  <c:v>23.656947143038231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1737176"/>
        <c:axId val="358422944"/>
      </c:lineChart>
      <c:catAx>
        <c:axId val="391737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8422944"/>
        <c:crosses val="autoZero"/>
        <c:auto val="1"/>
        <c:lblAlgn val="ctr"/>
        <c:lblOffset val="100"/>
        <c:noMultiLvlLbl val="0"/>
      </c:catAx>
      <c:valAx>
        <c:axId val="3584229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1737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7290172061825622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7.3741707008215501E-2</c:v>
                </c:pt>
                <c:pt idx="2">
                  <c:v>8.3874606055874851E-2</c:v>
                </c:pt>
                <c:pt idx="3">
                  <c:v>9.4498804433382849E-2</c:v>
                </c:pt>
                <c:pt idx="4">
                  <c:v>0.10531602825332319</c:v>
                </c:pt>
                <c:pt idx="5">
                  <c:v>0.11921727863216626</c:v>
                </c:pt>
                <c:pt idx="6">
                  <c:v>0.13640432404392419</c:v>
                </c:pt>
                <c:pt idx="7">
                  <c:v>0.154816902705149</c:v>
                </c:pt>
                <c:pt idx="8">
                  <c:v>0.17439237593184378</c:v>
                </c:pt>
                <c:pt idx="9">
                  <c:v>0.19292560733873604</c:v>
                </c:pt>
                <c:pt idx="10">
                  <c:v>0.20793305291516859</c:v>
                </c:pt>
                <c:pt idx="11">
                  <c:v>0.21981305296157141</c:v>
                </c:pt>
                <c:pt idx="12">
                  <c:v>0.23168896245946025</c:v>
                </c:pt>
                <c:pt idx="13">
                  <c:v>0.25030725812449367</c:v>
                </c:pt>
                <c:pt idx="14">
                  <c:v>0.27499204865147531</c:v>
                </c:pt>
                <c:pt idx="15">
                  <c:v>0.29732675034713341</c:v>
                </c:pt>
                <c:pt idx="16">
                  <c:v>0.3171897012696378</c:v>
                </c:pt>
                <c:pt idx="17">
                  <c:v>0.33896841332963712</c:v>
                </c:pt>
                <c:pt idx="18">
                  <c:v>0.36531651599284809</c:v>
                </c:pt>
                <c:pt idx="19">
                  <c:v>0.39577936964330934</c:v>
                </c:pt>
                <c:pt idx="20">
                  <c:v>0.42873071443584504</c:v>
                </c:pt>
                <c:pt idx="21">
                  <c:v>0.46065534722996748</c:v>
                </c:pt>
                <c:pt idx="22">
                  <c:v>0.48866685979851054</c:v>
                </c:pt>
                <c:pt idx="23">
                  <c:v>0.51528757744139964</c:v>
                </c:pt>
                <c:pt idx="24">
                  <c:v>0.53975317475327889</c:v>
                </c:pt>
                <c:pt idx="25">
                  <c:v>0.56628786146268306</c:v>
                </c:pt>
                <c:pt idx="26">
                  <c:v>0.60550318870359909</c:v>
                </c:pt>
                <c:pt idx="27">
                  <c:v>0.65975429427167565</c:v>
                </c:pt>
                <c:pt idx="28">
                  <c:v>0.71462238451032223</c:v>
                </c:pt>
                <c:pt idx="29">
                  <c:v>0.7518809626001659</c:v>
                </c:pt>
                <c:pt idx="30">
                  <c:v>0.7892040317190705</c:v>
                </c:pt>
                <c:pt idx="31">
                  <c:v>0.84699766027265833</c:v>
                </c:pt>
                <c:pt idx="32">
                  <c:v>0.91789240387315008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6.6251903483495758E-2</c:v>
                </c:pt>
                <c:pt idx="1">
                  <c:v>7.5586779722234529E-2</c:v>
                </c:pt>
                <c:pt idx="2">
                  <c:v>8.5547362428615339E-2</c:v>
                </c:pt>
                <c:pt idx="3">
                  <c:v>9.5847371410569787E-2</c:v>
                </c:pt>
                <c:pt idx="4">
                  <c:v>0.10621728582573067</c:v>
                </c:pt>
                <c:pt idx="5">
                  <c:v>0.12232485096179063</c:v>
                </c:pt>
                <c:pt idx="6">
                  <c:v>0.1389115685149003</c:v>
                </c:pt>
                <c:pt idx="7">
                  <c:v>0.1574013962324175</c:v>
                </c:pt>
                <c:pt idx="8">
                  <c:v>0.17624292046115864</c:v>
                </c:pt>
                <c:pt idx="9">
                  <c:v>0.19290170092582817</c:v>
                </c:pt>
                <c:pt idx="10">
                  <c:v>0.20532883898607313</c:v>
                </c:pt>
                <c:pt idx="11">
                  <c:v>0.21627843004223563</c:v>
                </c:pt>
                <c:pt idx="12">
                  <c:v>0.22869731607920604</c:v>
                </c:pt>
                <c:pt idx="13">
                  <c:v>0.25206980236962273</c:v>
                </c:pt>
                <c:pt idx="14">
                  <c:v>0.2757919401289739</c:v>
                </c:pt>
                <c:pt idx="15">
                  <c:v>0.29495041398347255</c:v>
                </c:pt>
                <c:pt idx="16">
                  <c:v>0.31423682546579912</c:v>
                </c:pt>
                <c:pt idx="17">
                  <c:v>0.33697169309446701</c:v>
                </c:pt>
                <c:pt idx="18">
                  <c:v>0.36473435116995379</c:v>
                </c:pt>
                <c:pt idx="19">
                  <c:v>0.39516738479744917</c:v>
                </c:pt>
                <c:pt idx="20">
                  <c:v>0.42766111963389541</c:v>
                </c:pt>
                <c:pt idx="21">
                  <c:v>0.4563761156668884</c:v>
                </c:pt>
                <c:pt idx="22">
                  <c:v>0.48186410110333355</c:v>
                </c:pt>
                <c:pt idx="23">
                  <c:v>0.50813935102463914</c:v>
                </c:pt>
                <c:pt idx="24">
                  <c:v>0.52979021612971</c:v>
                </c:pt>
                <c:pt idx="25">
                  <c:v>0.55983199983769683</c:v>
                </c:pt>
                <c:pt idx="26">
                  <c:v>0.60461216610435475</c:v>
                </c:pt>
                <c:pt idx="27">
                  <c:v>0.66241415853387375</c:v>
                </c:pt>
                <c:pt idx="28">
                  <c:v>0.70870466305214253</c:v>
                </c:pt>
                <c:pt idx="29">
                  <c:v>0.73460573704356569</c:v>
                </c:pt>
                <c:pt idx="30">
                  <c:v>0.78103661730137486</c:v>
                </c:pt>
                <c:pt idx="31">
                  <c:v>0.84455042282704462</c:v>
                </c:pt>
                <c:pt idx="32">
                  <c:v>0.91533251832833207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8423728"/>
        <c:axId val="358424120"/>
      </c:lineChart>
      <c:catAx>
        <c:axId val="3584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8424120"/>
        <c:crosses val="autoZero"/>
        <c:auto val="1"/>
        <c:lblAlgn val="ctr"/>
        <c:lblOffset val="100"/>
        <c:noMultiLvlLbl val="0"/>
      </c:catAx>
      <c:valAx>
        <c:axId val="358424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84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1.1102910142407998</c:v>
                </c:pt>
                <c:pt idx="2">
                  <c:v>1.222435365506426</c:v>
                </c:pt>
                <c:pt idx="3">
                  <c:v>1.2952821508659305</c:v>
                </c:pt>
                <c:pt idx="4">
                  <c:v>1.3772608100122903</c:v>
                </c:pt>
                <c:pt idx="5">
                  <c:v>1.4821765035099002</c:v>
                </c:pt>
                <c:pt idx="6">
                  <c:v>1.5805520021323238</c:v>
                </c:pt>
                <c:pt idx="7">
                  <c:v>1.719629649120513</c:v>
                </c:pt>
                <c:pt idx="8">
                  <c:v>1.9452574326877092</c:v>
                </c:pt>
                <c:pt idx="9">
                  <c:v>2.2150462400292454</c:v>
                </c:pt>
                <c:pt idx="10">
                  <c:v>2.4806112282132542</c:v>
                </c:pt>
                <c:pt idx="11">
                  <c:v>2.7627477297980372</c:v>
                </c:pt>
                <c:pt idx="12">
                  <c:v>3.0921791811254455</c:v>
                </c:pt>
                <c:pt idx="13">
                  <c:v>3.4570225019247003</c:v>
                </c:pt>
                <c:pt idx="14">
                  <c:v>3.8334517822347971</c:v>
                </c:pt>
                <c:pt idx="15">
                  <c:v>4.2312664884166704</c:v>
                </c:pt>
                <c:pt idx="16">
                  <c:v>4.6829282529936416</c:v>
                </c:pt>
                <c:pt idx="17">
                  <c:v>5.2900541079091568</c:v>
                </c:pt>
                <c:pt idx="18">
                  <c:v>6.160344059946623</c:v>
                </c:pt>
                <c:pt idx="19">
                  <c:v>7.3024264214232435</c:v>
                </c:pt>
                <c:pt idx="20">
                  <c:v>8.6511552518944264</c:v>
                </c:pt>
                <c:pt idx="21">
                  <c:v>10.267600174482379</c:v>
                </c:pt>
                <c:pt idx="22">
                  <c:v>12.25454239930256</c:v>
                </c:pt>
                <c:pt idx="23">
                  <c:v>14.661491846944042</c:v>
                </c:pt>
                <c:pt idx="24">
                  <c:v>17.354285020201299</c:v>
                </c:pt>
                <c:pt idx="25">
                  <c:v>20.286553638673393</c:v>
                </c:pt>
                <c:pt idx="26">
                  <c:v>23.547892892357499</c:v>
                </c:pt>
                <c:pt idx="27">
                  <c:v>26.859510829316694</c:v>
                </c:pt>
                <c:pt idx="28">
                  <c:v>30.10473066580121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1.1234751295383554</c:v>
                </c:pt>
                <c:pt idx="2">
                  <c:v>1.2122656209405309</c:v>
                </c:pt>
                <c:pt idx="3">
                  <c:v>1.2635872134056734</c:v>
                </c:pt>
                <c:pt idx="4">
                  <c:v>1.3693547533530366</c:v>
                </c:pt>
                <c:pt idx="5">
                  <c:v>1.4635540986303781</c:v>
                </c:pt>
                <c:pt idx="6">
                  <c:v>1.5573050081169457</c:v>
                </c:pt>
                <c:pt idx="7">
                  <c:v>1.7269523073729494</c:v>
                </c:pt>
                <c:pt idx="8">
                  <c:v>1.9795927425290929</c:v>
                </c:pt>
                <c:pt idx="9">
                  <c:v>2.2281263870185493</c:v>
                </c:pt>
                <c:pt idx="10">
                  <c:v>2.4728874979661</c:v>
                </c:pt>
                <c:pt idx="11">
                  <c:v>2.7532528689679507</c:v>
                </c:pt>
                <c:pt idx="12">
                  <c:v>3.0829066286492801</c:v>
                </c:pt>
                <c:pt idx="13">
                  <c:v>3.4244925268322515</c:v>
                </c:pt>
                <c:pt idx="14">
                  <c:v>3.7721231883134556</c:v>
                </c:pt>
                <c:pt idx="15">
                  <c:v>4.1478522480872178</c:v>
                </c:pt>
                <c:pt idx="16">
                  <c:v>4.5861715005056007</c:v>
                </c:pt>
                <c:pt idx="17">
                  <c:v>5.2317793864608095</c:v>
                </c:pt>
                <c:pt idx="18">
                  <c:v>6.1355822285577606</c:v>
                </c:pt>
                <c:pt idx="19">
                  <c:v>7.2351840212903262</c:v>
                </c:pt>
                <c:pt idx="20">
                  <c:v>8.4571667739527729</c:v>
                </c:pt>
                <c:pt idx="21">
                  <c:v>9.9925684460507203</c:v>
                </c:pt>
                <c:pt idx="22">
                  <c:v>11.796009981597392</c:v>
                </c:pt>
                <c:pt idx="23">
                  <c:v>13.827970485646944</c:v>
                </c:pt>
                <c:pt idx="24">
                  <c:v>15.916540463691033</c:v>
                </c:pt>
                <c:pt idx="25">
                  <c:v>18.299472322488175</c:v>
                </c:pt>
                <c:pt idx="26">
                  <c:v>20.996408910240977</c:v>
                </c:pt>
                <c:pt idx="27">
                  <c:v>23.656947143038231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134000"/>
        <c:axId val="357133608"/>
      </c:lineChart>
      <c:catAx>
        <c:axId val="357134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7133608"/>
        <c:crosses val="autoZero"/>
        <c:auto val="1"/>
        <c:lblAlgn val="ctr"/>
        <c:lblOffset val="100"/>
        <c:noMultiLvlLbl val="0"/>
      </c:catAx>
      <c:valAx>
        <c:axId val="357133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7134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42E-2"/>
          <c:y val="2.777777777777779E-2"/>
          <c:w val="0.89482764654418223"/>
          <c:h val="0.8080869058034411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4.2312664884166704</c:v>
                </c:pt>
                <c:pt idx="1">
                  <c:v>4.6829282529936416</c:v>
                </c:pt>
                <c:pt idx="2">
                  <c:v>5.2900541079091568</c:v>
                </c:pt>
                <c:pt idx="3">
                  <c:v>6.160344059946623</c:v>
                </c:pt>
                <c:pt idx="4">
                  <c:v>7.3024264214232435</c:v>
                </c:pt>
                <c:pt idx="5">
                  <c:v>8.6511552518944264</c:v>
                </c:pt>
                <c:pt idx="6">
                  <c:v>10.267600174482379</c:v>
                </c:pt>
                <c:pt idx="7">
                  <c:v>12.25454239930256</c:v>
                </c:pt>
                <c:pt idx="8">
                  <c:v>14.661491846944042</c:v>
                </c:pt>
                <c:pt idx="9">
                  <c:v>17.354285020201299</c:v>
                </c:pt>
                <c:pt idx="10">
                  <c:v>20.286553638673393</c:v>
                </c:pt>
                <c:pt idx="11">
                  <c:v>23.547892892357499</c:v>
                </c:pt>
                <c:pt idx="12">
                  <c:v>26.859510829316694</c:v>
                </c:pt>
                <c:pt idx="13">
                  <c:v>30.10473066580121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4.1478522480872178</c:v>
                </c:pt>
                <c:pt idx="1">
                  <c:v>4.5861715005056007</c:v>
                </c:pt>
                <c:pt idx="2">
                  <c:v>5.2317793864608095</c:v>
                </c:pt>
                <c:pt idx="3">
                  <c:v>6.1355822285577606</c:v>
                </c:pt>
                <c:pt idx="4">
                  <c:v>7.2351840212903262</c:v>
                </c:pt>
                <c:pt idx="5">
                  <c:v>8.4571667739527729</c:v>
                </c:pt>
                <c:pt idx="6">
                  <c:v>9.9925684460507203</c:v>
                </c:pt>
                <c:pt idx="7">
                  <c:v>11.796009981597392</c:v>
                </c:pt>
                <c:pt idx="8">
                  <c:v>13.827970485646944</c:v>
                </c:pt>
                <c:pt idx="9">
                  <c:v>15.916540463691033</c:v>
                </c:pt>
                <c:pt idx="10">
                  <c:v>18.299472322488175</c:v>
                </c:pt>
                <c:pt idx="11">
                  <c:v>20.996408910240977</c:v>
                </c:pt>
                <c:pt idx="12">
                  <c:v>23.656947143038231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132824"/>
        <c:axId val="393678720"/>
      </c:lineChart>
      <c:catAx>
        <c:axId val="357132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78720"/>
        <c:crosses val="autoZero"/>
        <c:auto val="1"/>
        <c:lblAlgn val="ctr"/>
        <c:lblOffset val="100"/>
        <c:noMultiLvlLbl val="0"/>
      </c:catAx>
      <c:valAx>
        <c:axId val="393678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7132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565E-2"/>
          <c:y val="3.8771507728200649E-2"/>
          <c:w val="0.80283464566929141"/>
          <c:h val="0.1539384660250802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679896"/>
        <c:axId val="393680288"/>
        <c:extLst/>
      </c:lineChart>
      <c:catAx>
        <c:axId val="393679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8028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36802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79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28"/>
          <c:y val="1.4467045785943418E-2"/>
          <c:w val="0.50315603645312734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681072"/>
        <c:axId val="393681464"/>
        <c:extLst/>
      </c:lineChart>
      <c:catAx>
        <c:axId val="39368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8146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368146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81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41"/>
          <c:y val="1.4467045785943418E-2"/>
          <c:w val="0.51800384640115982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682248"/>
        <c:axId val="393163688"/>
        <c:extLst/>
      </c:lineChart>
      <c:catAx>
        <c:axId val="3936822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6368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316368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82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18E-2"/>
          <c:w val="0.51518653918260182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1.210642995065818</c:v>
                </c:pt>
                <c:pt idx="1">
                  <c:v>1.1610666541913499</c:v>
                </c:pt>
                <c:pt idx="2">
                  <c:v>1.115398263231878</c:v>
                </c:pt>
                <c:pt idx="3">
                  <c:v>1.1067050151419224</c:v>
                </c:pt>
                <c:pt idx="4">
                  <c:v>1.0667583205838875</c:v>
                </c:pt>
                <c:pt idx="5">
                  <c:v>0.96474882626940184</c:v>
                </c:pt>
                <c:pt idx="6">
                  <c:v>1.0182181386592326</c:v>
                </c:pt>
                <c:pt idx="7">
                  <c:v>1.0069366246531504</c:v>
                </c:pt>
                <c:pt idx="8">
                  <c:v>1.014108278333969</c:v>
                </c:pt>
                <c:pt idx="9">
                  <c:v>1.0128786357877984</c:v>
                </c:pt>
                <c:pt idx="10">
                  <c:v>1.0669895483178018</c:v>
                </c:pt>
                <c:pt idx="11">
                  <c:v>1.0877688822728893</c:v>
                </c:pt>
                <c:pt idx="12">
                  <c:v>1.075220569490315</c:v>
                </c:pt>
                <c:pt idx="13">
                  <c:v>0.90388857797774336</c:v>
                </c:pt>
                <c:pt idx="14">
                  <c:v>0.97063295491672386</c:v>
                </c:pt>
                <c:pt idx="15">
                  <c:v>0.96721410144635456</c:v>
                </c:pt>
                <c:pt idx="16">
                  <c:v>0.96498838783579799</c:v>
                </c:pt>
                <c:pt idx="17">
                  <c:v>0.9708223172418321</c:v>
                </c:pt>
                <c:pt idx="18">
                  <c:v>0.94709846706876666</c:v>
                </c:pt>
                <c:pt idx="19">
                  <c:v>0.92597992854961486</c:v>
                </c:pt>
                <c:pt idx="20">
                  <c:v>0.92198931630275205</c:v>
                </c:pt>
                <c:pt idx="21">
                  <c:v>0.95430597480555923</c:v>
                </c:pt>
                <c:pt idx="22">
                  <c:v>0.94917207511132617</c:v>
                </c:pt>
                <c:pt idx="23">
                  <c:v>0.9573096890120375</c:v>
                </c:pt>
                <c:pt idx="24">
                  <c:v>0.95564713937246215</c:v>
                </c:pt>
                <c:pt idx="25">
                  <c:v>0.93954977866055145</c:v>
                </c:pt>
                <c:pt idx="26">
                  <c:v>1.0184854824024958</c:v>
                </c:pt>
                <c:pt idx="27">
                  <c:v>0.96722293262117898</c:v>
                </c:pt>
                <c:pt idx="28">
                  <c:v>0.97332902919678166</c:v>
                </c:pt>
                <c:pt idx="29">
                  <c:v>1.1135873603701987</c:v>
                </c:pt>
                <c:pt idx="30">
                  <c:v>0.95568363673832857</c:v>
                </c:pt>
                <c:pt idx="31">
                  <c:v>0.93985484783861672</c:v>
                </c:pt>
                <c:pt idx="32">
                  <c:v>0.98917752161383277</c:v>
                </c:pt>
                <c:pt idx="33">
                  <c:v>1</c:v>
                </c:pt>
                <c:pt idx="34">
                  <c:v>0.90248002624118484</c:v>
                </c:pt>
                <c:pt idx="35">
                  <c:v>1.1234671192494581</c:v>
                </c:pt>
                <c:pt idx="36">
                  <c:v>1.5305637597987862</c:v>
                </c:pt>
                <c:pt idx="37">
                  <c:v>1.164939189930664</c:v>
                </c:pt>
                <c:pt idx="38">
                  <c:v>1.1919556421187867</c:v>
                </c:pt>
                <c:pt idx="39">
                  <c:v>1.2688399243313031</c:v>
                </c:pt>
                <c:pt idx="40">
                  <c:v>1.4084123160077466</c:v>
                </c:pt>
                <c:pt idx="41">
                  <c:v>1.7091083454754006</c:v>
                </c:pt>
                <c:pt idx="42">
                  <c:v>2.1329672151533003</c:v>
                </c:pt>
                <c:pt idx="43">
                  <c:v>2.3825243793262363</c:v>
                </c:pt>
                <c:pt idx="44">
                  <c:v>2.560022445586041</c:v>
                </c:pt>
                <c:pt idx="45">
                  <c:v>2.7085037474300315</c:v>
                </c:pt>
                <c:pt idx="46">
                  <c:v>2.7951758673477927</c:v>
                </c:pt>
                <c:pt idx="47">
                  <c:v>2.8440914450263794</c:v>
                </c:pt>
                <c:pt idx="48">
                  <c:v>2.8895969081468014</c:v>
                </c:pt>
                <c:pt idx="49">
                  <c:v>2.9387200555852973</c:v>
                </c:pt>
                <c:pt idx="50">
                  <c:v>2.9401894156130903</c:v>
                </c:pt>
                <c:pt idx="51">
                  <c:v>3.0563268975298077</c:v>
                </c:pt>
                <c:pt idx="52">
                  <c:v>3.3176428472686061</c:v>
                </c:pt>
                <c:pt idx="53">
                  <c:v>3.4636191325484251</c:v>
                </c:pt>
                <c:pt idx="54">
                  <c:v>3.5034507525727321</c:v>
                </c:pt>
                <c:pt idx="55">
                  <c:v>3.6786232902013687</c:v>
                </c:pt>
                <c:pt idx="56">
                  <c:v>4.0630394240274121</c:v>
                </c:pt>
                <c:pt idx="57">
                  <c:v>4.2235294812764952</c:v>
                </c:pt>
                <c:pt idx="58">
                  <c:v>4.2129706575733046</c:v>
                </c:pt>
                <c:pt idx="59">
                  <c:v>4.5858185607685424</c:v>
                </c:pt>
                <c:pt idx="60">
                  <c:v>4.8907754950596507</c:v>
                </c:pt>
                <c:pt idx="61">
                  <c:v>4.9299016990201281</c:v>
                </c:pt>
                <c:pt idx="62">
                  <c:v>2.4748106529081042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1.210642995065818</c:v>
                </c:pt>
                <c:pt idx="1">
                  <c:v>1.1610666541913499</c:v>
                </c:pt>
                <c:pt idx="2">
                  <c:v>1.115398263231878</c:v>
                </c:pt>
                <c:pt idx="3">
                  <c:v>1.1067050151419224</c:v>
                </c:pt>
                <c:pt idx="4">
                  <c:v>1.0667583205838875</c:v>
                </c:pt>
                <c:pt idx="5">
                  <c:v>0.96474882626940184</c:v>
                </c:pt>
                <c:pt idx="6">
                  <c:v>1.0182181386592326</c:v>
                </c:pt>
                <c:pt idx="7">
                  <c:v>1.0069366246531504</c:v>
                </c:pt>
                <c:pt idx="8">
                  <c:v>1.014108278333969</c:v>
                </c:pt>
                <c:pt idx="9">
                  <c:v>1.0128786357877984</c:v>
                </c:pt>
                <c:pt idx="10">
                  <c:v>1.0669895483178018</c:v>
                </c:pt>
                <c:pt idx="11">
                  <c:v>1.0877688822728893</c:v>
                </c:pt>
                <c:pt idx="12">
                  <c:v>1.075220569490315</c:v>
                </c:pt>
                <c:pt idx="13">
                  <c:v>0.90388857797774336</c:v>
                </c:pt>
                <c:pt idx="14">
                  <c:v>0.97063295491672386</c:v>
                </c:pt>
                <c:pt idx="15">
                  <c:v>0.96721410144635456</c:v>
                </c:pt>
                <c:pt idx="16">
                  <c:v>0.96498838783579799</c:v>
                </c:pt>
                <c:pt idx="17">
                  <c:v>0.9708223172418321</c:v>
                </c:pt>
                <c:pt idx="18">
                  <c:v>0.94709846706876666</c:v>
                </c:pt>
                <c:pt idx="19">
                  <c:v>0.92597992854961486</c:v>
                </c:pt>
                <c:pt idx="20">
                  <c:v>0.92198931630275205</c:v>
                </c:pt>
                <c:pt idx="21">
                  <c:v>0.95430597480555923</c:v>
                </c:pt>
                <c:pt idx="22">
                  <c:v>0.94917207511132617</c:v>
                </c:pt>
                <c:pt idx="23">
                  <c:v>0.9573096890120375</c:v>
                </c:pt>
                <c:pt idx="24">
                  <c:v>0.95564713937246215</c:v>
                </c:pt>
                <c:pt idx="25">
                  <c:v>0.93954977866055145</c:v>
                </c:pt>
                <c:pt idx="26">
                  <c:v>1.0184854824024958</c:v>
                </c:pt>
                <c:pt idx="27">
                  <c:v>0.96722293262117898</c:v>
                </c:pt>
                <c:pt idx="28">
                  <c:v>0.97332902919678166</c:v>
                </c:pt>
                <c:pt idx="29">
                  <c:v>1.1135873603701987</c:v>
                </c:pt>
                <c:pt idx="30">
                  <c:v>0.95568363673832857</c:v>
                </c:pt>
                <c:pt idx="31">
                  <c:v>0.93985484783861672</c:v>
                </c:pt>
                <c:pt idx="32">
                  <c:v>0.98917752161383277</c:v>
                </c:pt>
                <c:pt idx="33">
                  <c:v>1</c:v>
                </c:pt>
                <c:pt idx="34">
                  <c:v>0.90248002624118484</c:v>
                </c:pt>
                <c:pt idx="35">
                  <c:v>1.1234671192494581</c:v>
                </c:pt>
                <c:pt idx="36">
                  <c:v>1.5305637597987862</c:v>
                </c:pt>
                <c:pt idx="37">
                  <c:v>1.164939189930664</c:v>
                </c:pt>
                <c:pt idx="38">
                  <c:v>1.1919556421187867</c:v>
                </c:pt>
                <c:pt idx="39">
                  <c:v>1.2688399243313031</c:v>
                </c:pt>
                <c:pt idx="40">
                  <c:v>1.4325202745700412</c:v>
                </c:pt>
                <c:pt idx="41">
                  <c:v>1.7154430287976243</c:v>
                </c:pt>
                <c:pt idx="42">
                  <c:v>2.0405194827547737</c:v>
                </c:pt>
                <c:pt idx="43">
                  <c:v>2.2272270154268359</c:v>
                </c:pt>
                <c:pt idx="44">
                  <c:v>2.2996118934282079</c:v>
                </c:pt>
                <c:pt idx="45">
                  <c:v>2.2605184912399285</c:v>
                </c:pt>
                <c:pt idx="46">
                  <c:v>2.2051357882045499</c:v>
                </c:pt>
                <c:pt idx="47">
                  <c:v>2.1455971219230272</c:v>
                </c:pt>
                <c:pt idx="48">
                  <c:v>2.0683556255337985</c:v>
                </c:pt>
                <c:pt idx="49">
                  <c:v>1.9876897561379803</c:v>
                </c:pt>
                <c:pt idx="50">
                  <c:v>1.9240836839415649</c:v>
                </c:pt>
                <c:pt idx="51">
                  <c:v>1.8990705960503242</c:v>
                </c:pt>
                <c:pt idx="52">
                  <c:v>1.9009696666463745</c:v>
                </c:pt>
                <c:pt idx="53">
                  <c:v>1.9076230604796365</c:v>
                </c:pt>
                <c:pt idx="54">
                  <c:v>1.9190687988425144</c:v>
                </c:pt>
                <c:pt idx="55">
                  <c:v>1.9325022804344121</c:v>
                </c:pt>
                <c:pt idx="56">
                  <c:v>1.9440972941170185</c:v>
                </c:pt>
                <c:pt idx="57">
                  <c:v>1.9256283698229071</c:v>
                </c:pt>
                <c:pt idx="58">
                  <c:v>1.9198514847134382</c:v>
                </c:pt>
                <c:pt idx="59">
                  <c:v>1.9544088114382803</c:v>
                </c:pt>
                <c:pt idx="60">
                  <c:v>1.9583176290611564</c:v>
                </c:pt>
                <c:pt idx="61">
                  <c:v>1.9367761351414838</c:v>
                </c:pt>
                <c:pt idx="62">
                  <c:v>0.95870418689503445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1.210642995065818</c:v>
                </c:pt>
                <c:pt idx="1">
                  <c:v>1.1610666541913499</c:v>
                </c:pt>
                <c:pt idx="2">
                  <c:v>1.115398263231878</c:v>
                </c:pt>
                <c:pt idx="3">
                  <c:v>1.1067050151419224</c:v>
                </c:pt>
                <c:pt idx="4">
                  <c:v>1.0667583205838875</c:v>
                </c:pt>
                <c:pt idx="5">
                  <c:v>0.96474882626940184</c:v>
                </c:pt>
                <c:pt idx="6">
                  <c:v>1.0182181386592326</c:v>
                </c:pt>
                <c:pt idx="7">
                  <c:v>1.0069366246531504</c:v>
                </c:pt>
                <c:pt idx="8">
                  <c:v>1.014108278333969</c:v>
                </c:pt>
                <c:pt idx="9">
                  <c:v>1.0128786357877984</c:v>
                </c:pt>
                <c:pt idx="10">
                  <c:v>1.0669895483178018</c:v>
                </c:pt>
                <c:pt idx="11">
                  <c:v>1.0877688822728893</c:v>
                </c:pt>
                <c:pt idx="12">
                  <c:v>1.075220569490315</c:v>
                </c:pt>
                <c:pt idx="13">
                  <c:v>0.90388857797774336</c:v>
                </c:pt>
                <c:pt idx="14">
                  <c:v>0.97063295491672386</c:v>
                </c:pt>
                <c:pt idx="15">
                  <c:v>0.96721410144635456</c:v>
                </c:pt>
                <c:pt idx="16">
                  <c:v>0.96498838783579799</c:v>
                </c:pt>
                <c:pt idx="17">
                  <c:v>0.9708223172418321</c:v>
                </c:pt>
                <c:pt idx="18">
                  <c:v>0.94709846706876666</c:v>
                </c:pt>
                <c:pt idx="19">
                  <c:v>0.92597992854961486</c:v>
                </c:pt>
                <c:pt idx="20">
                  <c:v>0.92198931630275205</c:v>
                </c:pt>
                <c:pt idx="21">
                  <c:v>0.95430597480555923</c:v>
                </c:pt>
                <c:pt idx="22">
                  <c:v>0.94917207511132617</c:v>
                </c:pt>
                <c:pt idx="23">
                  <c:v>0.9573096890120375</c:v>
                </c:pt>
                <c:pt idx="24">
                  <c:v>0.95564713937246215</c:v>
                </c:pt>
                <c:pt idx="25">
                  <c:v>0.93954977866055145</c:v>
                </c:pt>
                <c:pt idx="26">
                  <c:v>1.0184854824024958</c:v>
                </c:pt>
                <c:pt idx="27">
                  <c:v>0.96722293262117898</c:v>
                </c:pt>
                <c:pt idx="28">
                  <c:v>0.97332902919678166</c:v>
                </c:pt>
                <c:pt idx="29">
                  <c:v>1.1135873603701987</c:v>
                </c:pt>
                <c:pt idx="30">
                  <c:v>0.95568363673832857</c:v>
                </c:pt>
                <c:pt idx="31">
                  <c:v>0.93985484783861672</c:v>
                </c:pt>
                <c:pt idx="32">
                  <c:v>0.98917752161383277</c:v>
                </c:pt>
                <c:pt idx="33">
                  <c:v>1</c:v>
                </c:pt>
                <c:pt idx="34">
                  <c:v>0.90248002624118484</c:v>
                </c:pt>
                <c:pt idx="35">
                  <c:v>1.1234671192494581</c:v>
                </c:pt>
                <c:pt idx="36">
                  <c:v>1.5305637597987862</c:v>
                </c:pt>
                <c:pt idx="37">
                  <c:v>1.164939189930664</c:v>
                </c:pt>
                <c:pt idx="38">
                  <c:v>1.1919556421187867</c:v>
                </c:pt>
                <c:pt idx="39">
                  <c:v>1.2688399243313031</c:v>
                </c:pt>
                <c:pt idx="40">
                  <c:v>1.2231616870553763</c:v>
                </c:pt>
                <c:pt idx="41">
                  <c:v>1.3729989937196601</c:v>
                </c:pt>
                <c:pt idx="42">
                  <c:v>1.6064088226520021</c:v>
                </c:pt>
                <c:pt idx="43">
                  <c:v>1.8160451740080885</c:v>
                </c:pt>
                <c:pt idx="44">
                  <c:v>2.0403267529980873</c:v>
                </c:pt>
                <c:pt idx="45">
                  <c:v>2.1525447244129818</c:v>
                </c:pt>
                <c:pt idx="46">
                  <c:v>2.2321888792162619</c:v>
                </c:pt>
                <c:pt idx="47">
                  <c:v>2.2221440292597889</c:v>
                </c:pt>
                <c:pt idx="48">
                  <c:v>2.2154775971720095</c:v>
                </c:pt>
                <c:pt idx="49">
                  <c:v>2.25978714911545</c:v>
                </c:pt>
                <c:pt idx="50">
                  <c:v>2.3287106571634713</c:v>
                </c:pt>
                <c:pt idx="51">
                  <c:v>2.4009006875355388</c:v>
                </c:pt>
                <c:pt idx="52">
                  <c:v>2.5245470729436192</c:v>
                </c:pt>
                <c:pt idx="53">
                  <c:v>2.708839009268504</c:v>
                </c:pt>
                <c:pt idx="54">
                  <c:v>2.9106475154590075</c:v>
                </c:pt>
                <c:pt idx="55">
                  <c:v>3.1129375177834087</c:v>
                </c:pt>
                <c:pt idx="56">
                  <c:v>3.3541901754116226</c:v>
                </c:pt>
                <c:pt idx="57">
                  <c:v>3.5889834876904363</c:v>
                </c:pt>
                <c:pt idx="58">
                  <c:v>3.7702271538188041</c:v>
                </c:pt>
                <c:pt idx="59">
                  <c:v>3.9926705558941142</c:v>
                </c:pt>
                <c:pt idx="60">
                  <c:v>4.2082747659123969</c:v>
                </c:pt>
                <c:pt idx="61">
                  <c:v>4.3681892070170685</c:v>
                </c:pt>
                <c:pt idx="62">
                  <c:v>2.2539856308208073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4472"/>
        <c:axId val="393164864"/>
        <c:extLst/>
      </c:lineChart>
      <c:catAx>
        <c:axId val="3931644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6486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3164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644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201E-2"/>
          <c:y val="4.2244823563721209E-2"/>
          <c:w val="0.50315603645312734"/>
          <c:h val="0.2818292505103528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19.371568606662976</c:v>
                </c:pt>
                <c:pt idx="1">
                  <c:v>21.145071278047098</c:v>
                </c:pt>
                <c:pt idx="2">
                  <c:v>24.903830794932968</c:v>
                </c:pt>
                <c:pt idx="3">
                  <c:v>28.939800629082008</c:v>
                </c:pt>
                <c:pt idx="4">
                  <c:v>33.181891438408734</c:v>
                </c:pt>
                <c:pt idx="5">
                  <c:v>38.362782700355432</c:v>
                </c:pt>
                <c:pt idx="6">
                  <c:v>44.581132597582695</c:v>
                </c:pt>
                <c:pt idx="7">
                  <c:v>51.36543430116496</c:v>
                </c:pt>
                <c:pt idx="8">
                  <c:v>58.712111486103751</c:v>
                </c:pt>
                <c:pt idx="9">
                  <c:v>66.083180555312381</c:v>
                </c:pt>
                <c:pt idx="10">
                  <c:v>72.841363250596942</c:v>
                </c:pt>
                <c:pt idx="11">
                  <c:v>79.025203879547064</c:v>
                </c:pt>
                <c:pt idx="12">
                  <c:v>85.349786805914391</c:v>
                </c:pt>
                <c:pt idx="13">
                  <c:v>93.471977255958208</c:v>
                </c:pt>
                <c:pt idx="14">
                  <c:v>103.33529903249602</c:v>
                </c:pt>
                <c:pt idx="15">
                  <c:v>112.95918699323649</c:v>
                </c:pt>
                <c:pt idx="16">
                  <c:v>122.2719561078839</c:v>
                </c:pt>
                <c:pt idx="17">
                  <c:v>132.29124149472779</c:v>
                </c:pt>
                <c:pt idx="18">
                  <c:v>143.68404096121196</c:v>
                </c:pt>
                <c:pt idx="19">
                  <c:v>156.40413566365069</c:v>
                </c:pt>
                <c:pt idx="20">
                  <c:v>170.1097643165707</c:v>
                </c:pt>
                <c:pt idx="21">
                  <c:v>183.97638027371664</c:v>
                </c:pt>
                <c:pt idx="22">
                  <c:v>197.28151587216081</c:v>
                </c:pt>
                <c:pt idx="23">
                  <c:v>210.5516853003073</c:v>
                </c:pt>
                <c:pt idx="24">
                  <c:v>223.56931681681135</c:v>
                </c:pt>
                <c:pt idx="25">
                  <c:v>237.28055077841054</c:v>
                </c:pt>
                <c:pt idx="26">
                  <c:v>254.21301527316155</c:v>
                </c:pt>
                <c:pt idx="27">
                  <c:v>275.12802582357369</c:v>
                </c:pt>
                <c:pt idx="28">
                  <c:v>296.82480978921751</c:v>
                </c:pt>
                <c:pt idx="29">
                  <c:v>314.97252258085626</c:v>
                </c:pt>
                <c:pt idx="30">
                  <c:v>333.42683844125776</c:v>
                </c:pt>
                <c:pt idx="31">
                  <c:v>356.98299460043023</c:v>
                </c:pt>
                <c:pt idx="32">
                  <c:v>384.2064723067935</c:v>
                </c:pt>
                <c:pt idx="33">
                  <c:v>414.84718989299512</c:v>
                </c:pt>
                <c:pt idx="34">
                  <c:v>453.06459598542341</c:v>
                </c:pt>
                <c:pt idx="35">
                  <c:v>493.04464273832792</c:v>
                </c:pt>
                <c:pt idx="36">
                  <c:v>525.08005259379047</c:v>
                </c:pt>
                <c:pt idx="37">
                  <c:v>559.88881626385944</c:v>
                </c:pt>
                <c:pt idx="38">
                  <c:v>600.85033826273229</c:v>
                </c:pt>
                <c:pt idx="39">
                  <c:v>641.3444658072799</c:v>
                </c:pt>
                <c:pt idx="40">
                  <c:v>691.92451457115601</c:v>
                </c:pt>
                <c:pt idx="41">
                  <c:v>763.07639973920573</c:v>
                </c:pt>
                <c:pt idx="42">
                  <c:v>845.53823691797822</c:v>
                </c:pt>
                <c:pt idx="43">
                  <c:v>929.3471844228518</c:v>
                </c:pt>
                <c:pt idx="44">
                  <c:v>1019.763857925256</c:v>
                </c:pt>
                <c:pt idx="45">
                  <c:v>1122.674595509063</c:v>
                </c:pt>
                <c:pt idx="46">
                  <c:v>1235.2844367343118</c:v>
                </c:pt>
                <c:pt idx="47">
                  <c:v>1352.8919108155237</c:v>
                </c:pt>
                <c:pt idx="48">
                  <c:v>1477.1574540349779</c:v>
                </c:pt>
                <c:pt idx="49">
                  <c:v>1614.5652894960003</c:v>
                </c:pt>
                <c:pt idx="50">
                  <c:v>1786.6774638948866</c:v>
                </c:pt>
                <c:pt idx="51">
                  <c:v>2020.2695608212734</c:v>
                </c:pt>
                <c:pt idx="52">
                  <c:v>2311.1549387442878</c:v>
                </c:pt>
                <c:pt idx="53">
                  <c:v>2639.1202911329733</c:v>
                </c:pt>
                <c:pt idx="54">
                  <c:v>3023.1075062718833</c:v>
                </c:pt>
                <c:pt idx="55">
                  <c:v>3481.1953224792451</c:v>
                </c:pt>
                <c:pt idx="56">
                  <c:v>3981.7383826073092</c:v>
                </c:pt>
                <c:pt idx="57">
                  <c:v>4504.3284631101924</c:v>
                </c:pt>
                <c:pt idx="58">
                  <c:v>5079.7855003834547</c:v>
                </c:pt>
                <c:pt idx="59">
                  <c:v>5761.427817490975</c:v>
                </c:pt>
                <c:pt idx="60">
                  <c:v>6534.8851181302125</c:v>
                </c:pt>
                <c:pt idx="61">
                  <c:v>7377.4402776210354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19.372182147728612</c:v>
                </c:pt>
                <c:pt idx="1">
                  <c:v>20.238618183592834</c:v>
                </c:pt>
                <c:pt idx="2">
                  <c:v>22.968200934129225</c:v>
                </c:pt>
                <c:pt idx="3">
                  <c:v>25.844698952655119</c:v>
                </c:pt>
                <c:pt idx="4">
                  <c:v>28.792640757171789</c:v>
                </c:pt>
                <c:pt idx="5">
                  <c:v>32.544013844872595</c:v>
                </c:pt>
                <c:pt idx="6">
                  <c:v>37.124860050796293</c:v>
                </c:pt>
                <c:pt idx="7">
                  <c:v>42.05746306507465</c:v>
                </c:pt>
                <c:pt idx="8">
                  <c:v>47.314339687198242</c:v>
                </c:pt>
                <c:pt idx="9">
                  <c:v>52.353428233124262</c:v>
                </c:pt>
                <c:pt idx="10">
                  <c:v>56.56583739198468</c:v>
                </c:pt>
                <c:pt idx="11">
                  <c:v>60.045112200345265</c:v>
                </c:pt>
                <c:pt idx="12">
                  <c:v>63.527540972453501</c:v>
                </c:pt>
                <c:pt idx="13">
                  <c:v>68.654749849838325</c:v>
                </c:pt>
                <c:pt idx="14">
                  <c:v>75.236579083660118</c:v>
                </c:pt>
                <c:pt idx="15">
                  <c:v>81.290675235057648</c:v>
                </c:pt>
                <c:pt idx="16">
                  <c:v>86.80581014983855</c:v>
                </c:pt>
                <c:pt idx="17">
                  <c:v>92.803103756527804</c:v>
                </c:pt>
                <c:pt idx="18">
                  <c:v>99.912693320726163</c:v>
                </c:pt>
                <c:pt idx="19">
                  <c:v>108.03256099768359</c:v>
                </c:pt>
                <c:pt idx="20">
                  <c:v>116.79490335685657</c:v>
                </c:pt>
                <c:pt idx="21">
                  <c:v>125.35759815655418</c:v>
                </c:pt>
                <c:pt idx="22">
                  <c:v>133.0537005452654</c:v>
                </c:pt>
                <c:pt idx="23">
                  <c:v>140.46029356879583</c:v>
                </c:pt>
                <c:pt idx="24">
                  <c:v>147.36263962233463</c:v>
                </c:pt>
                <c:pt idx="25">
                  <c:v>154.77711419850115</c:v>
                </c:pt>
                <c:pt idx="26">
                  <c:v>165.14411379772204</c:v>
                </c:pt>
                <c:pt idx="27">
                  <c:v>179.06059804834999</c:v>
                </c:pt>
                <c:pt idx="28">
                  <c:v>193.18139559285578</c:v>
                </c:pt>
                <c:pt idx="29">
                  <c:v>203.32843373450655</c:v>
                </c:pt>
                <c:pt idx="30">
                  <c:v>213.6207874669247</c:v>
                </c:pt>
                <c:pt idx="31">
                  <c:v>228.62513911712119</c:v>
                </c:pt>
                <c:pt idx="32">
                  <c:v>246.71801212955458</c:v>
                </c:pt>
                <c:pt idx="33">
                  <c:v>267.57690071148306</c:v>
                </c:pt>
                <c:pt idx="34">
                  <c:v>295.20960639895986</c:v>
                </c:pt>
                <c:pt idx="35">
                  <c:v>323.35029160874655</c:v>
                </c:pt>
                <c:pt idx="36">
                  <c:v>342.71386922160127</c:v>
                </c:pt>
                <c:pt idx="37">
                  <c:v>364.48044330134206</c:v>
                </c:pt>
                <c:pt idx="38">
                  <c:v>391.40104604918031</c:v>
                </c:pt>
                <c:pt idx="39">
                  <c:v>417.00488491579858</c:v>
                </c:pt>
                <c:pt idx="40">
                  <c:v>451.86429987821316</c:v>
                </c:pt>
                <c:pt idx="41">
                  <c:v>505.61662325451408</c:v>
                </c:pt>
                <c:pt idx="42">
                  <c:v>568.07566156419773</c:v>
                </c:pt>
                <c:pt idx="43">
                  <c:v>629.38904251923702</c:v>
                </c:pt>
                <c:pt idx="44">
                  <c:v>694.87354906339488</c:v>
                </c:pt>
                <c:pt idx="45">
                  <c:v>770.02671682172991</c:v>
                </c:pt>
                <c:pt idx="46">
                  <c:v>851.57657117943154</c:v>
                </c:pt>
                <c:pt idx="47">
                  <c:v>934.74260669915247</c:v>
                </c:pt>
                <c:pt idx="48">
                  <c:v>1021.1836236557139</c:v>
                </c:pt>
                <c:pt idx="49">
                  <c:v>1117.159809507245</c:v>
                </c:pt>
                <c:pt idx="50">
                  <c:v>1243.6430101801745</c:v>
                </c:pt>
                <c:pt idx="51">
                  <c:v>1425.2143742464141</c:v>
                </c:pt>
                <c:pt idx="52">
                  <c:v>1654.7351790439423</c:v>
                </c:pt>
                <c:pt idx="53">
                  <c:v>1910.4626841773011</c:v>
                </c:pt>
                <c:pt idx="54">
                  <c:v>2210.5308212891441</c:v>
                </c:pt>
                <c:pt idx="55">
                  <c:v>2569.8529909209738</c:v>
                </c:pt>
                <c:pt idx="56">
                  <c:v>2954.495138224851</c:v>
                </c:pt>
                <c:pt idx="57">
                  <c:v>3344.1529067668848</c:v>
                </c:pt>
                <c:pt idx="58">
                  <c:v>3769.4163472078576</c:v>
                </c:pt>
                <c:pt idx="59">
                  <c:v>4280.8556600335114</c:v>
                </c:pt>
                <c:pt idx="60">
                  <c:v>4859.0496360194684</c:v>
                </c:pt>
                <c:pt idx="61">
                  <c:v>5480.3090963983595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5648"/>
        <c:axId val="393166040"/>
        <c:extLst/>
      </c:lineChart>
      <c:catAx>
        <c:axId val="393165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6604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3166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65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3.1833441676880718</c:v>
                </c:pt>
                <c:pt idx="1">
                  <c:v>3.6255665370305565</c:v>
                </c:pt>
                <c:pt idx="2">
                  <c:v>4.5883068743848172</c:v>
                </c:pt>
                <c:pt idx="3">
                  <c:v>5.6121586047236791</c:v>
                </c:pt>
                <c:pt idx="4">
                  <c:v>6.6759941444801587</c:v>
                </c:pt>
                <c:pt idx="5">
                  <c:v>7.9760535522414608</c:v>
                </c:pt>
                <c:pt idx="6">
                  <c:v>9.5305326757357598</c:v>
                </c:pt>
                <c:pt idx="7">
                  <c:v>11.205957563671493</c:v>
                </c:pt>
                <c:pt idx="8">
                  <c:v>12.991560815401888</c:v>
                </c:pt>
                <c:pt idx="9">
                  <c:v>14.72911592263705</c:v>
                </c:pt>
                <c:pt idx="10">
                  <c:v>16.232099659161126</c:v>
                </c:pt>
                <c:pt idx="11">
                  <c:v>17.499376277803407</c:v>
                </c:pt>
                <c:pt idx="12">
                  <c:v>18.714052472305909</c:v>
                </c:pt>
                <c:pt idx="13">
                  <c:v>20.320679388089449</c:v>
                </c:pt>
                <c:pt idx="14">
                  <c:v>22.286100271254007</c:v>
                </c:pt>
                <c:pt idx="15">
                  <c:v>24.057781635758001</c:v>
                </c:pt>
                <c:pt idx="16">
                  <c:v>25.620924533775771</c:v>
                </c:pt>
                <c:pt idx="17">
                  <c:v>27.264888493601251</c:v>
                </c:pt>
                <c:pt idx="18">
                  <c:v>29.182939999074943</c:v>
                </c:pt>
                <c:pt idx="19">
                  <c:v>31.36899174981928</c:v>
                </c:pt>
                <c:pt idx="20">
                  <c:v>33.735536639297692</c:v>
                </c:pt>
                <c:pt idx="21">
                  <c:v>36.057056225098663</c:v>
                </c:pt>
                <c:pt idx="22">
                  <c:v>38.139406978259935</c:v>
                </c:pt>
                <c:pt idx="23">
                  <c:v>40.138878269335699</c:v>
                </c:pt>
                <c:pt idx="24">
                  <c:v>41.995339272514407</c:v>
                </c:pt>
                <c:pt idx="25">
                  <c:v>43.98392449521765</c:v>
                </c:pt>
                <c:pt idx="26">
                  <c:v>46.818400034168079</c:v>
                </c:pt>
                <c:pt idx="27">
                  <c:v>50.703463370035912</c:v>
                </c:pt>
                <c:pt idx="28">
                  <c:v>54.706168857291331</c:v>
                </c:pt>
                <c:pt idx="29">
                  <c:v>57.584772982665498</c:v>
                </c:pt>
                <c:pt idx="30">
                  <c:v>60.462834469535039</c:v>
                </c:pt>
                <c:pt idx="31">
                  <c:v>64.704993822669906</c:v>
                </c:pt>
                <c:pt idx="32">
                  <c:v>69.884569216845549</c:v>
                </c:pt>
                <c:pt idx="33">
                  <c:v>75.926821085059117</c:v>
                </c:pt>
                <c:pt idx="34">
                  <c:v>84.036459343008843</c:v>
                </c:pt>
                <c:pt idx="35">
                  <c:v>92.480545425645843</c:v>
                </c:pt>
                <c:pt idx="36">
                  <c:v>98.443205433388641</c:v>
                </c:pt>
                <c:pt idx="37">
                  <c:v>105.0927795812057</c:v>
                </c:pt>
                <c:pt idx="38">
                  <c:v>113.35905851716733</c:v>
                </c:pt>
                <c:pt idx="39">
                  <c:v>121.2886709077749</c:v>
                </c:pt>
                <c:pt idx="40">
                  <c:v>131.81821251229002</c:v>
                </c:pt>
                <c:pt idx="41">
                  <c:v>148.09838785161594</c:v>
                </c:pt>
                <c:pt idx="42">
                  <c:v>168.10859743961777</c:v>
                </c:pt>
                <c:pt idx="43">
                  <c:v>189.07620046015646</c:v>
                </c:pt>
                <c:pt idx="44">
                  <c:v>212.67456435813523</c:v>
                </c:pt>
                <c:pt idx="45">
                  <c:v>241.98841215146848</c:v>
                </c:pt>
                <c:pt idx="46">
                  <c:v>276.75360760133788</c:v>
                </c:pt>
                <c:pt idx="47">
                  <c:v>315.04236890956815</c:v>
                </c:pt>
                <c:pt idx="48">
                  <c:v>357.76619929010383</c:v>
                </c:pt>
                <c:pt idx="49">
                  <c:v>408.45974491597963</c:v>
                </c:pt>
                <c:pt idx="50">
                  <c:v>476.93562349527741</c:v>
                </c:pt>
                <c:pt idx="51">
                  <c:v>572.36365664400228</c:v>
                </c:pt>
                <c:pt idx="52">
                  <c:v>703.30056264662267</c:v>
                </c:pt>
                <c:pt idx="53">
                  <c:v>872.79587317742698</c:v>
                </c:pt>
                <c:pt idx="54">
                  <c:v>1089.0861713725596</c:v>
                </c:pt>
                <c:pt idx="55">
                  <c:v>1373.3575252844316</c:v>
                </c:pt>
                <c:pt idx="56">
                  <c:v>1771.8979148252106</c:v>
                </c:pt>
                <c:pt idx="57">
                  <c:v>2271.9739277739559</c:v>
                </c:pt>
                <c:pt idx="58">
                  <c:v>2840.7400191906727</c:v>
                </c:pt>
                <c:pt idx="59">
                  <c:v>3468.5695950403656</c:v>
                </c:pt>
                <c:pt idx="60">
                  <c:v>4099.0844414263456</c:v>
                </c:pt>
                <c:pt idx="61">
                  <c:v>4719.9836307191863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3.1834449913442553</c:v>
                </c:pt>
                <c:pt idx="1">
                  <c:v>3.2784750151039002</c:v>
                </c:pt>
                <c:pt idx="2">
                  <c:v>3.8381246582413127</c:v>
                </c:pt>
                <c:pt idx="3">
                  <c:v>4.4033165955967748</c:v>
                </c:pt>
                <c:pt idx="4">
                  <c:v>4.956018565761374</c:v>
                </c:pt>
                <c:pt idx="5">
                  <c:v>5.6983693614783677</c:v>
                </c:pt>
                <c:pt idx="6">
                  <c:v>6.6098156785088111</c:v>
                </c:pt>
                <c:pt idx="7">
                  <c:v>7.5655506466390117</c:v>
                </c:pt>
                <c:pt idx="8">
                  <c:v>8.5540085806053128</c:v>
                </c:pt>
                <c:pt idx="9">
                  <c:v>9.431887847844223</c:v>
                </c:pt>
                <c:pt idx="10">
                  <c:v>10.050044166343454</c:v>
                </c:pt>
                <c:pt idx="11">
                  <c:v>10.460861043273184</c:v>
                </c:pt>
                <c:pt idx="12">
                  <c:v>10.875640367842703</c:v>
                </c:pt>
                <c:pt idx="13">
                  <c:v>11.740365344563541</c:v>
                </c:pt>
                <c:pt idx="14">
                  <c:v>12.943990999697897</c:v>
                </c:pt>
                <c:pt idx="15">
                  <c:v>13.943616639950632</c:v>
                </c:pt>
                <c:pt idx="16">
                  <c:v>14.768046311172101</c:v>
                </c:pt>
                <c:pt idx="17">
                  <c:v>15.70426188711507</c:v>
                </c:pt>
                <c:pt idx="18">
                  <c:v>16.91321048478024</c:v>
                </c:pt>
                <c:pt idx="19">
                  <c:v>18.344605144024239</c:v>
                </c:pt>
                <c:pt idx="20">
                  <c:v>19.889039045681397</c:v>
                </c:pt>
                <c:pt idx="21">
                  <c:v>21.306419516557202</c:v>
                </c:pt>
                <c:pt idx="22">
                  <c:v>22.43776274988592</c:v>
                </c:pt>
                <c:pt idx="23">
                  <c:v>23.468921745414441</c:v>
                </c:pt>
                <c:pt idx="24">
                  <c:v>24.336465869178259</c:v>
                </c:pt>
                <c:pt idx="25">
                  <c:v>25.358895982033875</c:v>
                </c:pt>
                <c:pt idx="26">
                  <c:v>27.186916340919971</c:v>
                </c:pt>
                <c:pt idx="27">
                  <c:v>29.918386961101351</c:v>
                </c:pt>
                <c:pt idx="28">
                  <c:v>32.537735833552667</c:v>
                </c:pt>
                <c:pt idx="29">
                  <c:v>33.927173603622556</c:v>
                </c:pt>
                <c:pt idx="30">
                  <c:v>35.396614383183042</c:v>
                </c:pt>
                <c:pt idx="31">
                  <c:v>38.148225159853411</c:v>
                </c:pt>
                <c:pt idx="32">
                  <c:v>41.58804020010097</c:v>
                </c:pt>
                <c:pt idx="33">
                  <c:v>45.686915981630627</c:v>
                </c:pt>
                <c:pt idx="34">
                  <c:v>51.526395502798422</c:v>
                </c:pt>
                <c:pt idx="35">
                  <c:v>57.091220524246168</c:v>
                </c:pt>
                <c:pt idx="36">
                  <c:v>59.905877029025703</c:v>
                </c:pt>
                <c:pt idx="37">
                  <c:v>63.473427832684621</c:v>
                </c:pt>
                <c:pt idx="38">
                  <c:v>68.298535207547999</c:v>
                </c:pt>
                <c:pt idx="39">
                  <c:v>72.574670181831067</c:v>
                </c:pt>
                <c:pt idx="40">
                  <c:v>79.291486296427379</c:v>
                </c:pt>
                <c:pt idx="41">
                  <c:v>91.09231560025647</c:v>
                </c:pt>
                <c:pt idx="42">
                  <c:v>105.3824264781888</c:v>
                </c:pt>
                <c:pt idx="43">
                  <c:v>119.4656531319016</c:v>
                </c:pt>
                <c:pt idx="44">
                  <c:v>135.12345209763993</c:v>
                </c:pt>
                <c:pt idx="45">
                  <c:v>155.12790175356628</c:v>
                </c:pt>
                <c:pt idx="46">
                  <c:v>178.68929351130487</c:v>
                </c:pt>
                <c:pt idx="47">
                  <c:v>203.75262116825101</c:v>
                </c:pt>
                <c:pt idx="48">
                  <c:v>231.21315151136534</c:v>
                </c:pt>
                <c:pt idx="49">
                  <c:v>264.31363910824228</c:v>
                </c:pt>
                <c:pt idx="50">
                  <c:v>312.15537195438151</c:v>
                </c:pt>
                <c:pt idx="51">
                  <c:v>381.66120412922265</c:v>
                </c:pt>
                <c:pt idx="52">
                  <c:v>479.11725268859959</c:v>
                </c:pt>
                <c:pt idx="53">
                  <c:v>604.14550044414659</c:v>
                </c:pt>
                <c:pt idx="54">
                  <c:v>762.88152530836533</c:v>
                </c:pt>
                <c:pt idx="55">
                  <c:v>972.14070355742388</c:v>
                </c:pt>
                <c:pt idx="56">
                  <c:v>1272.4483430804</c:v>
                </c:pt>
                <c:pt idx="57">
                  <c:v>1638.0710690787748</c:v>
                </c:pt>
                <c:pt idx="58">
                  <c:v>2035.7647552887438</c:v>
                </c:pt>
                <c:pt idx="59">
                  <c:v>2452.3910378418514</c:v>
                </c:pt>
                <c:pt idx="60">
                  <c:v>2834.2976515212231</c:v>
                </c:pt>
                <c:pt idx="61">
                  <c:v>3178.8852793424358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3166824"/>
        <c:axId val="393167216"/>
        <c:extLst/>
      </c:lineChart>
      <c:catAx>
        <c:axId val="393166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6721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3167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166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0.9847963600042664</c:v>
                </c:pt>
                <c:pt idx="1">
                  <c:v>1.1082922405924478</c:v>
                </c:pt>
                <c:pt idx="2">
                  <c:v>1.378283971873397</c:v>
                </c:pt>
                <c:pt idx="3">
                  <c:v>1.6748402439278698</c:v>
                </c:pt>
                <c:pt idx="4">
                  <c:v>1.9933578304963981</c:v>
                </c:pt>
                <c:pt idx="5">
                  <c:v>2.3938773432483527</c:v>
                </c:pt>
                <c:pt idx="6">
                  <c:v>2.8858036823354296</c:v>
                </c:pt>
                <c:pt idx="7">
                  <c:v>3.4342761745856372</c:v>
                </c:pt>
                <c:pt idx="8">
                  <c:v>4.0402235952069576</c:v>
                </c:pt>
                <c:pt idx="9">
                  <c:v>4.6577819758867518</c:v>
                </c:pt>
                <c:pt idx="10">
                  <c:v>5.2292352466654846</c:v>
                </c:pt>
                <c:pt idx="11">
                  <c:v>5.7561963352391086</c:v>
                </c:pt>
                <c:pt idx="12">
                  <c:v>6.3033426959419945</c:v>
                </c:pt>
                <c:pt idx="13">
                  <c:v>7.03123475834294</c:v>
                </c:pt>
                <c:pt idx="14">
                  <c:v>7.9360459324708224</c:v>
                </c:pt>
                <c:pt idx="15">
                  <c:v>8.8243379435534912</c:v>
                </c:pt>
                <c:pt idx="16">
                  <c:v>9.6882286965486717</c:v>
                </c:pt>
                <c:pt idx="17">
                  <c:v>10.631731959472143</c:v>
                </c:pt>
                <c:pt idx="18">
                  <c:v>11.72706636801756</c:v>
                </c:pt>
                <c:pt idx="19">
                  <c:v>12.971958085815723</c:v>
                </c:pt>
                <c:pt idx="20">
                  <c:v>14.332110420724344</c:v>
                </c:pt>
                <c:pt idx="21">
                  <c:v>15.715256859352897</c:v>
                </c:pt>
                <c:pt idx="22">
                  <c:v>17.038708380323119</c:v>
                </c:pt>
                <c:pt idx="23">
                  <c:v>18.362997811040486</c:v>
                </c:pt>
                <c:pt idx="24">
                  <c:v>19.660127738178762</c:v>
                </c:pt>
                <c:pt idx="25">
                  <c:v>21.04933811061542</c:v>
                </c:pt>
                <c:pt idx="26">
                  <c:v>22.848404811228423</c:v>
                </c:pt>
                <c:pt idx="27">
                  <c:v>25.165502159241708</c:v>
                </c:pt>
                <c:pt idx="28">
                  <c:v>27.598010983205036</c:v>
                </c:pt>
                <c:pt idx="29">
                  <c:v>29.583342305972575</c:v>
                </c:pt>
                <c:pt idx="30">
                  <c:v>31.636456921220418</c:v>
                </c:pt>
                <c:pt idx="31">
                  <c:v>34.40428102368864</c:v>
                </c:pt>
                <c:pt idx="32">
                  <c:v>37.706847137806704</c:v>
                </c:pt>
                <c:pt idx="33">
                  <c:v>41.52671846290594</c:v>
                </c:pt>
                <c:pt idx="34">
                  <c:v>46.476166009327777</c:v>
                </c:pt>
                <c:pt idx="35">
                  <c:v>51.717318921344429</c:v>
                </c:pt>
                <c:pt idx="36">
                  <c:v>55.83631766053869</c:v>
                </c:pt>
                <c:pt idx="37">
                  <c:v>60.432530768120145</c:v>
                </c:pt>
                <c:pt idx="38">
                  <c:v>65.997865440170628</c:v>
                </c:pt>
                <c:pt idx="39">
                  <c:v>71.544685756912926</c:v>
                </c:pt>
                <c:pt idx="40">
                  <c:v>79.546167220834363</c:v>
                </c:pt>
                <c:pt idx="41">
                  <c:v>92.638861501578518</c:v>
                </c:pt>
                <c:pt idx="42">
                  <c:v>109.22310080288996</c:v>
                </c:pt>
                <c:pt idx="43">
                  <c:v>126.72825107292982</c:v>
                </c:pt>
                <c:pt idx="44">
                  <c:v>145.21040063625048</c:v>
                </c:pt>
                <c:pt idx="45">
                  <c:v>166.08070681872408</c:v>
                </c:pt>
                <c:pt idx="46">
                  <c:v>189.15449609661357</c:v>
                </c:pt>
                <c:pt idx="47">
                  <c:v>213.73068332882875</c:v>
                </c:pt>
                <c:pt idx="48">
                  <c:v>240.58822733762437</c:v>
                </c:pt>
                <c:pt idx="49">
                  <c:v>270.91508055932275</c:v>
                </c:pt>
                <c:pt idx="50">
                  <c:v>308.85800500809341</c:v>
                </c:pt>
                <c:pt idx="51">
                  <c:v>358.65062188362555</c:v>
                </c:pt>
                <c:pt idx="52">
                  <c:v>422.75495530681241</c:v>
                </c:pt>
                <c:pt idx="53">
                  <c:v>501.24775880127618</c:v>
                </c:pt>
                <c:pt idx="54">
                  <c:v>593.59609856228019</c:v>
                </c:pt>
                <c:pt idx="55">
                  <c:v>698.80412226974136</c:v>
                </c:pt>
                <c:pt idx="56">
                  <c:v>818.0370990115573</c:v>
                </c:pt>
                <c:pt idx="57">
                  <c:v>951.86468911888687</c:v>
                </c:pt>
                <c:pt idx="58">
                  <c:v>1103.7189314677514</c:v>
                </c:pt>
                <c:pt idx="59">
                  <c:v>1268.1059762429247</c:v>
                </c:pt>
                <c:pt idx="60">
                  <c:v>1429.4122765374527</c:v>
                </c:pt>
                <c:pt idx="61">
                  <c:v>1576.3318840275272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0.98482755071578909</c:v>
                </c:pt>
                <c:pt idx="1">
                  <c:v>1.039522216414329</c:v>
                </c:pt>
                <c:pt idx="2">
                  <c:v>1.2285908513579755</c:v>
                </c:pt>
                <c:pt idx="3">
                  <c:v>1.4311627870903445</c:v>
                </c:pt>
                <c:pt idx="4">
                  <c:v>1.6421056226875967</c:v>
                </c:pt>
                <c:pt idx="5">
                  <c:v>1.9213511278287108</c:v>
                </c:pt>
                <c:pt idx="6">
                  <c:v>2.269516252907398</c:v>
                </c:pt>
                <c:pt idx="7">
                  <c:v>2.651085668308184</c:v>
                </c:pt>
                <c:pt idx="8">
                  <c:v>3.0640926678172198</c:v>
                </c:pt>
                <c:pt idx="9">
                  <c:v>3.4623617556429722</c:v>
                </c:pt>
                <c:pt idx="10">
                  <c:v>3.7922385103308285</c:v>
                </c:pt>
                <c:pt idx="11">
                  <c:v>4.0631351235343631</c:v>
                </c:pt>
                <c:pt idx="12">
                  <c:v>4.342980082929909</c:v>
                </c:pt>
                <c:pt idx="13">
                  <c:v>4.7905476395592448</c:v>
                </c:pt>
                <c:pt idx="14">
                  <c:v>5.383096003304189</c:v>
                </c:pt>
                <c:pt idx="15">
                  <c:v>5.927972313824112</c:v>
                </c:pt>
                <c:pt idx="16">
                  <c:v>6.4276076673552129</c:v>
                </c:pt>
                <c:pt idx="17">
                  <c:v>6.9875064594018967</c:v>
                </c:pt>
                <c:pt idx="18">
                  <c:v>7.6749383719335595</c:v>
                </c:pt>
                <c:pt idx="19">
                  <c:v>8.479482519030336</c:v>
                </c:pt>
                <c:pt idx="20">
                  <c:v>9.3633720920148349</c:v>
                </c:pt>
                <c:pt idx="21">
                  <c:v>10.231954463165186</c:v>
                </c:pt>
                <c:pt idx="22">
                  <c:v>11.012282729110803</c:v>
                </c:pt>
                <c:pt idx="23">
                  <c:v>11.773265563124985</c:v>
                </c:pt>
                <c:pt idx="24">
                  <c:v>12.486265763402661</c:v>
                </c:pt>
                <c:pt idx="25">
                  <c:v>13.281667620213891</c:v>
                </c:pt>
                <c:pt idx="26">
                  <c:v>14.458793556038019</c:v>
                </c:pt>
                <c:pt idx="27">
                  <c:v>16.092561842936263</c:v>
                </c:pt>
                <c:pt idx="28">
                  <c:v>17.750780288513763</c:v>
                </c:pt>
                <c:pt idx="29">
                  <c:v>18.89919158406936</c:v>
                </c:pt>
                <c:pt idx="30">
                  <c:v>20.102753074496494</c:v>
                </c:pt>
                <c:pt idx="31">
                  <c:v>21.95878260809264</c:v>
                </c:pt>
                <c:pt idx="32">
                  <c:v>24.246364810476411</c:v>
                </c:pt>
                <c:pt idx="33">
                  <c:v>26.931908202398809</c:v>
                </c:pt>
                <c:pt idx="34">
                  <c:v>30.594969514402571</c:v>
                </c:pt>
                <c:pt idx="35">
                  <c:v>34.300612611818387</c:v>
                </c:pt>
                <c:pt idx="36">
                  <c:v>36.730452466960763</c:v>
                </c:pt>
                <c:pt idx="37">
                  <c:v>39.587439640253578</c:v>
                </c:pt>
                <c:pt idx="38">
                  <c:v>43.219644479534011</c:v>
                </c:pt>
                <c:pt idx="39">
                  <c:v>46.676050023601086</c:v>
                </c:pt>
                <c:pt idx="40">
                  <c:v>52.435887876221152</c:v>
                </c:pt>
                <c:pt idx="41">
                  <c:v>62.82396489793048</c:v>
                </c:pt>
                <c:pt idx="42">
                  <c:v>75.901941397437568</c:v>
                </c:pt>
                <c:pt idx="43">
                  <c:v>89.067134365038214</c:v>
                </c:pt>
                <c:pt idx="44">
                  <c:v>102.43299872053811</c:v>
                </c:pt>
                <c:pt idx="45">
                  <c:v>117.37286759680374</c:v>
                </c:pt>
                <c:pt idx="46">
                  <c:v>133.56338369066577</c:v>
                </c:pt>
                <c:pt idx="47">
                  <c:v>150.30971916265162</c:v>
                </c:pt>
                <c:pt idx="48">
                  <c:v>168.36797581062828</c:v>
                </c:pt>
                <c:pt idx="49">
                  <c:v>188.8308094189012</c:v>
                </c:pt>
                <c:pt idx="50">
                  <c:v>215.6574441036949</c:v>
                </c:pt>
                <c:pt idx="51">
                  <c:v>252.46436965882828</c:v>
                </c:pt>
                <c:pt idx="52">
                  <c:v>301.01103301239561</c:v>
                </c:pt>
                <c:pt idx="53">
                  <c:v>360.5091180518682</c:v>
                </c:pt>
                <c:pt idx="54">
                  <c:v>429.86877845725667</c:v>
                </c:pt>
                <c:pt idx="55">
                  <c:v>507.44185697942754</c:v>
                </c:pt>
                <c:pt idx="56">
                  <c:v>594.09952263847026</c:v>
                </c:pt>
                <c:pt idx="57">
                  <c:v>689.70530753484661</c:v>
                </c:pt>
                <c:pt idx="58">
                  <c:v>797.4251636788789</c:v>
                </c:pt>
                <c:pt idx="59">
                  <c:v>910.6986208814875</c:v>
                </c:pt>
                <c:pt idx="60">
                  <c:v>1014.5546948592975</c:v>
                </c:pt>
                <c:pt idx="61">
                  <c:v>1098.8949126647803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0716608"/>
        <c:axId val="420717000"/>
        <c:extLst/>
      </c:lineChart>
      <c:catAx>
        <c:axId val="420716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1700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0717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16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29528669718066997"/>
          <c:h val="0.2077551764362788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19.371568606662976</c:v>
                </c:pt>
                <c:pt idx="1">
                  <c:v>21.145071278047098</c:v>
                </c:pt>
                <c:pt idx="2">
                  <c:v>24.903830794932968</c:v>
                </c:pt>
                <c:pt idx="3">
                  <c:v>28.939800629082008</c:v>
                </c:pt>
                <c:pt idx="4">
                  <c:v>33.181891438408734</c:v>
                </c:pt>
                <c:pt idx="5">
                  <c:v>38.362782700355432</c:v>
                </c:pt>
                <c:pt idx="6">
                  <c:v>44.581132597582695</c:v>
                </c:pt>
                <c:pt idx="7">
                  <c:v>51.36543430116496</c:v>
                </c:pt>
                <c:pt idx="8">
                  <c:v>58.712111486103751</c:v>
                </c:pt>
                <c:pt idx="9">
                  <c:v>66.083180555312381</c:v>
                </c:pt>
                <c:pt idx="10">
                  <c:v>72.841363250596942</c:v>
                </c:pt>
                <c:pt idx="11">
                  <c:v>79.025203879547064</c:v>
                </c:pt>
                <c:pt idx="12">
                  <c:v>85.349786805914391</c:v>
                </c:pt>
                <c:pt idx="13">
                  <c:v>93.471977255958208</c:v>
                </c:pt>
                <c:pt idx="14">
                  <c:v>103.33529903249602</c:v>
                </c:pt>
                <c:pt idx="15">
                  <c:v>112.95918699323649</c:v>
                </c:pt>
                <c:pt idx="16">
                  <c:v>122.2719561078839</c:v>
                </c:pt>
                <c:pt idx="17">
                  <c:v>132.29124149472779</c:v>
                </c:pt>
                <c:pt idx="18">
                  <c:v>143.68404096121196</c:v>
                </c:pt>
                <c:pt idx="19">
                  <c:v>156.40413566365069</c:v>
                </c:pt>
                <c:pt idx="20">
                  <c:v>170.1097643165707</c:v>
                </c:pt>
                <c:pt idx="21">
                  <c:v>183.97638027371664</c:v>
                </c:pt>
                <c:pt idx="22">
                  <c:v>197.28151587216081</c:v>
                </c:pt>
                <c:pt idx="23">
                  <c:v>210.5516853003073</c:v>
                </c:pt>
                <c:pt idx="24">
                  <c:v>223.56931681681135</c:v>
                </c:pt>
                <c:pt idx="25">
                  <c:v>237.28055077841054</c:v>
                </c:pt>
                <c:pt idx="26">
                  <c:v>254.21301527316155</c:v>
                </c:pt>
                <c:pt idx="27">
                  <c:v>275.12802582357369</c:v>
                </c:pt>
                <c:pt idx="28">
                  <c:v>296.82480978921751</c:v>
                </c:pt>
                <c:pt idx="29">
                  <c:v>314.97252258085626</c:v>
                </c:pt>
                <c:pt idx="30">
                  <c:v>333.42683844125776</c:v>
                </c:pt>
                <c:pt idx="31">
                  <c:v>356.98299460043023</c:v>
                </c:pt>
                <c:pt idx="32">
                  <c:v>384.2064723067935</c:v>
                </c:pt>
                <c:pt idx="33">
                  <c:v>414.84718989299512</c:v>
                </c:pt>
                <c:pt idx="34">
                  <c:v>453.06459598542341</c:v>
                </c:pt>
                <c:pt idx="35">
                  <c:v>493.04464273832792</c:v>
                </c:pt>
                <c:pt idx="36">
                  <c:v>525.08005259379047</c:v>
                </c:pt>
                <c:pt idx="37">
                  <c:v>559.88881626385944</c:v>
                </c:pt>
                <c:pt idx="38">
                  <c:v>600.85033826273229</c:v>
                </c:pt>
                <c:pt idx="39">
                  <c:v>641.3444658072799</c:v>
                </c:pt>
                <c:pt idx="40">
                  <c:v>691.92451457115601</c:v>
                </c:pt>
                <c:pt idx="41">
                  <c:v>763.07639973920573</c:v>
                </c:pt>
                <c:pt idx="42">
                  <c:v>845.53823691797822</c:v>
                </c:pt>
                <c:pt idx="43">
                  <c:v>929.3471844228518</c:v>
                </c:pt>
                <c:pt idx="44">
                  <c:v>1019.763857925256</c:v>
                </c:pt>
                <c:pt idx="45">
                  <c:v>1122.674595509063</c:v>
                </c:pt>
                <c:pt idx="46">
                  <c:v>1235.2844367343118</c:v>
                </c:pt>
                <c:pt idx="47">
                  <c:v>1352.8919108155237</c:v>
                </c:pt>
                <c:pt idx="48">
                  <c:v>1477.1574540349779</c:v>
                </c:pt>
                <c:pt idx="49">
                  <c:v>1614.5652894960003</c:v>
                </c:pt>
                <c:pt idx="50">
                  <c:v>1786.6774638948866</c:v>
                </c:pt>
                <c:pt idx="51">
                  <c:v>2020.2695608212734</c:v>
                </c:pt>
                <c:pt idx="52">
                  <c:v>2311.1549387442878</c:v>
                </c:pt>
                <c:pt idx="53">
                  <c:v>2639.1202911329733</c:v>
                </c:pt>
                <c:pt idx="54">
                  <c:v>3023.1075062718833</c:v>
                </c:pt>
                <c:pt idx="55">
                  <c:v>3481.1953224792451</c:v>
                </c:pt>
                <c:pt idx="56">
                  <c:v>3981.7383826073092</c:v>
                </c:pt>
                <c:pt idx="57">
                  <c:v>4504.3284631101924</c:v>
                </c:pt>
                <c:pt idx="58">
                  <c:v>5079.7855003834547</c:v>
                </c:pt>
                <c:pt idx="59">
                  <c:v>5761.427817490975</c:v>
                </c:pt>
                <c:pt idx="60">
                  <c:v>6534.8851181302125</c:v>
                </c:pt>
                <c:pt idx="61">
                  <c:v>7377.4402776210354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3.1833441676880718</c:v>
                </c:pt>
                <c:pt idx="1">
                  <c:v>3.6255665370305565</c:v>
                </c:pt>
                <c:pt idx="2">
                  <c:v>4.5883068743848172</c:v>
                </c:pt>
                <c:pt idx="3">
                  <c:v>5.6121586047236791</c:v>
                </c:pt>
                <c:pt idx="4">
                  <c:v>6.6759941444801587</c:v>
                </c:pt>
                <c:pt idx="5">
                  <c:v>7.9760535522414608</c:v>
                </c:pt>
                <c:pt idx="6">
                  <c:v>9.5305326757357598</c:v>
                </c:pt>
                <c:pt idx="7">
                  <c:v>11.205957563671493</c:v>
                </c:pt>
                <c:pt idx="8">
                  <c:v>12.991560815401888</c:v>
                </c:pt>
                <c:pt idx="9">
                  <c:v>14.72911592263705</c:v>
                </c:pt>
                <c:pt idx="10">
                  <c:v>16.232099659161126</c:v>
                </c:pt>
                <c:pt idx="11">
                  <c:v>17.499376277803407</c:v>
                </c:pt>
                <c:pt idx="12">
                  <c:v>18.714052472305909</c:v>
                </c:pt>
                <c:pt idx="13">
                  <c:v>20.320679388089449</c:v>
                </c:pt>
                <c:pt idx="14">
                  <c:v>22.286100271254007</c:v>
                </c:pt>
                <c:pt idx="15">
                  <c:v>24.057781635758001</c:v>
                </c:pt>
                <c:pt idx="16">
                  <c:v>25.620924533775771</c:v>
                </c:pt>
                <c:pt idx="17">
                  <c:v>27.264888493601251</c:v>
                </c:pt>
                <c:pt idx="18">
                  <c:v>29.182939999074943</c:v>
                </c:pt>
                <c:pt idx="19">
                  <c:v>31.36899174981928</c:v>
                </c:pt>
                <c:pt idx="20">
                  <c:v>33.735536639297692</c:v>
                </c:pt>
                <c:pt idx="21">
                  <c:v>36.057056225098663</c:v>
                </c:pt>
                <c:pt idx="22">
                  <c:v>38.139406978259935</c:v>
                </c:pt>
                <c:pt idx="23">
                  <c:v>40.138878269335699</c:v>
                </c:pt>
                <c:pt idx="24">
                  <c:v>41.995339272514407</c:v>
                </c:pt>
                <c:pt idx="25">
                  <c:v>43.98392449521765</c:v>
                </c:pt>
                <c:pt idx="26">
                  <c:v>46.818400034168079</c:v>
                </c:pt>
                <c:pt idx="27">
                  <c:v>50.703463370035912</c:v>
                </c:pt>
                <c:pt idx="28">
                  <c:v>54.706168857291331</c:v>
                </c:pt>
                <c:pt idx="29">
                  <c:v>57.584772982665498</c:v>
                </c:pt>
                <c:pt idx="30">
                  <c:v>60.462834469535039</c:v>
                </c:pt>
                <c:pt idx="31">
                  <c:v>64.704993822669906</c:v>
                </c:pt>
                <c:pt idx="32">
                  <c:v>69.884569216845549</c:v>
                </c:pt>
                <c:pt idx="33">
                  <c:v>75.926821085059117</c:v>
                </c:pt>
                <c:pt idx="34">
                  <c:v>84.036459343008843</c:v>
                </c:pt>
                <c:pt idx="35">
                  <c:v>92.480545425645843</c:v>
                </c:pt>
                <c:pt idx="36">
                  <c:v>98.443205433388641</c:v>
                </c:pt>
                <c:pt idx="37">
                  <c:v>105.0927795812057</c:v>
                </c:pt>
                <c:pt idx="38">
                  <c:v>113.35905851716733</c:v>
                </c:pt>
                <c:pt idx="39">
                  <c:v>121.2886709077749</c:v>
                </c:pt>
                <c:pt idx="40">
                  <c:v>131.81821251229002</c:v>
                </c:pt>
                <c:pt idx="41">
                  <c:v>148.09838785161594</c:v>
                </c:pt>
                <c:pt idx="42">
                  <c:v>168.10859743961777</c:v>
                </c:pt>
                <c:pt idx="43">
                  <c:v>189.07620046015646</c:v>
                </c:pt>
                <c:pt idx="44">
                  <c:v>212.67456435813523</c:v>
                </c:pt>
                <c:pt idx="45">
                  <c:v>241.98841215146848</c:v>
                </c:pt>
                <c:pt idx="46">
                  <c:v>276.75360760133788</c:v>
                </c:pt>
                <c:pt idx="47">
                  <c:v>315.04236890956815</c:v>
                </c:pt>
                <c:pt idx="48">
                  <c:v>357.76619929010383</c:v>
                </c:pt>
                <c:pt idx="49">
                  <c:v>408.45974491597963</c:v>
                </c:pt>
                <c:pt idx="50">
                  <c:v>476.93562349527741</c:v>
                </c:pt>
                <c:pt idx="51">
                  <c:v>572.36365664400228</c:v>
                </c:pt>
                <c:pt idx="52">
                  <c:v>703.30056264662267</c:v>
                </c:pt>
                <c:pt idx="53">
                  <c:v>872.79587317742698</c:v>
                </c:pt>
                <c:pt idx="54">
                  <c:v>1089.0861713725596</c:v>
                </c:pt>
                <c:pt idx="55">
                  <c:v>1373.3575252844316</c:v>
                </c:pt>
                <c:pt idx="56">
                  <c:v>1771.8979148252106</c:v>
                </c:pt>
                <c:pt idx="57">
                  <c:v>2271.9739277739559</c:v>
                </c:pt>
                <c:pt idx="58">
                  <c:v>2840.7400191906727</c:v>
                </c:pt>
                <c:pt idx="59">
                  <c:v>3468.5695950403656</c:v>
                </c:pt>
                <c:pt idx="60">
                  <c:v>4099.0844414263456</c:v>
                </c:pt>
                <c:pt idx="61">
                  <c:v>4719.9836307191863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0.9847963600042664</c:v>
                </c:pt>
                <c:pt idx="1">
                  <c:v>1.1082922405924478</c:v>
                </c:pt>
                <c:pt idx="2">
                  <c:v>1.378283971873397</c:v>
                </c:pt>
                <c:pt idx="3">
                  <c:v>1.6748402439278698</c:v>
                </c:pt>
                <c:pt idx="4">
                  <c:v>1.9933578304963981</c:v>
                </c:pt>
                <c:pt idx="5">
                  <c:v>2.3938773432483527</c:v>
                </c:pt>
                <c:pt idx="6">
                  <c:v>2.8858036823354296</c:v>
                </c:pt>
                <c:pt idx="7">
                  <c:v>3.4342761745856372</c:v>
                </c:pt>
                <c:pt idx="8">
                  <c:v>4.0402235952069576</c:v>
                </c:pt>
                <c:pt idx="9">
                  <c:v>4.6577819758867518</c:v>
                </c:pt>
                <c:pt idx="10">
                  <c:v>5.2292352466654846</c:v>
                </c:pt>
                <c:pt idx="11">
                  <c:v>5.7561963352391086</c:v>
                </c:pt>
                <c:pt idx="12">
                  <c:v>6.3033426959419945</c:v>
                </c:pt>
                <c:pt idx="13">
                  <c:v>7.03123475834294</c:v>
                </c:pt>
                <c:pt idx="14">
                  <c:v>7.9360459324708224</c:v>
                </c:pt>
                <c:pt idx="15">
                  <c:v>8.8243379435534912</c:v>
                </c:pt>
                <c:pt idx="16">
                  <c:v>9.6882286965486717</c:v>
                </c:pt>
                <c:pt idx="17">
                  <c:v>10.631731959472143</c:v>
                </c:pt>
                <c:pt idx="18">
                  <c:v>11.72706636801756</c:v>
                </c:pt>
                <c:pt idx="19">
                  <c:v>12.971958085815723</c:v>
                </c:pt>
                <c:pt idx="20">
                  <c:v>14.332110420724344</c:v>
                </c:pt>
                <c:pt idx="21">
                  <c:v>15.715256859352897</c:v>
                </c:pt>
                <c:pt idx="22">
                  <c:v>17.038708380323119</c:v>
                </c:pt>
                <c:pt idx="23">
                  <c:v>18.362997811040486</c:v>
                </c:pt>
                <c:pt idx="24">
                  <c:v>19.660127738178762</c:v>
                </c:pt>
                <c:pt idx="25">
                  <c:v>21.04933811061542</c:v>
                </c:pt>
                <c:pt idx="26">
                  <c:v>22.848404811228423</c:v>
                </c:pt>
                <c:pt idx="27">
                  <c:v>25.165502159241708</c:v>
                </c:pt>
                <c:pt idx="28">
                  <c:v>27.598010983205036</c:v>
                </c:pt>
                <c:pt idx="29">
                  <c:v>29.583342305972575</c:v>
                </c:pt>
                <c:pt idx="30">
                  <c:v>31.636456921220418</c:v>
                </c:pt>
                <c:pt idx="31">
                  <c:v>34.40428102368864</c:v>
                </c:pt>
                <c:pt idx="32">
                  <c:v>37.706847137806704</c:v>
                </c:pt>
                <c:pt idx="33">
                  <c:v>41.52671846290594</c:v>
                </c:pt>
                <c:pt idx="34">
                  <c:v>46.476166009327777</c:v>
                </c:pt>
                <c:pt idx="35">
                  <c:v>51.717318921344429</c:v>
                </c:pt>
                <c:pt idx="36">
                  <c:v>55.83631766053869</c:v>
                </c:pt>
                <c:pt idx="37">
                  <c:v>60.432530768120145</c:v>
                </c:pt>
                <c:pt idx="38">
                  <c:v>65.997865440170628</c:v>
                </c:pt>
                <c:pt idx="39">
                  <c:v>71.544685756912926</c:v>
                </c:pt>
                <c:pt idx="40">
                  <c:v>79.546167220834363</c:v>
                </c:pt>
                <c:pt idx="41">
                  <c:v>92.638861501578518</c:v>
                </c:pt>
                <c:pt idx="42">
                  <c:v>109.22310080288996</c:v>
                </c:pt>
                <c:pt idx="43">
                  <c:v>126.72825107292982</c:v>
                </c:pt>
                <c:pt idx="44">
                  <c:v>145.21040063625048</c:v>
                </c:pt>
                <c:pt idx="45">
                  <c:v>166.08070681872408</c:v>
                </c:pt>
                <c:pt idx="46">
                  <c:v>189.15449609661357</c:v>
                </c:pt>
                <c:pt idx="47">
                  <c:v>213.73068332882875</c:v>
                </c:pt>
                <c:pt idx="48">
                  <c:v>240.58822733762437</c:v>
                </c:pt>
                <c:pt idx="49">
                  <c:v>270.91508055932275</c:v>
                </c:pt>
                <c:pt idx="50">
                  <c:v>308.85800500809341</c:v>
                </c:pt>
                <c:pt idx="51">
                  <c:v>358.65062188362555</c:v>
                </c:pt>
                <c:pt idx="52">
                  <c:v>422.75495530681241</c:v>
                </c:pt>
                <c:pt idx="53">
                  <c:v>501.24775880127618</c:v>
                </c:pt>
                <c:pt idx="54">
                  <c:v>593.59609856228019</c:v>
                </c:pt>
                <c:pt idx="55">
                  <c:v>698.80412226974136</c:v>
                </c:pt>
                <c:pt idx="56">
                  <c:v>818.0370990115573</c:v>
                </c:pt>
                <c:pt idx="57">
                  <c:v>951.86468911888687</c:v>
                </c:pt>
                <c:pt idx="58">
                  <c:v>1103.7189314677514</c:v>
                </c:pt>
                <c:pt idx="59">
                  <c:v>1268.1059762429247</c:v>
                </c:pt>
                <c:pt idx="60">
                  <c:v>1429.4122765374527</c:v>
                </c:pt>
                <c:pt idx="61">
                  <c:v>1576.3318840275272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0717784"/>
        <c:axId val="420718176"/>
        <c:extLst/>
      </c:lineChart>
      <c:catAx>
        <c:axId val="420717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1817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07181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177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49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69E-2"/>
          <c:y val="5.0925925925925923E-2"/>
          <c:w val="0.88989260717410335"/>
          <c:h val="0.86482283464566945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19.372182147728612</c:v>
                </c:pt>
                <c:pt idx="1">
                  <c:v>20.238618183592834</c:v>
                </c:pt>
                <c:pt idx="2">
                  <c:v>22.968200934129225</c:v>
                </c:pt>
                <c:pt idx="3">
                  <c:v>25.844698952655119</c:v>
                </c:pt>
                <c:pt idx="4">
                  <c:v>28.792640757171789</c:v>
                </c:pt>
                <c:pt idx="5">
                  <c:v>32.544013844872595</c:v>
                </c:pt>
                <c:pt idx="6">
                  <c:v>37.124860050796293</c:v>
                </c:pt>
                <c:pt idx="7">
                  <c:v>42.05746306507465</c:v>
                </c:pt>
                <c:pt idx="8">
                  <c:v>47.314339687198242</c:v>
                </c:pt>
                <c:pt idx="9">
                  <c:v>52.353428233124262</c:v>
                </c:pt>
                <c:pt idx="10">
                  <c:v>56.56583739198468</c:v>
                </c:pt>
                <c:pt idx="11">
                  <c:v>60.045112200345265</c:v>
                </c:pt>
                <c:pt idx="12">
                  <c:v>63.527540972453501</c:v>
                </c:pt>
                <c:pt idx="13">
                  <c:v>68.654749849838325</c:v>
                </c:pt>
                <c:pt idx="14">
                  <c:v>75.236579083660118</c:v>
                </c:pt>
                <c:pt idx="15">
                  <c:v>81.290675235057648</c:v>
                </c:pt>
                <c:pt idx="16">
                  <c:v>86.80581014983855</c:v>
                </c:pt>
                <c:pt idx="17">
                  <c:v>92.803103756527804</c:v>
                </c:pt>
                <c:pt idx="18">
                  <c:v>99.912693320726163</c:v>
                </c:pt>
                <c:pt idx="19">
                  <c:v>108.03256099768359</c:v>
                </c:pt>
                <c:pt idx="20">
                  <c:v>116.79490335685657</c:v>
                </c:pt>
                <c:pt idx="21">
                  <c:v>125.35759815655418</c:v>
                </c:pt>
                <c:pt idx="22">
                  <c:v>133.0537005452654</c:v>
                </c:pt>
                <c:pt idx="23">
                  <c:v>140.46029356879583</c:v>
                </c:pt>
                <c:pt idx="24">
                  <c:v>147.36263962233463</c:v>
                </c:pt>
                <c:pt idx="25">
                  <c:v>154.77711419850115</c:v>
                </c:pt>
                <c:pt idx="26">
                  <c:v>165.14411379772204</c:v>
                </c:pt>
                <c:pt idx="27">
                  <c:v>179.06059804834999</c:v>
                </c:pt>
                <c:pt idx="28">
                  <c:v>193.18139559285578</c:v>
                </c:pt>
                <c:pt idx="29">
                  <c:v>203.32843373450655</c:v>
                </c:pt>
                <c:pt idx="30">
                  <c:v>213.6207874669247</c:v>
                </c:pt>
                <c:pt idx="31">
                  <c:v>228.62513911712119</c:v>
                </c:pt>
                <c:pt idx="32">
                  <c:v>246.71801212955458</c:v>
                </c:pt>
                <c:pt idx="33">
                  <c:v>267.57690071148306</c:v>
                </c:pt>
                <c:pt idx="34">
                  <c:v>295.20960639895986</c:v>
                </c:pt>
                <c:pt idx="35">
                  <c:v>323.35029160874655</c:v>
                </c:pt>
                <c:pt idx="36">
                  <c:v>342.71386922160127</c:v>
                </c:pt>
                <c:pt idx="37">
                  <c:v>364.48044330134206</c:v>
                </c:pt>
                <c:pt idx="38">
                  <c:v>391.40104604918031</c:v>
                </c:pt>
                <c:pt idx="39">
                  <c:v>417.00488491579858</c:v>
                </c:pt>
                <c:pt idx="40">
                  <c:v>451.86429987821316</c:v>
                </c:pt>
                <c:pt idx="41">
                  <c:v>505.61662325451408</c:v>
                </c:pt>
                <c:pt idx="42">
                  <c:v>568.07566156419773</c:v>
                </c:pt>
                <c:pt idx="43">
                  <c:v>629.38904251923702</c:v>
                </c:pt>
                <c:pt idx="44">
                  <c:v>694.87354906339488</c:v>
                </c:pt>
                <c:pt idx="45">
                  <c:v>770.02671682172991</c:v>
                </c:pt>
                <c:pt idx="46">
                  <c:v>851.57657117943154</c:v>
                </c:pt>
                <c:pt idx="47">
                  <c:v>934.74260669915247</c:v>
                </c:pt>
                <c:pt idx="48">
                  <c:v>1021.1836236557139</c:v>
                </c:pt>
                <c:pt idx="49">
                  <c:v>1117.159809507245</c:v>
                </c:pt>
                <c:pt idx="50">
                  <c:v>1243.6430101801745</c:v>
                </c:pt>
                <c:pt idx="51">
                  <c:v>1425.2143742464141</c:v>
                </c:pt>
                <c:pt idx="52">
                  <c:v>1654.7351790439423</c:v>
                </c:pt>
                <c:pt idx="53">
                  <c:v>1910.4626841773011</c:v>
                </c:pt>
                <c:pt idx="54">
                  <c:v>2210.5308212891441</c:v>
                </c:pt>
                <c:pt idx="55">
                  <c:v>2569.8529909209738</c:v>
                </c:pt>
                <c:pt idx="56">
                  <c:v>2954.495138224851</c:v>
                </c:pt>
                <c:pt idx="57">
                  <c:v>3344.1529067668848</c:v>
                </c:pt>
                <c:pt idx="58">
                  <c:v>3769.4163472078576</c:v>
                </c:pt>
                <c:pt idx="59">
                  <c:v>4280.8556600335114</c:v>
                </c:pt>
                <c:pt idx="60">
                  <c:v>4859.0496360194684</c:v>
                </c:pt>
                <c:pt idx="61">
                  <c:v>5480.3090963983595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3.1834449913442553</c:v>
                </c:pt>
                <c:pt idx="1">
                  <c:v>3.2784750151039002</c:v>
                </c:pt>
                <c:pt idx="2">
                  <c:v>3.8381246582413127</c:v>
                </c:pt>
                <c:pt idx="3">
                  <c:v>4.4033165955967748</c:v>
                </c:pt>
                <c:pt idx="4">
                  <c:v>4.956018565761374</c:v>
                </c:pt>
                <c:pt idx="5">
                  <c:v>5.6983693614783677</c:v>
                </c:pt>
                <c:pt idx="6">
                  <c:v>6.6098156785088111</c:v>
                </c:pt>
                <c:pt idx="7">
                  <c:v>7.5655506466390117</c:v>
                </c:pt>
                <c:pt idx="8">
                  <c:v>8.5540085806053128</c:v>
                </c:pt>
                <c:pt idx="9">
                  <c:v>9.431887847844223</c:v>
                </c:pt>
                <c:pt idx="10">
                  <c:v>10.050044166343454</c:v>
                </c:pt>
                <c:pt idx="11">
                  <c:v>10.460861043273184</c:v>
                </c:pt>
                <c:pt idx="12">
                  <c:v>10.875640367842703</c:v>
                </c:pt>
                <c:pt idx="13">
                  <c:v>11.740365344563541</c:v>
                </c:pt>
                <c:pt idx="14">
                  <c:v>12.943990999697897</c:v>
                </c:pt>
                <c:pt idx="15">
                  <c:v>13.943616639950632</c:v>
                </c:pt>
                <c:pt idx="16">
                  <c:v>14.768046311172101</c:v>
                </c:pt>
                <c:pt idx="17">
                  <c:v>15.70426188711507</c:v>
                </c:pt>
                <c:pt idx="18">
                  <c:v>16.91321048478024</c:v>
                </c:pt>
                <c:pt idx="19">
                  <c:v>18.344605144024239</c:v>
                </c:pt>
                <c:pt idx="20">
                  <c:v>19.889039045681397</c:v>
                </c:pt>
                <c:pt idx="21">
                  <c:v>21.306419516557202</c:v>
                </c:pt>
                <c:pt idx="22">
                  <c:v>22.43776274988592</c:v>
                </c:pt>
                <c:pt idx="23">
                  <c:v>23.468921745414441</c:v>
                </c:pt>
                <c:pt idx="24">
                  <c:v>24.336465869178259</c:v>
                </c:pt>
                <c:pt idx="25">
                  <c:v>25.358895982033875</c:v>
                </c:pt>
                <c:pt idx="26">
                  <c:v>27.186916340919971</c:v>
                </c:pt>
                <c:pt idx="27">
                  <c:v>29.918386961101351</c:v>
                </c:pt>
                <c:pt idx="28">
                  <c:v>32.537735833552667</c:v>
                </c:pt>
                <c:pt idx="29">
                  <c:v>33.927173603622556</c:v>
                </c:pt>
                <c:pt idx="30">
                  <c:v>35.396614383183042</c:v>
                </c:pt>
                <c:pt idx="31">
                  <c:v>38.148225159853411</c:v>
                </c:pt>
                <c:pt idx="32">
                  <c:v>41.58804020010097</c:v>
                </c:pt>
                <c:pt idx="33">
                  <c:v>45.686915981630627</c:v>
                </c:pt>
                <c:pt idx="34">
                  <c:v>51.526395502798422</c:v>
                </c:pt>
                <c:pt idx="35">
                  <c:v>57.091220524246168</c:v>
                </c:pt>
                <c:pt idx="36">
                  <c:v>59.905877029025703</c:v>
                </c:pt>
                <c:pt idx="37">
                  <c:v>63.473427832684621</c:v>
                </c:pt>
                <c:pt idx="38">
                  <c:v>68.298535207547999</c:v>
                </c:pt>
                <c:pt idx="39">
                  <c:v>72.574670181831067</c:v>
                </c:pt>
                <c:pt idx="40">
                  <c:v>79.291486296427379</c:v>
                </c:pt>
                <c:pt idx="41">
                  <c:v>91.09231560025647</c:v>
                </c:pt>
                <c:pt idx="42">
                  <c:v>105.3824264781888</c:v>
                </c:pt>
                <c:pt idx="43">
                  <c:v>119.4656531319016</c:v>
                </c:pt>
                <c:pt idx="44">
                  <c:v>135.12345209763993</c:v>
                </c:pt>
                <c:pt idx="45">
                  <c:v>155.12790175356628</c:v>
                </c:pt>
                <c:pt idx="46">
                  <c:v>178.68929351130487</c:v>
                </c:pt>
                <c:pt idx="47">
                  <c:v>203.75262116825101</c:v>
                </c:pt>
                <c:pt idx="48">
                  <c:v>231.21315151136534</c:v>
                </c:pt>
                <c:pt idx="49">
                  <c:v>264.31363910824228</c:v>
                </c:pt>
                <c:pt idx="50">
                  <c:v>312.15537195438151</c:v>
                </c:pt>
                <c:pt idx="51">
                  <c:v>381.66120412922265</c:v>
                </c:pt>
                <c:pt idx="52">
                  <c:v>479.11725268859959</c:v>
                </c:pt>
                <c:pt idx="53">
                  <c:v>604.14550044414659</c:v>
                </c:pt>
                <c:pt idx="54">
                  <c:v>762.88152530836533</c:v>
                </c:pt>
                <c:pt idx="55">
                  <c:v>972.14070355742388</c:v>
                </c:pt>
                <c:pt idx="56">
                  <c:v>1272.4483430804</c:v>
                </c:pt>
                <c:pt idx="57">
                  <c:v>1638.0710690787748</c:v>
                </c:pt>
                <c:pt idx="58">
                  <c:v>2035.7647552887438</c:v>
                </c:pt>
                <c:pt idx="59">
                  <c:v>2452.3910378418514</c:v>
                </c:pt>
                <c:pt idx="60">
                  <c:v>2834.2976515212231</c:v>
                </c:pt>
                <c:pt idx="61">
                  <c:v>3178.8852793424358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0.98482755071578909</c:v>
                </c:pt>
                <c:pt idx="1">
                  <c:v>1.039522216414329</c:v>
                </c:pt>
                <c:pt idx="2">
                  <c:v>1.2285908513579755</c:v>
                </c:pt>
                <c:pt idx="3">
                  <c:v>1.4311627870903445</c:v>
                </c:pt>
                <c:pt idx="4">
                  <c:v>1.6421056226875967</c:v>
                </c:pt>
                <c:pt idx="5">
                  <c:v>1.9213511278287108</c:v>
                </c:pt>
                <c:pt idx="6">
                  <c:v>2.269516252907398</c:v>
                </c:pt>
                <c:pt idx="7">
                  <c:v>2.651085668308184</c:v>
                </c:pt>
                <c:pt idx="8">
                  <c:v>3.0640926678172198</c:v>
                </c:pt>
                <c:pt idx="9">
                  <c:v>3.4623617556429722</c:v>
                </c:pt>
                <c:pt idx="10">
                  <c:v>3.7922385103308285</c:v>
                </c:pt>
                <c:pt idx="11">
                  <c:v>4.0631351235343631</c:v>
                </c:pt>
                <c:pt idx="12">
                  <c:v>4.342980082929909</c:v>
                </c:pt>
                <c:pt idx="13">
                  <c:v>4.7905476395592448</c:v>
                </c:pt>
                <c:pt idx="14">
                  <c:v>5.383096003304189</c:v>
                </c:pt>
                <c:pt idx="15">
                  <c:v>5.927972313824112</c:v>
                </c:pt>
                <c:pt idx="16">
                  <c:v>6.4276076673552129</c:v>
                </c:pt>
                <c:pt idx="17">
                  <c:v>6.9875064594018967</c:v>
                </c:pt>
                <c:pt idx="18">
                  <c:v>7.6749383719335595</c:v>
                </c:pt>
                <c:pt idx="19">
                  <c:v>8.479482519030336</c:v>
                </c:pt>
                <c:pt idx="20">
                  <c:v>9.3633720920148349</c:v>
                </c:pt>
                <c:pt idx="21">
                  <c:v>10.231954463165186</c:v>
                </c:pt>
                <c:pt idx="22">
                  <c:v>11.012282729110803</c:v>
                </c:pt>
                <c:pt idx="23">
                  <c:v>11.773265563124985</c:v>
                </c:pt>
                <c:pt idx="24">
                  <c:v>12.486265763402661</c:v>
                </c:pt>
                <c:pt idx="25">
                  <c:v>13.281667620213891</c:v>
                </c:pt>
                <c:pt idx="26">
                  <c:v>14.458793556038019</c:v>
                </c:pt>
                <c:pt idx="27">
                  <c:v>16.092561842936263</c:v>
                </c:pt>
                <c:pt idx="28">
                  <c:v>17.750780288513763</c:v>
                </c:pt>
                <c:pt idx="29">
                  <c:v>18.89919158406936</c:v>
                </c:pt>
                <c:pt idx="30">
                  <c:v>20.102753074496494</c:v>
                </c:pt>
                <c:pt idx="31">
                  <c:v>21.95878260809264</c:v>
                </c:pt>
                <c:pt idx="32">
                  <c:v>24.246364810476411</c:v>
                </c:pt>
                <c:pt idx="33">
                  <c:v>26.931908202398809</c:v>
                </c:pt>
                <c:pt idx="34">
                  <c:v>30.594969514402571</c:v>
                </c:pt>
                <c:pt idx="35">
                  <c:v>34.300612611818387</c:v>
                </c:pt>
                <c:pt idx="36">
                  <c:v>36.730452466960763</c:v>
                </c:pt>
                <c:pt idx="37">
                  <c:v>39.587439640253578</c:v>
                </c:pt>
                <c:pt idx="38">
                  <c:v>43.219644479534011</c:v>
                </c:pt>
                <c:pt idx="39">
                  <c:v>46.676050023601086</c:v>
                </c:pt>
                <c:pt idx="40">
                  <c:v>52.435887876221152</c:v>
                </c:pt>
                <c:pt idx="41">
                  <c:v>62.82396489793048</c:v>
                </c:pt>
                <c:pt idx="42">
                  <c:v>75.901941397437568</c:v>
                </c:pt>
                <c:pt idx="43">
                  <c:v>89.067134365038214</c:v>
                </c:pt>
                <c:pt idx="44">
                  <c:v>102.43299872053811</c:v>
                </c:pt>
                <c:pt idx="45">
                  <c:v>117.37286759680374</c:v>
                </c:pt>
                <c:pt idx="46">
                  <c:v>133.56338369066577</c:v>
                </c:pt>
                <c:pt idx="47">
                  <c:v>150.30971916265162</c:v>
                </c:pt>
                <c:pt idx="48">
                  <c:v>168.36797581062828</c:v>
                </c:pt>
                <c:pt idx="49">
                  <c:v>188.8308094189012</c:v>
                </c:pt>
                <c:pt idx="50">
                  <c:v>215.6574441036949</c:v>
                </c:pt>
                <c:pt idx="51">
                  <c:v>252.46436965882828</c:v>
                </c:pt>
                <c:pt idx="52">
                  <c:v>301.01103301239561</c:v>
                </c:pt>
                <c:pt idx="53">
                  <c:v>360.5091180518682</c:v>
                </c:pt>
                <c:pt idx="54">
                  <c:v>429.86877845725667</c:v>
                </c:pt>
                <c:pt idx="55">
                  <c:v>507.44185697942754</c:v>
                </c:pt>
                <c:pt idx="56">
                  <c:v>594.09952263847026</c:v>
                </c:pt>
                <c:pt idx="57">
                  <c:v>689.70530753484661</c:v>
                </c:pt>
                <c:pt idx="58">
                  <c:v>797.4251636788789</c:v>
                </c:pt>
                <c:pt idx="59">
                  <c:v>910.6986208814875</c:v>
                </c:pt>
                <c:pt idx="60">
                  <c:v>1014.5546948592975</c:v>
                </c:pt>
                <c:pt idx="61">
                  <c:v>1098.8949126647803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0718960"/>
        <c:axId val="420719352"/>
        <c:extLst/>
      </c:lineChart>
      <c:catAx>
        <c:axId val="420718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1935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0719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718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4"/>
          <c:y val="4.2244823563721209E-2"/>
          <c:w val="0.71458534275643149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587160979877523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945400"/>
        <c:axId val="393945792"/>
      </c:scatterChart>
      <c:valAx>
        <c:axId val="393945400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945792"/>
        <c:crosses val="autoZero"/>
        <c:crossBetween val="midCat"/>
      </c:valAx>
      <c:valAx>
        <c:axId val="39394579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945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701E-2"/>
          <c:y val="2.777777777777779E-2"/>
          <c:w val="0.91809383202099759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946576"/>
        <c:axId val="393946968"/>
      </c:scatterChart>
      <c:valAx>
        <c:axId val="393946576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946968"/>
        <c:crosses val="autoZero"/>
        <c:crossBetween val="midCat"/>
        <c:majorUnit val="2"/>
      </c:valAx>
      <c:valAx>
        <c:axId val="39394696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9465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1168926800816566"/>
          <c:w val="0.37279286964129482"/>
          <c:h val="0.1806211723534558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587160979877523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947752"/>
        <c:axId val="393948144"/>
      </c:scatterChart>
      <c:valAx>
        <c:axId val="393947752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948144"/>
        <c:crosses val="autoZero"/>
        <c:crossBetween val="midCat"/>
        <c:majorUnit val="5"/>
      </c:valAx>
      <c:valAx>
        <c:axId val="3939481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9477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217"/>
          <c:y val="0.12557815689705454"/>
          <c:w val="0.36168175853018375"/>
          <c:h val="0.1667322834645669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744685039370087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93948928"/>
        <c:axId val="422309768"/>
      </c:scatterChart>
      <c:valAx>
        <c:axId val="393948928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309768"/>
        <c:crosses val="autoZero"/>
        <c:crossBetween val="midCat"/>
      </c:valAx>
      <c:valAx>
        <c:axId val="42230976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9489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7E-2"/>
          <c:y val="2.777777777777779E-2"/>
          <c:w val="0.93476049868766409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310552"/>
        <c:axId val="422310944"/>
      </c:scatterChart>
      <c:valAx>
        <c:axId val="422310552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310944"/>
        <c:crosses val="autoZero"/>
        <c:crossBetween val="midCat"/>
        <c:majorUnit val="2"/>
      </c:valAx>
      <c:valAx>
        <c:axId val="4223109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3105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879E-2"/>
          <c:y val="2.777777777777779E-2"/>
          <c:w val="0.89744685039370087"/>
          <c:h val="0.88797098279381759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311728"/>
        <c:axId val="422312120"/>
      </c:scatterChart>
      <c:valAx>
        <c:axId val="422311728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312120"/>
        <c:crosses val="autoZero"/>
        <c:crossBetween val="midCat"/>
        <c:majorUnit val="5"/>
      </c:valAx>
      <c:valAx>
        <c:axId val="42231212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3117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889"/>
          <c:y val="0.12557815689705454"/>
          <c:w val="0.37709864391951015"/>
          <c:h val="0.1945100612423446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1.2988253291678168E-2</c:v>
                </c:pt>
                <c:pt idx="1">
                  <c:v>1.3635536110585324E-2</c:v>
                </c:pt>
                <c:pt idx="2">
                  <c:v>1.426471447340767E-2</c:v>
                </c:pt>
                <c:pt idx="3">
                  <c:v>1.4879299422501996E-2</c:v>
                </c:pt>
                <c:pt idx="4">
                  <c:v>1.4858341196177422E-2</c:v>
                </c:pt>
                <c:pt idx="5">
                  <c:v>1.5377862700690696E-2</c:v>
                </c:pt>
                <c:pt idx="6">
                  <c:v>1.5753387612009714E-2</c:v>
                </c:pt>
                <c:pt idx="7">
                  <c:v>1.6235104128204867E-2</c:v>
                </c:pt>
                <c:pt idx="8">
                  <c:v>1.6877524843284499E-2</c:v>
                </c:pt>
                <c:pt idx="9">
                  <c:v>1.7653555653637083E-2</c:v>
                </c:pt>
                <c:pt idx="10">
                  <c:v>1.8279956921546797E-2</c:v>
                </c:pt>
                <c:pt idx="11">
                  <c:v>1.8736791172894219E-2</c:v>
                </c:pt>
                <c:pt idx="12">
                  <c:v>1.8636475415044158E-2</c:v>
                </c:pt>
                <c:pt idx="13">
                  <c:v>1.9026006142707271E-2</c:v>
                </c:pt>
                <c:pt idx="14">
                  <c:v>1.9661386054147943E-2</c:v>
                </c:pt>
                <c:pt idx="15">
                  <c:v>2.0123578323786792E-2</c:v>
                </c:pt>
                <c:pt idx="16">
                  <c:v>2.044088396032492E-2</c:v>
                </c:pt>
                <c:pt idx="17">
                  <c:v>2.0666609814462666E-2</c:v>
                </c:pt>
                <c:pt idx="18">
                  <c:v>2.0949559882173757E-2</c:v>
                </c:pt>
                <c:pt idx="19">
                  <c:v>2.1242583535757815E-2</c:v>
                </c:pt>
                <c:pt idx="20">
                  <c:v>2.1728788370693832E-2</c:v>
                </c:pt>
                <c:pt idx="21">
                  <c:v>2.223930675554088E-2</c:v>
                </c:pt>
                <c:pt idx="22">
                  <c:v>2.2657920819004508E-2</c:v>
                </c:pt>
                <c:pt idx="23">
                  <c:v>2.3238550224274245E-2</c:v>
                </c:pt>
                <c:pt idx="24">
                  <c:v>2.3480142090839314E-2</c:v>
                </c:pt>
                <c:pt idx="25">
                  <c:v>2.3468477370941397E-2</c:v>
                </c:pt>
                <c:pt idx="26">
                  <c:v>2.3393168799050224E-2</c:v>
                </c:pt>
                <c:pt idx="27">
                  <c:v>2.382310561595519E-2</c:v>
                </c:pt>
                <c:pt idx="28">
                  <c:v>2.4561983633263989E-2</c:v>
                </c:pt>
                <c:pt idx="29">
                  <c:v>2.4554023957164328E-2</c:v>
                </c:pt>
                <c:pt idx="30">
                  <c:v>2.44688763456192E-2</c:v>
                </c:pt>
                <c:pt idx="31">
                  <c:v>2.447494568968386E-2</c:v>
                </c:pt>
                <c:pt idx="32">
                  <c:v>2.434307561149238E-2</c:v>
                </c:pt>
                <c:pt idx="33">
                  <c:v>2.3781729308517997E-2</c:v>
                </c:pt>
                <c:pt idx="34">
                  <c:v>2.4160919676923347E-2</c:v>
                </c:pt>
                <c:pt idx="35">
                  <c:v>2.4772834162377393E-2</c:v>
                </c:pt>
                <c:pt idx="36">
                  <c:v>2.4362559817281474E-2</c:v>
                </c:pt>
                <c:pt idx="37">
                  <c:v>2.4548385888739303E-2</c:v>
                </c:pt>
                <c:pt idx="38">
                  <c:v>2.4674528846543729E-2</c:v>
                </c:pt>
                <c:pt idx="39">
                  <c:v>2.4056766045105822E-2</c:v>
                </c:pt>
                <c:pt idx="40">
                  <c:v>2.3260114890770723E-2</c:v>
                </c:pt>
                <c:pt idx="41">
                  <c:v>2.3103125357223215E-2</c:v>
                </c:pt>
                <c:pt idx="42">
                  <c:v>2.3008421380997093E-2</c:v>
                </c:pt>
                <c:pt idx="43">
                  <c:v>2.2741712213989011E-2</c:v>
                </c:pt>
                <c:pt idx="44">
                  <c:v>2.2451269932803327E-2</c:v>
                </c:pt>
                <c:pt idx="45">
                  <c:v>2.2353113269501557E-2</c:v>
                </c:pt>
                <c:pt idx="46">
                  <c:v>2.2335918766287058E-2</c:v>
                </c:pt>
                <c:pt idx="47">
                  <c:v>2.2285824261675219E-2</c:v>
                </c:pt>
                <c:pt idx="48">
                  <c:v>2.2141131157910221E-2</c:v>
                </c:pt>
                <c:pt idx="49">
                  <c:v>2.1540594151785941E-2</c:v>
                </c:pt>
                <c:pt idx="50">
                  <c:v>2.0755009549633118E-2</c:v>
                </c:pt>
                <c:pt idx="51">
                  <c:v>2.0321170127450393E-2</c:v>
                </c:pt>
                <c:pt idx="52">
                  <c:v>2.0101720472101382E-2</c:v>
                </c:pt>
                <c:pt idx="53">
                  <c:v>1.9611625933484426E-2</c:v>
                </c:pt>
                <c:pt idx="54">
                  <c:v>1.9313877882666322E-2</c:v>
                </c:pt>
                <c:pt idx="55">
                  <c:v>1.9354641721170032E-2</c:v>
                </c:pt>
                <c:pt idx="56">
                  <c:v>1.9426698217395358E-2</c:v>
                </c:pt>
                <c:pt idx="57">
                  <c:v>1.9327419062985442E-2</c:v>
                </c:pt>
                <c:pt idx="58">
                  <c:v>1.9088537879417309E-2</c:v>
                </c:pt>
                <c:pt idx="59">
                  <c:v>1.9155035213392058E-2</c:v>
                </c:pt>
                <c:pt idx="60">
                  <c:v>1.9169113740958366E-2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4.3945487910565864E-2</c:v>
                </c:pt>
                <c:pt idx="1">
                  <c:v>4.4276649276999758E-2</c:v>
                </c:pt>
                <c:pt idx="2">
                  <c:v>4.4703747880716453E-2</c:v>
                </c:pt>
                <c:pt idx="3">
                  <c:v>4.5176989287228721E-2</c:v>
                </c:pt>
                <c:pt idx="4">
                  <c:v>4.3606074938237489E-2</c:v>
                </c:pt>
                <c:pt idx="5">
                  <c:v>4.4171619111704419E-2</c:v>
                </c:pt>
                <c:pt idx="6">
                  <c:v>4.4265978713990885E-2</c:v>
                </c:pt>
                <c:pt idx="7">
                  <c:v>4.4764183795048984E-2</c:v>
                </c:pt>
                <c:pt idx="8">
                  <c:v>4.5732760502923818E-2</c:v>
                </c:pt>
                <c:pt idx="9">
                  <c:v>4.6952808450838969E-2</c:v>
                </c:pt>
                <c:pt idx="10">
                  <c:v>4.7442989932243072E-2</c:v>
                </c:pt>
                <c:pt idx="11">
                  <c:v>4.7309284238616939E-2</c:v>
                </c:pt>
                <c:pt idx="12">
                  <c:v>4.5579330685309762E-2</c:v>
                </c:pt>
                <c:pt idx="13">
                  <c:v>4.5884589318147949E-2</c:v>
                </c:pt>
                <c:pt idx="14">
                  <c:v>4.6853391689696836E-2</c:v>
                </c:pt>
                <c:pt idx="15">
                  <c:v>4.7036137778199656E-2</c:v>
                </c:pt>
                <c:pt idx="16">
                  <c:v>4.6778106888855649E-2</c:v>
                </c:pt>
                <c:pt idx="17">
                  <c:v>4.6396935183274132E-2</c:v>
                </c:pt>
                <c:pt idx="18">
                  <c:v>4.6360482638975777E-2</c:v>
                </c:pt>
                <c:pt idx="19">
                  <c:v>4.6410730074800566E-2</c:v>
                </c:pt>
                <c:pt idx="20">
                  <c:v>4.7008799337012741E-2</c:v>
                </c:pt>
                <c:pt idx="21">
                  <c:v>4.747753742463888E-2</c:v>
                </c:pt>
                <c:pt idx="22">
                  <c:v>4.7551150913074623E-2</c:v>
                </c:pt>
                <c:pt idx="23">
                  <c:v>4.8058181745067548E-2</c:v>
                </c:pt>
                <c:pt idx="24">
                  <c:v>4.7507162438185646E-2</c:v>
                </c:pt>
                <c:pt idx="25">
                  <c:v>4.6601213887325819E-2</c:v>
                </c:pt>
                <c:pt idx="26">
                  <c:v>4.5996923101081305E-2</c:v>
                </c:pt>
                <c:pt idx="27">
                  <c:v>4.6969777693840406E-2</c:v>
                </c:pt>
                <c:pt idx="28">
                  <c:v>4.8327802403851844E-2</c:v>
                </c:pt>
                <c:pt idx="29">
                  <c:v>4.7271078892699429E-2</c:v>
                </c:pt>
                <c:pt idx="30">
                  <c:v>4.6568752598831822E-2</c:v>
                </c:pt>
                <c:pt idx="31">
                  <c:v>4.6463674281993848E-2</c:v>
                </c:pt>
                <c:pt idx="32">
                  <c:v>4.6123277649869177E-2</c:v>
                </c:pt>
                <c:pt idx="33">
                  <c:v>4.4962326184665911E-2</c:v>
                </c:pt>
                <c:pt idx="34">
                  <c:v>4.658629700999789E-2</c:v>
                </c:pt>
                <c:pt idx="35">
                  <c:v>4.806269614891847E-2</c:v>
                </c:pt>
                <c:pt idx="36">
                  <c:v>4.6443781340708992E-2</c:v>
                </c:pt>
                <c:pt idx="37">
                  <c:v>4.7019677375372625E-2</c:v>
                </c:pt>
                <c:pt idx="38">
                  <c:v>4.7212088438772989E-2</c:v>
                </c:pt>
                <c:pt idx="39">
                  <c:v>4.5573407429043394E-2</c:v>
                </c:pt>
                <c:pt idx="40">
                  <c:v>4.4273802535637306E-2</c:v>
                </c:pt>
                <c:pt idx="41">
                  <c:v>4.5026260357919248E-2</c:v>
                </c:pt>
                <c:pt idx="42">
                  <c:v>4.5548031387256459E-2</c:v>
                </c:pt>
                <c:pt idx="43">
                  <c:v>4.5392608874408803E-2</c:v>
                </c:pt>
                <c:pt idx="44">
                  <c:v>4.5210225890716958E-2</c:v>
                </c:pt>
                <c:pt idx="45">
                  <c:v>4.5535501425420621E-2</c:v>
                </c:pt>
                <c:pt idx="46">
                  <c:v>4.5889475520298303E-2</c:v>
                </c:pt>
                <c:pt idx="47">
                  <c:v>4.5987365283708982E-2</c:v>
                </c:pt>
                <c:pt idx="48">
                  <c:v>4.578399493995098E-2</c:v>
                </c:pt>
                <c:pt idx="49">
                  <c:v>4.4495662580035747E-2</c:v>
                </c:pt>
                <c:pt idx="50">
                  <c:v>4.3215661952915631E-2</c:v>
                </c:pt>
                <c:pt idx="51">
                  <c:v>4.3222101353493636E-2</c:v>
                </c:pt>
                <c:pt idx="52">
                  <c:v>4.3652490198256642E-2</c:v>
                </c:pt>
                <c:pt idx="53">
                  <c:v>4.3119001176902434E-2</c:v>
                </c:pt>
                <c:pt idx="54">
                  <c:v>4.3175734989338119E-2</c:v>
                </c:pt>
                <c:pt idx="55">
                  <c:v>4.4008832422811173E-2</c:v>
                </c:pt>
                <c:pt idx="56">
                  <c:v>4.4571200701138854E-2</c:v>
                </c:pt>
                <c:pt idx="57">
                  <c:v>4.4436774624347725E-2</c:v>
                </c:pt>
                <c:pt idx="58">
                  <c:v>4.3935836858302053E-2</c:v>
                </c:pt>
                <c:pt idx="59">
                  <c:v>4.4396383122906662E-2</c:v>
                </c:pt>
                <c:pt idx="60">
                  <c:v>4.4527427861091172E-2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2312904"/>
        <c:axId val="422313296"/>
      </c:lineChart>
      <c:catAx>
        <c:axId val="422312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313296"/>
        <c:crosses val="autoZero"/>
        <c:auto val="1"/>
        <c:lblAlgn val="ctr"/>
        <c:lblOffset val="100"/>
        <c:noMultiLvlLbl val="0"/>
      </c:catAx>
      <c:valAx>
        <c:axId val="422313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3129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661"/>
          <c:y val="0.37037037037037046"/>
          <c:w val="0.47091491688538939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5.040459951054211E-2</c:v>
                </c:pt>
                <c:pt idx="1">
                  <c:v>5.5331267117524244E-2</c:v>
                </c:pt>
                <c:pt idx="2">
                  <c:v>5.9943667750207569E-2</c:v>
                </c:pt>
                <c:pt idx="3">
                  <c:v>6.4408987432377121E-2</c:v>
                </c:pt>
                <c:pt idx="4">
                  <c:v>6.4879876674971693E-2</c:v>
                </c:pt>
                <c:pt idx="5">
                  <c:v>6.8599908510703411E-2</c:v>
                </c:pt>
                <c:pt idx="6">
                  <c:v>7.13991894767948E-2</c:v>
                </c:pt>
                <c:pt idx="7">
                  <c:v>7.4811724145340597E-2</c:v>
                </c:pt>
                <c:pt idx="8">
                  <c:v>7.9269199984595085E-2</c:v>
                </c:pt>
                <c:pt idx="9">
                  <c:v>8.4739225157688197E-2</c:v>
                </c:pt>
                <c:pt idx="10">
                  <c:v>8.9268908375180658E-2</c:v>
                </c:pt>
                <c:pt idx="11">
                  <c:v>9.2346289477251139E-2</c:v>
                </c:pt>
                <c:pt idx="12">
                  <c:v>9.0585295205124497E-2</c:v>
                </c:pt>
                <c:pt idx="13">
                  <c:v>9.1800130575112035E-2</c:v>
                </c:pt>
                <c:pt idx="14">
                  <c:v>9.4691104271512241E-2</c:v>
                </c:pt>
                <c:pt idx="15">
                  <c:v>9.6118703332349606E-2</c:v>
                </c:pt>
                <c:pt idx="16">
                  <c:v>9.6116891316134254E-2</c:v>
                </c:pt>
                <c:pt idx="17">
                  <c:v>9.5133441694109339E-2</c:v>
                </c:pt>
                <c:pt idx="18">
                  <c:v>9.449140536288142E-2</c:v>
                </c:pt>
                <c:pt idx="19">
                  <c:v>9.3970296655769336E-2</c:v>
                </c:pt>
                <c:pt idx="20">
                  <c:v>9.5027477895549592E-2</c:v>
                </c:pt>
                <c:pt idx="21">
                  <c:v>9.6382384130908938E-2</c:v>
                </c:pt>
                <c:pt idx="22">
                  <c:v>9.7095156717905043E-2</c:v>
                </c:pt>
                <c:pt idx="23">
                  <c:v>9.9115301744793521E-2</c:v>
                </c:pt>
                <c:pt idx="24">
                  <c:v>9.8501619349259786E-2</c:v>
                </c:pt>
                <c:pt idx="25">
                  <c:v>9.6020894935198192E-2</c:v>
                </c:pt>
                <c:pt idx="26">
                  <c:v>9.3399112905305656E-2</c:v>
                </c:pt>
                <c:pt idx="27">
                  <c:v>9.4841915819120493E-2</c:v>
                </c:pt>
                <c:pt idx="28">
                  <c:v>9.8643583105088112E-2</c:v>
                </c:pt>
                <c:pt idx="29">
                  <c:v>9.6787221302294793E-2</c:v>
                </c:pt>
                <c:pt idx="30">
                  <c:v>9.460744537185671E-2</c:v>
                </c:pt>
                <c:pt idx="31">
                  <c:v>9.3431045454353476E-2</c:v>
                </c:pt>
                <c:pt idx="32">
                  <c:v>9.1587555576482765E-2</c:v>
                </c:pt>
                <c:pt idx="33">
                  <c:v>8.7316983232524167E-2</c:v>
                </c:pt>
                <c:pt idx="34">
                  <c:v>8.9861158382310471E-2</c:v>
                </c:pt>
                <c:pt idx="35">
                  <c:v>9.3857292423519478E-2</c:v>
                </c:pt>
                <c:pt idx="36">
                  <c:v>9.0809109754489151E-2</c:v>
                </c:pt>
                <c:pt idx="37">
                  <c:v>9.2182079907867129E-2</c:v>
                </c:pt>
                <c:pt idx="38">
                  <c:v>9.3150594280246454E-2</c:v>
                </c:pt>
                <c:pt idx="39">
                  <c:v>8.9485533699572864E-2</c:v>
                </c:pt>
                <c:pt idx="40">
                  <c:v>8.4867325664544357E-2</c:v>
                </c:pt>
                <c:pt idx="41">
                  <c:v>8.4161267082458066E-2</c:v>
                </c:pt>
                <c:pt idx="42">
                  <c:v>8.4169937698662212E-2</c:v>
                </c:pt>
                <c:pt idx="43">
                  <c:v>8.2749780368291184E-2</c:v>
                </c:pt>
                <c:pt idx="44">
                  <c:v>8.0645277676332783E-2</c:v>
                </c:pt>
                <c:pt idx="45">
                  <c:v>8.0114735992331335E-2</c:v>
                </c:pt>
                <c:pt idx="46">
                  <c:v>8.0272778666992797E-2</c:v>
                </c:pt>
                <c:pt idx="47">
                  <c:v>8.0026842901714093E-2</c:v>
                </c:pt>
                <c:pt idx="48">
                  <c:v>7.904154223532886E-2</c:v>
                </c:pt>
                <c:pt idx="49">
                  <c:v>7.5512877015781327E-2</c:v>
                </c:pt>
                <c:pt idx="50">
                  <c:v>7.2589048680075222E-2</c:v>
                </c:pt>
                <c:pt idx="51">
                  <c:v>6.9348600287371276E-2</c:v>
                </c:pt>
                <c:pt idx="52">
                  <c:v>6.8337452474303534E-2</c:v>
                </c:pt>
                <c:pt idx="53">
                  <c:v>6.6627877023677062E-2</c:v>
                </c:pt>
                <c:pt idx="54">
                  <c:v>6.5163634401033649E-2</c:v>
                </c:pt>
                <c:pt idx="55">
                  <c:v>6.2103533828915043E-2</c:v>
                </c:pt>
                <c:pt idx="56">
                  <c:v>6.3969644624374031E-2</c:v>
                </c:pt>
                <c:pt idx="57">
                  <c:v>6.5215550838358088E-2</c:v>
                </c:pt>
                <c:pt idx="58">
                  <c:v>6.7800668743545803E-2</c:v>
                </c:pt>
                <c:pt idx="59">
                  <c:v>7.1570367110397881E-2</c:v>
                </c:pt>
                <c:pt idx="60">
                  <c:v>7.4550473354433336E-2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0.10624284385790429</c:v>
                </c:pt>
                <c:pt idx="1">
                  <c:v>0.10855981781046795</c:v>
                </c:pt>
                <c:pt idx="2">
                  <c:v>0.11084009992599629</c:v>
                </c:pt>
                <c:pt idx="3">
                  <c:v>0.11300823679298597</c:v>
                </c:pt>
                <c:pt idx="4">
                  <c:v>0.1073461504649945</c:v>
                </c:pt>
                <c:pt idx="5">
                  <c:v>0.11001612510434372</c:v>
                </c:pt>
                <c:pt idx="6">
                  <c:v>0.11065977056446961</c:v>
                </c:pt>
                <c:pt idx="7">
                  <c:v>0.11269410225395673</c:v>
                </c:pt>
                <c:pt idx="8">
                  <c:v>0.1163431982328136</c:v>
                </c:pt>
                <c:pt idx="9">
                  <c:v>0.12085750270648742</c:v>
                </c:pt>
                <c:pt idx="10">
                  <c:v>0.12247394004436961</c:v>
                </c:pt>
                <c:pt idx="11">
                  <c:v>0.12159925981846338</c:v>
                </c:pt>
                <c:pt idx="12">
                  <c:v>0.11440911260172873</c:v>
                </c:pt>
                <c:pt idx="13">
                  <c:v>0.11579506472991331</c:v>
                </c:pt>
                <c:pt idx="14">
                  <c:v>0.11973193771074081</c:v>
                </c:pt>
                <c:pt idx="15">
                  <c:v>0.12032983810956062</c:v>
                </c:pt>
                <c:pt idx="16">
                  <c:v>0.11912286628268172</c:v>
                </c:pt>
                <c:pt idx="17">
                  <c:v>0.1175044817691825</c:v>
                </c:pt>
                <c:pt idx="18">
                  <c:v>0.11740497992420391</c:v>
                </c:pt>
                <c:pt idx="19">
                  <c:v>0.11766487161854047</c:v>
                </c:pt>
                <c:pt idx="20">
                  <c:v>0.12015985443935227</c:v>
                </c:pt>
                <c:pt idx="21">
                  <c:v>0.12202914732490863</c:v>
                </c:pt>
                <c:pt idx="22">
                  <c:v>0.12218374720150157</c:v>
                </c:pt>
                <c:pt idx="23">
                  <c:v>0.12424450766570447</c:v>
                </c:pt>
                <c:pt idx="24">
                  <c:v>0.12163747800153848</c:v>
                </c:pt>
                <c:pt idx="25">
                  <c:v>0.11767992407700621</c:v>
                </c:pt>
                <c:pt idx="26">
                  <c:v>0.11533987913243123</c:v>
                </c:pt>
                <c:pt idx="27">
                  <c:v>0.1197541120169219</c:v>
                </c:pt>
                <c:pt idx="28">
                  <c:v>0.12564980090347994</c:v>
                </c:pt>
                <c:pt idx="29">
                  <c:v>0.12076430237983579</c:v>
                </c:pt>
                <c:pt idx="30">
                  <c:v>0.11775221746132983</c:v>
                </c:pt>
                <c:pt idx="31">
                  <c:v>0.11730192568400279</c:v>
                </c:pt>
                <c:pt idx="32">
                  <c:v>0.11602800347409194</c:v>
                </c:pt>
                <c:pt idx="33">
                  <c:v>0.11152634863471092</c:v>
                </c:pt>
                <c:pt idx="34">
                  <c:v>0.11860073321620281</c:v>
                </c:pt>
                <c:pt idx="35">
                  <c:v>0.12474470961093978</c:v>
                </c:pt>
                <c:pt idx="36">
                  <c:v>0.11754238292982619</c:v>
                </c:pt>
                <c:pt idx="37">
                  <c:v>0.12000358110665317</c:v>
                </c:pt>
                <c:pt idx="38">
                  <c:v>0.12071528200531698</c:v>
                </c:pt>
                <c:pt idx="39">
                  <c:v>0.11420164979342184</c:v>
                </c:pt>
                <c:pt idx="40">
                  <c:v>0.10899396788983208</c:v>
                </c:pt>
                <c:pt idx="41">
                  <c:v>0.11135795436226548</c:v>
                </c:pt>
                <c:pt idx="42">
                  <c:v>0.11342610655935285</c:v>
                </c:pt>
                <c:pt idx="43">
                  <c:v>0.11217447509791778</c:v>
                </c:pt>
                <c:pt idx="44">
                  <c:v>0.11006121923105695</c:v>
                </c:pt>
                <c:pt idx="45">
                  <c:v>0.11088147476435536</c:v>
                </c:pt>
                <c:pt idx="46">
                  <c:v>0.11216005000498669</c:v>
                </c:pt>
                <c:pt idx="47">
                  <c:v>0.11206596430396792</c:v>
                </c:pt>
                <c:pt idx="48">
                  <c:v>0.11062148025248049</c:v>
                </c:pt>
                <c:pt idx="49">
                  <c:v>0.10543539612576265</c:v>
                </c:pt>
                <c:pt idx="50">
                  <c:v>0.10274775508023297</c:v>
                </c:pt>
                <c:pt idx="51">
                  <c:v>9.9900941766761564E-2</c:v>
                </c:pt>
                <c:pt idx="52">
                  <c:v>0.10096878431758041</c:v>
                </c:pt>
                <c:pt idx="53">
                  <c:v>9.9875410114240434E-2</c:v>
                </c:pt>
                <c:pt idx="54">
                  <c:v>9.8998866568138749E-2</c:v>
                </c:pt>
                <c:pt idx="55">
                  <c:v>9.514098889030996E-2</c:v>
                </c:pt>
                <c:pt idx="56">
                  <c:v>0.10040905230921927</c:v>
                </c:pt>
                <c:pt idx="57">
                  <c:v>0.10270909775915461</c:v>
                </c:pt>
                <c:pt idx="58">
                  <c:v>0.10665003886456025</c:v>
                </c:pt>
                <c:pt idx="59">
                  <c:v>0.11160971527746925</c:v>
                </c:pt>
                <c:pt idx="60">
                  <c:v>0.11379203162588442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026504"/>
        <c:axId val="424026896"/>
      </c:lineChart>
      <c:catAx>
        <c:axId val="424026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026896"/>
        <c:crosses val="autoZero"/>
        <c:auto val="1"/>
        <c:lblAlgn val="ctr"/>
        <c:lblOffset val="100"/>
        <c:noMultiLvlLbl val="0"/>
      </c:catAx>
      <c:valAx>
        <c:axId val="424026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026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889"/>
          <c:y val="0.54166666666666652"/>
          <c:w val="0.52647047244094491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42E-2"/>
          <c:y val="3.6458880139982511E-2"/>
          <c:w val="0.88389129483814532"/>
          <c:h val="0.82255395158938471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2.8652855602759316E-2</c:v>
                </c:pt>
                <c:pt idx="1">
                  <c:v>3.0552356072446919E-2</c:v>
                </c:pt>
                <c:pt idx="2">
                  <c:v>3.2337430155829398E-2</c:v>
                </c:pt>
                <c:pt idx="3">
                  <c:v>3.4044544449321139E-2</c:v>
                </c:pt>
                <c:pt idx="4">
                  <c:v>3.3802184621287139E-2</c:v>
                </c:pt>
                <c:pt idx="5">
                  <c:v>3.5222768102220942E-2</c:v>
                </c:pt>
                <c:pt idx="6">
                  <c:v>3.6193376878345465E-2</c:v>
                </c:pt>
                <c:pt idx="7">
                  <c:v>3.7479368423927795E-2</c:v>
                </c:pt>
                <c:pt idx="8">
                  <c:v>3.9247965706070469E-2</c:v>
                </c:pt>
                <c:pt idx="9">
                  <c:v>4.1431672139196823E-2</c:v>
                </c:pt>
                <c:pt idx="10">
                  <c:v>4.3144876759793914E-2</c:v>
                </c:pt>
                <c:pt idx="11">
                  <c:v>4.4288223185090826E-2</c:v>
                </c:pt>
                <c:pt idx="12">
                  <c:v>4.3565155084916943E-2</c:v>
                </c:pt>
                <c:pt idx="13">
                  <c:v>4.4416052078396745E-2</c:v>
                </c:pt>
                <c:pt idx="14">
                  <c:v>4.6047669892288388E-2</c:v>
                </c:pt>
                <c:pt idx="15">
                  <c:v>4.7072168087216211E-2</c:v>
                </c:pt>
                <c:pt idx="16">
                  <c:v>4.7564801693670826E-2</c:v>
                </c:pt>
                <c:pt idx="17">
                  <c:v>4.7708500658126214E-2</c:v>
                </c:pt>
                <c:pt idx="18">
                  <c:v>4.8015003607974199E-2</c:v>
                </c:pt>
                <c:pt idx="19">
                  <c:v>4.8331637172347307E-2</c:v>
                </c:pt>
                <c:pt idx="20">
                  <c:v>4.9262004459707041E-2</c:v>
                </c:pt>
                <c:pt idx="21">
                  <c:v>5.0229465522473121E-2</c:v>
                </c:pt>
                <c:pt idx="22">
                  <c:v>5.0844200870854235E-2</c:v>
                </c:pt>
                <c:pt idx="23">
                  <c:v>5.1964885159378402E-2</c:v>
                </c:pt>
                <c:pt idx="24">
                  <c:v>5.1899644496591249E-2</c:v>
                </c:pt>
                <c:pt idx="25">
                  <c:v>5.102069326500764E-2</c:v>
                </c:pt>
                <c:pt idx="26">
                  <c:v>5.005291353613002E-2</c:v>
                </c:pt>
                <c:pt idx="27">
                  <c:v>5.082021187900701E-2</c:v>
                </c:pt>
                <c:pt idx="28">
                  <c:v>5.2550866769824608E-2</c:v>
                </c:pt>
                <c:pt idx="29">
                  <c:v>5.179753992259363E-2</c:v>
                </c:pt>
                <c:pt idx="30">
                  <c:v>5.0938761764973806E-2</c:v>
                </c:pt>
                <c:pt idx="31">
                  <c:v>5.0515725652409929E-2</c:v>
                </c:pt>
                <c:pt idx="32">
                  <c:v>4.9772899227217365E-2</c:v>
                </c:pt>
                <c:pt idx="33">
                  <c:v>4.7901305436120568E-2</c:v>
                </c:pt>
                <c:pt idx="34">
                  <c:v>4.9050824684943761E-2</c:v>
                </c:pt>
                <c:pt idx="35">
                  <c:v>5.0781077914198475E-2</c:v>
                </c:pt>
                <c:pt idx="36">
                  <c:v>4.9340961021265277E-2</c:v>
                </c:pt>
                <c:pt idx="37">
                  <c:v>4.9884459355581209E-2</c:v>
                </c:pt>
                <c:pt idx="38">
                  <c:v>5.0225035506508899E-2</c:v>
                </c:pt>
                <c:pt idx="39">
                  <c:v>4.7250084502937433E-2</c:v>
                </c:pt>
                <c:pt idx="40">
                  <c:v>4.4171250102879138E-2</c:v>
                </c:pt>
                <c:pt idx="41">
                  <c:v>4.357139859140953E-2</c:v>
                </c:pt>
                <c:pt idx="42">
                  <c:v>4.3769790287680993E-2</c:v>
                </c:pt>
                <c:pt idx="43">
                  <c:v>4.3712364109604648E-2</c:v>
                </c:pt>
                <c:pt idx="44">
                  <c:v>4.3371608917449053E-2</c:v>
                </c:pt>
                <c:pt idx="45">
                  <c:v>4.3679470515003184E-2</c:v>
                </c:pt>
                <c:pt idx="46">
                  <c:v>4.3997198024280273E-2</c:v>
                </c:pt>
                <c:pt idx="47">
                  <c:v>4.4174418970466874E-2</c:v>
                </c:pt>
                <c:pt idx="48">
                  <c:v>4.4194830605868533E-2</c:v>
                </c:pt>
                <c:pt idx="49">
                  <c:v>4.3175972851110737E-2</c:v>
                </c:pt>
                <c:pt idx="50">
                  <c:v>4.218711424144287E-2</c:v>
                </c:pt>
                <c:pt idx="51">
                  <c:v>4.1138829020145623E-2</c:v>
                </c:pt>
                <c:pt idx="52">
                  <c:v>4.075497227432711E-2</c:v>
                </c:pt>
                <c:pt idx="53">
                  <c:v>4.0473617716967551E-2</c:v>
                </c:pt>
                <c:pt idx="54">
                  <c:v>4.0684268868649731E-2</c:v>
                </c:pt>
                <c:pt idx="55">
                  <c:v>4.0685721681096937E-2</c:v>
                </c:pt>
                <c:pt idx="56">
                  <c:v>4.1084746113925728E-2</c:v>
                </c:pt>
                <c:pt idx="57">
                  <c:v>4.1084511885147015E-2</c:v>
                </c:pt>
                <c:pt idx="58">
                  <c:v>4.2031066675253095E-2</c:v>
                </c:pt>
                <c:pt idx="59">
                  <c:v>4.3305377711550859E-2</c:v>
                </c:pt>
                <c:pt idx="60">
                  <c:v>4.5079631276758785E-2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6.7431467239640372E-2</c:v>
                </c:pt>
                <c:pt idx="1">
                  <c:v>6.8390595139554769E-2</c:v>
                </c:pt>
                <c:pt idx="2">
                  <c:v>6.9455814163848578E-2</c:v>
                </c:pt>
                <c:pt idx="3">
                  <c:v>7.0542625844821447E-2</c:v>
                </c:pt>
                <c:pt idx="4">
                  <c:v>6.7313664796993064E-2</c:v>
                </c:pt>
                <c:pt idx="5">
                  <c:v>6.8690269994262032E-2</c:v>
                </c:pt>
                <c:pt idx="6">
                  <c:v>6.8995350765047647E-2</c:v>
                </c:pt>
                <c:pt idx="7">
                  <c:v>7.0102603322433774E-2</c:v>
                </c:pt>
                <c:pt idx="8">
                  <c:v>7.2133287875566138E-2</c:v>
                </c:pt>
                <c:pt idx="9">
                  <c:v>7.4651136341291516E-2</c:v>
                </c:pt>
                <c:pt idx="10">
                  <c:v>7.5583498227190668E-2</c:v>
                </c:pt>
                <c:pt idx="11">
                  <c:v>7.5162314605709671E-2</c:v>
                </c:pt>
                <c:pt idx="12">
                  <c:v>7.1312699734873863E-2</c:v>
                </c:pt>
                <c:pt idx="13">
                  <c:v>7.2038522748664541E-2</c:v>
                </c:pt>
                <c:pt idx="14">
                  <c:v>7.4160360428465188E-2</c:v>
                </c:pt>
                <c:pt idx="15">
                  <c:v>7.4508220147341847E-2</c:v>
                </c:pt>
                <c:pt idx="16">
                  <c:v>7.3890419057522E-2</c:v>
                </c:pt>
                <c:pt idx="17">
                  <c:v>7.3039386501842177E-2</c:v>
                </c:pt>
                <c:pt idx="18">
                  <c:v>7.2983377535890182E-2</c:v>
                </c:pt>
                <c:pt idx="19">
                  <c:v>7.3119710102419661E-2</c:v>
                </c:pt>
                <c:pt idx="20">
                  <c:v>7.4445795593140823E-2</c:v>
                </c:pt>
                <c:pt idx="21">
                  <c:v>7.5450155086810078E-2</c:v>
                </c:pt>
                <c:pt idx="22">
                  <c:v>7.5557885820704995E-2</c:v>
                </c:pt>
                <c:pt idx="23">
                  <c:v>7.6646689432224524E-2</c:v>
                </c:pt>
                <c:pt idx="24">
                  <c:v>7.5327799779322385E-2</c:v>
                </c:pt>
                <c:pt idx="25">
                  <c:v>7.3281134432873304E-2</c:v>
                </c:pt>
                <c:pt idx="26">
                  <c:v>7.2023975557416534E-2</c:v>
                </c:pt>
                <c:pt idx="27">
                  <c:v>7.4282819253467677E-2</c:v>
                </c:pt>
                <c:pt idx="28">
                  <c:v>7.7325480578081612E-2</c:v>
                </c:pt>
                <c:pt idx="29">
                  <c:v>7.4859461791682277E-2</c:v>
                </c:pt>
                <c:pt idx="30">
                  <c:v>7.3304960271426869E-2</c:v>
                </c:pt>
                <c:pt idx="31">
                  <c:v>7.3149123058088239E-2</c:v>
                </c:pt>
                <c:pt idx="32">
                  <c:v>7.2483180282139209E-2</c:v>
                </c:pt>
                <c:pt idx="33">
                  <c:v>7.0098445054667308E-2</c:v>
                </c:pt>
                <c:pt idx="34">
                  <c:v>7.3768671339573405E-2</c:v>
                </c:pt>
                <c:pt idx="35">
                  <c:v>7.6994436710589392E-2</c:v>
                </c:pt>
                <c:pt idx="36">
                  <c:v>7.3364297148391114E-2</c:v>
                </c:pt>
                <c:pt idx="37">
                  <c:v>7.4658769216901386E-2</c:v>
                </c:pt>
                <c:pt idx="38">
                  <c:v>7.5071667186137211E-2</c:v>
                </c:pt>
                <c:pt idx="39">
                  <c:v>6.9541156364491374E-2</c:v>
                </c:pt>
                <c:pt idx="40">
                  <c:v>6.591103864011473E-2</c:v>
                </c:pt>
                <c:pt idx="41">
                  <c:v>6.7606184672325639E-2</c:v>
                </c:pt>
                <c:pt idx="42">
                  <c:v>6.9787457235695599E-2</c:v>
                </c:pt>
                <c:pt idx="43">
                  <c:v>7.0543460693052881E-2</c:v>
                </c:pt>
                <c:pt idx="44">
                  <c:v>7.0385073430762626E-2</c:v>
                </c:pt>
                <c:pt idx="45">
                  <c:v>7.1389727169606787E-2</c:v>
                </c:pt>
                <c:pt idx="46">
                  <c:v>7.2006791455530683E-2</c:v>
                </c:pt>
                <c:pt idx="47">
                  <c:v>7.2112693654345944E-2</c:v>
                </c:pt>
                <c:pt idx="48">
                  <c:v>7.1864242052420549E-2</c:v>
                </c:pt>
                <c:pt idx="49">
                  <c:v>6.9718059092743395E-2</c:v>
                </c:pt>
                <c:pt idx="50">
                  <c:v>6.8316884969140013E-2</c:v>
                </c:pt>
                <c:pt idx="51">
                  <c:v>6.7162396853774439E-2</c:v>
                </c:pt>
                <c:pt idx="52">
                  <c:v>6.7480027806956167E-2</c:v>
                </c:pt>
                <c:pt idx="53">
                  <c:v>6.7735825576508632E-2</c:v>
                </c:pt>
                <c:pt idx="54">
                  <c:v>6.8736724378312228E-2</c:v>
                </c:pt>
                <c:pt idx="55">
                  <c:v>6.8946717584400657E-2</c:v>
                </c:pt>
                <c:pt idx="56">
                  <c:v>6.9822277332528285E-2</c:v>
                </c:pt>
                <c:pt idx="57">
                  <c:v>6.9632502414885666E-2</c:v>
                </c:pt>
                <c:pt idx="58">
                  <c:v>7.1351814035484726E-2</c:v>
                </c:pt>
                <c:pt idx="59">
                  <c:v>7.3205121650852231E-2</c:v>
                </c:pt>
                <c:pt idx="60">
                  <c:v>7.5506811902496668E-2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027680"/>
        <c:axId val="424028072"/>
      </c:lineChart>
      <c:catAx>
        <c:axId val="4240276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028072"/>
        <c:crosses val="autoZero"/>
        <c:auto val="1"/>
        <c:lblAlgn val="ctr"/>
        <c:lblOffset val="100"/>
        <c:noMultiLvlLbl val="0"/>
      </c:catAx>
      <c:valAx>
        <c:axId val="424028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0276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107"/>
          <c:y val="0.56018518518518523"/>
          <c:w val="0.4848038057742784"/>
          <c:h val="0.129051472732575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42E-2"/>
          <c:y val="2.8358121901428987E-2"/>
          <c:w val="0.87997462817147876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2.3540454689788652</c:v>
                </c:pt>
                <c:pt idx="1">
                  <c:v>2.6854051268092491</c:v>
                </c:pt>
                <c:pt idx="2">
                  <c:v>3.0390647189275795</c:v>
                </c:pt>
                <c:pt idx="3">
                  <c:v>3.4048309598595559</c:v>
                </c:pt>
                <c:pt idx="4">
                  <c:v>3.7730587598486971</c:v>
                </c:pt>
                <c:pt idx="5">
                  <c:v>4.3448367556576706</c:v>
                </c:pt>
                <c:pt idx="6">
                  <c:v>4.9337195453512841</c:v>
                </c:pt>
                <c:pt idx="7">
                  <c:v>5.5901938072737511</c:v>
                </c:pt>
                <c:pt idx="8">
                  <c:v>6.2591942896440464</c:v>
                </c:pt>
                <c:pt idx="9">
                  <c:v>6.8506210162585708</c:v>
                </c:pt>
                <c:pt idx="10">
                  <c:v>7.2915612319515475</c:v>
                </c:pt>
                <c:pt idx="11">
                  <c:v>7.6799978461491687</c:v>
                </c:pt>
                <c:pt idx="12">
                  <c:v>8.1208252995653893</c:v>
                </c:pt>
                <c:pt idx="13">
                  <c:v>8.9503884916188969</c:v>
                </c:pt>
                <c:pt idx="14">
                  <c:v>9.7924643731735248</c:v>
                </c:pt>
                <c:pt idx="15">
                  <c:v>10.472473253756174</c:v>
                </c:pt>
                <c:pt idx="16">
                  <c:v>11.157010256684204</c:v>
                </c:pt>
                <c:pt idx="17">
                  <c:v>11.963958718269568</c:v>
                </c:pt>
                <c:pt idx="18">
                  <c:v>12.949297746773087</c:v>
                </c:pt>
                <c:pt idx="19">
                  <c:v>14.029382835414511</c:v>
                </c:pt>
                <c:pt idx="20">
                  <c:v>15.182636375409958</c:v>
                </c:pt>
                <c:pt idx="21">
                  <c:v>16.201738320547641</c:v>
                </c:pt>
                <c:pt idx="22">
                  <c:v>17.106192970105404</c:v>
                </c:pt>
                <c:pt idx="23">
                  <c:v>18.038558746067054</c:v>
                </c:pt>
                <c:pt idx="24">
                  <c:v>18.806710526158934</c:v>
                </c:pt>
                <c:pt idx="25">
                  <c:v>19.87277323111115</c:v>
                </c:pt>
                <c:pt idx="26">
                  <c:v>21.461241141902189</c:v>
                </c:pt>
                <c:pt idx="27">
                  <c:v>23.511651975179102</c:v>
                </c:pt>
                <c:pt idx="28">
                  <c:v>25.154293918985854</c:v>
                </c:pt>
                <c:pt idx="29">
                  <c:v>26.072990854598782</c:v>
                </c:pt>
                <c:pt idx="30">
                  <c:v>27.720285421572395</c:v>
                </c:pt>
                <c:pt idx="31">
                  <c:v>29.973046084542517</c:v>
                </c:pt>
                <c:pt idx="32">
                  <c:v>32.483443241630248</c:v>
                </c:pt>
                <c:pt idx="33">
                  <c:v>35.485430104618466</c:v>
                </c:pt>
                <c:pt idx="34">
                  <c:v>39.863220126453257</c:v>
                </c:pt>
                <c:pt idx="35">
                  <c:v>43.013021573397147</c:v>
                </c:pt>
                <c:pt idx="36">
                  <c:v>44.833114348826108</c:v>
                </c:pt>
                <c:pt idx="37">
                  <c:v>48.584549420778615</c:v>
                </c:pt>
                <c:pt idx="38">
                  <c:v>51.92584719519818</c:v>
                </c:pt>
                <c:pt idx="39">
                  <c:v>55.254909338491643</c:v>
                </c:pt>
                <c:pt idx="40">
                  <c:v>61.299268918416296</c:v>
                </c:pt>
                <c:pt idx="41">
                  <c:v>70.338084851522822</c:v>
                </c:pt>
                <c:pt idx="42">
                  <c:v>79.267410707251003</c:v>
                </c:pt>
                <c:pt idx="43">
                  <c:v>88.056610535157404</c:v>
                </c:pt>
                <c:pt idx="44">
                  <c:v>98.122473943615319</c:v>
                </c:pt>
                <c:pt idx="45">
                  <c:v>110.00703609204626</c:v>
                </c:pt>
                <c:pt idx="46">
                  <c:v>122.36498424704052</c:v>
                </c:pt>
                <c:pt idx="47">
                  <c:v>134.99169859540964</c:v>
                </c:pt>
                <c:pt idx="48">
                  <c:v>148.71328408597199</c:v>
                </c:pt>
                <c:pt idx="49">
                  <c:v>164.80612586769803</c:v>
                </c:pt>
                <c:pt idx="50">
                  <c:v>188.64958439366751</c:v>
                </c:pt>
                <c:pt idx="51">
                  <c:v>222.03545830948758</c:v>
                </c:pt>
                <c:pt idx="52">
                  <c:v>263.39835163138173</c:v>
                </c:pt>
                <c:pt idx="53">
                  <c:v>309.85179282188363</c:v>
                </c:pt>
                <c:pt idx="54">
                  <c:v>368.52664277115002</c:v>
                </c:pt>
                <c:pt idx="55">
                  <c:v>438.55251027836954</c:v>
                </c:pt>
                <c:pt idx="56">
                  <c:v>521.9919240199265</c:v>
                </c:pt>
                <c:pt idx="57">
                  <c:v>608.57566480920741</c:v>
                </c:pt>
                <c:pt idx="58">
                  <c:v>707.60111661474718</c:v>
                </c:pt>
                <c:pt idx="59">
                  <c:v>816.6239984920212</c:v>
                </c:pt>
                <c:pt idx="60">
                  <c:v>920.79644370532833</c:v>
                </c:pt>
                <c:pt idx="61">
                  <c:v>1026.7269873948364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2.3540454689788657</c:v>
                </c:pt>
                <c:pt idx="1">
                  <c:v>2.7933047396440309</c:v>
                </c:pt>
                <c:pt idx="2">
                  <c:v>3.2635352383349039</c:v>
                </c:pt>
                <c:pt idx="3">
                  <c:v>3.754102288547351</c:v>
                </c:pt>
                <c:pt idx="4">
                  <c:v>4.2544624903931636</c:v>
                </c:pt>
                <c:pt idx="5">
                  <c:v>4.9716796431695833</c:v>
                </c:pt>
                <c:pt idx="6">
                  <c:v>5.7203217720081296</c:v>
                </c:pt>
                <c:pt idx="7">
                  <c:v>6.551697688403129</c:v>
                </c:pt>
                <c:pt idx="8">
                  <c:v>7.4100654742783334</c:v>
                </c:pt>
                <c:pt idx="9">
                  <c:v>8.2010370910933741</c:v>
                </c:pt>
                <c:pt idx="10">
                  <c:v>8.8443504063486724</c:v>
                </c:pt>
                <c:pt idx="11">
                  <c:v>9.4339454911981928</c:v>
                </c:pt>
                <c:pt idx="12">
                  <c:v>10.075687217231188</c:v>
                </c:pt>
                <c:pt idx="13">
                  <c:v>11.119668555812149</c:v>
                </c:pt>
                <c:pt idx="14">
                  <c:v>12.192682897752231</c:v>
                </c:pt>
                <c:pt idx="15">
                  <c:v>13.113215345538112</c:v>
                </c:pt>
                <c:pt idx="16">
                  <c:v>14.045506763122827</c:v>
                </c:pt>
                <c:pt idx="17">
                  <c:v>15.110932804651137</c:v>
                </c:pt>
                <c:pt idx="18">
                  <c:v>16.37172207164798</c:v>
                </c:pt>
                <c:pt idx="19">
                  <c:v>17.747524440962479</c:v>
                </c:pt>
                <c:pt idx="20">
                  <c:v>19.218106484883265</c:v>
                </c:pt>
                <c:pt idx="21">
                  <c:v>20.569781890516374</c:v>
                </c:pt>
                <c:pt idx="22">
                  <c:v>21.81469022231305</c:v>
                </c:pt>
                <c:pt idx="23">
                  <c:v>23.093652857582271</c:v>
                </c:pt>
                <c:pt idx="24">
                  <c:v>24.207521231878886</c:v>
                </c:pt>
                <c:pt idx="25">
                  <c:v>25.626251551137681</c:v>
                </c:pt>
                <c:pt idx="26">
                  <c:v>27.593981321799696</c:v>
                </c:pt>
                <c:pt idx="27">
                  <c:v>30.068511053286272</c:v>
                </c:pt>
                <c:pt idx="28">
                  <c:v>32.16583443149505</c:v>
                </c:pt>
                <c:pt idx="29">
                  <c:v>33.536926914320574</c:v>
                </c:pt>
                <c:pt idx="30">
                  <c:v>35.652026676966322</c:v>
                </c:pt>
                <c:pt idx="31">
                  <c:v>38.414156559141887</c:v>
                </c:pt>
                <c:pt idx="32">
                  <c:v>41.486222763173039</c:v>
                </c:pt>
                <c:pt idx="33">
                  <c:v>45.116901037843689</c:v>
                </c:pt>
                <c:pt idx="34">
                  <c:v>50.237360084874801</c:v>
                </c:pt>
                <c:pt idx="35">
                  <c:v>54.203457533229631</c:v>
                </c:pt>
                <c:pt idx="36">
                  <c:v>56.847011356096893</c:v>
                </c:pt>
                <c:pt idx="37">
                  <c:v>61.481849965903507</c:v>
                </c:pt>
                <c:pt idx="38">
                  <c:v>65.763758783144809</c:v>
                </c:pt>
                <c:pt idx="39">
                  <c:v>70.079532957210162</c:v>
                </c:pt>
                <c:pt idx="40">
                  <c:v>77.246989429425867</c:v>
                </c:pt>
                <c:pt idx="41">
                  <c:v>87.666740326075157</c:v>
                </c:pt>
                <c:pt idx="42">
                  <c:v>98.241672182775417</c:v>
                </c:pt>
                <c:pt idx="43">
                  <c:v>108.9122067367189</c:v>
                </c:pt>
                <c:pt idx="44">
                  <c:v>121.12007873450098</c:v>
                </c:pt>
                <c:pt idx="45">
                  <c:v>135.46762505867102</c:v>
                </c:pt>
                <c:pt idx="46">
                  <c:v>150.61702102005432</c:v>
                </c:pt>
                <c:pt idx="47">
                  <c:v>166.34700838493259</c:v>
                </c:pt>
                <c:pt idx="48">
                  <c:v>183.49698612634867</c:v>
                </c:pt>
                <c:pt idx="49">
                  <c:v>203.4113420785547</c:v>
                </c:pt>
                <c:pt idx="50">
                  <c:v>231.74623714318415</c:v>
                </c:pt>
                <c:pt idx="51">
                  <c:v>270.64939929103292</c:v>
                </c:pt>
                <c:pt idx="52">
                  <c:v>318.90937540716698</c:v>
                </c:pt>
                <c:pt idx="53">
                  <c:v>373.81271730232589</c:v>
                </c:pt>
                <c:pt idx="54">
                  <c:v>442.87901487280425</c:v>
                </c:pt>
                <c:pt idx="55">
                  <c:v>525.67762087233064</c:v>
                </c:pt>
                <c:pt idx="56">
                  <c:v>624.96606318868203</c:v>
                </c:pt>
                <c:pt idx="57">
                  <c:v>730.36339959521661</c:v>
                </c:pt>
                <c:pt idx="58">
                  <c:v>851.32692536802847</c:v>
                </c:pt>
                <c:pt idx="59">
                  <c:v>985.31173947448406</c:v>
                </c:pt>
                <c:pt idx="60">
                  <c:v>1116.7349014349541</c:v>
                </c:pt>
                <c:pt idx="61">
                  <c:v>1251.7233359922775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2.3540454689788657</c:v>
                </c:pt>
                <c:pt idx="1">
                  <c:v>2.7013949358027212</c:v>
                </c:pt>
                <c:pt idx="2">
                  <c:v>3.0711505196343518</c:v>
                </c:pt>
                <c:pt idx="3">
                  <c:v>3.4528122078344703</c:v>
                </c:pt>
                <c:pt idx="4">
                  <c:v>3.8364475190858998</c:v>
                </c:pt>
                <c:pt idx="5">
                  <c:v>4.4301444769566043</c:v>
                </c:pt>
                <c:pt idx="6">
                  <c:v>5.040913529912781</c:v>
                </c:pt>
                <c:pt idx="7">
                  <c:v>5.721025938615611</c:v>
                </c:pt>
                <c:pt idx="8">
                  <c:v>6.4135057569305189</c:v>
                </c:pt>
                <c:pt idx="9">
                  <c:v>7.0251603038620969</c:v>
                </c:pt>
                <c:pt idx="10">
                  <c:v>7.4806333693153322</c:v>
                </c:pt>
                <c:pt idx="11">
                  <c:v>7.8814380199484493</c:v>
                </c:pt>
                <c:pt idx="12">
                  <c:v>8.3361649536752491</c:v>
                </c:pt>
                <c:pt idx="13">
                  <c:v>9.1928346664896043</c:v>
                </c:pt>
                <c:pt idx="14">
                  <c:v>10.061878714531851</c:v>
                </c:pt>
                <c:pt idx="15">
                  <c:v>10.762655841583561</c:v>
                </c:pt>
                <c:pt idx="16">
                  <c:v>11.467702888488974</c:v>
                </c:pt>
                <c:pt idx="17">
                  <c:v>12.299026098729431</c:v>
                </c:pt>
                <c:pt idx="18">
                  <c:v>13.314487941413921</c:v>
                </c:pt>
                <c:pt idx="19">
                  <c:v>14.427416144074305</c:v>
                </c:pt>
                <c:pt idx="20">
                  <c:v>15.615435678043415</c:v>
                </c:pt>
                <c:pt idx="21">
                  <c:v>16.663943393980173</c:v>
                </c:pt>
                <c:pt idx="22">
                  <c:v>17.593237408134023</c:v>
                </c:pt>
                <c:pt idx="23">
                  <c:v>18.550959180957317</c:v>
                </c:pt>
                <c:pt idx="24">
                  <c:v>19.338226624355013</c:v>
                </c:pt>
                <c:pt idx="25">
                  <c:v>20.433496357506765</c:v>
                </c:pt>
                <c:pt idx="26">
                  <c:v>22.068938398798359</c:v>
                </c:pt>
                <c:pt idx="27">
                  <c:v>24.181618188612866</c:v>
                </c:pt>
                <c:pt idx="28">
                  <c:v>25.870944360154404</c:v>
                </c:pt>
                <c:pt idx="29">
                  <c:v>26.809928785582791</c:v>
                </c:pt>
                <c:pt idx="30">
                  <c:v>28.50279491991887</c:v>
                </c:pt>
                <c:pt idx="31">
                  <c:v>30.821552858269303</c:v>
                </c:pt>
                <c:pt idx="32">
                  <c:v>33.406543523814733</c:v>
                </c:pt>
                <c:pt idx="33">
                  <c:v>36.499193093946204</c:v>
                </c:pt>
                <c:pt idx="34">
                  <c:v>41.014683902328791</c:v>
                </c:pt>
                <c:pt idx="35">
                  <c:v>44.256277879217002</c:v>
                </c:pt>
                <c:pt idx="36">
                  <c:v>46.119602015006485</c:v>
                </c:pt>
                <c:pt idx="37">
                  <c:v>49.982249330408671</c:v>
                </c:pt>
                <c:pt idx="38">
                  <c:v>53.418409475886257</c:v>
                </c:pt>
                <c:pt idx="39">
                  <c:v>56.840466933141215</c:v>
                </c:pt>
                <c:pt idx="40">
                  <c:v>63.072785998051224</c:v>
                </c:pt>
                <c:pt idx="41">
                  <c:v>72.40452370536461</c:v>
                </c:pt>
                <c:pt idx="42">
                  <c:v>81.622129541013408</c:v>
                </c:pt>
                <c:pt idx="43">
                  <c:v>90.691091049304504</c:v>
                </c:pt>
                <c:pt idx="44">
                  <c:v>101.08123701833935</c:v>
                </c:pt>
                <c:pt idx="45">
                  <c:v>113.35911720307206</c:v>
                </c:pt>
                <c:pt idx="46">
                  <c:v>126.12742530761582</c:v>
                </c:pt>
                <c:pt idx="47">
                  <c:v>139.17268166867635</c:v>
                </c:pt>
                <c:pt idx="48">
                  <c:v>153.35387326511437</c:v>
                </c:pt>
                <c:pt idx="49">
                  <c:v>169.99736474467667</c:v>
                </c:pt>
                <c:pt idx="50">
                  <c:v>194.68634957054275</c:v>
                </c:pt>
                <c:pt idx="51">
                  <c:v>229.2613234188008</c:v>
                </c:pt>
                <c:pt idx="52">
                  <c:v>272.16274103507141</c:v>
                </c:pt>
                <c:pt idx="53">
                  <c:v>320.37778803059757</c:v>
                </c:pt>
                <c:pt idx="54">
                  <c:v>381.30362670655944</c:v>
                </c:pt>
                <c:pt idx="55">
                  <c:v>454.09096170592528</c:v>
                </c:pt>
                <c:pt idx="56">
                  <c:v>541.12108427036969</c:v>
                </c:pt>
                <c:pt idx="57">
                  <c:v>631.41309231473156</c:v>
                </c:pt>
                <c:pt idx="58">
                  <c:v>734.6364811687738</c:v>
                </c:pt>
                <c:pt idx="59">
                  <c:v>848.03622067342508</c:v>
                </c:pt>
                <c:pt idx="60">
                  <c:v>956.13534895697796</c:v>
                </c:pt>
                <c:pt idx="61">
                  <c:v>1065.8791265358982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4029248"/>
        <c:axId val="424029640"/>
      </c:scatterChart>
      <c:valAx>
        <c:axId val="42402924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029640"/>
        <c:crosses val="autoZero"/>
        <c:crossBetween val="midCat"/>
      </c:valAx>
      <c:valAx>
        <c:axId val="424029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40292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4626601476992493"/>
          <c:h val="0.273680283140689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42E-2"/>
          <c:y val="2.8358121901428987E-2"/>
          <c:w val="0.87997462817147876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2.8499086570856917</c:v>
                </c:pt>
                <c:pt idx="1">
                  <c:v>3.1179343457327127</c:v>
                </c:pt>
                <c:pt idx="2">
                  <c:v>3.3897675093410977</c:v>
                </c:pt>
                <c:pt idx="3">
                  <c:v>3.7681434989870555</c:v>
                </c:pt>
                <c:pt idx="4">
                  <c:v>4.0249418261205214</c:v>
                </c:pt>
                <c:pt idx="5">
                  <c:v>4.1916761603528929</c:v>
                </c:pt>
                <c:pt idx="6">
                  <c:v>5.0236027321342593</c:v>
                </c:pt>
                <c:pt idx="7">
                  <c:v>5.6289708834531744</c:v>
                </c:pt>
                <c:pt idx="8">
                  <c:v>6.3475007448287331</c:v>
                </c:pt>
                <c:pt idx="9">
                  <c:v>6.9388476692472016</c:v>
                </c:pt>
                <c:pt idx="10">
                  <c:v>7.780019625411577</c:v>
                </c:pt>
                <c:pt idx="11">
                  <c:v>8.3540626729638774</c:v>
                </c:pt>
                <c:pt idx="12">
                  <c:v>8.7316784033300561</c:v>
                </c:pt>
                <c:pt idx="13">
                  <c:v>8.0901539260377646</c:v>
                </c:pt>
                <c:pt idx="14">
                  <c:v>9.5048886304501607</c:v>
                </c:pt>
                <c:pt idx="15">
                  <c:v>10.129123808052759</c:v>
                </c:pt>
                <c:pt idx="16">
                  <c:v>10.766385340665151</c:v>
                </c:pt>
                <c:pt idx="17">
                  <c:v>11.61487812625608</c:v>
                </c:pt>
                <c:pt idx="18">
                  <c:v>12.264260045585827</c:v>
                </c:pt>
                <c:pt idx="19">
                  <c:v>12.99092691553232</c:v>
                </c:pt>
                <c:pt idx="20">
                  <c:v>13.998228531437521</c:v>
                </c:pt>
                <c:pt idx="21">
                  <c:v>15.461415681534799</c:v>
                </c:pt>
                <c:pt idx="22">
                  <c:v>16.236720678689725</c:v>
                </c:pt>
                <c:pt idx="23">
                  <c:v>17.268487063422821</c:v>
                </c:pt>
                <c:pt idx="24">
                  <c:v>17.972579115329758</c:v>
                </c:pt>
                <c:pt idx="25">
                  <c:v>18.671459690661809</c:v>
                </c:pt>
                <c:pt idx="26">
                  <c:v>21.857962537366539</c:v>
                </c:pt>
                <c:pt idx="27">
                  <c:v>22.741008974201268</c:v>
                </c:pt>
                <c:pt idx="28">
                  <c:v>24.483404480297011</c:v>
                </c:pt>
                <c:pt idx="29">
                  <c:v>29.034553062728989</c:v>
                </c:pt>
                <c:pt idx="30">
                  <c:v>26.491823183112778</c:v>
                </c:pt>
                <c:pt idx="31">
                  <c:v>28.170312667047554</c:v>
                </c:pt>
                <c:pt idx="32">
                  <c:v>32.131891879239411</c:v>
                </c:pt>
                <c:pt idx="33">
                  <c:v>35.485430104618473</c:v>
                </c:pt>
                <c:pt idx="34">
                  <c:v>35.975759945779664</c:v>
                </c:pt>
                <c:pt idx="35">
                  <c:v>48.32371543727929</c:v>
                </c:pt>
                <c:pt idx="36">
                  <c:v>68.619940061228192</c:v>
                </c:pt>
                <c:pt idx="37">
                  <c:v>56.598045645388154</c:v>
                </c:pt>
                <c:pt idx="38">
                  <c:v>61.893306536114444</c:v>
                </c:pt>
                <c:pt idx="39">
                  <c:v>70.109634983984762</c:v>
                </c:pt>
                <c:pt idx="40">
                  <c:v>85.494930428411209</c:v>
                </c:pt>
                <c:pt idx="41">
                  <c:v>117.96117630484831</c:v>
                </c:pt>
                <c:pt idx="42">
                  <c:v>163.70228177459126</c:v>
                </c:pt>
                <c:pt idx="43">
                  <c:v>202.44174459811984</c:v>
                </c:pt>
                <c:pt idx="44">
                  <c:v>241.79768970671384</c:v>
                </c:pt>
                <c:pt idx="45">
                  <c:v>283.57382040875314</c:v>
                </c:pt>
                <c:pt idx="46">
                  <c:v>322.84096646442538</c:v>
                </c:pt>
                <c:pt idx="47">
                  <c:v>358.98983605960609</c:v>
                </c:pt>
                <c:pt idx="48">
                  <c:v>397.63656942854851</c:v>
                </c:pt>
                <c:pt idx="49">
                  <c:v>444.00288917726471</c:v>
                </c:pt>
                <c:pt idx="50">
                  <c:v>506.07542077229812</c:v>
                </c:pt>
                <c:pt idx="51">
                  <c:v>612.23883933239222</c:v>
                </c:pt>
                <c:pt idx="52">
                  <c:v>772.52257275446595</c:v>
                </c:pt>
                <c:pt idx="53">
                  <c:v>939.77959034637388</c:v>
                </c:pt>
                <c:pt idx="54">
                  <c:v>1129.3620633184137</c:v>
                </c:pt>
                <c:pt idx="55">
                  <c:v>1393.3556315847231</c:v>
                </c:pt>
                <c:pt idx="56">
                  <c:v>1770.6414253384928</c:v>
                </c:pt>
                <c:pt idx="57">
                  <c:v>2107.0265399103346</c:v>
                </c:pt>
                <c:pt idx="58">
                  <c:v>2431.5718733324961</c:v>
                </c:pt>
                <c:pt idx="59">
                  <c:v>2991.3584605083388</c:v>
                </c:pt>
                <c:pt idx="60">
                  <c:v>3551.324509576717</c:v>
                </c:pt>
                <c:pt idx="61">
                  <c:v>3999.2923061839369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2.8499086570856922</c:v>
                </c:pt>
                <c:pt idx="1">
                  <c:v>3.2432129881953351</c:v>
                </c:pt>
                <c:pt idx="2">
                  <c:v>3.6401415368347836</c:v>
                </c:pt>
                <c:pt idx="3">
                  <c:v>4.1546838300911215</c:v>
                </c:pt>
                <c:pt idx="4">
                  <c:v>4.5384832612389552</c:v>
                </c:pt>
                <c:pt idx="5">
                  <c:v>4.7964221003353336</c:v>
                </c:pt>
                <c:pt idx="6">
                  <c:v>5.8245353872260015</c:v>
                </c:pt>
                <c:pt idx="7">
                  <c:v>6.5971443561084939</c:v>
                </c:pt>
                <c:pt idx="8">
                  <c:v>7.5146087404623874</c:v>
                </c:pt>
                <c:pt idx="9">
                  <c:v>8.306655260871791</c:v>
                </c:pt>
                <c:pt idx="10">
                  <c:v>9.436829445234336</c:v>
                </c:pt>
                <c:pt idx="11">
                  <c:v>10.261952342384021</c:v>
                </c:pt>
                <c:pt idx="12">
                  <c:v>10.833586147717604</c:v>
                </c:pt>
                <c:pt idx="13">
                  <c:v>10.050941398496871</c:v>
                </c:pt>
                <c:pt idx="14">
                  <c:v>11.834619829407853</c:v>
                </c:pt>
                <c:pt idx="15">
                  <c:v>12.683286797507192</c:v>
                </c:pt>
                <c:pt idx="16">
                  <c:v>13.553750927682694</c:v>
                </c:pt>
                <c:pt idx="17">
                  <c:v>14.670030801097033</c:v>
                </c:pt>
                <c:pt idx="18">
                  <c:v>15.505632877333696</c:v>
                </c:pt>
                <c:pt idx="19">
                  <c:v>16.433851413774981</c:v>
                </c:pt>
                <c:pt idx="20">
                  <c:v>17.718888858631004</c:v>
                </c:pt>
                <c:pt idx="21">
                  <c:v>19.629865758566972</c:v>
                </c:pt>
                <c:pt idx="22">
                  <c:v>20.705894786223638</c:v>
                </c:pt>
                <c:pt idx="23">
                  <c:v>22.107777635244034</c:v>
                </c:pt>
                <c:pt idx="24">
                  <c:v>23.133848416543195</c:v>
                </c:pt>
                <c:pt idx="25">
                  <c:v>24.077138972771024</c:v>
                </c:pt>
                <c:pt idx="26">
                  <c:v>28.104069377938622</c:v>
                </c:pt>
                <c:pt idx="27">
                  <c:v>29.082953440511886</c:v>
                </c:pt>
                <c:pt idx="28">
                  <c:v>31.307940400511491</c:v>
                </c:pt>
                <c:pt idx="29">
                  <c:v>37.346297917446527</c:v>
                </c:pt>
                <c:pt idx="30">
                  <c:v>34.072058511735086</c:v>
                </c:pt>
                <c:pt idx="31">
                  <c:v>36.103731267741104</c:v>
                </c:pt>
                <c:pt idx="32">
                  <c:v>41.037239013994878</c:v>
                </c:pt>
                <c:pt idx="33">
                  <c:v>45.116901037843689</c:v>
                </c:pt>
                <c:pt idx="34">
                  <c:v>45.338214047685653</c:v>
                </c:pt>
                <c:pt idx="35">
                  <c:v>60.89580228821783</c:v>
                </c:pt>
                <c:pt idx="36">
                  <c:v>87.007975434511962</c:v>
                </c:pt>
                <c:pt idx="37">
                  <c:v>71.622616494718244</c:v>
                </c:pt>
                <c:pt idx="38">
                  <c:v>78.387483328508367</c:v>
                </c:pt>
                <c:pt idx="39">
                  <c:v>88.919709294599599</c:v>
                </c:pt>
                <c:pt idx="40">
                  <c:v>107.77668834527522</c:v>
                </c:pt>
                <c:pt idx="41">
                  <c:v>147.13328715420874</c:v>
                </c:pt>
                <c:pt idx="42">
                  <c:v>203.13897188778088</c:v>
                </c:pt>
                <c:pt idx="43">
                  <c:v>250.70368043587706</c:v>
                </c:pt>
                <c:pt idx="44">
                  <c:v>298.81447011092501</c:v>
                </c:pt>
                <c:pt idx="45">
                  <c:v>349.66178476100583</c:v>
                </c:pt>
                <c:pt idx="46">
                  <c:v>397.9133697341515</c:v>
                </c:pt>
                <c:pt idx="47">
                  <c:v>442.99639178168252</c:v>
                </c:pt>
                <c:pt idx="48">
                  <c:v>491.37595874251599</c:v>
                </c:pt>
                <c:pt idx="49">
                  <c:v>548.87287725089516</c:v>
                </c:pt>
                <c:pt idx="50">
                  <c:v>622.67506343044363</c:v>
                </c:pt>
                <c:pt idx="51">
                  <c:v>747.40909919877913</c:v>
                </c:pt>
                <c:pt idx="52">
                  <c:v>936.8829952993467</c:v>
                </c:pt>
                <c:pt idx="53">
                  <c:v>1135.5084943297327</c:v>
                </c:pt>
                <c:pt idx="54">
                  <c:v>1358.7613633800365</c:v>
                </c:pt>
                <c:pt idx="55">
                  <c:v>1671.6968944316991</c:v>
                </c:pt>
                <c:pt idx="56">
                  <c:v>2123.1988524549856</c:v>
                </c:pt>
                <c:pt idx="57">
                  <c:v>2532.2539600296063</c:v>
                </c:pt>
                <c:pt idx="58">
                  <c:v>2927.951786514393</c:v>
                </c:pt>
                <c:pt idx="59">
                  <c:v>3608.1563313640827</c:v>
                </c:pt>
                <c:pt idx="60">
                  <c:v>4299.081595630114</c:v>
                </c:pt>
                <c:pt idx="61">
                  <c:v>4860.4495832190914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2.8499086570856922</c:v>
                </c:pt>
                <c:pt idx="1">
                  <c:v>3.1364995797619217</c:v>
                </c:pt>
                <c:pt idx="2">
                  <c:v>3.4255559557238349</c:v>
                </c:pt>
                <c:pt idx="3">
                  <c:v>3.8212445867536622</c:v>
                </c:pt>
                <c:pt idx="4">
                  <c:v>4.0925623124682957</c:v>
                </c:pt>
                <c:pt idx="5">
                  <c:v>4.2739766843477565</c:v>
                </c:pt>
                <c:pt idx="6">
                  <c:v>5.132749591569933</c:v>
                </c:pt>
                <c:pt idx="7">
                  <c:v>5.7607105481827245</c:v>
                </c:pt>
                <c:pt idx="8">
                  <c:v>6.503989281245806</c:v>
                </c:pt>
                <c:pt idx="9">
                  <c:v>7.115634784766435</c:v>
                </c:pt>
                <c:pt idx="10">
                  <c:v>7.9817576198568414</c:v>
                </c:pt>
                <c:pt idx="11">
                  <c:v>8.5731830256623773</c:v>
                </c:pt>
                <c:pt idx="12">
                  <c:v>8.9632160288559071</c:v>
                </c:pt>
                <c:pt idx="13">
                  <c:v>8.30929825427779</c:v>
                </c:pt>
                <c:pt idx="14">
                  <c:v>9.7663910686997379</c:v>
                </c:pt>
                <c:pt idx="15">
                  <c:v>10.409792498993601</c:v>
                </c:pt>
                <c:pt idx="16">
                  <c:v>11.066200122542899</c:v>
                </c:pt>
                <c:pt idx="17">
                  <c:v>11.940169016986278</c:v>
                </c:pt>
                <c:pt idx="18">
                  <c:v>12.610131119118702</c:v>
                </c:pt>
                <c:pt idx="19">
                  <c:v>13.359497770245486</c:v>
                </c:pt>
                <c:pt idx="20">
                  <c:v>14.39726486456885</c:v>
                </c:pt>
                <c:pt idx="21">
                  <c:v>15.902500744696908</c:v>
                </c:pt>
                <c:pt idx="22">
                  <c:v>16.69900965860478</c:v>
                </c:pt>
                <c:pt idx="23">
                  <c:v>17.75901296439725</c:v>
                </c:pt>
                <c:pt idx="24">
                  <c:v>18.480520954101252</c:v>
                </c:pt>
                <c:pt idx="25">
                  <c:v>19.198286979956666</c:v>
                </c:pt>
                <c:pt idx="26">
                  <c:v>22.476893371211109</c:v>
                </c:pt>
                <c:pt idx="27">
                  <c:v>23.389015659915778</c:v>
                </c:pt>
                <c:pt idx="28">
                  <c:v>25.18094115847304</c:v>
                </c:pt>
                <c:pt idx="29">
                  <c:v>29.855197828050148</c:v>
                </c:pt>
                <c:pt idx="30">
                  <c:v>27.23965470627482</c:v>
                </c:pt>
                <c:pt idx="31">
                  <c:v>28.967785871758576</c:v>
                </c:pt>
                <c:pt idx="32">
                  <c:v>33.045001928571693</c:v>
                </c:pt>
                <c:pt idx="33">
                  <c:v>36.499193093946204</c:v>
                </c:pt>
                <c:pt idx="34">
                  <c:v>37.014933004447592</c:v>
                </c:pt>
                <c:pt idx="35">
                  <c:v>49.72047301766743</c:v>
                </c:pt>
                <c:pt idx="36">
                  <c:v>70.588991460512005</c:v>
                </c:pt>
                <c:pt idx="37">
                  <c:v>58.22628104587875</c:v>
                </c:pt>
                <c:pt idx="38">
                  <c:v>63.672374567794293</c:v>
                </c:pt>
                <c:pt idx="39">
                  <c:v>72.121453762402837</c:v>
                </c:pt>
                <c:pt idx="40">
                  <c:v>87.964781923827658</c:v>
                </c:pt>
                <c:pt idx="41">
                  <c:v>121.40970927067981</c:v>
                </c:pt>
                <c:pt idx="42">
                  <c:v>168.50590785488959</c:v>
                </c:pt>
                <c:pt idx="43">
                  <c:v>208.40844395481514</c:v>
                </c:pt>
                <c:pt idx="44">
                  <c:v>248.95346782584693</c:v>
                </c:pt>
                <c:pt idx="45">
                  <c:v>291.97755806488465</c:v>
                </c:pt>
                <c:pt idx="46">
                  <c:v>332.42723605090953</c:v>
                </c:pt>
                <c:pt idx="47">
                  <c:v>369.6579953126157</c:v>
                </c:pt>
                <c:pt idx="48">
                  <c:v>409.45338744667112</c:v>
                </c:pt>
                <c:pt idx="49">
                  <c:v>457.21881766131935</c:v>
                </c:pt>
                <c:pt idx="50">
                  <c:v>521.29600368356853</c:v>
                </c:pt>
                <c:pt idx="51">
                  <c:v>630.7966005269069</c:v>
                </c:pt>
                <c:pt idx="52">
                  <c:v>796.11449469799777</c:v>
                </c:pt>
                <c:pt idx="53">
                  <c:v>968.84496458467186</c:v>
                </c:pt>
                <c:pt idx="54">
                  <c:v>1164.9050985544802</c:v>
                </c:pt>
                <c:pt idx="55">
                  <c:v>1437.734948494774</c:v>
                </c:pt>
                <c:pt idx="56">
                  <c:v>1827.7367195532377</c:v>
                </c:pt>
                <c:pt idx="57">
                  <c:v>2175.8032679679591</c:v>
                </c:pt>
                <c:pt idx="58">
                  <c:v>2512.196050102034</c:v>
                </c:pt>
                <c:pt idx="59">
                  <c:v>3089.9893678353851</c:v>
                </c:pt>
                <c:pt idx="60">
                  <c:v>3667.0687479086168</c:v>
                </c:pt>
                <c:pt idx="61">
                  <c:v>4128.6233609815627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771632"/>
        <c:axId val="419772024"/>
      </c:scatterChart>
      <c:valAx>
        <c:axId val="41977163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772024"/>
        <c:crosses val="autoZero"/>
        <c:crossBetween val="midCat"/>
      </c:valAx>
      <c:valAx>
        <c:axId val="419772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771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0341972878390191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6.6251903483495758E-2</c:v>
                </c:pt>
                <c:pt idx="1">
                  <c:v>7.5586779722234529E-2</c:v>
                </c:pt>
                <c:pt idx="2">
                  <c:v>8.5547362428615339E-2</c:v>
                </c:pt>
                <c:pt idx="3">
                  <c:v>9.5847371410569787E-2</c:v>
                </c:pt>
                <c:pt idx="4">
                  <c:v>0.10621728582573067</c:v>
                </c:pt>
                <c:pt idx="5">
                  <c:v>0.12232485096179063</c:v>
                </c:pt>
                <c:pt idx="6">
                  <c:v>0.1389115685149003</c:v>
                </c:pt>
                <c:pt idx="7">
                  <c:v>0.1574013962324175</c:v>
                </c:pt>
                <c:pt idx="8">
                  <c:v>0.17624292046115864</c:v>
                </c:pt>
                <c:pt idx="9">
                  <c:v>0.19290170092582817</c:v>
                </c:pt>
                <c:pt idx="10">
                  <c:v>0.20532883898607313</c:v>
                </c:pt>
                <c:pt idx="11">
                  <c:v>0.21627843004223563</c:v>
                </c:pt>
                <c:pt idx="12">
                  <c:v>0.22869731607920604</c:v>
                </c:pt>
                <c:pt idx="13">
                  <c:v>0.25206980236962273</c:v>
                </c:pt>
                <c:pt idx="14">
                  <c:v>0.2757919401289739</c:v>
                </c:pt>
                <c:pt idx="15">
                  <c:v>0.29495041398347255</c:v>
                </c:pt>
                <c:pt idx="16">
                  <c:v>0.31423682546579912</c:v>
                </c:pt>
                <c:pt idx="17">
                  <c:v>0.33697169309446701</c:v>
                </c:pt>
                <c:pt idx="18">
                  <c:v>0.36473435116995379</c:v>
                </c:pt>
                <c:pt idx="19">
                  <c:v>0.39516738479744917</c:v>
                </c:pt>
                <c:pt idx="20">
                  <c:v>0.42766111963389541</c:v>
                </c:pt>
                <c:pt idx="21">
                  <c:v>0.4563761156668884</c:v>
                </c:pt>
                <c:pt idx="22">
                  <c:v>0.48186410110333355</c:v>
                </c:pt>
                <c:pt idx="23">
                  <c:v>0.50813935102463914</c:v>
                </c:pt>
                <c:pt idx="24">
                  <c:v>0.52979021612971</c:v>
                </c:pt>
                <c:pt idx="25">
                  <c:v>0.55983199983769683</c:v>
                </c:pt>
                <c:pt idx="26">
                  <c:v>0.60461216610435475</c:v>
                </c:pt>
                <c:pt idx="27">
                  <c:v>0.66241415853387375</c:v>
                </c:pt>
                <c:pt idx="28">
                  <c:v>0.70870466305214253</c:v>
                </c:pt>
                <c:pt idx="29">
                  <c:v>0.73460573704356569</c:v>
                </c:pt>
                <c:pt idx="30">
                  <c:v>0.78103661730137486</c:v>
                </c:pt>
                <c:pt idx="31">
                  <c:v>0.84455042282704462</c:v>
                </c:pt>
                <c:pt idx="32">
                  <c:v>0.91533251832833207</c:v>
                </c:pt>
                <c:pt idx="33">
                  <c:v>1</c:v>
                </c:pt>
                <c:pt idx="34">
                  <c:v>1.1234751295383554</c:v>
                </c:pt>
                <c:pt idx="35">
                  <c:v>1.2122656209405309</c:v>
                </c:pt>
                <c:pt idx="36">
                  <c:v>1.2635872134056734</c:v>
                </c:pt>
                <c:pt idx="37">
                  <c:v>1.3693547533530366</c:v>
                </c:pt>
                <c:pt idx="38">
                  <c:v>1.4635540986303781</c:v>
                </c:pt>
                <c:pt idx="39">
                  <c:v>1.5573050081169457</c:v>
                </c:pt>
                <c:pt idx="40">
                  <c:v>1.7269523073729494</c:v>
                </c:pt>
                <c:pt idx="41">
                  <c:v>1.9795927425290929</c:v>
                </c:pt>
                <c:pt idx="42">
                  <c:v>2.2281263870185493</c:v>
                </c:pt>
                <c:pt idx="43">
                  <c:v>2.4728874979661</c:v>
                </c:pt>
                <c:pt idx="44">
                  <c:v>2.7532528689679507</c:v>
                </c:pt>
                <c:pt idx="45">
                  <c:v>3.0829066286492801</c:v>
                </c:pt>
                <c:pt idx="46">
                  <c:v>3.4244925268322515</c:v>
                </c:pt>
                <c:pt idx="47">
                  <c:v>3.7721231883134556</c:v>
                </c:pt>
                <c:pt idx="48">
                  <c:v>4.1478522480872178</c:v>
                </c:pt>
                <c:pt idx="49">
                  <c:v>4.5861715005056007</c:v>
                </c:pt>
                <c:pt idx="50">
                  <c:v>5.2317793864608095</c:v>
                </c:pt>
                <c:pt idx="51">
                  <c:v>6.1355822285577606</c:v>
                </c:pt>
                <c:pt idx="52">
                  <c:v>7.2351840212903262</c:v>
                </c:pt>
                <c:pt idx="53">
                  <c:v>8.4571667739527729</c:v>
                </c:pt>
                <c:pt idx="54">
                  <c:v>9.9925684460507203</c:v>
                </c:pt>
                <c:pt idx="55">
                  <c:v>11.796009981597392</c:v>
                </c:pt>
                <c:pt idx="56">
                  <c:v>13.827970485646944</c:v>
                </c:pt>
                <c:pt idx="57">
                  <c:v>15.916540463691033</c:v>
                </c:pt>
                <c:pt idx="58">
                  <c:v>18.299472322488175</c:v>
                </c:pt>
                <c:pt idx="59">
                  <c:v>20.996408910240977</c:v>
                </c:pt>
                <c:pt idx="60">
                  <c:v>23.656947143038231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6.191035695709049E-2</c:v>
                </c:pt>
                <c:pt idx="2">
                  <c:v>7.2332978547759677E-2</c:v>
                </c:pt>
                <c:pt idx="3">
                  <c:v>8.3206186912072211E-2</c:v>
                </c:pt>
                <c:pt idx="4">
                  <c:v>9.4296298995617658E-2</c:v>
                </c:pt>
                <c:pt idx="5">
                  <c:v>0.11019292617093214</c:v>
                </c:pt>
                <c:pt idx="6">
                  <c:v>0.12678620907967741</c:v>
                </c:pt>
                <c:pt idx="7">
                  <c:v>0.14521313830562188</c:v>
                </c:pt>
                <c:pt idx="8">
                  <c:v>0.1642383298325153</c:v>
                </c:pt>
                <c:pt idx="9">
                  <c:v>0.18176976889206606</c:v>
                </c:pt>
                <c:pt idx="10">
                  <c:v>0.19602878655171241</c:v>
                </c:pt>
                <c:pt idx="11">
                  <c:v>0.20909715668543541</c:v>
                </c:pt>
                <c:pt idx="12">
                  <c:v>0.22332117770568261</c:v>
                </c:pt>
                <c:pt idx="13">
                  <c:v>0.24646022957964059</c:v>
                </c:pt>
                <c:pt idx="14">
                  <c:v>0.27024322556335778</c:v>
                </c:pt>
                <c:pt idx="15">
                  <c:v>0.29064648532740828</c:v>
                </c:pt>
                <c:pt idx="16">
                  <c:v>0.31131039048043629</c:v>
                </c:pt>
                <c:pt idx="17">
                  <c:v>0.33492513399564572</c:v>
                </c:pt>
                <c:pt idx="18">
                  <c:v>0.36286991560855358</c:v>
                </c:pt>
                <c:pt idx="19">
                  <c:v>0.39336391315884944</c:v>
                </c:pt>
                <c:pt idx="20">
                  <c:v>0.42595869658976054</c:v>
                </c:pt>
                <c:pt idx="21">
                  <c:v>0.45591806415237096</c:v>
                </c:pt>
                <c:pt idx="22">
                  <c:v>0.48351094522982851</c:v>
                </c:pt>
                <c:pt idx="23">
                  <c:v>0.51185866565686811</c:v>
                </c:pt>
                <c:pt idx="24">
                  <c:v>0.53654718117635247</c:v>
                </c:pt>
                <c:pt idx="25">
                  <c:v>0.56799270645730515</c:v>
                </c:pt>
                <c:pt idx="26">
                  <c:v>0.61160712512829551</c:v>
                </c:pt>
                <c:pt idx="27">
                  <c:v>0.66645427108947008</c:v>
                </c:pt>
                <c:pt idx="28">
                  <c:v>0.71294071243780566</c:v>
                </c:pt>
                <c:pt idx="29">
                  <c:v>0.74333147704388691</c:v>
                </c:pt>
                <c:pt idx="30">
                  <c:v>0.79021145852235719</c:v>
                </c:pt>
                <c:pt idx="31">
                  <c:v>0.85143339115380934</c:v>
                </c:pt>
                <c:pt idx="32">
                  <c:v>0.91952582107072534</c:v>
                </c:pt>
                <c:pt idx="33">
                  <c:v>1</c:v>
                </c:pt>
                <c:pt idx="34">
                  <c:v>1.1134936699591629</c:v>
                </c:pt>
                <c:pt idx="35">
                  <c:v>1.2014034471565918</c:v>
                </c:pt>
                <c:pt idx="36">
                  <c:v>1.2599998949821938</c:v>
                </c:pt>
                <c:pt idx="37">
                  <c:v>1.3627275420138003</c:v>
                </c:pt>
                <c:pt idx="38">
                  <c:v>1.4576354601910759</c:v>
                </c:pt>
                <c:pt idx="39">
                  <c:v>1.5532942210776146</c:v>
                </c:pt>
                <c:pt idx="40">
                  <c:v>1.71171582970878</c:v>
                </c:pt>
                <c:pt idx="41">
                  <c:v>1.9408008367221761</c:v>
                </c:pt>
                <c:pt idx="42">
                  <c:v>2.1720154288443521</c:v>
                </c:pt>
                <c:pt idx="43">
                  <c:v>2.4050515446722374</c:v>
                </c:pt>
                <c:pt idx="44">
                  <c:v>2.6719711636573837</c:v>
                </c:pt>
                <c:pt idx="45">
                  <c:v>2.9846347736239491</c:v>
                </c:pt>
                <c:pt idx="46">
                  <c:v>3.3135447464187111</c:v>
                </c:pt>
                <c:pt idx="47">
                  <c:v>3.6537627895333973</c:v>
                </c:pt>
                <c:pt idx="48">
                  <c:v>4.0227248054431657</c:v>
                </c:pt>
                <c:pt idx="49">
                  <c:v>4.4483218828333424</c:v>
                </c:pt>
                <c:pt idx="50">
                  <c:v>5.0497216588779841</c:v>
                </c:pt>
                <c:pt idx="51">
                  <c:v>5.8746652032449029</c:v>
                </c:pt>
                <c:pt idx="52">
                  <c:v>6.8780131711768124</c:v>
                </c:pt>
                <c:pt idx="53">
                  <c:v>8.0030399779912376</c:v>
                </c:pt>
                <c:pt idx="54">
                  <c:v>9.4097400023580295</c:v>
                </c:pt>
                <c:pt idx="55">
                  <c:v>11.069070096958935</c:v>
                </c:pt>
                <c:pt idx="56">
                  <c:v>12.95098894968114</c:v>
                </c:pt>
                <c:pt idx="57">
                  <c:v>14.922501577880126</c:v>
                </c:pt>
                <c:pt idx="58">
                  <c:v>17.185544470483986</c:v>
                </c:pt>
                <c:pt idx="59">
                  <c:v>19.754801389212219</c:v>
                </c:pt>
                <c:pt idx="60">
                  <c:v>22.338810723285196</c:v>
                </c:pt>
                <c:pt idx="61">
                  <c:v>25.04235820838008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7.4010298731681301E-2</c:v>
                </c:pt>
                <c:pt idx="2">
                  <c:v>8.4140765286815203E-2</c:v>
                </c:pt>
                <c:pt idx="3">
                  <c:v>9.4597383816429362E-2</c:v>
                </c:pt>
                <c:pt idx="4">
                  <c:v>0.1051079882809284</c:v>
                </c:pt>
                <c:pt idx="5">
                  <c:v>0.12137382135357379</c:v>
                </c:pt>
                <c:pt idx="6">
                  <c:v>0.13810761062683835</c:v>
                </c:pt>
                <c:pt idx="7">
                  <c:v>0.15674110998416391</c:v>
                </c:pt>
                <c:pt idx="8">
                  <c:v>0.17571341519099656</c:v>
                </c:pt>
                <c:pt idx="9">
                  <c:v>0.19247128204140199</c:v>
                </c:pt>
                <c:pt idx="10">
                  <c:v>0.20495037681366757</c:v>
                </c:pt>
                <c:pt idx="11">
                  <c:v>0.21593162963087759</c:v>
                </c:pt>
                <c:pt idx="12">
                  <c:v>0.22839010365610093</c:v>
                </c:pt>
                <c:pt idx="13">
                  <c:v>0.25186052037036644</c:v>
                </c:pt>
                <c:pt idx="14">
                  <c:v>0.27567049208119393</c:v>
                </c:pt>
                <c:pt idx="15">
                  <c:v>0.29487016341321703</c:v>
                </c:pt>
                <c:pt idx="16">
                  <c:v>0.3141868292412125</c:v>
                </c:pt>
                <c:pt idx="17">
                  <c:v>0.33696318153790877</c:v>
                </c:pt>
                <c:pt idx="18">
                  <c:v>0.36478449497553372</c:v>
                </c:pt>
                <c:pt idx="19">
                  <c:v>0.39527618530851966</c:v>
                </c:pt>
                <c:pt idx="20">
                  <c:v>0.42782526027350154</c:v>
                </c:pt>
                <c:pt idx="21">
                  <c:v>0.45655208201194469</c:v>
                </c:pt>
                <c:pt idx="22">
                  <c:v>0.48201265634435814</c:v>
                </c:pt>
                <c:pt idx="23">
                  <c:v>0.50825212309987533</c:v>
                </c:pt>
                <c:pt idx="24">
                  <c:v>0.52982154024729156</c:v>
                </c:pt>
                <c:pt idx="25">
                  <c:v>0.55982943756057668</c:v>
                </c:pt>
                <c:pt idx="26">
                  <c:v>0.60463777936946206</c:v>
                </c:pt>
                <c:pt idx="27">
                  <c:v>0.66252089818378135</c:v>
                </c:pt>
                <c:pt idx="28">
                  <c:v>0.7088048630896181</c:v>
                </c:pt>
                <c:pt idx="29">
                  <c:v>0.73453223684946711</c:v>
                </c:pt>
                <c:pt idx="30">
                  <c:v>0.78091265800678167</c:v>
                </c:pt>
                <c:pt idx="31">
                  <c:v>0.84444207910804214</c:v>
                </c:pt>
                <c:pt idx="32">
                  <c:v>0.9152665454220571</c:v>
                </c:pt>
                <c:pt idx="33">
                  <c:v>1</c:v>
                </c:pt>
                <c:pt idx="34">
                  <c:v>1.1237156526326979</c:v>
                </c:pt>
                <c:pt idx="35">
                  <c:v>1.2125303811976991</c:v>
                </c:pt>
                <c:pt idx="36">
                  <c:v>1.2635865456166659</c:v>
                </c:pt>
                <c:pt idx="37">
                  <c:v>1.3694134134136744</c:v>
                </c:pt>
                <c:pt idx="38">
                  <c:v>1.4635578887108793</c:v>
                </c:pt>
                <c:pt idx="39">
                  <c:v>1.5573162246696028</c:v>
                </c:pt>
                <c:pt idx="40">
                  <c:v>1.7275675624293092</c:v>
                </c:pt>
                <c:pt idx="41">
                  <c:v>1.9811389391521248</c:v>
                </c:pt>
                <c:pt idx="42">
                  <c:v>2.2302139068378986</c:v>
                </c:pt>
                <c:pt idx="43">
                  <c:v>2.4750959057877475</c:v>
                </c:pt>
                <c:pt idx="44">
                  <c:v>2.7561290709708492</c:v>
                </c:pt>
                <c:pt idx="45">
                  <c:v>3.0871110910012329</c:v>
                </c:pt>
                <c:pt idx="46">
                  <c:v>3.4300629831412599</c:v>
                </c:pt>
                <c:pt idx="47">
                  <c:v>3.7790972827413007</c:v>
                </c:pt>
                <c:pt idx="48">
                  <c:v>4.1563705665095991</c:v>
                </c:pt>
                <c:pt idx="49">
                  <c:v>4.5960409954232837</c:v>
                </c:pt>
                <c:pt idx="50">
                  <c:v>5.2440617796791713</c:v>
                </c:pt>
                <c:pt idx="51">
                  <c:v>6.1521542334584387</c:v>
                </c:pt>
                <c:pt idx="52">
                  <c:v>7.2559627903683852</c:v>
                </c:pt>
                <c:pt idx="53">
                  <c:v>8.4786178098520359</c:v>
                </c:pt>
                <c:pt idx="54">
                  <c:v>10.015669144326584</c:v>
                </c:pt>
                <c:pt idx="55">
                  <c:v>11.821320604009449</c:v>
                </c:pt>
                <c:pt idx="56">
                  <c:v>13.851972615130386</c:v>
                </c:pt>
                <c:pt idx="57">
                  <c:v>15.934787878642842</c:v>
                </c:pt>
                <c:pt idx="58">
                  <c:v>18.323539148568777</c:v>
                </c:pt>
                <c:pt idx="59">
                  <c:v>21.031317707267601</c:v>
                </c:pt>
                <c:pt idx="60">
                  <c:v>23.693831014367792</c:v>
                </c:pt>
                <c:pt idx="61">
                  <c:v>26.451671331471807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772808"/>
        <c:axId val="419773200"/>
      </c:scatterChart>
      <c:valAx>
        <c:axId val="41977280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773200"/>
        <c:crosses val="autoZero"/>
        <c:crossBetween val="midCat"/>
      </c:valAx>
      <c:valAx>
        <c:axId val="419773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772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9E-2"/>
          <c:y val="2.8358121901428987E-2"/>
          <c:w val="0.90530796150481174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7.3741707008215501E-2</c:v>
                </c:pt>
                <c:pt idx="2">
                  <c:v>8.3874606055874851E-2</c:v>
                </c:pt>
                <c:pt idx="3">
                  <c:v>9.4498804433382849E-2</c:v>
                </c:pt>
                <c:pt idx="4">
                  <c:v>0.10531602825332319</c:v>
                </c:pt>
                <c:pt idx="5">
                  <c:v>0.11921727863216626</c:v>
                </c:pt>
                <c:pt idx="6">
                  <c:v>0.13640432404392419</c:v>
                </c:pt>
                <c:pt idx="7">
                  <c:v>0.154816902705149</c:v>
                </c:pt>
                <c:pt idx="8">
                  <c:v>0.17439237593184378</c:v>
                </c:pt>
                <c:pt idx="9">
                  <c:v>0.19292560733873604</c:v>
                </c:pt>
                <c:pt idx="10">
                  <c:v>0.20793305291516859</c:v>
                </c:pt>
                <c:pt idx="11">
                  <c:v>0.21981305296157141</c:v>
                </c:pt>
                <c:pt idx="12">
                  <c:v>0.23168896245946025</c:v>
                </c:pt>
                <c:pt idx="13">
                  <c:v>0.25030725812449367</c:v>
                </c:pt>
                <c:pt idx="14">
                  <c:v>0.27499204865147531</c:v>
                </c:pt>
                <c:pt idx="15">
                  <c:v>0.29732675034713341</c:v>
                </c:pt>
                <c:pt idx="16">
                  <c:v>0.3171897012696378</c:v>
                </c:pt>
                <c:pt idx="17">
                  <c:v>0.33896841332963712</c:v>
                </c:pt>
                <c:pt idx="18">
                  <c:v>0.36531651599284809</c:v>
                </c:pt>
                <c:pt idx="19">
                  <c:v>0.39577936964330934</c:v>
                </c:pt>
                <c:pt idx="20">
                  <c:v>0.42873071443584504</c:v>
                </c:pt>
                <c:pt idx="21">
                  <c:v>0.46065534722996748</c:v>
                </c:pt>
                <c:pt idx="22">
                  <c:v>0.48866685979851054</c:v>
                </c:pt>
                <c:pt idx="23">
                  <c:v>0.51528757744139964</c:v>
                </c:pt>
                <c:pt idx="24">
                  <c:v>0.53975317475327889</c:v>
                </c:pt>
                <c:pt idx="25">
                  <c:v>0.56628786146268306</c:v>
                </c:pt>
                <c:pt idx="26">
                  <c:v>0.60550318870359909</c:v>
                </c:pt>
                <c:pt idx="27">
                  <c:v>0.65975429427167565</c:v>
                </c:pt>
                <c:pt idx="28">
                  <c:v>0.71462238451032223</c:v>
                </c:pt>
                <c:pt idx="29">
                  <c:v>0.7518809626001659</c:v>
                </c:pt>
                <c:pt idx="30">
                  <c:v>0.7892040317190705</c:v>
                </c:pt>
                <c:pt idx="31">
                  <c:v>0.84699766027265833</c:v>
                </c:pt>
                <c:pt idx="32">
                  <c:v>0.91789240387315008</c:v>
                </c:pt>
                <c:pt idx="33">
                  <c:v>1</c:v>
                </c:pt>
                <c:pt idx="34">
                  <c:v>1.1102910142407998</c:v>
                </c:pt>
                <c:pt idx="35">
                  <c:v>1.222435365506426</c:v>
                </c:pt>
                <c:pt idx="36">
                  <c:v>1.2952821508659305</c:v>
                </c:pt>
                <c:pt idx="37">
                  <c:v>1.3772608100122903</c:v>
                </c:pt>
                <c:pt idx="38">
                  <c:v>1.4821765035099002</c:v>
                </c:pt>
                <c:pt idx="39">
                  <c:v>1.5805520021323238</c:v>
                </c:pt>
                <c:pt idx="40">
                  <c:v>1.719629649120513</c:v>
                </c:pt>
                <c:pt idx="41">
                  <c:v>1.9452574326877092</c:v>
                </c:pt>
                <c:pt idx="42">
                  <c:v>2.2150462400292454</c:v>
                </c:pt>
                <c:pt idx="43">
                  <c:v>2.4806112282132542</c:v>
                </c:pt>
                <c:pt idx="44">
                  <c:v>2.7627477297980372</c:v>
                </c:pt>
                <c:pt idx="45">
                  <c:v>3.0921791811254455</c:v>
                </c:pt>
                <c:pt idx="46">
                  <c:v>3.4570225019247003</c:v>
                </c:pt>
                <c:pt idx="47">
                  <c:v>3.8334517822347971</c:v>
                </c:pt>
                <c:pt idx="48">
                  <c:v>4.2312664884166704</c:v>
                </c:pt>
                <c:pt idx="49">
                  <c:v>4.6829282529936416</c:v>
                </c:pt>
                <c:pt idx="50">
                  <c:v>5.2900541079091568</c:v>
                </c:pt>
                <c:pt idx="51">
                  <c:v>6.160344059946623</c:v>
                </c:pt>
                <c:pt idx="52">
                  <c:v>7.3024264214232435</c:v>
                </c:pt>
                <c:pt idx="53">
                  <c:v>8.6511552518944264</c:v>
                </c:pt>
                <c:pt idx="54">
                  <c:v>10.267600174482379</c:v>
                </c:pt>
                <c:pt idx="55">
                  <c:v>12.25454239930256</c:v>
                </c:pt>
                <c:pt idx="56">
                  <c:v>14.661491846944042</c:v>
                </c:pt>
                <c:pt idx="57">
                  <c:v>17.354285020201299</c:v>
                </c:pt>
                <c:pt idx="58">
                  <c:v>20.286553638673393</c:v>
                </c:pt>
                <c:pt idx="59">
                  <c:v>23.547892892357499</c:v>
                </c:pt>
                <c:pt idx="60">
                  <c:v>26.859510829316694</c:v>
                </c:pt>
                <c:pt idx="61">
                  <c:v>30.10473066580121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4.4516598322778295E-2</c:v>
                </c:pt>
                <c:pt idx="1">
                  <c:v>4.8993005224119486E-2</c:v>
                </c:pt>
                <c:pt idx="2">
                  <c:v>5.8566289008049915E-2</c:v>
                </c:pt>
                <c:pt idx="3">
                  <c:v>6.8859239005227404E-2</c:v>
                </c:pt>
                <c:pt idx="4">
                  <c:v>7.9685418625100535E-2</c:v>
                </c:pt>
                <c:pt idx="5">
                  <c:v>9.2933300556593046E-2</c:v>
                </c:pt>
                <c:pt idx="6">
                  <c:v>0.10884140282182793</c:v>
                </c:pt>
                <c:pt idx="7">
                  <c:v>0.12618661351686347</c:v>
                </c:pt>
                <c:pt idx="8">
                  <c:v>0.14493601504191528</c:v>
                </c:pt>
                <c:pt idx="9">
                  <c:v>0.16364582291159255</c:v>
                </c:pt>
                <c:pt idx="10">
                  <c:v>0.18057311244142663</c:v>
                </c:pt>
                <c:pt idx="11">
                  <c:v>0.19573327167525947</c:v>
                </c:pt>
                <c:pt idx="12">
                  <c:v>0.21097858812286535</c:v>
                </c:pt>
                <c:pt idx="13">
                  <c:v>0.23078881693961142</c:v>
                </c:pt>
                <c:pt idx="14">
                  <c:v>0.25495746737343</c:v>
                </c:pt>
                <c:pt idx="15">
                  <c:v>0.27807779276676547</c:v>
                </c:pt>
                <c:pt idx="16">
                  <c:v>0.29992890331559574</c:v>
                </c:pt>
                <c:pt idx="17">
                  <c:v>0.32334363393731369</c:v>
                </c:pt>
                <c:pt idx="18">
                  <c:v>0.35021003278458518</c:v>
                </c:pt>
                <c:pt idx="19">
                  <c:v>0.38041945574586106</c:v>
                </c:pt>
                <c:pt idx="20">
                  <c:v>0.41305038663971411</c:v>
                </c:pt>
                <c:pt idx="21">
                  <c:v>0.44582642789265026</c:v>
                </c:pt>
                <c:pt idx="22">
                  <c:v>0.47673235312124312</c:v>
                </c:pt>
                <c:pt idx="23">
                  <c:v>0.50725905154580109</c:v>
                </c:pt>
                <c:pt idx="24">
                  <c:v>0.53676526846981354</c:v>
                </c:pt>
                <c:pt idx="25">
                  <c:v>0.56801036119358128</c:v>
                </c:pt>
                <c:pt idx="26">
                  <c:v>0.60817034250242041</c:v>
                </c:pt>
                <c:pt idx="27">
                  <c:v>0.65929160799253861</c:v>
                </c:pt>
                <c:pt idx="28">
                  <c:v>0.71228383477257107</c:v>
                </c:pt>
                <c:pt idx="29">
                  <c:v>0.75496569683092674</c:v>
                </c:pt>
                <c:pt idx="30">
                  <c:v>0.79829626688817379</c:v>
                </c:pt>
                <c:pt idx="31">
                  <c:v>0.85576356436769185</c:v>
                </c:pt>
                <c:pt idx="32">
                  <c:v>0.92324841169653371</c:v>
                </c:pt>
                <c:pt idx="33">
                  <c:v>1</c:v>
                </c:pt>
                <c:pt idx="34">
                  <c:v>1.0974967862101788</c:v>
                </c:pt>
                <c:pt idx="35">
                  <c:v>1.1995486020504025</c:v>
                </c:pt>
                <c:pt idx="36">
                  <c:v>1.2789677769421159</c:v>
                </c:pt>
                <c:pt idx="37">
                  <c:v>1.3659550867373726</c:v>
                </c:pt>
                <c:pt idx="38">
                  <c:v>1.4697292182089376</c:v>
                </c:pt>
                <c:pt idx="39">
                  <c:v>1.5717781355542397</c:v>
                </c:pt>
                <c:pt idx="40">
                  <c:v>1.704492516324285</c:v>
                </c:pt>
                <c:pt idx="41">
                  <c:v>1.9018211154786984</c:v>
                </c:pt>
                <c:pt idx="42">
                  <c:v>2.1371311034168499</c:v>
                </c:pt>
                <c:pt idx="43">
                  <c:v>2.3754847071643002</c:v>
                </c:pt>
                <c:pt idx="44">
                  <c:v>2.6295154345429919</c:v>
                </c:pt>
                <c:pt idx="45">
                  <c:v>2.9281153029087603</c:v>
                </c:pt>
                <c:pt idx="46">
                  <c:v>3.2646576480235936</c:v>
                </c:pt>
                <c:pt idx="47">
                  <c:v>3.6202738732645119</c:v>
                </c:pt>
                <c:pt idx="48">
                  <c:v>4.0035760794334427</c:v>
                </c:pt>
                <c:pt idx="49">
                  <c:v>4.4364028885934941</c:v>
                </c:pt>
                <c:pt idx="50">
                  <c:v>4.9839900525753613</c:v>
                </c:pt>
                <c:pt idx="51">
                  <c:v>5.725905084264312</c:v>
                </c:pt>
                <c:pt idx="52">
                  <c:v>6.6888476438692717</c:v>
                </c:pt>
                <c:pt idx="53">
                  <c:v>7.8184284449321231</c:v>
                </c:pt>
                <c:pt idx="54">
                  <c:v>9.1357039458261227</c:v>
                </c:pt>
                <c:pt idx="55">
                  <c:v>10.741611701107919</c:v>
                </c:pt>
                <c:pt idx="56">
                  <c:v>12.694151130458334</c:v>
                </c:pt>
                <c:pt idx="57">
                  <c:v>14.894874940727849</c:v>
                </c:pt>
                <c:pt idx="58">
                  <c:v>17.272521352180792</c:v>
                </c:pt>
                <c:pt idx="59">
                  <c:v>20.001435830698256</c:v>
                </c:pt>
                <c:pt idx="60">
                  <c:v>22.936960554309437</c:v>
                </c:pt>
                <c:pt idx="61">
                  <c:v>25.95610288419017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6.8948638919809166E-2</c:v>
                </c:pt>
                <c:pt idx="1">
                  <c:v>7.1907154742102616E-2</c:v>
                </c:pt>
                <c:pt idx="2">
                  <c:v>8.2201683525374755E-2</c:v>
                </c:pt>
                <c:pt idx="3">
                  <c:v>9.2975147515338821E-2</c:v>
                </c:pt>
                <c:pt idx="4">
                  <c:v>0.10393025192108074</c:v>
                </c:pt>
                <c:pt idx="5">
                  <c:v>0.1180499398911164</c:v>
                </c:pt>
                <c:pt idx="6">
                  <c:v>0.1353236862952184</c:v>
                </c:pt>
                <c:pt idx="7">
                  <c:v>0.15385310078585662</c:v>
                </c:pt>
                <c:pt idx="8">
                  <c:v>0.17350885408968711</c:v>
                </c:pt>
                <c:pt idx="9">
                  <c:v>0.19208606081082777</c:v>
                </c:pt>
                <c:pt idx="10">
                  <c:v>0.2071096352642107</c:v>
                </c:pt>
                <c:pt idx="11">
                  <c:v>0.2190406837905626</c:v>
                </c:pt>
                <c:pt idx="12">
                  <c:v>0.23101939261399682</c:v>
                </c:pt>
                <c:pt idx="13">
                  <c:v>0.249926888280224</c:v>
                </c:pt>
                <c:pt idx="14">
                  <c:v>0.27463349230640172</c:v>
                </c:pt>
                <c:pt idx="15">
                  <c:v>0.29692010702357186</c:v>
                </c:pt>
                <c:pt idx="16">
                  <c:v>0.31685432381860085</c:v>
                </c:pt>
                <c:pt idx="17">
                  <c:v>0.33876093316347844</c:v>
                </c:pt>
                <c:pt idx="18">
                  <c:v>0.36523614617987266</c:v>
                </c:pt>
                <c:pt idx="19">
                  <c:v>0.39574665819471172</c:v>
                </c:pt>
                <c:pt idx="20">
                  <c:v>0.42872173193427521</c:v>
                </c:pt>
                <c:pt idx="21">
                  <c:v>0.4605759057226933</c:v>
                </c:pt>
                <c:pt idx="22">
                  <c:v>0.48856959848458714</c:v>
                </c:pt>
                <c:pt idx="23">
                  <c:v>0.51527021109006055</c:v>
                </c:pt>
                <c:pt idx="24">
                  <c:v>0.53971170945496361</c:v>
                </c:pt>
                <c:pt idx="25">
                  <c:v>0.5664916993800263</c:v>
                </c:pt>
                <c:pt idx="26">
                  <c:v>0.60597562696728124</c:v>
                </c:pt>
                <c:pt idx="27">
                  <c:v>0.66031822214302982</c:v>
                </c:pt>
                <c:pt idx="28">
                  <c:v>0.71477055543101187</c:v>
                </c:pt>
                <c:pt idx="29">
                  <c:v>0.75162054075417173</c:v>
                </c:pt>
                <c:pt idx="30">
                  <c:v>0.7894002846431506</c:v>
                </c:pt>
                <c:pt idx="31">
                  <c:v>0.84739246849205407</c:v>
                </c:pt>
                <c:pt idx="32">
                  <c:v>0.9179834505222908</c:v>
                </c:pt>
                <c:pt idx="33">
                  <c:v>1</c:v>
                </c:pt>
                <c:pt idx="34">
                  <c:v>1.1103501350533087</c:v>
                </c:pt>
                <c:pt idx="35">
                  <c:v>1.2212445736104438</c:v>
                </c:pt>
                <c:pt idx="36">
                  <c:v>1.2931372908929704</c:v>
                </c:pt>
                <c:pt idx="37">
                  <c:v>1.3760140572415818</c:v>
                </c:pt>
                <c:pt idx="38">
                  <c:v>1.4803768012752407</c:v>
                </c:pt>
                <c:pt idx="39">
                  <c:v>1.5784802074710882</c:v>
                </c:pt>
                <c:pt idx="40">
                  <c:v>1.7196877722254424</c:v>
                </c:pt>
                <c:pt idx="41">
                  <c:v>1.9496255173949859</c:v>
                </c:pt>
                <c:pt idx="42">
                  <c:v>2.2222991984503224</c:v>
                </c:pt>
                <c:pt idx="43">
                  <c:v>2.4879229658099851</c:v>
                </c:pt>
                <c:pt idx="44">
                  <c:v>2.7687092110970437</c:v>
                </c:pt>
                <c:pt idx="45">
                  <c:v>3.1000915088121581</c:v>
                </c:pt>
                <c:pt idx="46">
                  <c:v>3.4678908819460452</c:v>
                </c:pt>
                <c:pt idx="47">
                  <c:v>3.8457333907026543</c:v>
                </c:pt>
                <c:pt idx="48">
                  <c:v>4.2450586961091723</c:v>
                </c:pt>
                <c:pt idx="49">
                  <c:v>4.6978523101870824</c:v>
                </c:pt>
                <c:pt idx="50">
                  <c:v>5.3031903193702332</c:v>
                </c:pt>
                <c:pt idx="51">
                  <c:v>6.1664233737774499</c:v>
                </c:pt>
                <c:pt idx="52">
                  <c:v>7.2983811313626017</c:v>
                </c:pt>
                <c:pt idx="53">
                  <c:v>8.6113006828759513</c:v>
                </c:pt>
                <c:pt idx="54">
                  <c:v>10.151619432101578</c:v>
                </c:pt>
                <c:pt idx="55">
                  <c:v>12.027319914128578</c:v>
                </c:pt>
                <c:pt idx="56">
                  <c:v>14.262150792843203</c:v>
                </c:pt>
                <c:pt idx="57">
                  <c:v>16.69608755055577</c:v>
                </c:pt>
                <c:pt idx="58">
                  <c:v>19.293462890142244</c:v>
                </c:pt>
                <c:pt idx="59">
                  <c:v>22.23879897178136</c:v>
                </c:pt>
                <c:pt idx="60">
                  <c:v>25.293292549369113</c:v>
                </c:pt>
                <c:pt idx="61">
                  <c:v>28.342702939631415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773984"/>
        <c:axId val="419774376"/>
      </c:scatterChart>
      <c:valAx>
        <c:axId val="41977398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774376"/>
        <c:crosses val="autoZero"/>
        <c:crossBetween val="midCat"/>
      </c:valAx>
      <c:valAx>
        <c:axId val="419774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7739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70341972878390191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9E-2"/>
          <c:y val="2.8358121901428987E-2"/>
          <c:w val="0.90530796150481174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1.4821765035099002</c:v>
                </c:pt>
                <c:pt idx="1">
                  <c:v>1.5805520021323238</c:v>
                </c:pt>
                <c:pt idx="2">
                  <c:v>1.719629649120513</c:v>
                </c:pt>
                <c:pt idx="3">
                  <c:v>1.9452574326877092</c:v>
                </c:pt>
                <c:pt idx="4">
                  <c:v>2.2150462400292454</c:v>
                </c:pt>
                <c:pt idx="5">
                  <c:v>2.4806112282132542</c:v>
                </c:pt>
                <c:pt idx="6">
                  <c:v>2.7627477297980372</c:v>
                </c:pt>
                <c:pt idx="7">
                  <c:v>3.0921791811254455</c:v>
                </c:pt>
                <c:pt idx="8">
                  <c:v>3.4570225019247003</c:v>
                </c:pt>
                <c:pt idx="9">
                  <c:v>3.8334517822347971</c:v>
                </c:pt>
                <c:pt idx="10">
                  <c:v>4.2312664884166704</c:v>
                </c:pt>
                <c:pt idx="11">
                  <c:v>4.6829282529936416</c:v>
                </c:pt>
                <c:pt idx="12">
                  <c:v>5.2900541079091568</c:v>
                </c:pt>
                <c:pt idx="13">
                  <c:v>6.160344059946623</c:v>
                </c:pt>
                <c:pt idx="14">
                  <c:v>7.3024264214232435</c:v>
                </c:pt>
                <c:pt idx="15">
                  <c:v>8.6511552518944264</c:v>
                </c:pt>
                <c:pt idx="16">
                  <c:v>10.267600174482379</c:v>
                </c:pt>
                <c:pt idx="17">
                  <c:v>12.25454239930256</c:v>
                </c:pt>
                <c:pt idx="18">
                  <c:v>14.661491846944042</c:v>
                </c:pt>
                <c:pt idx="19">
                  <c:v>17.354285020201299</c:v>
                </c:pt>
                <c:pt idx="20">
                  <c:v>20.286553638673393</c:v>
                </c:pt>
                <c:pt idx="21">
                  <c:v>23.547892892357499</c:v>
                </c:pt>
                <c:pt idx="22">
                  <c:v>26.859510829316694</c:v>
                </c:pt>
                <c:pt idx="23">
                  <c:v>30.10473066580121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1.4697292182089376</c:v>
                </c:pt>
                <c:pt idx="1">
                  <c:v>1.5717781355542397</c:v>
                </c:pt>
                <c:pt idx="2">
                  <c:v>1.704492516324285</c:v>
                </c:pt>
                <c:pt idx="3">
                  <c:v>1.9018211154786984</c:v>
                </c:pt>
                <c:pt idx="4">
                  <c:v>2.1371311034168499</c:v>
                </c:pt>
                <c:pt idx="5">
                  <c:v>2.3754847071643002</c:v>
                </c:pt>
                <c:pt idx="6">
                  <c:v>2.6295154345429919</c:v>
                </c:pt>
                <c:pt idx="7">
                  <c:v>2.9281153029087603</c:v>
                </c:pt>
                <c:pt idx="8">
                  <c:v>3.2646576480235936</c:v>
                </c:pt>
                <c:pt idx="9">
                  <c:v>3.6202738732645119</c:v>
                </c:pt>
                <c:pt idx="10">
                  <c:v>4.0035760794334427</c:v>
                </c:pt>
                <c:pt idx="11">
                  <c:v>4.4364028885934941</c:v>
                </c:pt>
                <c:pt idx="12">
                  <c:v>4.9839900525753613</c:v>
                </c:pt>
                <c:pt idx="13">
                  <c:v>5.725905084264312</c:v>
                </c:pt>
                <c:pt idx="14">
                  <c:v>6.6888476438692717</c:v>
                </c:pt>
                <c:pt idx="15">
                  <c:v>7.8184284449321231</c:v>
                </c:pt>
                <c:pt idx="16">
                  <c:v>9.1357039458261227</c:v>
                </c:pt>
                <c:pt idx="17">
                  <c:v>10.741611701107919</c:v>
                </c:pt>
                <c:pt idx="18">
                  <c:v>12.694151130458334</c:v>
                </c:pt>
                <c:pt idx="19">
                  <c:v>14.894874940727849</c:v>
                </c:pt>
                <c:pt idx="20">
                  <c:v>17.272521352180792</c:v>
                </c:pt>
                <c:pt idx="21">
                  <c:v>20.001435830698256</c:v>
                </c:pt>
                <c:pt idx="22">
                  <c:v>22.936960554309437</c:v>
                </c:pt>
                <c:pt idx="23">
                  <c:v>25.95610288419017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1.4803768012752407</c:v>
                </c:pt>
                <c:pt idx="1">
                  <c:v>1.5784802074710882</c:v>
                </c:pt>
                <c:pt idx="2">
                  <c:v>1.7196877722254424</c:v>
                </c:pt>
                <c:pt idx="3">
                  <c:v>1.9496255173949859</c:v>
                </c:pt>
                <c:pt idx="4">
                  <c:v>2.2222991984503224</c:v>
                </c:pt>
                <c:pt idx="5">
                  <c:v>2.4879229658099851</c:v>
                </c:pt>
                <c:pt idx="6">
                  <c:v>2.7687092110970437</c:v>
                </c:pt>
                <c:pt idx="7">
                  <c:v>3.1000915088121581</c:v>
                </c:pt>
                <c:pt idx="8">
                  <c:v>3.4678908819460452</c:v>
                </c:pt>
                <c:pt idx="9">
                  <c:v>3.8457333907026543</c:v>
                </c:pt>
                <c:pt idx="10">
                  <c:v>4.2450586961091723</c:v>
                </c:pt>
                <c:pt idx="11">
                  <c:v>4.6978523101870824</c:v>
                </c:pt>
                <c:pt idx="12">
                  <c:v>5.3031903193702332</c:v>
                </c:pt>
                <c:pt idx="13">
                  <c:v>6.1664233737774499</c:v>
                </c:pt>
                <c:pt idx="14">
                  <c:v>7.2983811313626017</c:v>
                </c:pt>
                <c:pt idx="15">
                  <c:v>8.6113006828759513</c:v>
                </c:pt>
                <c:pt idx="16">
                  <c:v>10.151619432101578</c:v>
                </c:pt>
                <c:pt idx="17">
                  <c:v>12.027319914128578</c:v>
                </c:pt>
                <c:pt idx="18">
                  <c:v>14.262150792843203</c:v>
                </c:pt>
                <c:pt idx="19">
                  <c:v>16.69608755055577</c:v>
                </c:pt>
                <c:pt idx="20">
                  <c:v>19.293462890142244</c:v>
                </c:pt>
                <c:pt idx="21">
                  <c:v>22.23879897178136</c:v>
                </c:pt>
                <c:pt idx="22">
                  <c:v>25.293292549369113</c:v>
                </c:pt>
                <c:pt idx="23">
                  <c:v>28.342702939631415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155304"/>
        <c:axId val="425155696"/>
      </c:scatterChart>
      <c:valAx>
        <c:axId val="425155304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155696"/>
        <c:crosses val="autoZero"/>
        <c:crossBetween val="midCat"/>
      </c:valAx>
      <c:valAx>
        <c:axId val="4251556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1553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872E-2"/>
          <c:y val="2.7708641633058181E-2"/>
          <c:w val="0.62243480574481269"/>
          <c:h val="0.2778269903762030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6.6251903483495758E-2</c:v>
                </c:pt>
                <c:pt idx="1">
                  <c:v>7.5586779722234529E-2</c:v>
                </c:pt>
                <c:pt idx="2">
                  <c:v>8.5547362428615339E-2</c:v>
                </c:pt>
                <c:pt idx="3">
                  <c:v>9.5847371410569787E-2</c:v>
                </c:pt>
                <c:pt idx="4">
                  <c:v>0.10621728582573067</c:v>
                </c:pt>
                <c:pt idx="5">
                  <c:v>0.12232485096179063</c:v>
                </c:pt>
                <c:pt idx="6">
                  <c:v>0.1389115685149003</c:v>
                </c:pt>
                <c:pt idx="7">
                  <c:v>0.1574013962324175</c:v>
                </c:pt>
                <c:pt idx="8">
                  <c:v>0.17624292046115864</c:v>
                </c:pt>
                <c:pt idx="9">
                  <c:v>0.19290170092582817</c:v>
                </c:pt>
                <c:pt idx="10">
                  <c:v>0.20532883898607313</c:v>
                </c:pt>
                <c:pt idx="11">
                  <c:v>0.21627843004223563</c:v>
                </c:pt>
                <c:pt idx="12">
                  <c:v>0.22869731607920604</c:v>
                </c:pt>
                <c:pt idx="13">
                  <c:v>0.25206980236962273</c:v>
                </c:pt>
                <c:pt idx="14">
                  <c:v>0.2757919401289739</c:v>
                </c:pt>
                <c:pt idx="15">
                  <c:v>0.29495041398347255</c:v>
                </c:pt>
                <c:pt idx="16">
                  <c:v>0.31423682546579912</c:v>
                </c:pt>
                <c:pt idx="17">
                  <c:v>0.33697169309446701</c:v>
                </c:pt>
                <c:pt idx="18">
                  <c:v>0.36473435116995379</c:v>
                </c:pt>
                <c:pt idx="19">
                  <c:v>0.39516738479744917</c:v>
                </c:pt>
                <c:pt idx="20">
                  <c:v>0.42766111963389541</c:v>
                </c:pt>
                <c:pt idx="21">
                  <c:v>0.4563761156668884</c:v>
                </c:pt>
                <c:pt idx="22">
                  <c:v>0.48186410110333355</c:v>
                </c:pt>
                <c:pt idx="23">
                  <c:v>0.50813935102463914</c:v>
                </c:pt>
                <c:pt idx="24">
                  <c:v>0.52979021612971</c:v>
                </c:pt>
                <c:pt idx="25">
                  <c:v>0.55983199983769683</c:v>
                </c:pt>
                <c:pt idx="26">
                  <c:v>0.60461216610435475</c:v>
                </c:pt>
                <c:pt idx="27">
                  <c:v>0.66241415853387375</c:v>
                </c:pt>
                <c:pt idx="28">
                  <c:v>0.70870466305214253</c:v>
                </c:pt>
                <c:pt idx="29">
                  <c:v>0.73460573704356569</c:v>
                </c:pt>
                <c:pt idx="30">
                  <c:v>0.78103661730137486</c:v>
                </c:pt>
                <c:pt idx="31">
                  <c:v>0.84455042282704462</c:v>
                </c:pt>
                <c:pt idx="32">
                  <c:v>0.91533251832833207</c:v>
                </c:pt>
                <c:pt idx="33">
                  <c:v>1</c:v>
                </c:pt>
                <c:pt idx="34">
                  <c:v>1.1234751295383554</c:v>
                </c:pt>
                <c:pt idx="35">
                  <c:v>1.2122656209405309</c:v>
                </c:pt>
                <c:pt idx="36">
                  <c:v>1.2635872134056734</c:v>
                </c:pt>
                <c:pt idx="37">
                  <c:v>1.3693547533530366</c:v>
                </c:pt>
                <c:pt idx="38">
                  <c:v>1.4635540986303781</c:v>
                </c:pt>
                <c:pt idx="39">
                  <c:v>1.5573050081169457</c:v>
                </c:pt>
                <c:pt idx="40">
                  <c:v>1.7269523073729494</c:v>
                </c:pt>
                <c:pt idx="41">
                  <c:v>1.9795927425290929</c:v>
                </c:pt>
                <c:pt idx="42">
                  <c:v>2.2281263870185493</c:v>
                </c:pt>
                <c:pt idx="43">
                  <c:v>2.4728874979661</c:v>
                </c:pt>
                <c:pt idx="44">
                  <c:v>2.7532528689679507</c:v>
                </c:pt>
                <c:pt idx="45">
                  <c:v>3.0829066286492801</c:v>
                </c:pt>
                <c:pt idx="46">
                  <c:v>3.4244925268322515</c:v>
                </c:pt>
                <c:pt idx="47">
                  <c:v>3.7721231883134556</c:v>
                </c:pt>
                <c:pt idx="48">
                  <c:v>4.1478522480872178</c:v>
                </c:pt>
                <c:pt idx="49">
                  <c:v>4.5861715005056007</c:v>
                </c:pt>
                <c:pt idx="50">
                  <c:v>5.2317793864608095</c:v>
                </c:pt>
                <c:pt idx="51">
                  <c:v>6.1355822285577606</c:v>
                </c:pt>
                <c:pt idx="52">
                  <c:v>7.2351840212903262</c:v>
                </c:pt>
                <c:pt idx="53">
                  <c:v>8.4571667739527729</c:v>
                </c:pt>
                <c:pt idx="54">
                  <c:v>9.9925684460507203</c:v>
                </c:pt>
                <c:pt idx="55">
                  <c:v>11.796009981597392</c:v>
                </c:pt>
                <c:pt idx="56">
                  <c:v>13.827970485646944</c:v>
                </c:pt>
                <c:pt idx="57">
                  <c:v>15.916540463691033</c:v>
                </c:pt>
                <c:pt idx="58">
                  <c:v>18.299472322488175</c:v>
                </c:pt>
                <c:pt idx="59">
                  <c:v>20.996408910240977</c:v>
                </c:pt>
                <c:pt idx="60">
                  <c:v>23.656947143038231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7.3741707008215501E-2</c:v>
                </c:pt>
                <c:pt idx="2">
                  <c:v>8.3874606055874851E-2</c:v>
                </c:pt>
                <c:pt idx="3">
                  <c:v>9.4498804433382849E-2</c:v>
                </c:pt>
                <c:pt idx="4">
                  <c:v>0.10531602825332319</c:v>
                </c:pt>
                <c:pt idx="5">
                  <c:v>0.11921727863216626</c:v>
                </c:pt>
                <c:pt idx="6">
                  <c:v>0.13640432404392419</c:v>
                </c:pt>
                <c:pt idx="7">
                  <c:v>0.154816902705149</c:v>
                </c:pt>
                <c:pt idx="8">
                  <c:v>0.17439237593184378</c:v>
                </c:pt>
                <c:pt idx="9">
                  <c:v>0.19292560733873604</c:v>
                </c:pt>
                <c:pt idx="10">
                  <c:v>0.20793305291516859</c:v>
                </c:pt>
                <c:pt idx="11">
                  <c:v>0.21981305296157141</c:v>
                </c:pt>
                <c:pt idx="12">
                  <c:v>0.23168896245946025</c:v>
                </c:pt>
                <c:pt idx="13">
                  <c:v>0.25030725812449367</c:v>
                </c:pt>
                <c:pt idx="14">
                  <c:v>0.27499204865147531</c:v>
                </c:pt>
                <c:pt idx="15">
                  <c:v>0.29732675034713341</c:v>
                </c:pt>
                <c:pt idx="16">
                  <c:v>0.3171897012696378</c:v>
                </c:pt>
                <c:pt idx="17">
                  <c:v>0.33896841332963712</c:v>
                </c:pt>
                <c:pt idx="18">
                  <c:v>0.36531651599284809</c:v>
                </c:pt>
                <c:pt idx="19">
                  <c:v>0.39577936964330934</c:v>
                </c:pt>
                <c:pt idx="20">
                  <c:v>0.42873071443584504</c:v>
                </c:pt>
                <c:pt idx="21">
                  <c:v>0.46065534722996748</c:v>
                </c:pt>
                <c:pt idx="22">
                  <c:v>0.48866685979851054</c:v>
                </c:pt>
                <c:pt idx="23">
                  <c:v>0.51528757744139964</c:v>
                </c:pt>
                <c:pt idx="24">
                  <c:v>0.53975317475327889</c:v>
                </c:pt>
                <c:pt idx="25">
                  <c:v>0.56628786146268306</c:v>
                </c:pt>
                <c:pt idx="26">
                  <c:v>0.60550318870359909</c:v>
                </c:pt>
                <c:pt idx="27">
                  <c:v>0.65975429427167565</c:v>
                </c:pt>
                <c:pt idx="28">
                  <c:v>0.71462238451032223</c:v>
                </c:pt>
                <c:pt idx="29">
                  <c:v>0.7518809626001659</c:v>
                </c:pt>
                <c:pt idx="30">
                  <c:v>0.7892040317190705</c:v>
                </c:pt>
                <c:pt idx="31">
                  <c:v>0.84699766027265833</c:v>
                </c:pt>
                <c:pt idx="32">
                  <c:v>0.91789240387315008</c:v>
                </c:pt>
                <c:pt idx="33">
                  <c:v>1</c:v>
                </c:pt>
                <c:pt idx="34">
                  <c:v>1.1102910142407998</c:v>
                </c:pt>
                <c:pt idx="35">
                  <c:v>1.222435365506426</c:v>
                </c:pt>
                <c:pt idx="36">
                  <c:v>1.2952821508659305</c:v>
                </c:pt>
                <c:pt idx="37">
                  <c:v>1.3772608100122903</c:v>
                </c:pt>
                <c:pt idx="38">
                  <c:v>1.4821765035099002</c:v>
                </c:pt>
                <c:pt idx="39">
                  <c:v>1.5805520021323238</c:v>
                </c:pt>
                <c:pt idx="40">
                  <c:v>1.719629649120513</c:v>
                </c:pt>
                <c:pt idx="41">
                  <c:v>1.9452574326877092</c:v>
                </c:pt>
                <c:pt idx="42">
                  <c:v>2.2150462400292454</c:v>
                </c:pt>
                <c:pt idx="43">
                  <c:v>2.4806112282132542</c:v>
                </c:pt>
                <c:pt idx="44">
                  <c:v>2.7627477297980372</c:v>
                </c:pt>
                <c:pt idx="45">
                  <c:v>3.0921791811254455</c:v>
                </c:pt>
                <c:pt idx="46">
                  <c:v>3.4570225019247003</c:v>
                </c:pt>
                <c:pt idx="47">
                  <c:v>3.8334517822347971</c:v>
                </c:pt>
                <c:pt idx="48">
                  <c:v>4.2312664884166704</c:v>
                </c:pt>
                <c:pt idx="49">
                  <c:v>4.6829282529936416</c:v>
                </c:pt>
                <c:pt idx="50">
                  <c:v>5.2900541079091568</c:v>
                </c:pt>
                <c:pt idx="51">
                  <c:v>6.160344059946623</c:v>
                </c:pt>
                <c:pt idx="52">
                  <c:v>7.3024264214232435</c:v>
                </c:pt>
                <c:pt idx="53">
                  <c:v>8.6511552518944264</c:v>
                </c:pt>
                <c:pt idx="54">
                  <c:v>10.267600174482379</c:v>
                </c:pt>
                <c:pt idx="55">
                  <c:v>12.25454239930256</c:v>
                </c:pt>
                <c:pt idx="56">
                  <c:v>14.661491846944042</c:v>
                </c:pt>
                <c:pt idx="57">
                  <c:v>17.354285020201299</c:v>
                </c:pt>
                <c:pt idx="58">
                  <c:v>20.286553638673393</c:v>
                </c:pt>
                <c:pt idx="59">
                  <c:v>23.547892892357499</c:v>
                </c:pt>
                <c:pt idx="60">
                  <c:v>26.859510829316694</c:v>
                </c:pt>
                <c:pt idx="61">
                  <c:v>30.10473066580121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154520"/>
        <c:axId val="425154128"/>
      </c:scatterChart>
      <c:valAx>
        <c:axId val="42515452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154128"/>
        <c:crosses val="autoZero"/>
        <c:crossBetween val="midCat"/>
      </c:valAx>
      <c:valAx>
        <c:axId val="425154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1545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195737592126298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6.191035695709049E-2</c:v>
                </c:pt>
                <c:pt idx="2">
                  <c:v>7.2332978547759677E-2</c:v>
                </c:pt>
                <c:pt idx="3">
                  <c:v>8.3206186912072211E-2</c:v>
                </c:pt>
                <c:pt idx="4">
                  <c:v>9.4296298995617658E-2</c:v>
                </c:pt>
                <c:pt idx="5">
                  <c:v>0.11019292617093214</c:v>
                </c:pt>
                <c:pt idx="6">
                  <c:v>0.12678620907967741</c:v>
                </c:pt>
                <c:pt idx="7">
                  <c:v>0.14521313830562188</c:v>
                </c:pt>
                <c:pt idx="8">
                  <c:v>0.1642383298325153</c:v>
                </c:pt>
                <c:pt idx="9">
                  <c:v>0.18176976889206606</c:v>
                </c:pt>
                <c:pt idx="10">
                  <c:v>0.19602878655171241</c:v>
                </c:pt>
                <c:pt idx="11">
                  <c:v>0.20909715668543541</c:v>
                </c:pt>
                <c:pt idx="12">
                  <c:v>0.22332117770568261</c:v>
                </c:pt>
                <c:pt idx="13">
                  <c:v>0.24646022957964059</c:v>
                </c:pt>
                <c:pt idx="14">
                  <c:v>0.27024322556335778</c:v>
                </c:pt>
                <c:pt idx="15">
                  <c:v>0.29064648532740828</c:v>
                </c:pt>
                <c:pt idx="16">
                  <c:v>0.31131039048043629</c:v>
                </c:pt>
                <c:pt idx="17">
                  <c:v>0.33492513399564572</c:v>
                </c:pt>
                <c:pt idx="18">
                  <c:v>0.36286991560855358</c:v>
                </c:pt>
                <c:pt idx="19">
                  <c:v>0.39336391315884944</c:v>
                </c:pt>
                <c:pt idx="20">
                  <c:v>0.42595869658976054</c:v>
                </c:pt>
                <c:pt idx="21">
                  <c:v>0.45591806415237096</c:v>
                </c:pt>
                <c:pt idx="22">
                  <c:v>0.48351094522982851</c:v>
                </c:pt>
                <c:pt idx="23">
                  <c:v>0.51185866565686811</c:v>
                </c:pt>
                <c:pt idx="24">
                  <c:v>0.53654718117635247</c:v>
                </c:pt>
                <c:pt idx="25">
                  <c:v>0.56799270645730515</c:v>
                </c:pt>
                <c:pt idx="26">
                  <c:v>0.61160712512829551</c:v>
                </c:pt>
                <c:pt idx="27">
                  <c:v>0.66645427108947008</c:v>
                </c:pt>
                <c:pt idx="28">
                  <c:v>0.71294071243780566</c:v>
                </c:pt>
                <c:pt idx="29">
                  <c:v>0.74333147704388691</c:v>
                </c:pt>
                <c:pt idx="30">
                  <c:v>0.79021145852235719</c:v>
                </c:pt>
                <c:pt idx="31">
                  <c:v>0.85143339115380934</c:v>
                </c:pt>
                <c:pt idx="32">
                  <c:v>0.91952582107072534</c:v>
                </c:pt>
                <c:pt idx="33">
                  <c:v>1</c:v>
                </c:pt>
                <c:pt idx="34">
                  <c:v>1.1134936699591629</c:v>
                </c:pt>
                <c:pt idx="35">
                  <c:v>1.2014034471565918</c:v>
                </c:pt>
                <c:pt idx="36">
                  <c:v>1.2599998949821938</c:v>
                </c:pt>
                <c:pt idx="37">
                  <c:v>1.3627275420138003</c:v>
                </c:pt>
                <c:pt idx="38">
                  <c:v>1.4576354601910759</c:v>
                </c:pt>
                <c:pt idx="39">
                  <c:v>1.5532942210776146</c:v>
                </c:pt>
                <c:pt idx="40">
                  <c:v>1.71171582970878</c:v>
                </c:pt>
                <c:pt idx="41">
                  <c:v>1.9408008367221761</c:v>
                </c:pt>
                <c:pt idx="42">
                  <c:v>2.1720154288443521</c:v>
                </c:pt>
                <c:pt idx="43">
                  <c:v>2.4050515446722374</c:v>
                </c:pt>
                <c:pt idx="44">
                  <c:v>2.6719711636573837</c:v>
                </c:pt>
                <c:pt idx="45">
                  <c:v>2.9846347736239491</c:v>
                </c:pt>
                <c:pt idx="46">
                  <c:v>3.3135447464187111</c:v>
                </c:pt>
                <c:pt idx="47">
                  <c:v>3.6537627895333973</c:v>
                </c:pt>
                <c:pt idx="48">
                  <c:v>4.0227248054431657</c:v>
                </c:pt>
                <c:pt idx="49">
                  <c:v>4.4483218828333424</c:v>
                </c:pt>
                <c:pt idx="50">
                  <c:v>5.0497216588779841</c:v>
                </c:pt>
                <c:pt idx="51">
                  <c:v>5.8746652032449029</c:v>
                </c:pt>
                <c:pt idx="52">
                  <c:v>6.8780131711768124</c:v>
                </c:pt>
                <c:pt idx="53">
                  <c:v>8.0030399779912376</c:v>
                </c:pt>
                <c:pt idx="54">
                  <c:v>9.4097400023580295</c:v>
                </c:pt>
                <c:pt idx="55">
                  <c:v>11.069070096958935</c:v>
                </c:pt>
                <c:pt idx="56">
                  <c:v>12.95098894968114</c:v>
                </c:pt>
                <c:pt idx="57">
                  <c:v>14.922501577880126</c:v>
                </c:pt>
                <c:pt idx="58">
                  <c:v>17.185544470483986</c:v>
                </c:pt>
                <c:pt idx="59">
                  <c:v>19.754801389212219</c:v>
                </c:pt>
                <c:pt idx="60">
                  <c:v>22.338810723285196</c:v>
                </c:pt>
                <c:pt idx="61">
                  <c:v>25.04235820838008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4.4516598322778295E-2</c:v>
                </c:pt>
                <c:pt idx="1">
                  <c:v>4.8993005224119486E-2</c:v>
                </c:pt>
                <c:pt idx="2">
                  <c:v>5.8566289008049915E-2</c:v>
                </c:pt>
                <c:pt idx="3">
                  <c:v>6.8859239005227404E-2</c:v>
                </c:pt>
                <c:pt idx="4">
                  <c:v>7.9685418625100535E-2</c:v>
                </c:pt>
                <c:pt idx="5">
                  <c:v>9.2933300556593046E-2</c:v>
                </c:pt>
                <c:pt idx="6">
                  <c:v>0.10884140282182793</c:v>
                </c:pt>
                <c:pt idx="7">
                  <c:v>0.12618661351686347</c:v>
                </c:pt>
                <c:pt idx="8">
                  <c:v>0.14493601504191528</c:v>
                </c:pt>
                <c:pt idx="9">
                  <c:v>0.16364582291159255</c:v>
                </c:pt>
                <c:pt idx="10">
                  <c:v>0.18057311244142663</c:v>
                </c:pt>
                <c:pt idx="11">
                  <c:v>0.19573327167525947</c:v>
                </c:pt>
                <c:pt idx="12">
                  <c:v>0.21097858812286535</c:v>
                </c:pt>
                <c:pt idx="13">
                  <c:v>0.23078881693961142</c:v>
                </c:pt>
                <c:pt idx="14">
                  <c:v>0.25495746737343</c:v>
                </c:pt>
                <c:pt idx="15">
                  <c:v>0.27807779276676547</c:v>
                </c:pt>
                <c:pt idx="16">
                  <c:v>0.29992890331559574</c:v>
                </c:pt>
                <c:pt idx="17">
                  <c:v>0.32334363393731369</c:v>
                </c:pt>
                <c:pt idx="18">
                  <c:v>0.35021003278458518</c:v>
                </c:pt>
                <c:pt idx="19">
                  <c:v>0.38041945574586106</c:v>
                </c:pt>
                <c:pt idx="20">
                  <c:v>0.41305038663971411</c:v>
                </c:pt>
                <c:pt idx="21">
                  <c:v>0.44582642789265026</c:v>
                </c:pt>
                <c:pt idx="22">
                  <c:v>0.47673235312124312</c:v>
                </c:pt>
                <c:pt idx="23">
                  <c:v>0.50725905154580109</c:v>
                </c:pt>
                <c:pt idx="24">
                  <c:v>0.53676526846981354</c:v>
                </c:pt>
                <c:pt idx="25">
                  <c:v>0.56801036119358128</c:v>
                </c:pt>
                <c:pt idx="26">
                  <c:v>0.60817034250242041</c:v>
                </c:pt>
                <c:pt idx="27">
                  <c:v>0.65929160799253861</c:v>
                </c:pt>
                <c:pt idx="28">
                  <c:v>0.71228383477257107</c:v>
                </c:pt>
                <c:pt idx="29">
                  <c:v>0.75496569683092674</c:v>
                </c:pt>
                <c:pt idx="30">
                  <c:v>0.79829626688817379</c:v>
                </c:pt>
                <c:pt idx="31">
                  <c:v>0.85576356436769185</c:v>
                </c:pt>
                <c:pt idx="32">
                  <c:v>0.92324841169653371</c:v>
                </c:pt>
                <c:pt idx="33">
                  <c:v>1</c:v>
                </c:pt>
                <c:pt idx="34">
                  <c:v>1.0974967862101788</c:v>
                </c:pt>
                <c:pt idx="35">
                  <c:v>1.1995486020504025</c:v>
                </c:pt>
                <c:pt idx="36">
                  <c:v>1.2789677769421159</c:v>
                </c:pt>
                <c:pt idx="37">
                  <c:v>1.3659550867373726</c:v>
                </c:pt>
                <c:pt idx="38">
                  <c:v>1.4697292182089376</c:v>
                </c:pt>
                <c:pt idx="39">
                  <c:v>1.5717781355542397</c:v>
                </c:pt>
                <c:pt idx="40">
                  <c:v>1.704492516324285</c:v>
                </c:pt>
                <c:pt idx="41">
                  <c:v>1.9018211154786984</c:v>
                </c:pt>
                <c:pt idx="42">
                  <c:v>2.1371311034168499</c:v>
                </c:pt>
                <c:pt idx="43">
                  <c:v>2.3754847071643002</c:v>
                </c:pt>
                <c:pt idx="44">
                  <c:v>2.6295154345429919</c:v>
                </c:pt>
                <c:pt idx="45">
                  <c:v>2.9281153029087603</c:v>
                </c:pt>
                <c:pt idx="46">
                  <c:v>3.2646576480235936</c:v>
                </c:pt>
                <c:pt idx="47">
                  <c:v>3.6202738732645119</c:v>
                </c:pt>
                <c:pt idx="48">
                  <c:v>4.0035760794334427</c:v>
                </c:pt>
                <c:pt idx="49">
                  <c:v>4.4364028885934941</c:v>
                </c:pt>
                <c:pt idx="50">
                  <c:v>4.9839900525753613</c:v>
                </c:pt>
                <c:pt idx="51">
                  <c:v>5.725905084264312</c:v>
                </c:pt>
                <c:pt idx="52">
                  <c:v>6.6888476438692717</c:v>
                </c:pt>
                <c:pt idx="53">
                  <c:v>7.8184284449321231</c:v>
                </c:pt>
                <c:pt idx="54">
                  <c:v>9.1357039458261227</c:v>
                </c:pt>
                <c:pt idx="55">
                  <c:v>10.741611701107919</c:v>
                </c:pt>
                <c:pt idx="56">
                  <c:v>12.694151130458334</c:v>
                </c:pt>
                <c:pt idx="57">
                  <c:v>14.894874940727849</c:v>
                </c:pt>
                <c:pt idx="58">
                  <c:v>17.272521352180792</c:v>
                </c:pt>
                <c:pt idx="59">
                  <c:v>20.001435830698256</c:v>
                </c:pt>
                <c:pt idx="60">
                  <c:v>22.936960554309437</c:v>
                </c:pt>
                <c:pt idx="61">
                  <c:v>25.95610288419017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153344"/>
        <c:axId val="425152952"/>
      </c:scatterChart>
      <c:valAx>
        <c:axId val="42515334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152952"/>
        <c:crosses val="autoZero"/>
        <c:crossBetween val="midCat"/>
      </c:valAx>
      <c:valAx>
        <c:axId val="425152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1533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56379048563522005"/>
          <c:h val="0.159253351450966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6.6251903483495758E-2</c:v>
                </c:pt>
                <c:pt idx="1">
                  <c:v>7.5586779722234529E-2</c:v>
                </c:pt>
                <c:pt idx="2">
                  <c:v>8.5547362428615339E-2</c:v>
                </c:pt>
                <c:pt idx="3">
                  <c:v>9.5847371410569787E-2</c:v>
                </c:pt>
                <c:pt idx="4">
                  <c:v>0.10621728582573067</c:v>
                </c:pt>
                <c:pt idx="5">
                  <c:v>0.12232485096179063</c:v>
                </c:pt>
                <c:pt idx="6">
                  <c:v>0.1389115685149003</c:v>
                </c:pt>
                <c:pt idx="7">
                  <c:v>0.1574013962324175</c:v>
                </c:pt>
                <c:pt idx="8">
                  <c:v>0.17624292046115864</c:v>
                </c:pt>
                <c:pt idx="9">
                  <c:v>0.19290170092582817</c:v>
                </c:pt>
                <c:pt idx="10">
                  <c:v>0.20532883898607313</c:v>
                </c:pt>
                <c:pt idx="11">
                  <c:v>0.21627843004223563</c:v>
                </c:pt>
                <c:pt idx="12">
                  <c:v>0.22869731607920604</c:v>
                </c:pt>
                <c:pt idx="13">
                  <c:v>0.25206980236962273</c:v>
                </c:pt>
                <c:pt idx="14">
                  <c:v>0.2757919401289739</c:v>
                </c:pt>
                <c:pt idx="15">
                  <c:v>0.29495041398347255</c:v>
                </c:pt>
                <c:pt idx="16">
                  <c:v>0.31423682546579912</c:v>
                </c:pt>
                <c:pt idx="17">
                  <c:v>0.33697169309446701</c:v>
                </c:pt>
                <c:pt idx="18">
                  <c:v>0.36473435116995379</c:v>
                </c:pt>
                <c:pt idx="19">
                  <c:v>0.39516738479744917</c:v>
                </c:pt>
                <c:pt idx="20">
                  <c:v>0.42766111963389541</c:v>
                </c:pt>
                <c:pt idx="21">
                  <c:v>0.4563761156668884</c:v>
                </c:pt>
                <c:pt idx="22">
                  <c:v>0.48186410110333355</c:v>
                </c:pt>
                <c:pt idx="23">
                  <c:v>0.50813935102463914</c:v>
                </c:pt>
                <c:pt idx="24">
                  <c:v>0.52979021612971</c:v>
                </c:pt>
                <c:pt idx="25">
                  <c:v>0.55983199983769683</c:v>
                </c:pt>
                <c:pt idx="26">
                  <c:v>0.60461216610435475</c:v>
                </c:pt>
                <c:pt idx="27">
                  <c:v>0.66241415853387375</c:v>
                </c:pt>
                <c:pt idx="28">
                  <c:v>0.70870466305214253</c:v>
                </c:pt>
                <c:pt idx="29">
                  <c:v>0.73460573704356569</c:v>
                </c:pt>
                <c:pt idx="30">
                  <c:v>0.78103661730137486</c:v>
                </c:pt>
                <c:pt idx="31">
                  <c:v>0.84455042282704462</c:v>
                </c:pt>
                <c:pt idx="32">
                  <c:v>0.91533251832833207</c:v>
                </c:pt>
                <c:pt idx="33">
                  <c:v>1</c:v>
                </c:pt>
                <c:pt idx="34">
                  <c:v>1.1234751295383554</c:v>
                </c:pt>
                <c:pt idx="35">
                  <c:v>1.2122656209405309</c:v>
                </c:pt>
                <c:pt idx="36">
                  <c:v>1.2635872134056734</c:v>
                </c:pt>
                <c:pt idx="37">
                  <c:v>1.3693547533530366</c:v>
                </c:pt>
                <c:pt idx="38">
                  <c:v>1.4635540986303781</c:v>
                </c:pt>
                <c:pt idx="39">
                  <c:v>1.5573050081169457</c:v>
                </c:pt>
                <c:pt idx="40">
                  <c:v>1.7269523073729494</c:v>
                </c:pt>
                <c:pt idx="41">
                  <c:v>1.9795927425290929</c:v>
                </c:pt>
                <c:pt idx="42">
                  <c:v>2.2281263870185493</c:v>
                </c:pt>
                <c:pt idx="43">
                  <c:v>2.4728874979661</c:v>
                </c:pt>
                <c:pt idx="44">
                  <c:v>2.7532528689679507</c:v>
                </c:pt>
                <c:pt idx="45">
                  <c:v>3.0829066286492801</c:v>
                </c:pt>
                <c:pt idx="46">
                  <c:v>3.4244925268322515</c:v>
                </c:pt>
                <c:pt idx="47">
                  <c:v>3.7721231883134556</c:v>
                </c:pt>
                <c:pt idx="48">
                  <c:v>4.1478522480872178</c:v>
                </c:pt>
                <c:pt idx="49">
                  <c:v>4.5861715005056007</c:v>
                </c:pt>
                <c:pt idx="50">
                  <c:v>5.2317793864608095</c:v>
                </c:pt>
                <c:pt idx="51">
                  <c:v>6.1355822285577606</c:v>
                </c:pt>
                <c:pt idx="52">
                  <c:v>7.2351840212903262</c:v>
                </c:pt>
                <c:pt idx="53">
                  <c:v>8.4571667739527729</c:v>
                </c:pt>
                <c:pt idx="54">
                  <c:v>9.9925684460507203</c:v>
                </c:pt>
                <c:pt idx="55">
                  <c:v>11.796009981597392</c:v>
                </c:pt>
                <c:pt idx="56">
                  <c:v>13.827970485646944</c:v>
                </c:pt>
                <c:pt idx="57">
                  <c:v>15.916540463691033</c:v>
                </c:pt>
                <c:pt idx="58">
                  <c:v>18.299472322488175</c:v>
                </c:pt>
                <c:pt idx="59">
                  <c:v>20.996408910240977</c:v>
                </c:pt>
                <c:pt idx="60">
                  <c:v>23.656947143038231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4.4516598322778295E-2</c:v>
                </c:pt>
                <c:pt idx="1">
                  <c:v>4.8993005224119486E-2</c:v>
                </c:pt>
                <c:pt idx="2">
                  <c:v>5.8566289008049915E-2</c:v>
                </c:pt>
                <c:pt idx="3">
                  <c:v>6.8859239005227404E-2</c:v>
                </c:pt>
                <c:pt idx="4">
                  <c:v>7.9685418625100535E-2</c:v>
                </c:pt>
                <c:pt idx="5">
                  <c:v>9.2933300556593046E-2</c:v>
                </c:pt>
                <c:pt idx="6">
                  <c:v>0.10884140282182793</c:v>
                </c:pt>
                <c:pt idx="7">
                  <c:v>0.12618661351686347</c:v>
                </c:pt>
                <c:pt idx="8">
                  <c:v>0.14493601504191528</c:v>
                </c:pt>
                <c:pt idx="9">
                  <c:v>0.16364582291159255</c:v>
                </c:pt>
                <c:pt idx="10">
                  <c:v>0.18057311244142663</c:v>
                </c:pt>
                <c:pt idx="11">
                  <c:v>0.19573327167525947</c:v>
                </c:pt>
                <c:pt idx="12">
                  <c:v>0.21097858812286535</c:v>
                </c:pt>
                <c:pt idx="13">
                  <c:v>0.23078881693961142</c:v>
                </c:pt>
                <c:pt idx="14">
                  <c:v>0.25495746737343</c:v>
                </c:pt>
                <c:pt idx="15">
                  <c:v>0.27807779276676547</c:v>
                </c:pt>
                <c:pt idx="16">
                  <c:v>0.29992890331559574</c:v>
                </c:pt>
                <c:pt idx="17">
                  <c:v>0.32334363393731369</c:v>
                </c:pt>
                <c:pt idx="18">
                  <c:v>0.35021003278458518</c:v>
                </c:pt>
                <c:pt idx="19">
                  <c:v>0.38041945574586106</c:v>
                </c:pt>
                <c:pt idx="20">
                  <c:v>0.41305038663971411</c:v>
                </c:pt>
                <c:pt idx="21">
                  <c:v>0.44582642789265026</c:v>
                </c:pt>
                <c:pt idx="22">
                  <c:v>0.47673235312124312</c:v>
                </c:pt>
                <c:pt idx="23">
                  <c:v>0.50725905154580109</c:v>
                </c:pt>
                <c:pt idx="24">
                  <c:v>0.53676526846981354</c:v>
                </c:pt>
                <c:pt idx="25">
                  <c:v>0.56801036119358128</c:v>
                </c:pt>
                <c:pt idx="26">
                  <c:v>0.60817034250242041</c:v>
                </c:pt>
                <c:pt idx="27">
                  <c:v>0.65929160799253861</c:v>
                </c:pt>
                <c:pt idx="28">
                  <c:v>0.71228383477257107</c:v>
                </c:pt>
                <c:pt idx="29">
                  <c:v>0.75496569683092674</c:v>
                </c:pt>
                <c:pt idx="30">
                  <c:v>0.79829626688817379</c:v>
                </c:pt>
                <c:pt idx="31">
                  <c:v>0.85576356436769185</c:v>
                </c:pt>
                <c:pt idx="32">
                  <c:v>0.92324841169653371</c:v>
                </c:pt>
                <c:pt idx="33">
                  <c:v>1</c:v>
                </c:pt>
                <c:pt idx="34">
                  <c:v>1.0974967862101788</c:v>
                </c:pt>
                <c:pt idx="35">
                  <c:v>1.1995486020504025</c:v>
                </c:pt>
                <c:pt idx="36">
                  <c:v>1.2789677769421159</c:v>
                </c:pt>
                <c:pt idx="37">
                  <c:v>1.3659550867373726</c:v>
                </c:pt>
                <c:pt idx="38">
                  <c:v>1.4697292182089376</c:v>
                </c:pt>
                <c:pt idx="39">
                  <c:v>1.5717781355542397</c:v>
                </c:pt>
                <c:pt idx="40">
                  <c:v>1.704492516324285</c:v>
                </c:pt>
                <c:pt idx="41">
                  <c:v>1.9018211154786984</c:v>
                </c:pt>
                <c:pt idx="42">
                  <c:v>2.1371311034168499</c:v>
                </c:pt>
                <c:pt idx="43">
                  <c:v>2.3754847071643002</c:v>
                </c:pt>
                <c:pt idx="44">
                  <c:v>2.6295154345429919</c:v>
                </c:pt>
                <c:pt idx="45">
                  <c:v>2.9281153029087603</c:v>
                </c:pt>
                <c:pt idx="46">
                  <c:v>3.2646576480235936</c:v>
                </c:pt>
                <c:pt idx="47">
                  <c:v>3.6202738732645119</c:v>
                </c:pt>
                <c:pt idx="48">
                  <c:v>4.0035760794334427</c:v>
                </c:pt>
                <c:pt idx="49">
                  <c:v>4.4364028885934941</c:v>
                </c:pt>
                <c:pt idx="50">
                  <c:v>4.9839900525753613</c:v>
                </c:pt>
                <c:pt idx="51">
                  <c:v>5.725905084264312</c:v>
                </c:pt>
                <c:pt idx="52">
                  <c:v>6.6888476438692717</c:v>
                </c:pt>
                <c:pt idx="53">
                  <c:v>7.8184284449321231</c:v>
                </c:pt>
                <c:pt idx="54">
                  <c:v>9.1357039458261227</c:v>
                </c:pt>
                <c:pt idx="55">
                  <c:v>10.741611701107919</c:v>
                </c:pt>
                <c:pt idx="56">
                  <c:v>12.694151130458334</c:v>
                </c:pt>
                <c:pt idx="57">
                  <c:v>14.894874940727849</c:v>
                </c:pt>
                <c:pt idx="58">
                  <c:v>17.272521352180792</c:v>
                </c:pt>
                <c:pt idx="59">
                  <c:v>20.001435830698256</c:v>
                </c:pt>
                <c:pt idx="60">
                  <c:v>22.936960554309437</c:v>
                </c:pt>
                <c:pt idx="61">
                  <c:v>25.95610288419017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156480"/>
        <c:axId val="425228072"/>
      </c:scatterChart>
      <c:valAx>
        <c:axId val="42515648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228072"/>
        <c:crosses val="autoZero"/>
        <c:crossBetween val="midCat"/>
      </c:valAx>
      <c:valAx>
        <c:axId val="425228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1564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792E-2"/>
          <c:y val="2.3148148148148147E-2"/>
          <c:w val="0.63639773910423947"/>
          <c:h val="0.195737592126298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758E-2"/>
          <c:y val="2.8358121901428987E-2"/>
          <c:w val="0.89664129483814559"/>
          <c:h val="0.86887212015164761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1.1408997439758726</c:v>
                </c:pt>
                <c:pt idx="2">
                  <c:v>1.1317767834928787</c:v>
                </c:pt>
                <c:pt idx="3">
                  <c:v>1.1204012454568573</c:v>
                </c:pt>
                <c:pt idx="4">
                  <c:v>1.1081919541720193</c:v>
                </c:pt>
                <c:pt idx="5">
                  <c:v>1.1516473049639719</c:v>
                </c:pt>
                <c:pt idx="6">
                  <c:v>1.1355956489846097</c:v>
                </c:pt>
                <c:pt idx="7">
                  <c:v>1.1331050244064726</c:v>
                </c:pt>
                <c:pt idx="8">
                  <c:v>1.1197036664205946</c:v>
                </c:pt>
                <c:pt idx="9">
                  <c:v>1.0945217000551286</c:v>
                </c:pt>
                <c:pt idx="10">
                  <c:v>1.064422127957406</c:v>
                </c:pt>
                <c:pt idx="11">
                  <c:v>1.0533270976947626</c:v>
                </c:pt>
                <c:pt idx="12">
                  <c:v>1.057420825713157</c:v>
                </c:pt>
                <c:pt idx="13">
                  <c:v>1.102198340982375</c:v>
                </c:pt>
                <c:pt idx="14">
                  <c:v>1.0941093996041866</c:v>
                </c:pt>
                <c:pt idx="15">
                  <c:v>1.069467127449552</c:v>
                </c:pt>
                <c:pt idx="16">
                  <c:v>1.0653886571029099</c:v>
                </c:pt>
                <c:pt idx="17">
                  <c:v>1.0723494695281737</c:v>
                </c:pt>
                <c:pt idx="18">
                  <c:v>1.0823886950875241</c:v>
                </c:pt>
                <c:pt idx="19">
                  <c:v>1.0834389015728179</c:v>
                </c:pt>
                <c:pt idx="20">
                  <c:v>1.0822277750809357</c:v>
                </c:pt>
                <c:pt idx="21">
                  <c:v>1.067144275489843</c:v>
                </c:pt>
                <c:pt idx="22">
                  <c:v>1.0558486401051035</c:v>
                </c:pt>
                <c:pt idx="23">
                  <c:v>1.0545283407938932</c:v>
                </c:pt>
                <c:pt idx="24">
                  <c:v>1.0426081252345698</c:v>
                </c:pt>
                <c:pt idx="25">
                  <c:v>1.0567050556868562</c:v>
                </c:pt>
                <c:pt idx="26">
                  <c:v>1.0799885792159796</c:v>
                </c:pt>
                <c:pt idx="27">
                  <c:v>1.0956017686543584</c:v>
                </c:pt>
                <c:pt idx="28">
                  <c:v>1.069881514339494</c:v>
                </c:pt>
                <c:pt idx="29">
                  <c:v>1.0365470630316955</c:v>
                </c:pt>
                <c:pt idx="30">
                  <c:v>1.0632051696800942</c:v>
                </c:pt>
                <c:pt idx="31">
                  <c:v>1.081319881960364</c:v>
                </c:pt>
                <c:pt idx="32">
                  <c:v>1.0838103843040559</c:v>
                </c:pt>
                <c:pt idx="33">
                  <c:v>1.092499151921638</c:v>
                </c:pt>
                <c:pt idx="34">
                  <c:v>1.1234751295383554</c:v>
                </c:pt>
                <c:pt idx="35">
                  <c:v>1.0790320044188786</c:v>
                </c:pt>
                <c:pt idx="36">
                  <c:v>1.0423352700749897</c:v>
                </c:pt>
                <c:pt idx="37">
                  <c:v>1.0837041866404251</c:v>
                </c:pt>
                <c:pt idx="38">
                  <c:v>1.0687910455977041</c:v>
                </c:pt>
                <c:pt idx="39">
                  <c:v>1.0640570168019765</c:v>
                </c:pt>
                <c:pt idx="40">
                  <c:v>1.1089364629098168</c:v>
                </c:pt>
                <c:pt idx="41">
                  <c:v>1.14629265329305</c:v>
                </c:pt>
                <c:pt idx="42">
                  <c:v>1.1255478660585176</c:v>
                </c:pt>
                <c:pt idx="43">
                  <c:v>1.1098506405981148</c:v>
                </c:pt>
                <c:pt idx="44">
                  <c:v>1.1133757080467452</c:v>
                </c:pt>
                <c:pt idx="45">
                  <c:v>1.1197324675102942</c:v>
                </c:pt>
                <c:pt idx="46">
                  <c:v>1.1107999493103788</c:v>
                </c:pt>
                <c:pt idx="47">
                  <c:v>1.1015130442707586</c:v>
                </c:pt>
                <c:pt idx="48">
                  <c:v>1.0996067840355324</c:v>
                </c:pt>
                <c:pt idx="49">
                  <c:v>1.1056737863843906</c:v>
                </c:pt>
                <c:pt idx="50">
                  <c:v>1.1407727307807904</c:v>
                </c:pt>
                <c:pt idx="51">
                  <c:v>1.1727524758471046</c:v>
                </c:pt>
                <c:pt idx="52">
                  <c:v>1.1792171878350068</c:v>
                </c:pt>
                <c:pt idx="53">
                  <c:v>1.1688944951595741</c:v>
                </c:pt>
                <c:pt idx="54">
                  <c:v>1.1815503599653292</c:v>
                </c:pt>
                <c:pt idx="55">
                  <c:v>1.1804782769598572</c:v>
                </c:pt>
                <c:pt idx="56">
                  <c:v>1.1722582896436637</c:v>
                </c:pt>
                <c:pt idx="57">
                  <c:v>1.151039516624075</c:v>
                </c:pt>
                <c:pt idx="58">
                  <c:v>1.1497141834453981</c:v>
                </c:pt>
                <c:pt idx="59">
                  <c:v>1.1473778336459759</c:v>
                </c:pt>
                <c:pt idx="60">
                  <c:v>1.1267139654295635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1.100555906560603</c:v>
                </c:pt>
                <c:pt idx="2">
                  <c:v>1.1954010320480903</c:v>
                </c:pt>
                <c:pt idx="3">
                  <c:v>1.1757487143459393</c:v>
                </c:pt>
                <c:pt idx="4">
                  <c:v>1.1572218888310872</c:v>
                </c:pt>
                <c:pt idx="5">
                  <c:v>1.1662522724994444</c:v>
                </c:pt>
                <c:pt idx="6">
                  <c:v>1.1711776313760365</c:v>
                </c:pt>
                <c:pt idx="7">
                  <c:v>1.1593622486052431</c:v>
                </c:pt>
                <c:pt idx="8">
                  <c:v>1.1485847111868657</c:v>
                </c:pt>
                <c:pt idx="9">
                  <c:v>1.1290901220394836</c:v>
                </c:pt>
                <c:pt idx="10">
                  <c:v>1.1034385676863798</c:v>
                </c:pt>
                <c:pt idx="11">
                  <c:v>1.083955795128416</c:v>
                </c:pt>
                <c:pt idx="12">
                  <c:v>1.0778882216453181</c:v>
                </c:pt>
                <c:pt idx="13">
                  <c:v>1.0938968688386965</c:v>
                </c:pt>
                <c:pt idx="14">
                  <c:v>1.1047219304397344</c:v>
                </c:pt>
                <c:pt idx="15">
                  <c:v>1.0906830681663138</c:v>
                </c:pt>
                <c:pt idx="16">
                  <c:v>1.078579128277092</c:v>
                </c:pt>
                <c:pt idx="17">
                  <c:v>1.078067603231557</c:v>
                </c:pt>
                <c:pt idx="18">
                  <c:v>1.0830893081769473</c:v>
                </c:pt>
                <c:pt idx="19">
                  <c:v>1.0862608724286826</c:v>
                </c:pt>
                <c:pt idx="20">
                  <c:v>1.0857761883652242</c:v>
                </c:pt>
                <c:pt idx="21">
                  <c:v>1.0793511937358995</c:v>
                </c:pt>
                <c:pt idx="22">
                  <c:v>1.069322775176609</c:v>
                </c:pt>
                <c:pt idx="23">
                  <c:v>1.0640332006516755</c:v>
                </c:pt>
                <c:pt idx="24">
                  <c:v>1.0581679456169315</c:v>
                </c:pt>
                <c:pt idx="25">
                  <c:v>1.0582099747489995</c:v>
                </c:pt>
                <c:pt idx="26">
                  <c:v>1.0707029027154531</c:v>
                </c:pt>
                <c:pt idx="27">
                  <c:v>1.0840574785014525</c:v>
                </c:pt>
                <c:pt idx="28">
                  <c:v>1.0803775235989841</c:v>
                </c:pt>
                <c:pt idx="29">
                  <c:v>1.0599225476905338</c:v>
                </c:pt>
                <c:pt idx="30">
                  <c:v>1.057394091200611</c:v>
                </c:pt>
                <c:pt idx="31">
                  <c:v>1.0719874310618167</c:v>
                </c:pt>
                <c:pt idx="32">
                  <c:v>1.0788592201617104</c:v>
                </c:pt>
                <c:pt idx="33">
                  <c:v>1.0831321097671101</c:v>
                </c:pt>
                <c:pt idx="34">
                  <c:v>1.0974967862101788</c:v>
                </c:pt>
                <c:pt idx="35">
                  <c:v>1.0929859814830292</c:v>
                </c:pt>
                <c:pt idx="36">
                  <c:v>1.0662075507036242</c:v>
                </c:pt>
                <c:pt idx="37">
                  <c:v>1.0680136836623317</c:v>
                </c:pt>
                <c:pt idx="38">
                  <c:v>1.07597184744883</c:v>
                </c:pt>
                <c:pt idx="39">
                  <c:v>1.0694338222857558</c:v>
                </c:pt>
                <c:pt idx="40">
                  <c:v>1.0844358232043021</c:v>
                </c:pt>
                <c:pt idx="41">
                  <c:v>1.1157697069741026</c:v>
                </c:pt>
                <c:pt idx="42">
                  <c:v>1.1237287702944252</c:v>
                </c:pt>
                <c:pt idx="43">
                  <c:v>1.1115297060467513</c:v>
                </c:pt>
                <c:pt idx="44">
                  <c:v>1.1069384814865582</c:v>
                </c:pt>
                <c:pt idx="45">
                  <c:v>1.1135569939781187</c:v>
                </c:pt>
                <c:pt idx="46">
                  <c:v>1.1149347994529162</c:v>
                </c:pt>
                <c:pt idx="47">
                  <c:v>1.1089291017868923</c:v>
                </c:pt>
                <c:pt idx="48">
                  <c:v>1.10587657718373</c:v>
                </c:pt>
                <c:pt idx="49">
                  <c:v>1.1081100497586402</c:v>
                </c:pt>
                <c:pt idx="50">
                  <c:v>1.1234304407721349</c:v>
                </c:pt>
                <c:pt idx="51">
                  <c:v>1.1488596533826514</c:v>
                </c:pt>
                <c:pt idx="52">
                  <c:v>1.1681729867041069</c:v>
                </c:pt>
                <c:pt idx="53">
                  <c:v>1.1688752474573374</c:v>
                </c:pt>
                <c:pt idx="54">
                  <c:v>1.1684834120017882</c:v>
                </c:pt>
                <c:pt idx="55">
                  <c:v>1.1757836905403984</c:v>
                </c:pt>
                <c:pt idx="56">
                  <c:v>1.1817734138675879</c:v>
                </c:pt>
                <c:pt idx="57">
                  <c:v>1.1733651811493799</c:v>
                </c:pt>
                <c:pt idx="58">
                  <c:v>1.1596284910692078</c:v>
                </c:pt>
                <c:pt idx="59">
                  <c:v>1.1579916691301653</c:v>
                </c:pt>
                <c:pt idx="60">
                  <c:v>1.146765699645709</c:v>
                </c:pt>
                <c:pt idx="61">
                  <c:v>1.1316278293600452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228856"/>
        <c:axId val="425229248"/>
      </c:scatterChart>
      <c:valAx>
        <c:axId val="425228856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229248"/>
        <c:crosses val="autoZero"/>
        <c:crossBetween val="midCat"/>
      </c:valAx>
      <c:valAx>
        <c:axId val="425229248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2288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12"/>
          <c:y val="3.2269161767388546E-2"/>
          <c:w val="0.75368637932342453"/>
          <c:h val="0.1592533514509668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98</xdr:col>
      <xdr:colOff>0</xdr:colOff>
      <xdr:row>39</xdr:row>
      <xdr:rowOff>0</xdr:rowOff>
    </xdr:from>
    <xdr:to>
      <xdr:col>109</xdr:col>
      <xdr:colOff>603250</xdr:colOff>
      <xdr:row>60</xdr:row>
      <xdr:rowOff>149225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133350</xdr:rowOff>
        </xdr:from>
        <xdr:to>
          <xdr:col>63</xdr:col>
          <xdr:colOff>2047875</xdr:colOff>
          <xdr:row>4</xdr:row>
          <xdr:rowOff>476250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514350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133350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400050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285750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.emf"/><Relationship Id="rId13" Type="http://schemas.openxmlformats.org/officeDocument/2006/relationships/oleObject" Target="../embeddings/oleObject5.bin"/><Relationship Id="rId18" Type="http://schemas.openxmlformats.org/officeDocument/2006/relationships/oleObject" Target="../embeddings/oleObject8.bin"/><Relationship Id="rId3" Type="http://schemas.openxmlformats.org/officeDocument/2006/relationships/drawing" Target="../drawings/drawing2.xml"/><Relationship Id="rId21" Type="http://schemas.openxmlformats.org/officeDocument/2006/relationships/comments" Target="../comments2.xml"/><Relationship Id="rId7" Type="http://schemas.openxmlformats.org/officeDocument/2006/relationships/oleObject" Target="../embeddings/oleObject2.bin"/><Relationship Id="rId12" Type="http://schemas.openxmlformats.org/officeDocument/2006/relationships/image" Target="../media/image4.emf"/><Relationship Id="rId17" Type="http://schemas.openxmlformats.org/officeDocument/2006/relationships/image" Target="../media/image6.emf"/><Relationship Id="rId2" Type="http://schemas.openxmlformats.org/officeDocument/2006/relationships/printerSettings" Target="../printerSettings/printerSettings3.bin"/><Relationship Id="rId16" Type="http://schemas.openxmlformats.org/officeDocument/2006/relationships/oleObject" Target="../embeddings/oleObject7.bin"/><Relationship Id="rId20" Type="http://schemas.openxmlformats.org/officeDocument/2006/relationships/oleObject" Target="../embeddings/oleObject9.bin"/><Relationship Id="rId1" Type="http://schemas.openxmlformats.org/officeDocument/2006/relationships/hyperlink" Target="http://www.bls.gov/mfp/mprcaptl.pdf" TargetMode="External"/><Relationship Id="rId6" Type="http://schemas.openxmlformats.org/officeDocument/2006/relationships/image" Target="../media/image1.emf"/><Relationship Id="rId11" Type="http://schemas.openxmlformats.org/officeDocument/2006/relationships/oleObject" Target="../embeddings/oleObject4.bin"/><Relationship Id="rId5" Type="http://schemas.openxmlformats.org/officeDocument/2006/relationships/oleObject" Target="../embeddings/oleObject1.bin"/><Relationship Id="rId15" Type="http://schemas.openxmlformats.org/officeDocument/2006/relationships/oleObject" Target="../embeddings/oleObject6.bin"/><Relationship Id="rId10" Type="http://schemas.openxmlformats.org/officeDocument/2006/relationships/image" Target="../media/image3.emf"/><Relationship Id="rId19" Type="http://schemas.openxmlformats.org/officeDocument/2006/relationships/image" Target="../media/image7.emf"/><Relationship Id="rId4" Type="http://schemas.openxmlformats.org/officeDocument/2006/relationships/vmlDrawing" Target="../drawings/vmlDrawing2.vml"/><Relationship Id="rId9" Type="http://schemas.openxmlformats.org/officeDocument/2006/relationships/oleObject" Target="../embeddings/oleObject3.bin"/><Relationship Id="rId14" Type="http://schemas.openxmlformats.org/officeDocument/2006/relationships/image" Target="../media/image5.emf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RowHeight="13.5"/>
  <sheetData>
    <row r="3" spans="1:5">
      <c r="B3" s="287" t="s">
        <v>394</v>
      </c>
    </row>
    <row r="5" spans="1:5">
      <c r="B5" s="277" t="s">
        <v>304</v>
      </c>
      <c r="D5" t="s">
        <v>311</v>
      </c>
    </row>
    <row r="6" spans="1:5">
      <c r="B6" s="277"/>
    </row>
    <row r="7" spans="1:5">
      <c r="B7" t="s">
        <v>305</v>
      </c>
      <c r="D7" t="s">
        <v>420</v>
      </c>
    </row>
    <row r="8" spans="1:5">
      <c r="E8" t="s">
        <v>306</v>
      </c>
    </row>
    <row r="9" spans="1:5">
      <c r="E9" t="s">
        <v>307</v>
      </c>
    </row>
    <row r="10" spans="1:5">
      <c r="E10" t="s">
        <v>308</v>
      </c>
    </row>
    <row r="11" spans="1:5">
      <c r="E11" t="s">
        <v>309</v>
      </c>
    </row>
    <row r="13" spans="1:5">
      <c r="B13" s="293" t="s">
        <v>419</v>
      </c>
    </row>
    <row r="14" spans="1:5">
      <c r="A14" s="285"/>
      <c r="B14" t="s">
        <v>391</v>
      </c>
      <c r="D14" t="s">
        <v>310</v>
      </c>
    </row>
    <row r="15" spans="1:5">
      <c r="A15" s="285"/>
      <c r="B15" t="s">
        <v>392</v>
      </c>
      <c r="D15" t="s">
        <v>389</v>
      </c>
    </row>
    <row r="16" spans="1:5">
      <c r="A16" s="285"/>
      <c r="B16" t="s">
        <v>387</v>
      </c>
      <c r="D16" t="s">
        <v>390</v>
      </c>
    </row>
    <row r="17" spans="1:5">
      <c r="A17" s="285"/>
      <c r="B17" t="s">
        <v>393</v>
      </c>
      <c r="D17" t="s">
        <v>421</v>
      </c>
    </row>
    <row r="19" spans="1:5">
      <c r="B19" s="277" t="s">
        <v>139</v>
      </c>
      <c r="D19" t="s">
        <v>422</v>
      </c>
    </row>
    <row r="20" spans="1:5">
      <c r="E20" s="286" t="s">
        <v>423</v>
      </c>
    </row>
  </sheetData>
  <phoneticPr fontId="115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zoomScale="80" zoomScaleNormal="80" workbookViewId="0">
      <pane xSplit="1" ySplit="11" topLeftCell="H12" activePane="bottomRight" state="frozen"/>
      <selection pane="topRight" activeCell="B1" sqref="B1"/>
      <selection pane="bottomLeft" activeCell="A11" sqref="A11"/>
      <selection pane="bottomRight" activeCell="J14" sqref="J14"/>
    </sheetView>
  </sheetViews>
  <sheetFormatPr defaultColWidth="9.125" defaultRowHeight="12.75"/>
  <cols>
    <col min="1" max="16384" width="9.125" style="1"/>
  </cols>
  <sheetData>
    <row r="1" spans="1:99" ht="18">
      <c r="A1" s="291" t="s">
        <v>278</v>
      </c>
      <c r="B1" s="21" t="s">
        <v>126</v>
      </c>
      <c r="F1" s="291" t="s">
        <v>432</v>
      </c>
      <c r="BB1" s="64" t="s">
        <v>151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4" t="s">
        <v>426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153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152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145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209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264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0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154</v>
      </c>
      <c r="BB4" s="39" t="s">
        <v>11</v>
      </c>
      <c r="BC4" s="25"/>
      <c r="BD4" s="25"/>
      <c r="BE4" s="25"/>
      <c r="BG4" s="25"/>
      <c r="BH4" s="112" t="s">
        <v>208</v>
      </c>
      <c r="BL4" s="2" t="s">
        <v>210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206</v>
      </c>
      <c r="BQ5" s="45"/>
      <c r="BR5" s="45"/>
      <c r="BS5" s="45"/>
      <c r="BT5" s="61" t="s">
        <v>207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2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216</v>
      </c>
      <c r="CS6" s="46"/>
    </row>
    <row r="7" spans="1:99">
      <c r="A7" s="55" t="s">
        <v>113</v>
      </c>
      <c r="B7" s="26" t="s">
        <v>9</v>
      </c>
      <c r="C7" s="26" t="s">
        <v>2</v>
      </c>
      <c r="D7" s="71" t="s">
        <v>132</v>
      </c>
      <c r="E7" s="26" t="s">
        <v>6</v>
      </c>
      <c r="H7" s="1" t="s">
        <v>9</v>
      </c>
      <c r="I7" s="219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146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217</v>
      </c>
      <c r="CS7" s="46"/>
    </row>
    <row r="8" spans="1:99">
      <c r="A8" s="75" t="s">
        <v>144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218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4" t="s">
        <v>29</v>
      </c>
      <c r="J9" s="56" t="s">
        <v>31</v>
      </c>
      <c r="K9" s="74" t="s">
        <v>32</v>
      </c>
      <c r="L9" s="12" t="s">
        <v>62</v>
      </c>
      <c r="M9" s="12" t="s">
        <v>62</v>
      </c>
      <c r="N9" s="74" t="s">
        <v>26</v>
      </c>
      <c r="O9" s="74" t="s">
        <v>29</v>
      </c>
      <c r="P9" s="56" t="s">
        <v>31</v>
      </c>
      <c r="Q9" s="74" t="s">
        <v>32</v>
      </c>
      <c r="R9" s="12" t="s">
        <v>62</v>
      </c>
      <c r="S9" s="12" t="s">
        <v>62</v>
      </c>
      <c r="T9" s="56" t="s">
        <v>114</v>
      </c>
      <c r="U9" s="56" t="s">
        <v>143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4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8" t="s">
        <v>155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147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219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4" t="s">
        <v>30</v>
      </c>
      <c r="J10" s="56" t="s">
        <v>30</v>
      </c>
      <c r="K10" s="74" t="s">
        <v>28</v>
      </c>
      <c r="L10" s="12" t="s">
        <v>75</v>
      </c>
      <c r="M10" s="12" t="s">
        <v>134</v>
      </c>
      <c r="N10" s="74" t="s">
        <v>27</v>
      </c>
      <c r="O10" s="74" t="s">
        <v>30</v>
      </c>
      <c r="P10" s="56" t="s">
        <v>30</v>
      </c>
      <c r="Q10" s="74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301" t="s">
        <v>204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4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8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220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4" t="s">
        <v>28</v>
      </c>
      <c r="J11" s="56" t="s">
        <v>28</v>
      </c>
      <c r="K11" s="74"/>
      <c r="L11" s="12" t="s">
        <v>76</v>
      </c>
      <c r="M11" s="12" t="s">
        <v>77</v>
      </c>
      <c r="N11" s="74" t="s">
        <v>28</v>
      </c>
      <c r="O11" s="74" t="s">
        <v>28</v>
      </c>
      <c r="P11" s="56" t="s">
        <v>28</v>
      </c>
      <c r="Q11" s="74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301" t="s">
        <v>205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4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7" t="s">
        <v>150</v>
      </c>
      <c r="BZ11" s="67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3" t="s">
        <v>142</v>
      </c>
      <c r="B12" s="26"/>
      <c r="C12" s="26"/>
      <c r="D12" s="26"/>
      <c r="E12" s="26"/>
      <c r="F12" s="12"/>
      <c r="G12" s="12"/>
      <c r="H12" s="218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7" t="s">
        <v>148</v>
      </c>
      <c r="BZ12" s="67"/>
      <c r="CC12" s="67" t="s">
        <v>124</v>
      </c>
      <c r="CD12" s="67"/>
      <c r="CE12" s="67"/>
      <c r="CF12" s="67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56"/>
      <c r="I13" s="74"/>
      <c r="J13" s="56"/>
      <c r="K13" s="74"/>
      <c r="L13" s="12"/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7" t="s">
        <v>149</v>
      </c>
      <c r="CC13" s="67" t="s">
        <v>125</v>
      </c>
      <c r="CD13" s="67"/>
      <c r="CE13" s="67"/>
      <c r="CF13" s="67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56"/>
      <c r="I14" s="74"/>
      <c r="J14" s="298"/>
      <c r="L14" s="15"/>
      <c r="M14" s="16"/>
      <c r="P14" s="298"/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>
        <f t="shared" ref="BB14:BB56" si="0">+H14</f>
        <v>0</v>
      </c>
      <c r="BC14" s="40">
        <f t="shared" ref="BC14:BC56" si="1">+I14</f>
        <v>0</v>
      </c>
      <c r="BD14" s="40">
        <f t="shared" ref="BD14:BD56" si="2">+J14</f>
        <v>0</v>
      </c>
      <c r="BE14" s="40" t="str">
        <f>+H73</f>
        <v>the red are missing data,we use the average ratio of 1978-1982 to make it up</v>
      </c>
      <c r="BF14" s="15" t="e">
        <f>+BD14/BB14</f>
        <v>#DIV/0!</v>
      </c>
      <c r="BG14" s="25"/>
      <c r="BR14" s="46"/>
      <c r="BS14" s="46"/>
      <c r="BT14" s="46"/>
      <c r="BU14" s="46"/>
      <c r="BV14" s="46"/>
      <c r="BW14" s="46"/>
      <c r="BX14" s="46"/>
      <c r="BY14" s="67">
        <v>0.75</v>
      </c>
      <c r="BZ14" s="67">
        <v>0.2</v>
      </c>
      <c r="CA14" s="67">
        <v>0.05</v>
      </c>
      <c r="CC14" s="67" t="s">
        <v>122</v>
      </c>
      <c r="CD14" s="67">
        <v>0.05</v>
      </c>
      <c r="CE14" s="67">
        <v>0.125</v>
      </c>
      <c r="CF14" s="67">
        <v>0.08</v>
      </c>
      <c r="CG14" s="14"/>
      <c r="CH14" s="9"/>
      <c r="CI14" s="50">
        <f t="shared" ref="CI14:CL40" si="3">+AVERAGE(CI$42:CI$46)</f>
        <v>0.66113504901445519</v>
      </c>
      <c r="CJ14" s="50">
        <f t="shared" si="3"/>
        <v>8.3004368617792923E-2</v>
      </c>
      <c r="CK14" s="50">
        <f t="shared" si="3"/>
        <v>8.41241275808364E-2</v>
      </c>
      <c r="CL14" s="50">
        <f t="shared" si="3"/>
        <v>0.17173645478691543</v>
      </c>
      <c r="CN14" s="63"/>
      <c r="CO14" s="63"/>
      <c r="CP14" s="63"/>
      <c r="CQ14" s="63"/>
      <c r="CR14" s="63"/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56"/>
      <c r="I15" s="74"/>
      <c r="J15" s="298" t="s">
        <v>430</v>
      </c>
      <c r="K15" s="74"/>
      <c r="L15" s="15"/>
      <c r="M15" s="16"/>
      <c r="P15" s="298" t="s">
        <v>427</v>
      </c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302" t="s">
        <v>433</v>
      </c>
      <c r="AZ15" s="296">
        <v>121.1</v>
      </c>
      <c r="BB15" s="40">
        <f t="shared" si="0"/>
        <v>0</v>
      </c>
      <c r="BC15" s="40">
        <f t="shared" si="1"/>
        <v>0</v>
      </c>
      <c r="BD15" s="40" t="str">
        <f t="shared" si="2"/>
        <v>Why red? CH -- and constant ratio!!??</v>
      </c>
      <c r="BE15" s="40">
        <f t="shared" ref="BE15:BE56" si="4">+K15</f>
        <v>0</v>
      </c>
      <c r="BF15" s="15" t="e">
        <f t="shared" ref="BF15:BF78" si="5">+BD15/BB15</f>
        <v>#VALUE!</v>
      </c>
      <c r="BG15" s="25"/>
      <c r="BP15" s="63"/>
      <c r="BQ15" s="63"/>
      <c r="BR15" s="63"/>
      <c r="BS15" s="63"/>
      <c r="BT15" s="76"/>
      <c r="BU15" s="63"/>
      <c r="BV15" s="63"/>
      <c r="BW15" s="63"/>
      <c r="BX15" s="63"/>
      <c r="BY15" s="49">
        <f>+BY14-((BY$14-AVERAGE(BY$67:BY$69))/53)</f>
        <v>0.74850093304222987</v>
      </c>
      <c r="BZ15" s="49">
        <f t="shared" ref="BZ15:BZ66" si="6">+BZ14-((BZ$14-AVERAGE(BZ$67:BZ$69))/53)</f>
        <v>0.20008982777248513</v>
      </c>
      <c r="CA15" s="49">
        <f t="shared" ref="CA15:CA66" si="7">+CA14-((CA$14-AVERAGE(CA$67:CA$69))/53)</f>
        <v>5.1409248685937055E-2</v>
      </c>
      <c r="CC15" s="68" t="s">
        <v>123</v>
      </c>
      <c r="CD15" s="69">
        <f>+(CD21/CD17)^(0.2)-1</f>
        <v>0.10927640370440583</v>
      </c>
      <c r="CE15" s="69">
        <f t="shared" ref="CE15:CF15" si="8">+(CE21/CE17)^(0.2)-1</f>
        <v>0.11146790124927852</v>
      </c>
      <c r="CF15" s="69">
        <f t="shared" si="8"/>
        <v>0.13326411848683462</v>
      </c>
      <c r="CG15" s="14"/>
      <c r="CH15" s="9"/>
      <c r="CI15" s="50">
        <f t="shared" si="3"/>
        <v>0.66113504901445519</v>
      </c>
      <c r="CJ15" s="50">
        <f t="shared" si="3"/>
        <v>8.3004368617792923E-2</v>
      </c>
      <c r="CK15" s="50">
        <f t="shared" si="3"/>
        <v>8.41241275808364E-2</v>
      </c>
      <c r="CL15" s="50">
        <f t="shared" si="3"/>
        <v>0.17173645478691543</v>
      </c>
      <c r="CN15" s="63"/>
      <c r="CO15" s="63"/>
      <c r="CP15" s="63"/>
      <c r="CQ15" s="63"/>
      <c r="CR15" s="63"/>
      <c r="CS15" s="63"/>
      <c r="CU15" s="57" t="s">
        <v>116</v>
      </c>
    </row>
    <row r="16" spans="1:99">
      <c r="A16" s="1">
        <v>1952</v>
      </c>
      <c r="B16" s="26"/>
      <c r="C16" s="26"/>
      <c r="D16" s="26"/>
      <c r="E16" s="26"/>
      <c r="F16" s="15"/>
      <c r="G16" s="16"/>
      <c r="H16" s="56">
        <v>18.86</v>
      </c>
      <c r="I16" s="74"/>
      <c r="J16" s="297">
        <f>H16*0.29</f>
        <v>5.4693999999999994</v>
      </c>
      <c r="K16" s="74"/>
      <c r="L16" s="15">
        <f>+J16/H16</f>
        <v>0.28999999999999998</v>
      </c>
      <c r="M16" s="16">
        <f>+I16-J16-K16</f>
        <v>-5.4693999999999994</v>
      </c>
      <c r="N16" s="74">
        <v>18.86</v>
      </c>
      <c r="O16" s="74"/>
      <c r="P16" s="297">
        <v>2.4700000000000002</v>
      </c>
      <c r="Q16" s="74"/>
      <c r="R16" s="15">
        <f>+P16/N16</f>
        <v>0.13096500530222696</v>
      </c>
      <c r="S16" s="16">
        <f>+O16-P16-Q16</f>
        <v>-2.4700000000000002</v>
      </c>
      <c r="T16" s="298">
        <v>131.6</v>
      </c>
      <c r="U16" s="56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Y16" s="302" t="s">
        <v>434</v>
      </c>
      <c r="AZ16" s="296">
        <v>96.1</v>
      </c>
      <c r="BB16" s="40">
        <f t="shared" si="0"/>
        <v>18.86</v>
      </c>
      <c r="BC16" s="40">
        <f t="shared" si="1"/>
        <v>0</v>
      </c>
      <c r="BD16" s="40">
        <f t="shared" si="2"/>
        <v>5.4693999999999994</v>
      </c>
      <c r="BE16" s="40">
        <f t="shared" si="4"/>
        <v>0</v>
      </c>
      <c r="BF16" s="15">
        <f t="shared" si="5"/>
        <v>0.28999999999999998</v>
      </c>
      <c r="BG16" s="25"/>
      <c r="BP16" s="76">
        <f t="shared" ref="BP16" si="9">+BP17/BH17*100</f>
        <v>1.210642995065818</v>
      </c>
      <c r="BQ16" s="76">
        <f t="shared" ref="BQ16" si="10">+BQ17/BI17*100</f>
        <v>1.210642995065818</v>
      </c>
      <c r="BR16" s="76">
        <f t="shared" ref="BR16" si="11">+BR17/BJ17*100</f>
        <v>1.210642995065818</v>
      </c>
      <c r="BS16" s="76">
        <f t="shared" ref="BS16" si="12">+BS17/BK17*100</f>
        <v>1.210642995065818</v>
      </c>
      <c r="BT16" s="76">
        <f t="shared" ref="BT16:BW16" si="13">+BT17/((BH17+BH18)/(2*100))</f>
        <v>1.2016686019139697</v>
      </c>
      <c r="BU16" s="76">
        <f t="shared" si="13"/>
        <v>1.2016686019139697</v>
      </c>
      <c r="BV16" s="76">
        <f t="shared" si="13"/>
        <v>1.2016686019139697</v>
      </c>
      <c r="BW16" s="76">
        <f t="shared" si="13"/>
        <v>1.2016686019139697</v>
      </c>
      <c r="BX16" s="76"/>
      <c r="BY16" s="49">
        <f t="shared" ref="BY16:BY66" si="14">+BY15-((BY$14-AVERAGE(BY$67:BY$69))/53)</f>
        <v>0.74700186608445973</v>
      </c>
      <c r="BZ16" s="49">
        <f t="shared" si="6"/>
        <v>0.20017965554497025</v>
      </c>
      <c r="CA16" s="49">
        <f t="shared" si="7"/>
        <v>5.2818497371874107E-2</v>
      </c>
      <c r="CC16" s="66">
        <f>+CD16+CE16+CF16</f>
        <v>23.540454689788657</v>
      </c>
      <c r="CD16" s="65">
        <f>+CD17/(CD14+CD15)-CD17</f>
        <v>19.372182147728612</v>
      </c>
      <c r="CE16" s="65">
        <f t="shared" ref="CE16:CF16" si="15">+CE17/(CE14+CE15)-CE17</f>
        <v>3.1834449913442553</v>
      </c>
      <c r="CF16" s="65">
        <f t="shared" si="15"/>
        <v>0.98482755071578909</v>
      </c>
      <c r="CG16" s="14">
        <f t="shared" ref="CG16:CG78" si="16">+CC16-CD16-CE16-CF16</f>
        <v>0</v>
      </c>
      <c r="CH16" s="9"/>
      <c r="CI16" s="50">
        <f t="shared" si="3"/>
        <v>0.66113504901445519</v>
      </c>
      <c r="CJ16" s="50">
        <f t="shared" si="3"/>
        <v>8.3004368617792923E-2</v>
      </c>
      <c r="CK16" s="50">
        <f t="shared" si="3"/>
        <v>8.41241275808364E-2</v>
      </c>
      <c r="CL16" s="50">
        <f t="shared" si="3"/>
        <v>0.17173645478691543</v>
      </c>
      <c r="CN16" s="63">
        <f t="shared" ref="CN16:CN56" si="17">+CI16*$BB16</f>
        <v>12.469007024412624</v>
      </c>
      <c r="CO16" s="63">
        <f t="shared" ref="CO16:CO77" si="18">+CJ16*$BB16</f>
        <v>1.5654623921315745</v>
      </c>
      <c r="CP16" s="63">
        <f t="shared" ref="CP16:CP77" si="19">+CK16*$BB16</f>
        <v>1.5865810461745744</v>
      </c>
      <c r="CQ16" s="63">
        <f t="shared" ref="CQ16:CQ77" si="20">+CL16*$BB16</f>
        <v>3.2389495372812251</v>
      </c>
      <c r="CR16" s="63">
        <f t="shared" ref="CR16:CR77" si="21">+CQ16+CP16+CO16*((CP16+CQ16)/(CP16+CQ16+CN16))</f>
        <v>5.2623266876224637</v>
      </c>
      <c r="CS16" s="63"/>
    </row>
    <row r="17" spans="1:97">
      <c r="A17" s="1">
        <v>1953</v>
      </c>
      <c r="B17" s="26"/>
      <c r="C17" s="26"/>
      <c r="D17" s="26"/>
      <c r="E17" s="26"/>
      <c r="F17" s="15"/>
      <c r="G17" s="16"/>
      <c r="H17" s="56">
        <v>19.71</v>
      </c>
      <c r="I17" s="74"/>
      <c r="J17" s="297">
        <f t="shared" ref="J17:J41" si="22">H17*0.29</f>
        <v>5.7158999999999995</v>
      </c>
      <c r="K17" s="74"/>
      <c r="L17" s="15">
        <f t="shared" ref="L17:L72" si="23">+J17/H17</f>
        <v>0.28999999999999998</v>
      </c>
      <c r="M17" s="16">
        <f t="shared" ref="M17" si="24">+I17-J17-K17</f>
        <v>-5.7158999999999995</v>
      </c>
      <c r="N17" s="74">
        <v>19.71</v>
      </c>
      <c r="O17" s="74"/>
      <c r="P17" s="297">
        <v>2.89</v>
      </c>
      <c r="Q17" s="74"/>
      <c r="R17" s="15">
        <f t="shared" ref="R17:R59" si="25">+P17/N17</f>
        <v>0.14662607813292744</v>
      </c>
      <c r="S17" s="16">
        <f t="shared" ref="S17:S59" si="26">+O17-P17-Q17</f>
        <v>-2.89</v>
      </c>
      <c r="T17" s="298">
        <v>122</v>
      </c>
      <c r="U17" s="56">
        <v>89.9</v>
      </c>
      <c r="V17" s="12">
        <f>+T17</f>
        <v>122</v>
      </c>
      <c r="W17" s="16">
        <f>+V17-U17</f>
        <v>32.099999999999994</v>
      </c>
      <c r="X17" s="14">
        <f>+U17/U16*100</f>
        <v>89.9</v>
      </c>
      <c r="Y17" s="16">
        <f>+X17-T17</f>
        <v>-32.099999999999994</v>
      </c>
      <c r="Z17" s="19">
        <f>+(P17/P16)/(T17/100)*100</f>
        <v>95.904957854914713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Y17" s="302" t="s">
        <v>435</v>
      </c>
      <c r="AZ17" s="296">
        <v>103.5</v>
      </c>
      <c r="BB17" s="40">
        <f t="shared" si="0"/>
        <v>19.71</v>
      </c>
      <c r="BC17" s="40">
        <f t="shared" si="1"/>
        <v>0</v>
      </c>
      <c r="BD17" s="40">
        <f t="shared" si="2"/>
        <v>5.7158999999999995</v>
      </c>
      <c r="BE17" s="40">
        <f t="shared" si="4"/>
        <v>0</v>
      </c>
      <c r="BF17" s="15">
        <f t="shared" si="5"/>
        <v>0.28999999999999998</v>
      </c>
      <c r="BG17" s="25"/>
      <c r="BH17" s="41">
        <f t="shared" ref="BH17:BH54" si="27">+Z17</f>
        <v>95.904957854914713</v>
      </c>
      <c r="BI17" s="41">
        <f t="shared" ref="BI17:BI54" si="28">+Z17</f>
        <v>95.904957854914713</v>
      </c>
      <c r="BJ17" s="41">
        <f t="shared" ref="BJ17:BJ54" si="29">+Z17</f>
        <v>95.904957854914713</v>
      </c>
      <c r="BK17" s="41">
        <f t="shared" ref="BK17:BK54" si="30">+Z17</f>
        <v>95.904957854914713</v>
      </c>
      <c r="BP17" s="76">
        <f t="shared" ref="BP17:BP47" si="31">+BP18/BH18*100</f>
        <v>1.1610666541913499</v>
      </c>
      <c r="BQ17" s="76">
        <f t="shared" ref="BQ17:BQ48" si="32">+BQ18/BI18*100</f>
        <v>1.1610666541913499</v>
      </c>
      <c r="BR17" s="76">
        <f t="shared" ref="BR17:BR48" si="33">+BR18/BJ18*100</f>
        <v>1.1610666541913499</v>
      </c>
      <c r="BS17" s="76">
        <f t="shared" ref="BS17:BS48" si="34">+BS18/BK18*100</f>
        <v>1.1610666541913499</v>
      </c>
      <c r="BT17" s="76">
        <f t="shared" ref="BT17:BW17" si="35">+BT18/((BH18+BH19)/(2*100))</f>
        <v>1.1534314876510328</v>
      </c>
      <c r="BU17" s="76">
        <f t="shared" si="35"/>
        <v>1.1534314876510328</v>
      </c>
      <c r="BV17" s="76">
        <f t="shared" si="35"/>
        <v>1.1534314876510328</v>
      </c>
      <c r="BW17" s="76">
        <f t="shared" si="35"/>
        <v>1.1534314876510328</v>
      </c>
      <c r="BX17" s="76"/>
      <c r="BY17" s="49">
        <f t="shared" si="14"/>
        <v>0.7455027991266896</v>
      </c>
      <c r="BZ17" s="49">
        <f t="shared" si="6"/>
        <v>0.20026948331745537</v>
      </c>
      <c r="CA17" s="49">
        <f t="shared" si="7"/>
        <v>5.4227746057811159E-2</v>
      </c>
      <c r="CC17" s="47">
        <f t="shared" ref="CC17:CC48" si="36">+$BD17/BP17</f>
        <v>4.9229731810539006</v>
      </c>
      <c r="CD17" s="47">
        <f t="shared" ref="CD17:CD48" si="37">+$BD17*BY17/BQ17</f>
        <v>3.6700902865013063</v>
      </c>
      <c r="CE17" s="47">
        <f t="shared" ref="CE17:CE48" si="38">+$BD17*BZ17/BR17</f>
        <v>0.98592129535535444</v>
      </c>
      <c r="CF17" s="47">
        <f t="shared" ref="CF17:CF48" si="39">+$BD17*CA17/BS17</f>
        <v>0.26696173951160573</v>
      </c>
      <c r="CG17" s="14">
        <f t="shared" si="16"/>
        <v>-1.4031436590400403E-7</v>
      </c>
      <c r="CH17" s="9"/>
      <c r="CI17" s="50">
        <f t="shared" si="3"/>
        <v>0.66113504901445519</v>
      </c>
      <c r="CJ17" s="50">
        <f t="shared" si="3"/>
        <v>8.3004368617792923E-2</v>
      </c>
      <c r="CK17" s="50">
        <f t="shared" si="3"/>
        <v>8.41241275808364E-2</v>
      </c>
      <c r="CL17" s="50">
        <f t="shared" si="3"/>
        <v>0.17173645478691543</v>
      </c>
      <c r="CN17" s="63">
        <f t="shared" si="17"/>
        <v>13.030971816074912</v>
      </c>
      <c r="CO17" s="63">
        <f t="shared" si="18"/>
        <v>1.6360161054566986</v>
      </c>
      <c r="CP17" s="63">
        <f t="shared" si="19"/>
        <v>1.6580865546182855</v>
      </c>
      <c r="CQ17" s="63">
        <f t="shared" si="20"/>
        <v>3.3849255238501033</v>
      </c>
      <c r="CR17" s="63">
        <f t="shared" si="21"/>
        <v>5.4994941152194459</v>
      </c>
      <c r="CS17" s="63"/>
    </row>
    <row r="18" spans="1:97">
      <c r="A18" s="1">
        <v>1954</v>
      </c>
      <c r="B18" s="26"/>
      <c r="C18" s="26"/>
      <c r="D18" s="26"/>
      <c r="E18" s="26"/>
      <c r="F18" s="15"/>
      <c r="G18" s="16"/>
      <c r="H18" s="56">
        <v>20.66</v>
      </c>
      <c r="I18" s="74"/>
      <c r="J18" s="297">
        <f t="shared" si="22"/>
        <v>5.9913999999999996</v>
      </c>
      <c r="K18" s="74"/>
      <c r="L18" s="15">
        <f t="shared" si="23"/>
        <v>0.28999999999999998</v>
      </c>
      <c r="M18" s="16">
        <f t="shared" ref="M18:M72" si="40">+I18-J18-K18</f>
        <v>-5.9913999999999996</v>
      </c>
      <c r="N18" s="74">
        <v>20.66</v>
      </c>
      <c r="O18" s="74"/>
      <c r="P18" s="297">
        <v>3.19</v>
      </c>
      <c r="Q18" s="74"/>
      <c r="R18" s="15">
        <f t="shared" si="25"/>
        <v>0.15440464666021297</v>
      </c>
      <c r="S18" s="16">
        <f t="shared" si="26"/>
        <v>-3.19</v>
      </c>
      <c r="T18" s="298">
        <v>114.9</v>
      </c>
      <c r="U18" s="56">
        <v>62.9</v>
      </c>
      <c r="V18" s="14">
        <f>+V17*T18/100</f>
        <v>140.178</v>
      </c>
      <c r="W18" s="16">
        <f t="shared" ref="W18:W59" si="41">+V18-U18</f>
        <v>77.277999999999992</v>
      </c>
      <c r="X18" s="14">
        <f t="shared" ref="X18:X59" si="42">+U18/U17*100</f>
        <v>69.966629588431587</v>
      </c>
      <c r="Y18" s="16">
        <f t="shared" ref="Y18:Y59" si="43">+X18-T18</f>
        <v>-44.933370411568418</v>
      </c>
      <c r="Z18" s="19">
        <f t="shared" ref="Z18:Z59" si="44">+(P18/P17)/(T18/100)*100</f>
        <v>96.06668654253285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Z18" s="296">
        <v>101.7</v>
      </c>
      <c r="BB18" s="40">
        <f t="shared" si="0"/>
        <v>20.66</v>
      </c>
      <c r="BC18" s="40">
        <f t="shared" si="1"/>
        <v>0</v>
      </c>
      <c r="BD18" s="40">
        <f t="shared" si="2"/>
        <v>5.9913999999999996</v>
      </c>
      <c r="BE18" s="40">
        <f t="shared" si="4"/>
        <v>0</v>
      </c>
      <c r="BF18" s="15">
        <f t="shared" si="5"/>
        <v>0.28999999999999998</v>
      </c>
      <c r="BG18" s="25"/>
      <c r="BH18" s="41">
        <f t="shared" si="27"/>
        <v>96.06668654253285</v>
      </c>
      <c r="BI18" s="41">
        <f t="shared" si="28"/>
        <v>96.06668654253285</v>
      </c>
      <c r="BJ18" s="41">
        <f t="shared" si="29"/>
        <v>96.06668654253285</v>
      </c>
      <c r="BK18" s="41">
        <f t="shared" si="30"/>
        <v>96.06668654253285</v>
      </c>
      <c r="BP18" s="76">
        <f t="shared" si="31"/>
        <v>1.115398263231878</v>
      </c>
      <c r="BQ18" s="76">
        <f t="shared" si="32"/>
        <v>1.115398263231878</v>
      </c>
      <c r="BR18" s="76">
        <f t="shared" si="33"/>
        <v>1.115398263231878</v>
      </c>
      <c r="BS18" s="76">
        <f t="shared" si="34"/>
        <v>1.115398263231878</v>
      </c>
      <c r="BT18" s="76">
        <f t="shared" ref="BT18:BW18" si="45">+BT19/((BH19+BH20)/(2*100))</f>
        <v>1.1262526129969859</v>
      </c>
      <c r="BU18" s="76">
        <f t="shared" si="45"/>
        <v>1.1262526129969859</v>
      </c>
      <c r="BV18" s="76">
        <f t="shared" si="45"/>
        <v>1.1262526129969859</v>
      </c>
      <c r="BW18" s="76">
        <f t="shared" si="45"/>
        <v>1.1262526129969859</v>
      </c>
      <c r="BX18" s="76"/>
      <c r="BY18" s="49">
        <f t="shared" si="14"/>
        <v>0.74400373216891946</v>
      </c>
      <c r="BZ18" s="49">
        <f t="shared" si="6"/>
        <v>0.20035931108994048</v>
      </c>
      <c r="CA18" s="49">
        <f t="shared" si="7"/>
        <v>5.5636994743748211E-2</v>
      </c>
      <c r="CC18" s="47">
        <f t="shared" si="36"/>
        <v>5.3715342739012844</v>
      </c>
      <c r="CD18" s="47">
        <f t="shared" si="37"/>
        <v>3.9964415472558232</v>
      </c>
      <c r="CE18" s="47">
        <f t="shared" si="38"/>
        <v>1.0762369066148649</v>
      </c>
      <c r="CF18" s="47">
        <f t="shared" si="39"/>
        <v>0.29885602416290913</v>
      </c>
      <c r="CG18" s="14">
        <f t="shared" si="16"/>
        <v>-2.0413231294202916E-7</v>
      </c>
      <c r="CH18" s="9"/>
      <c r="CI18" s="50">
        <f t="shared" si="3"/>
        <v>0.66113504901445519</v>
      </c>
      <c r="CJ18" s="50">
        <f t="shared" si="3"/>
        <v>8.3004368617792923E-2</v>
      </c>
      <c r="CK18" s="50">
        <f t="shared" si="3"/>
        <v>8.41241275808364E-2</v>
      </c>
      <c r="CL18" s="50">
        <f t="shared" si="3"/>
        <v>0.17173645478691543</v>
      </c>
      <c r="CN18" s="63">
        <f t="shared" si="17"/>
        <v>13.659050112638644</v>
      </c>
      <c r="CO18" s="63">
        <f t="shared" si="18"/>
        <v>1.7148702556436017</v>
      </c>
      <c r="CP18" s="63">
        <f t="shared" si="19"/>
        <v>1.7380044758200801</v>
      </c>
      <c r="CQ18" s="63">
        <f t="shared" si="20"/>
        <v>3.5480751558976729</v>
      </c>
      <c r="CR18" s="63">
        <f t="shared" si="21"/>
        <v>5.7645635931219568</v>
      </c>
      <c r="CS18" s="63"/>
    </row>
    <row r="19" spans="1:97">
      <c r="A19" s="1">
        <v>1955</v>
      </c>
      <c r="B19" s="26"/>
      <c r="C19" s="26"/>
      <c r="D19" s="26"/>
      <c r="E19" s="26"/>
      <c r="F19" s="15"/>
      <c r="G19" s="16"/>
      <c r="H19" s="56">
        <v>21.86</v>
      </c>
      <c r="I19" s="74"/>
      <c r="J19" s="297">
        <f t="shared" si="22"/>
        <v>6.3393999999999995</v>
      </c>
      <c r="K19" s="74"/>
      <c r="L19" s="15">
        <f t="shared" si="23"/>
        <v>0.28999999999999998</v>
      </c>
      <c r="M19" s="16">
        <f t="shared" si="40"/>
        <v>-6.3393999999999995</v>
      </c>
      <c r="N19" s="74">
        <v>21.86</v>
      </c>
      <c r="O19" s="74"/>
      <c r="P19" s="297">
        <v>3.45</v>
      </c>
      <c r="Q19" s="74"/>
      <c r="R19" s="15">
        <f t="shared" si="25"/>
        <v>0.15782250686184815</v>
      </c>
      <c r="S19" s="16">
        <f t="shared" si="26"/>
        <v>-3.45</v>
      </c>
      <c r="T19" s="298">
        <v>109</v>
      </c>
      <c r="U19" s="56">
        <v>64</v>
      </c>
      <c r="V19" s="14">
        <f t="shared" ref="V19:V59" si="46">+V18*T19/100</f>
        <v>152.79401999999999</v>
      </c>
      <c r="W19" s="16">
        <f t="shared" si="41"/>
        <v>88.794019999999989</v>
      </c>
      <c r="X19" s="14">
        <f t="shared" si="42"/>
        <v>101.74880763116056</v>
      </c>
      <c r="Y19" s="16">
        <f t="shared" si="43"/>
        <v>-7.2511923688394404</v>
      </c>
      <c r="Z19" s="19">
        <f t="shared" si="44"/>
        <v>99.22061488021626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Z19" s="296">
        <v>100.2</v>
      </c>
      <c r="BB19" s="40">
        <f t="shared" si="0"/>
        <v>21.86</v>
      </c>
      <c r="BC19" s="40">
        <f t="shared" si="1"/>
        <v>0</v>
      </c>
      <c r="BD19" s="40">
        <f t="shared" si="2"/>
        <v>6.3393999999999995</v>
      </c>
      <c r="BE19" s="40">
        <f t="shared" si="4"/>
        <v>0</v>
      </c>
      <c r="BF19" s="15">
        <f t="shared" si="5"/>
        <v>0.28999999999999998</v>
      </c>
      <c r="BG19" s="25"/>
      <c r="BH19" s="41">
        <f t="shared" si="27"/>
        <v>99.22061488021626</v>
      </c>
      <c r="BI19" s="41">
        <f t="shared" si="28"/>
        <v>99.22061488021626</v>
      </c>
      <c r="BJ19" s="41">
        <f t="shared" si="29"/>
        <v>99.22061488021626</v>
      </c>
      <c r="BK19" s="41">
        <f t="shared" si="30"/>
        <v>99.22061488021626</v>
      </c>
      <c r="BP19" s="76">
        <f t="shared" si="31"/>
        <v>1.1067050151419224</v>
      </c>
      <c r="BQ19" s="76">
        <f t="shared" si="32"/>
        <v>1.1067050151419224</v>
      </c>
      <c r="BR19" s="76">
        <f t="shared" si="33"/>
        <v>1.1067050151419224</v>
      </c>
      <c r="BS19" s="76">
        <f t="shared" si="34"/>
        <v>1.1067050151419224</v>
      </c>
      <c r="BT19" s="76">
        <f t="shared" ref="BT19:BW19" si="47">+BT20/((BH20+BH21)/(2*100))</f>
        <v>1.1015375562437548</v>
      </c>
      <c r="BU19" s="76">
        <f t="shared" si="47"/>
        <v>1.1015375562437548</v>
      </c>
      <c r="BV19" s="76">
        <f t="shared" si="47"/>
        <v>1.1015375562437548</v>
      </c>
      <c r="BW19" s="76">
        <f t="shared" si="47"/>
        <v>1.1015375562437548</v>
      </c>
      <c r="BX19" s="76"/>
      <c r="BY19" s="49">
        <f t="shared" si="14"/>
        <v>0.74250466521114933</v>
      </c>
      <c r="BZ19" s="49">
        <f t="shared" si="6"/>
        <v>0.2004491388624256</v>
      </c>
      <c r="CA19" s="49">
        <f t="shared" si="7"/>
        <v>5.7046243429685263E-2</v>
      </c>
      <c r="CC19" s="47">
        <f t="shared" si="36"/>
        <v>5.7281749999000802</v>
      </c>
      <c r="CD19" s="47">
        <f t="shared" si="37"/>
        <v>4.2531966605716844</v>
      </c>
      <c r="CE19" s="47">
        <f t="shared" si="38"/>
        <v>1.1482077459832458</v>
      </c>
      <c r="CF19" s="47">
        <f t="shared" si="39"/>
        <v>0.32677086545213735</v>
      </c>
      <c r="CG19" s="14">
        <f t="shared" si="16"/>
        <v>-2.7210698744228878E-7</v>
      </c>
      <c r="CH19" s="9"/>
      <c r="CI19" s="50">
        <f t="shared" si="3"/>
        <v>0.66113504901445519</v>
      </c>
      <c r="CJ19" s="50">
        <f t="shared" si="3"/>
        <v>8.3004368617792923E-2</v>
      </c>
      <c r="CK19" s="50">
        <f t="shared" si="3"/>
        <v>8.41241275808364E-2</v>
      </c>
      <c r="CL19" s="50">
        <f t="shared" si="3"/>
        <v>0.17173645478691543</v>
      </c>
      <c r="CN19" s="63">
        <f t="shared" si="17"/>
        <v>14.45241217145599</v>
      </c>
      <c r="CO19" s="63">
        <f t="shared" si="18"/>
        <v>1.8144754979849533</v>
      </c>
      <c r="CP19" s="63">
        <f t="shared" si="19"/>
        <v>1.8389534289170837</v>
      </c>
      <c r="CQ19" s="63">
        <f t="shared" si="20"/>
        <v>3.7541589016419712</v>
      </c>
      <c r="CR19" s="63">
        <f t="shared" si="21"/>
        <v>6.0993881967882855</v>
      </c>
      <c r="CS19" s="63"/>
    </row>
    <row r="20" spans="1:97">
      <c r="A20" s="1">
        <v>1956</v>
      </c>
      <c r="B20" s="26"/>
      <c r="C20" s="26"/>
      <c r="D20" s="26"/>
      <c r="E20" s="26"/>
      <c r="F20" s="15"/>
      <c r="G20" s="16"/>
      <c r="H20" s="56">
        <v>22.04</v>
      </c>
      <c r="I20" s="74"/>
      <c r="J20" s="297">
        <f t="shared" si="22"/>
        <v>6.3915999999999995</v>
      </c>
      <c r="K20" s="74"/>
      <c r="L20" s="15">
        <f t="shared" si="23"/>
        <v>0.28999999999999998</v>
      </c>
      <c r="M20" s="16">
        <f t="shared" si="40"/>
        <v>-6.3915999999999995</v>
      </c>
      <c r="N20" s="74">
        <v>22.04</v>
      </c>
      <c r="O20" s="74"/>
      <c r="P20" s="297">
        <v>4.2300000000000004</v>
      </c>
      <c r="Q20" s="74"/>
      <c r="R20" s="15">
        <f t="shared" si="25"/>
        <v>0.19192377495462798</v>
      </c>
      <c r="S20" s="16">
        <f t="shared" si="26"/>
        <v>-4.2300000000000004</v>
      </c>
      <c r="T20" s="298">
        <v>127.2</v>
      </c>
      <c r="U20" s="56">
        <v>106.1</v>
      </c>
      <c r="V20" s="14">
        <f t="shared" si="46"/>
        <v>194.35399343999998</v>
      </c>
      <c r="W20" s="16">
        <f t="shared" si="41"/>
        <v>88.253993439999988</v>
      </c>
      <c r="X20" s="14">
        <f t="shared" si="42"/>
        <v>165.78125</v>
      </c>
      <c r="Y20" s="16">
        <f t="shared" si="43"/>
        <v>38.581249999999997</v>
      </c>
      <c r="Z20" s="19">
        <f t="shared" si="44"/>
        <v>96.390484003281372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296">
        <v>99.5</v>
      </c>
      <c r="BB20" s="40">
        <f t="shared" si="0"/>
        <v>22.04</v>
      </c>
      <c r="BC20" s="40">
        <f t="shared" si="1"/>
        <v>0</v>
      </c>
      <c r="BD20" s="40">
        <f t="shared" si="2"/>
        <v>6.3915999999999995</v>
      </c>
      <c r="BE20" s="40">
        <f t="shared" si="4"/>
        <v>0</v>
      </c>
      <c r="BF20" s="15">
        <f t="shared" si="5"/>
        <v>0.28999999999999998</v>
      </c>
      <c r="BG20" s="25"/>
      <c r="BH20" s="41">
        <f t="shared" si="27"/>
        <v>96.390484003281372</v>
      </c>
      <c r="BI20" s="41">
        <f t="shared" si="28"/>
        <v>96.390484003281372</v>
      </c>
      <c r="BJ20" s="41">
        <f t="shared" si="29"/>
        <v>96.390484003281372</v>
      </c>
      <c r="BK20" s="41">
        <f t="shared" si="30"/>
        <v>96.390484003281372</v>
      </c>
      <c r="BP20" s="76">
        <f t="shared" si="31"/>
        <v>1.0667583205838875</v>
      </c>
      <c r="BQ20" s="76">
        <f t="shared" si="32"/>
        <v>1.0667583205838875</v>
      </c>
      <c r="BR20" s="76">
        <f t="shared" si="33"/>
        <v>1.0667583205838875</v>
      </c>
      <c r="BS20" s="76">
        <f t="shared" si="34"/>
        <v>1.0667583205838875</v>
      </c>
      <c r="BT20" s="76">
        <f t="shared" ref="BT20:BW20" si="48">+BT21/((BH21+BH22)/(2*100))</f>
        <v>1.0289898278317755</v>
      </c>
      <c r="BU20" s="76">
        <f t="shared" si="48"/>
        <v>1.0289898278317755</v>
      </c>
      <c r="BV20" s="76">
        <f t="shared" si="48"/>
        <v>1.0289898278317755</v>
      </c>
      <c r="BW20" s="76">
        <f t="shared" si="48"/>
        <v>1.0289898278317755</v>
      </c>
      <c r="BX20" s="76"/>
      <c r="BY20" s="49">
        <f t="shared" si="14"/>
        <v>0.74100559825337919</v>
      </c>
      <c r="BZ20" s="49">
        <f t="shared" si="6"/>
        <v>0.20053896663491072</v>
      </c>
      <c r="CA20" s="49">
        <f t="shared" si="7"/>
        <v>5.8455492115622315E-2</v>
      </c>
      <c r="CC20" s="47">
        <f t="shared" si="36"/>
        <v>5.9916101676165718</v>
      </c>
      <c r="CD20" s="47">
        <f t="shared" si="37"/>
        <v>4.4398166767557479</v>
      </c>
      <c r="CE20" s="47">
        <f t="shared" si="38"/>
        <v>1.2015513114930516</v>
      </c>
      <c r="CF20" s="47">
        <f t="shared" si="39"/>
        <v>0.35024252091299302</v>
      </c>
      <c r="CG20" s="14">
        <f t="shared" si="16"/>
        <v>-3.4154522066121018E-7</v>
      </c>
      <c r="CH20" s="9"/>
      <c r="CI20" s="50">
        <f t="shared" si="3"/>
        <v>0.66113504901445519</v>
      </c>
      <c r="CJ20" s="50">
        <f t="shared" si="3"/>
        <v>8.3004368617792923E-2</v>
      </c>
      <c r="CK20" s="50">
        <f t="shared" si="3"/>
        <v>8.41241275808364E-2</v>
      </c>
      <c r="CL20" s="50">
        <f t="shared" si="3"/>
        <v>0.17173645478691543</v>
      </c>
      <c r="CN20" s="63">
        <f t="shared" si="17"/>
        <v>14.571416480278591</v>
      </c>
      <c r="CO20" s="63">
        <f t="shared" si="18"/>
        <v>1.8294162843361559</v>
      </c>
      <c r="CP20" s="63">
        <f t="shared" si="19"/>
        <v>1.8540957718816342</v>
      </c>
      <c r="CQ20" s="63">
        <f t="shared" si="20"/>
        <v>3.7850714635036158</v>
      </c>
      <c r="CR20" s="63">
        <f t="shared" si="21"/>
        <v>6.1496118873382333</v>
      </c>
      <c r="CS20" s="63"/>
    </row>
    <row r="21" spans="1:97">
      <c r="A21" s="1">
        <v>1957</v>
      </c>
      <c r="B21" s="26"/>
      <c r="C21" s="26"/>
      <c r="D21" s="26"/>
      <c r="E21" s="26"/>
      <c r="F21" s="15"/>
      <c r="G21" s="16"/>
      <c r="H21" s="56">
        <v>27.73</v>
      </c>
      <c r="I21" s="74"/>
      <c r="J21" s="297">
        <f t="shared" si="22"/>
        <v>8.0416999999999987</v>
      </c>
      <c r="K21" s="74"/>
      <c r="L21" s="15">
        <f t="shared" si="23"/>
        <v>0.28999999999999992</v>
      </c>
      <c r="M21" s="16">
        <f t="shared" si="40"/>
        <v>-8.0416999999999987</v>
      </c>
      <c r="N21" s="74">
        <v>27.73</v>
      </c>
      <c r="O21" s="74"/>
      <c r="P21" s="297">
        <v>5.13</v>
      </c>
      <c r="Q21" s="74"/>
      <c r="R21" s="15">
        <f t="shared" si="25"/>
        <v>0.1849981968986657</v>
      </c>
      <c r="S21" s="16">
        <f t="shared" si="26"/>
        <v>-5.13</v>
      </c>
      <c r="T21" s="298">
        <v>134.1</v>
      </c>
      <c r="U21" s="56">
        <v>285.8</v>
      </c>
      <c r="V21" s="14">
        <f t="shared" si="46"/>
        <v>260.62870520304</v>
      </c>
      <c r="W21" s="16">
        <f t="shared" si="41"/>
        <v>-25.171294796960012</v>
      </c>
      <c r="X21" s="14">
        <f t="shared" si="42"/>
        <v>269.36852026390198</v>
      </c>
      <c r="Y21" s="16">
        <f t="shared" si="43"/>
        <v>135.26852026390199</v>
      </c>
      <c r="Z21" s="19">
        <f t="shared" si="44"/>
        <v>90.437431576943212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296">
        <v>105.2</v>
      </c>
      <c r="BB21" s="40">
        <f t="shared" si="0"/>
        <v>27.73</v>
      </c>
      <c r="BC21" s="40">
        <f t="shared" si="1"/>
        <v>0</v>
      </c>
      <c r="BD21" s="40">
        <f t="shared" si="2"/>
        <v>8.0416999999999987</v>
      </c>
      <c r="BE21" s="40">
        <f t="shared" si="4"/>
        <v>0</v>
      </c>
      <c r="BF21" s="15">
        <f t="shared" si="5"/>
        <v>0.28999999999999992</v>
      </c>
      <c r="BG21" s="25"/>
      <c r="BH21" s="41">
        <f t="shared" si="27"/>
        <v>90.437431576943212</v>
      </c>
      <c r="BI21" s="41">
        <f t="shared" si="28"/>
        <v>90.437431576943212</v>
      </c>
      <c r="BJ21" s="41">
        <f t="shared" si="29"/>
        <v>90.437431576943212</v>
      </c>
      <c r="BK21" s="41">
        <f t="shared" si="30"/>
        <v>90.437431576943212</v>
      </c>
      <c r="BP21" s="76">
        <f t="shared" si="31"/>
        <v>0.96474882626940184</v>
      </c>
      <c r="BQ21" s="76">
        <f t="shared" si="32"/>
        <v>0.96474882626940184</v>
      </c>
      <c r="BR21" s="76">
        <f t="shared" si="33"/>
        <v>0.96474882626940184</v>
      </c>
      <c r="BS21" s="76">
        <f t="shared" si="34"/>
        <v>0.96474882626940184</v>
      </c>
      <c r="BT21" s="76">
        <f t="shared" ref="BT21:BW21" si="49">+BT22/((BH22+BH23)/(2*100))</f>
        <v>1.0083057716366866</v>
      </c>
      <c r="BU21" s="76">
        <f t="shared" si="49"/>
        <v>1.0083057716366866</v>
      </c>
      <c r="BV21" s="76">
        <f t="shared" si="49"/>
        <v>1.0083057716366866</v>
      </c>
      <c r="BW21" s="76">
        <f t="shared" si="49"/>
        <v>1.0083057716366866</v>
      </c>
      <c r="BX21" s="76"/>
      <c r="BY21" s="49">
        <f t="shared" si="14"/>
        <v>0.73950653129560906</v>
      </c>
      <c r="BZ21" s="49">
        <f t="shared" si="6"/>
        <v>0.20062879440739584</v>
      </c>
      <c r="CA21" s="49">
        <f t="shared" si="7"/>
        <v>5.9864740801559367E-2</v>
      </c>
      <c r="CC21" s="47">
        <f t="shared" si="36"/>
        <v>8.3355374798397417</v>
      </c>
      <c r="CD21" s="47">
        <f t="shared" si="37"/>
        <v>6.1641844082008301</v>
      </c>
      <c r="CE21" s="47">
        <f t="shared" si="38"/>
        <v>1.6723488353179099</v>
      </c>
      <c r="CF21" s="47">
        <f t="shared" si="39"/>
        <v>0.49900479067228959</v>
      </c>
      <c r="CG21" s="14">
        <f t="shared" si="16"/>
        <v>-5.5435128792913346E-7</v>
      </c>
      <c r="CH21" s="9"/>
      <c r="CI21" s="50">
        <f t="shared" si="3"/>
        <v>0.66113504901445519</v>
      </c>
      <c r="CJ21" s="50">
        <f t="shared" si="3"/>
        <v>8.3004368617792923E-2</v>
      </c>
      <c r="CK21" s="50">
        <f t="shared" si="3"/>
        <v>8.41241275808364E-2</v>
      </c>
      <c r="CL21" s="50">
        <f t="shared" si="3"/>
        <v>0.17173645478691543</v>
      </c>
      <c r="CN21" s="63">
        <f t="shared" si="17"/>
        <v>18.333274909170843</v>
      </c>
      <c r="CO21" s="63">
        <f t="shared" si="18"/>
        <v>2.3017111417713978</v>
      </c>
      <c r="CP21" s="63">
        <f t="shared" si="19"/>
        <v>2.3327620578165935</v>
      </c>
      <c r="CQ21" s="63">
        <f t="shared" si="20"/>
        <v>4.7622518912411653</v>
      </c>
      <c r="CR21" s="63">
        <f t="shared" si="21"/>
        <v>7.7372385497227425</v>
      </c>
      <c r="CS21" s="63"/>
    </row>
    <row r="22" spans="1:97">
      <c r="A22" s="1">
        <v>1958</v>
      </c>
      <c r="B22" s="26"/>
      <c r="C22" s="26"/>
      <c r="D22" s="26"/>
      <c r="E22" s="26"/>
      <c r="F22" s="15"/>
      <c r="G22" s="16"/>
      <c r="H22" s="56">
        <v>31.21</v>
      </c>
      <c r="I22" s="74"/>
      <c r="J22" s="297">
        <f t="shared" si="22"/>
        <v>9.0509000000000004</v>
      </c>
      <c r="K22" s="74"/>
      <c r="L22" s="15">
        <f t="shared" si="23"/>
        <v>0.28999999999999998</v>
      </c>
      <c r="M22" s="16">
        <f t="shared" si="40"/>
        <v>-9.0509000000000004</v>
      </c>
      <c r="N22" s="74">
        <v>31.21</v>
      </c>
      <c r="O22" s="74"/>
      <c r="P22" s="297">
        <v>6.73</v>
      </c>
      <c r="Q22" s="74"/>
      <c r="R22" s="15">
        <f t="shared" si="25"/>
        <v>0.2156360140980455</v>
      </c>
      <c r="S22" s="16">
        <f t="shared" si="26"/>
        <v>-6.73</v>
      </c>
      <c r="T22" s="298">
        <v>124.3</v>
      </c>
      <c r="U22" s="56">
        <v>413.2</v>
      </c>
      <c r="V22" s="14">
        <f t="shared" si="46"/>
        <v>323.96148056737871</v>
      </c>
      <c r="W22" s="16">
        <f t="shared" si="41"/>
        <v>-89.238519432621274</v>
      </c>
      <c r="X22" s="14">
        <f t="shared" si="42"/>
        <v>144.57662701189642</v>
      </c>
      <c r="Y22" s="16">
        <f t="shared" si="43"/>
        <v>20.276627011896423</v>
      </c>
      <c r="Z22" s="19">
        <f t="shared" si="44"/>
        <v>105.54230395869895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296">
        <v>99.5</v>
      </c>
      <c r="BB22" s="40">
        <f t="shared" si="0"/>
        <v>31.21</v>
      </c>
      <c r="BC22" s="40">
        <f t="shared" si="1"/>
        <v>0</v>
      </c>
      <c r="BD22" s="40">
        <f t="shared" si="2"/>
        <v>9.0509000000000004</v>
      </c>
      <c r="BE22" s="40">
        <f t="shared" si="4"/>
        <v>0</v>
      </c>
      <c r="BF22" s="15">
        <f t="shared" si="5"/>
        <v>0.28999999999999998</v>
      </c>
      <c r="BG22" s="25"/>
      <c r="BH22" s="41">
        <f t="shared" si="27"/>
        <v>105.54230395869895</v>
      </c>
      <c r="BI22" s="41">
        <f t="shared" si="28"/>
        <v>105.54230395869895</v>
      </c>
      <c r="BJ22" s="41">
        <f t="shared" si="29"/>
        <v>105.54230395869895</v>
      </c>
      <c r="BK22" s="41">
        <f t="shared" si="30"/>
        <v>105.54230395869895</v>
      </c>
      <c r="BP22" s="76">
        <f t="shared" si="31"/>
        <v>1.0182181386592326</v>
      </c>
      <c r="BQ22" s="76">
        <f t="shared" si="32"/>
        <v>1.0182181386592326</v>
      </c>
      <c r="BR22" s="76">
        <f t="shared" si="33"/>
        <v>1.0182181386592326</v>
      </c>
      <c r="BS22" s="76">
        <f t="shared" si="34"/>
        <v>1.0182181386592326</v>
      </c>
      <c r="BT22" s="76">
        <f t="shared" ref="BT22:BW22" si="50">+BT23/((BH23+BH24)/(2*100))</f>
        <v>1.0306616128261454</v>
      </c>
      <c r="BU22" s="76">
        <f t="shared" si="50"/>
        <v>1.0306616128261454</v>
      </c>
      <c r="BV22" s="76">
        <f t="shared" si="50"/>
        <v>1.0306616128261454</v>
      </c>
      <c r="BW22" s="76">
        <f t="shared" si="50"/>
        <v>1.0306616128261454</v>
      </c>
      <c r="BX22" s="76"/>
      <c r="BY22" s="49">
        <f t="shared" si="14"/>
        <v>0.73800746433783893</v>
      </c>
      <c r="BZ22" s="49">
        <f t="shared" si="6"/>
        <v>0.20071862217988096</v>
      </c>
      <c r="CA22" s="49">
        <f t="shared" si="7"/>
        <v>6.1273989487496419E-2</v>
      </c>
      <c r="CC22" s="47">
        <f t="shared" si="36"/>
        <v>8.8889596996553486</v>
      </c>
      <c r="CD22" s="47">
        <f t="shared" si="37"/>
        <v>6.5601186085438821</v>
      </c>
      <c r="CE22" s="47">
        <f t="shared" si="38"/>
        <v>1.7841797435273099</v>
      </c>
      <c r="CF22" s="47">
        <f t="shared" si="39"/>
        <v>0.54466202319146118</v>
      </c>
      <c r="CG22" s="14">
        <f t="shared" si="16"/>
        <v>-6.7560730454552242E-7</v>
      </c>
      <c r="CH22" s="9"/>
      <c r="CI22" s="50">
        <f t="shared" si="3"/>
        <v>0.66113504901445519</v>
      </c>
      <c r="CJ22" s="50">
        <f t="shared" si="3"/>
        <v>8.3004368617792923E-2</v>
      </c>
      <c r="CK22" s="50">
        <f t="shared" si="3"/>
        <v>8.41241275808364E-2</v>
      </c>
      <c r="CL22" s="50">
        <f t="shared" si="3"/>
        <v>0.17173645478691543</v>
      </c>
      <c r="CN22" s="63">
        <f t="shared" si="17"/>
        <v>20.634024879741148</v>
      </c>
      <c r="CO22" s="63">
        <f t="shared" si="18"/>
        <v>2.5905663445613172</v>
      </c>
      <c r="CP22" s="63">
        <f t="shared" si="19"/>
        <v>2.6255140217979043</v>
      </c>
      <c r="CQ22" s="63">
        <f t="shared" si="20"/>
        <v>5.3598947538996304</v>
      </c>
      <c r="CR22" s="63">
        <f t="shared" si="21"/>
        <v>8.7082299003550947</v>
      </c>
      <c r="CS22" s="63"/>
    </row>
    <row r="23" spans="1:97">
      <c r="A23" s="1">
        <v>1959</v>
      </c>
      <c r="B23" s="26"/>
      <c r="C23" s="26"/>
      <c r="D23" s="26"/>
      <c r="E23" s="26"/>
      <c r="F23" s="15"/>
      <c r="G23" s="16"/>
      <c r="H23" s="56">
        <v>34.630000000000003</v>
      </c>
      <c r="I23" s="74"/>
      <c r="J23" s="297">
        <f t="shared" si="22"/>
        <v>10.0427</v>
      </c>
      <c r="K23" s="74"/>
      <c r="L23" s="15">
        <f t="shared" si="23"/>
        <v>0.28999999999999998</v>
      </c>
      <c r="M23" s="16">
        <f t="shared" si="40"/>
        <v>-10.0427</v>
      </c>
      <c r="N23" s="74">
        <v>34.630000000000003</v>
      </c>
      <c r="O23" s="74"/>
      <c r="P23" s="297">
        <v>7.9</v>
      </c>
      <c r="Q23" s="74"/>
      <c r="R23" s="15">
        <f t="shared" si="25"/>
        <v>0.22812590239676581</v>
      </c>
      <c r="S23" s="16">
        <f t="shared" si="26"/>
        <v>-7.9</v>
      </c>
      <c r="T23" s="298">
        <v>118.7</v>
      </c>
      <c r="U23" s="56">
        <v>510.2</v>
      </c>
      <c r="V23" s="14">
        <f t="shared" si="46"/>
        <v>384.54227743347855</v>
      </c>
      <c r="W23" s="16">
        <f t="shared" si="41"/>
        <v>-125.65772256652144</v>
      </c>
      <c r="X23" s="14">
        <f t="shared" si="42"/>
        <v>123.47531461761858</v>
      </c>
      <c r="Y23" s="16">
        <f t="shared" si="43"/>
        <v>4.7753146176185766</v>
      </c>
      <c r="Z23" s="19">
        <f t="shared" si="44"/>
        <v>98.892033683377761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296">
        <v>101.1</v>
      </c>
      <c r="BB23" s="40">
        <f t="shared" si="0"/>
        <v>34.630000000000003</v>
      </c>
      <c r="BC23" s="40">
        <f t="shared" si="1"/>
        <v>0</v>
      </c>
      <c r="BD23" s="40">
        <f t="shared" si="2"/>
        <v>10.0427</v>
      </c>
      <c r="BE23" s="40">
        <f t="shared" si="4"/>
        <v>0</v>
      </c>
      <c r="BF23" s="15">
        <f t="shared" si="5"/>
        <v>0.28999999999999998</v>
      </c>
      <c r="BG23" s="25"/>
      <c r="BH23" s="41">
        <f t="shared" si="27"/>
        <v>98.892033683377761</v>
      </c>
      <c r="BI23" s="41">
        <f t="shared" si="28"/>
        <v>98.892033683377761</v>
      </c>
      <c r="BJ23" s="41">
        <f t="shared" si="29"/>
        <v>98.892033683377761</v>
      </c>
      <c r="BK23" s="41">
        <f t="shared" si="30"/>
        <v>98.892033683377761</v>
      </c>
      <c r="BP23" s="76">
        <f t="shared" si="31"/>
        <v>1.0069366246531504</v>
      </c>
      <c r="BQ23" s="76">
        <f t="shared" si="32"/>
        <v>1.0069366246531504</v>
      </c>
      <c r="BR23" s="76">
        <f t="shared" si="33"/>
        <v>1.0069366246531504</v>
      </c>
      <c r="BS23" s="76">
        <f t="shared" si="34"/>
        <v>1.0069366246531504</v>
      </c>
      <c r="BT23" s="76">
        <f t="shared" ref="BT23:BW23" si="51">+BT24/((BH24+BH25)/(2*100))</f>
        <v>1.0286222355526504</v>
      </c>
      <c r="BU23" s="76">
        <f t="shared" si="51"/>
        <v>1.0286222355526504</v>
      </c>
      <c r="BV23" s="76">
        <f t="shared" si="51"/>
        <v>1.0286222355526504</v>
      </c>
      <c r="BW23" s="76">
        <f t="shared" si="51"/>
        <v>1.0286222355526504</v>
      </c>
      <c r="BX23" s="76"/>
      <c r="BY23" s="49">
        <f t="shared" si="14"/>
        <v>0.73650839738006879</v>
      </c>
      <c r="BZ23" s="49">
        <f t="shared" si="6"/>
        <v>0.20080844995236607</v>
      </c>
      <c r="CA23" s="49">
        <f t="shared" si="7"/>
        <v>6.2683238173433464E-2</v>
      </c>
      <c r="CC23" s="47">
        <f t="shared" si="36"/>
        <v>9.9735174529571911</v>
      </c>
      <c r="CD23" s="47">
        <f t="shared" si="37"/>
        <v>7.3455793555196465</v>
      </c>
      <c r="CE23" s="47">
        <f t="shared" si="38"/>
        <v>2.0027665803012038</v>
      </c>
      <c r="CF23" s="47">
        <f t="shared" si="39"/>
        <v>0.62517236993061109</v>
      </c>
      <c r="CG23" s="14">
        <f t="shared" si="16"/>
        <v>-8.5279427031181854E-7</v>
      </c>
      <c r="CH23" s="9"/>
      <c r="CI23" s="50">
        <f t="shared" si="3"/>
        <v>0.66113504901445519</v>
      </c>
      <c r="CJ23" s="50">
        <f t="shared" si="3"/>
        <v>8.3004368617792923E-2</v>
      </c>
      <c r="CK23" s="50">
        <f t="shared" si="3"/>
        <v>8.41241275808364E-2</v>
      </c>
      <c r="CL23" s="50">
        <f t="shared" si="3"/>
        <v>0.17173645478691543</v>
      </c>
      <c r="CN23" s="63">
        <f t="shared" si="17"/>
        <v>22.895106747370583</v>
      </c>
      <c r="CO23" s="63">
        <f t="shared" si="18"/>
        <v>2.8744412852341692</v>
      </c>
      <c r="CP23" s="63">
        <f t="shared" si="19"/>
        <v>2.9132185381243647</v>
      </c>
      <c r="CQ23" s="63">
        <f t="shared" si="20"/>
        <v>5.9472334292708817</v>
      </c>
      <c r="CR23" s="63">
        <f t="shared" si="21"/>
        <v>9.6624800208041322</v>
      </c>
      <c r="CS23" s="63"/>
    </row>
    <row r="24" spans="1:97">
      <c r="A24" s="1">
        <v>1960</v>
      </c>
      <c r="B24" s="26"/>
      <c r="C24" s="26"/>
      <c r="D24" s="26"/>
      <c r="E24" s="26"/>
      <c r="F24" s="15"/>
      <c r="G24" s="16"/>
      <c r="H24" s="56">
        <v>36.83</v>
      </c>
      <c r="I24" s="74"/>
      <c r="J24" s="297">
        <f t="shared" si="22"/>
        <v>10.680699999999998</v>
      </c>
      <c r="K24" s="74"/>
      <c r="L24" s="15">
        <f t="shared" si="23"/>
        <v>0.28999999999999998</v>
      </c>
      <c r="M24" s="16">
        <f t="shared" si="40"/>
        <v>-10.680699999999998</v>
      </c>
      <c r="N24" s="74">
        <v>36.83</v>
      </c>
      <c r="O24" s="74"/>
      <c r="P24" s="297">
        <v>9.4600000000000009</v>
      </c>
      <c r="Q24" s="74"/>
      <c r="R24" s="15">
        <f t="shared" si="25"/>
        <v>0.25685582405647572</v>
      </c>
      <c r="S24" s="16">
        <f t="shared" si="26"/>
        <v>-9.4600000000000009</v>
      </c>
      <c r="T24" s="298">
        <v>118.9</v>
      </c>
      <c r="U24" s="56">
        <v>771.1</v>
      </c>
      <c r="V24" s="14">
        <f t="shared" si="46"/>
        <v>457.22076786840603</v>
      </c>
      <c r="W24" s="16">
        <f t="shared" si="41"/>
        <v>-313.87923213159399</v>
      </c>
      <c r="X24" s="14">
        <f t="shared" si="42"/>
        <v>151.13680909447277</v>
      </c>
      <c r="Y24" s="16">
        <f t="shared" si="43"/>
        <v>32.236809094472761</v>
      </c>
      <c r="Z24" s="19">
        <f t="shared" si="44"/>
        <v>100.71222493106644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296">
        <v>109.4</v>
      </c>
      <c r="BB24" s="40">
        <f t="shared" si="0"/>
        <v>36.83</v>
      </c>
      <c r="BC24" s="40">
        <f t="shared" si="1"/>
        <v>0</v>
      </c>
      <c r="BD24" s="40">
        <f t="shared" si="2"/>
        <v>10.680699999999998</v>
      </c>
      <c r="BE24" s="40">
        <f t="shared" si="4"/>
        <v>0</v>
      </c>
      <c r="BF24" s="15">
        <f t="shared" si="5"/>
        <v>0.28999999999999998</v>
      </c>
      <c r="BG24" s="25"/>
      <c r="BH24" s="41">
        <f t="shared" si="27"/>
        <v>100.71222493106644</v>
      </c>
      <c r="BI24" s="41">
        <f t="shared" si="28"/>
        <v>100.71222493106644</v>
      </c>
      <c r="BJ24" s="41">
        <f t="shared" si="29"/>
        <v>100.71222493106644</v>
      </c>
      <c r="BK24" s="41">
        <f t="shared" si="30"/>
        <v>100.71222493106644</v>
      </c>
      <c r="BP24" s="76">
        <f t="shared" si="31"/>
        <v>1.014108278333969</v>
      </c>
      <c r="BQ24" s="76">
        <f t="shared" si="32"/>
        <v>1.014108278333969</v>
      </c>
      <c r="BR24" s="76">
        <f t="shared" si="33"/>
        <v>1.014108278333969</v>
      </c>
      <c r="BS24" s="76">
        <f t="shared" si="34"/>
        <v>1.014108278333969</v>
      </c>
      <c r="BT24" s="76">
        <f t="shared" ref="BT24:BW24" si="52">+BT25/((BH25+BH26)/(2*100))</f>
        <v>1.0316616669375827</v>
      </c>
      <c r="BU24" s="76">
        <f t="shared" si="52"/>
        <v>1.0316616669375827</v>
      </c>
      <c r="BV24" s="76">
        <f t="shared" si="52"/>
        <v>1.0316616669375827</v>
      </c>
      <c r="BW24" s="76">
        <f t="shared" si="52"/>
        <v>1.0316616669375827</v>
      </c>
      <c r="BX24" s="76"/>
      <c r="BY24" s="49">
        <f t="shared" si="14"/>
        <v>0.73500933042229866</v>
      </c>
      <c r="BZ24" s="49">
        <f t="shared" si="6"/>
        <v>0.20089827772485119</v>
      </c>
      <c r="CA24" s="49">
        <f t="shared" si="7"/>
        <v>6.4092486859370509E-2</v>
      </c>
      <c r="CC24" s="47">
        <f t="shared" si="36"/>
        <v>10.532110059831895</v>
      </c>
      <c r="CD24" s="47">
        <f t="shared" si="37"/>
        <v>7.7411991630109966</v>
      </c>
      <c r="CE24" s="47">
        <f t="shared" si="38"/>
        <v>2.1158827718288071</v>
      </c>
      <c r="CF24" s="47">
        <f t="shared" si="39"/>
        <v>0.67502912561121964</v>
      </c>
      <c r="CG24" s="14">
        <f t="shared" si="16"/>
        <v>-1.0006191281108912E-6</v>
      </c>
      <c r="CH24" s="9"/>
      <c r="CI24" s="50">
        <f t="shared" si="3"/>
        <v>0.66113504901445519</v>
      </c>
      <c r="CJ24" s="50">
        <f t="shared" si="3"/>
        <v>8.3004368617792923E-2</v>
      </c>
      <c r="CK24" s="50">
        <f t="shared" si="3"/>
        <v>8.41241275808364E-2</v>
      </c>
      <c r="CL24" s="50">
        <f t="shared" si="3"/>
        <v>0.17173645478691543</v>
      </c>
      <c r="CN24" s="63">
        <f t="shared" si="17"/>
        <v>24.349603855202382</v>
      </c>
      <c r="CO24" s="63">
        <f t="shared" si="18"/>
        <v>3.0570508961933132</v>
      </c>
      <c r="CP24" s="63">
        <f t="shared" si="19"/>
        <v>3.0982916188022043</v>
      </c>
      <c r="CQ24" s="63">
        <f t="shared" si="20"/>
        <v>6.3250536298020954</v>
      </c>
      <c r="CR24" s="63">
        <f t="shared" si="21"/>
        <v>10.276325127525734</v>
      </c>
      <c r="CS24" s="63"/>
    </row>
    <row r="25" spans="1:97">
      <c r="A25" s="1">
        <v>1961</v>
      </c>
      <c r="B25" s="26"/>
      <c r="C25" s="26"/>
      <c r="D25" s="26"/>
      <c r="E25" s="26"/>
      <c r="F25" s="15"/>
      <c r="G25" s="16"/>
      <c r="H25" s="56">
        <v>35.5</v>
      </c>
      <c r="I25" s="74"/>
      <c r="J25" s="297">
        <f t="shared" si="22"/>
        <v>10.295</v>
      </c>
      <c r="K25" s="74"/>
      <c r="L25" s="15">
        <f t="shared" si="23"/>
        <v>0.28999999999999998</v>
      </c>
      <c r="M25" s="16">
        <f t="shared" si="40"/>
        <v>-10.295</v>
      </c>
      <c r="N25" s="74">
        <v>35.5</v>
      </c>
      <c r="O25" s="74"/>
      <c r="P25" s="297">
        <v>7.71</v>
      </c>
      <c r="Q25" s="74"/>
      <c r="R25" s="15">
        <f t="shared" si="25"/>
        <v>0.2171830985915493</v>
      </c>
      <c r="S25" s="16">
        <f t="shared" si="26"/>
        <v>-7.71</v>
      </c>
      <c r="T25" s="298">
        <v>81.599999999999994</v>
      </c>
      <c r="U25" s="56">
        <v>208.1</v>
      </c>
      <c r="V25" s="14">
        <f t="shared" si="46"/>
        <v>373.09214658061933</v>
      </c>
      <c r="W25" s="16">
        <f t="shared" si="41"/>
        <v>164.99214658061933</v>
      </c>
      <c r="X25" s="14">
        <f t="shared" si="42"/>
        <v>26.987420568019711</v>
      </c>
      <c r="Y25" s="16">
        <f t="shared" si="43"/>
        <v>-54.612579431980279</v>
      </c>
      <c r="Z25" s="19">
        <f t="shared" si="44"/>
        <v>99.878746424574047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296">
        <v>108.4</v>
      </c>
      <c r="BB25" s="40">
        <f t="shared" si="0"/>
        <v>35.5</v>
      </c>
      <c r="BC25" s="40">
        <f t="shared" si="1"/>
        <v>0</v>
      </c>
      <c r="BD25" s="40">
        <f t="shared" si="2"/>
        <v>10.295</v>
      </c>
      <c r="BE25" s="40">
        <f t="shared" si="4"/>
        <v>0</v>
      </c>
      <c r="BF25" s="15">
        <f t="shared" si="5"/>
        <v>0.28999999999999998</v>
      </c>
      <c r="BG25" s="25"/>
      <c r="BH25" s="41">
        <f t="shared" si="27"/>
        <v>99.878746424574047</v>
      </c>
      <c r="BI25" s="41">
        <f t="shared" si="28"/>
        <v>99.878746424574047</v>
      </c>
      <c r="BJ25" s="41">
        <f t="shared" si="29"/>
        <v>99.878746424574047</v>
      </c>
      <c r="BK25" s="41">
        <f t="shared" si="30"/>
        <v>99.878746424574047</v>
      </c>
      <c r="BP25" s="76">
        <f t="shared" si="31"/>
        <v>1.0128786357877984</v>
      </c>
      <c r="BQ25" s="76">
        <f t="shared" si="32"/>
        <v>1.0128786357877984</v>
      </c>
      <c r="BR25" s="76">
        <f t="shared" si="33"/>
        <v>1.0128786357877984</v>
      </c>
      <c r="BS25" s="76">
        <f t="shared" si="34"/>
        <v>1.0128786357877984</v>
      </c>
      <c r="BT25" s="76">
        <f t="shared" ref="BT25:BW25" si="53">+BT26/((BH26+BH27)/(2*100))</f>
        <v>1.0585933818569639</v>
      </c>
      <c r="BU25" s="76">
        <f t="shared" si="53"/>
        <v>1.0585933818569639</v>
      </c>
      <c r="BV25" s="76">
        <f t="shared" si="53"/>
        <v>1.0585933818569639</v>
      </c>
      <c r="BW25" s="76">
        <f t="shared" si="53"/>
        <v>1.0585933818569639</v>
      </c>
      <c r="BX25" s="76"/>
      <c r="BY25" s="49">
        <f t="shared" si="14"/>
        <v>0.73351026346452852</v>
      </c>
      <c r="BZ25" s="49">
        <f t="shared" si="6"/>
        <v>0.20098810549733631</v>
      </c>
      <c r="CA25" s="49">
        <f t="shared" si="7"/>
        <v>6.5501735545307554E-2</v>
      </c>
      <c r="CC25" s="47">
        <f t="shared" si="36"/>
        <v>10.164100254708934</v>
      </c>
      <c r="CD25" s="47">
        <f t="shared" si="37"/>
        <v>7.4554718557114326</v>
      </c>
      <c r="CE25" s="47">
        <f t="shared" si="38"/>
        <v>2.042863254278942</v>
      </c>
      <c r="CF25" s="47">
        <f t="shared" si="39"/>
        <v>0.66576620693993782</v>
      </c>
      <c r="CG25" s="14">
        <f t="shared" si="16"/>
        <v>-1.0622213780786538E-6</v>
      </c>
      <c r="CH25" s="9"/>
      <c r="CI25" s="50">
        <f t="shared" si="3"/>
        <v>0.66113504901445519</v>
      </c>
      <c r="CJ25" s="50">
        <f t="shared" si="3"/>
        <v>8.3004368617792923E-2</v>
      </c>
      <c r="CK25" s="50">
        <f t="shared" si="3"/>
        <v>8.41241275808364E-2</v>
      </c>
      <c r="CL25" s="50">
        <f t="shared" si="3"/>
        <v>0.17173645478691543</v>
      </c>
      <c r="CN25" s="63">
        <f t="shared" si="17"/>
        <v>23.47029424001316</v>
      </c>
      <c r="CO25" s="63">
        <f t="shared" si="18"/>
        <v>2.9466550859316487</v>
      </c>
      <c r="CP25" s="63">
        <f t="shared" si="19"/>
        <v>2.9864065291196922</v>
      </c>
      <c r="CQ25" s="63">
        <f t="shared" si="20"/>
        <v>6.0966441449354978</v>
      </c>
      <c r="CR25" s="63">
        <f t="shared" si="21"/>
        <v>9.9052278584622204</v>
      </c>
      <c r="CS25" s="63"/>
    </row>
    <row r="26" spans="1:97">
      <c r="A26" s="1">
        <v>1962</v>
      </c>
      <c r="B26" s="26"/>
      <c r="C26" s="26"/>
      <c r="D26" s="26"/>
      <c r="E26" s="26"/>
      <c r="F26" s="15"/>
      <c r="G26" s="16"/>
      <c r="H26" s="56">
        <v>33.06</v>
      </c>
      <c r="I26" s="74"/>
      <c r="J26" s="297">
        <f t="shared" si="22"/>
        <v>9.5874000000000006</v>
      </c>
      <c r="K26" s="74"/>
      <c r="L26" s="15">
        <f t="shared" si="23"/>
        <v>0.28999999999999998</v>
      </c>
      <c r="M26" s="16">
        <f t="shared" si="40"/>
        <v>-9.5874000000000006</v>
      </c>
      <c r="N26" s="74">
        <v>33.06</v>
      </c>
      <c r="O26" s="74"/>
      <c r="P26" s="297">
        <v>6.53</v>
      </c>
      <c r="Q26" s="74"/>
      <c r="R26" s="15">
        <f t="shared" si="25"/>
        <v>0.19751966122202055</v>
      </c>
      <c r="S26" s="16">
        <f t="shared" si="26"/>
        <v>-6.53</v>
      </c>
      <c r="T26" s="298">
        <v>80.400000000000006</v>
      </c>
      <c r="U26" s="56">
        <v>164.9</v>
      </c>
      <c r="V26" s="14">
        <f t="shared" si="46"/>
        <v>299.96608585081793</v>
      </c>
      <c r="W26" s="16">
        <f t="shared" si="41"/>
        <v>135.06608585081793</v>
      </c>
      <c r="X26" s="14">
        <f t="shared" si="42"/>
        <v>79.240749639596359</v>
      </c>
      <c r="Y26" s="16">
        <f t="shared" si="43"/>
        <v>-1.1592503604036466</v>
      </c>
      <c r="Z26" s="19">
        <f t="shared" si="44"/>
        <v>105.34228984777796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296">
        <v>99.6</v>
      </c>
      <c r="BB26" s="40">
        <f t="shared" si="0"/>
        <v>33.06</v>
      </c>
      <c r="BC26" s="40">
        <f t="shared" si="1"/>
        <v>0</v>
      </c>
      <c r="BD26" s="40">
        <f t="shared" si="2"/>
        <v>9.5874000000000006</v>
      </c>
      <c r="BE26" s="40">
        <f t="shared" si="4"/>
        <v>0</v>
      </c>
      <c r="BF26" s="15">
        <f t="shared" si="5"/>
        <v>0.28999999999999998</v>
      </c>
      <c r="BG26" s="25"/>
      <c r="BH26" s="41">
        <f t="shared" si="27"/>
        <v>105.34228984777796</v>
      </c>
      <c r="BI26" s="41">
        <f t="shared" si="28"/>
        <v>105.34228984777796</v>
      </c>
      <c r="BJ26" s="41">
        <f t="shared" si="29"/>
        <v>105.34228984777796</v>
      </c>
      <c r="BK26" s="41">
        <f t="shared" si="30"/>
        <v>105.34228984777796</v>
      </c>
      <c r="BP26" s="76">
        <f t="shared" si="31"/>
        <v>1.0669895483178018</v>
      </c>
      <c r="BQ26" s="76">
        <f t="shared" si="32"/>
        <v>1.0669895483178018</v>
      </c>
      <c r="BR26" s="76">
        <f t="shared" si="33"/>
        <v>1.0669895483178018</v>
      </c>
      <c r="BS26" s="76">
        <f t="shared" si="34"/>
        <v>1.0669895483178018</v>
      </c>
      <c r="BT26" s="76">
        <f t="shared" ref="BT26:BW26" si="54">+BT27/((BH27+BH28)/(2*100))</f>
        <v>1.0971778556788581</v>
      </c>
      <c r="BU26" s="76">
        <f t="shared" si="54"/>
        <v>1.0971778556788581</v>
      </c>
      <c r="BV26" s="76">
        <f t="shared" si="54"/>
        <v>1.0971778556788581</v>
      </c>
      <c r="BW26" s="76">
        <f t="shared" si="54"/>
        <v>1.0971778556788581</v>
      </c>
      <c r="BX26" s="76"/>
      <c r="BY26" s="49">
        <f t="shared" si="14"/>
        <v>0.73201119650675839</v>
      </c>
      <c r="BZ26" s="49">
        <f t="shared" si="6"/>
        <v>0.20107793326982143</v>
      </c>
      <c r="CA26" s="49">
        <f t="shared" si="7"/>
        <v>6.69109842312446E-2</v>
      </c>
      <c r="CC26" s="47">
        <f t="shared" si="36"/>
        <v>8.9854675850530477</v>
      </c>
      <c r="CD26" s="47">
        <f t="shared" si="37"/>
        <v>6.5774628781073741</v>
      </c>
      <c r="CE26" s="47">
        <f t="shared" si="38"/>
        <v>1.8067792514654404</v>
      </c>
      <c r="CF26" s="47">
        <f t="shared" si="39"/>
        <v>0.60122647989384403</v>
      </c>
      <c r="CG26" s="14">
        <f t="shared" si="16"/>
        <v>-1.0244136108283897E-6</v>
      </c>
      <c r="CH26" s="9"/>
      <c r="CI26" s="50">
        <f t="shared" si="3"/>
        <v>0.66113504901445519</v>
      </c>
      <c r="CJ26" s="50">
        <f t="shared" si="3"/>
        <v>8.3004368617792923E-2</v>
      </c>
      <c r="CK26" s="50">
        <f t="shared" si="3"/>
        <v>8.41241275808364E-2</v>
      </c>
      <c r="CL26" s="50">
        <f t="shared" si="3"/>
        <v>0.17173645478691543</v>
      </c>
      <c r="CN26" s="63">
        <f t="shared" si="17"/>
        <v>21.85712472041789</v>
      </c>
      <c r="CO26" s="63">
        <f t="shared" si="18"/>
        <v>2.7441244265042344</v>
      </c>
      <c r="CP26" s="63">
        <f t="shared" si="19"/>
        <v>2.7811436578224518</v>
      </c>
      <c r="CQ26" s="63">
        <f t="shared" si="20"/>
        <v>5.6776071952554243</v>
      </c>
      <c r="CR26" s="63">
        <f t="shared" si="21"/>
        <v>9.2244178310073526</v>
      </c>
      <c r="CS26" s="63"/>
    </row>
    <row r="27" spans="1:97">
      <c r="A27" s="1">
        <v>1963</v>
      </c>
      <c r="B27" s="26"/>
      <c r="C27" s="26"/>
      <c r="D27" s="26"/>
      <c r="E27" s="26"/>
      <c r="F27" s="15"/>
      <c r="G27" s="16"/>
      <c r="H27" s="56">
        <v>32.69</v>
      </c>
      <c r="I27" s="74"/>
      <c r="J27" s="297">
        <f t="shared" si="22"/>
        <v>9.4800999999999984</v>
      </c>
      <c r="K27" s="74"/>
      <c r="L27" s="15">
        <f t="shared" si="23"/>
        <v>0.28999999999999998</v>
      </c>
      <c r="M27" s="16">
        <f t="shared" si="40"/>
        <v>-9.4800999999999984</v>
      </c>
      <c r="N27" s="74">
        <v>32.69</v>
      </c>
      <c r="O27" s="74"/>
      <c r="P27" s="297">
        <v>7.01</v>
      </c>
      <c r="Q27" s="74"/>
      <c r="R27" s="15">
        <f t="shared" si="25"/>
        <v>0.21443866625879474</v>
      </c>
      <c r="S27" s="16">
        <f t="shared" si="26"/>
        <v>-7.01</v>
      </c>
      <c r="T27" s="298">
        <v>105.3</v>
      </c>
      <c r="U27" s="56">
        <v>147.19999999999999</v>
      </c>
      <c r="V27" s="14">
        <f t="shared" si="46"/>
        <v>315.86428840091128</v>
      </c>
      <c r="W27" s="16">
        <f t="shared" si="41"/>
        <v>168.66428840091129</v>
      </c>
      <c r="X27" s="14">
        <f t="shared" si="42"/>
        <v>89.266221952698601</v>
      </c>
      <c r="Y27" s="16">
        <f t="shared" si="43"/>
        <v>-16.033778047301396</v>
      </c>
      <c r="Z27" s="19">
        <f t="shared" si="44"/>
        <v>101.94747305518106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96">
        <v>97.7</v>
      </c>
      <c r="BB27" s="40">
        <f t="shared" si="0"/>
        <v>32.69</v>
      </c>
      <c r="BC27" s="40">
        <f t="shared" si="1"/>
        <v>0</v>
      </c>
      <c r="BD27" s="40">
        <f t="shared" si="2"/>
        <v>9.4800999999999984</v>
      </c>
      <c r="BE27" s="40">
        <f t="shared" si="4"/>
        <v>0</v>
      </c>
      <c r="BF27" s="15">
        <f t="shared" si="5"/>
        <v>0.28999999999999998</v>
      </c>
      <c r="BG27" s="25"/>
      <c r="BH27" s="41">
        <f t="shared" si="27"/>
        <v>101.94747305518106</v>
      </c>
      <c r="BI27" s="41">
        <f t="shared" si="28"/>
        <v>101.94747305518106</v>
      </c>
      <c r="BJ27" s="41">
        <f t="shared" si="29"/>
        <v>101.94747305518106</v>
      </c>
      <c r="BK27" s="41">
        <f t="shared" si="30"/>
        <v>101.94747305518106</v>
      </c>
      <c r="BP27" s="76">
        <f t="shared" si="31"/>
        <v>1.0877688822728893</v>
      </c>
      <c r="BQ27" s="76">
        <f t="shared" si="32"/>
        <v>1.0877688822728893</v>
      </c>
      <c r="BR27" s="76">
        <f t="shared" si="33"/>
        <v>1.0877688822728893</v>
      </c>
      <c r="BS27" s="76">
        <f t="shared" si="34"/>
        <v>1.0877688822728893</v>
      </c>
      <c r="BT27" s="76">
        <f t="shared" ref="BT27:BW27" si="55">+BT28/((BH28+BH29)/(2*100))</f>
        <v>1.1015330506999372</v>
      </c>
      <c r="BU27" s="76">
        <f t="shared" si="55"/>
        <v>1.1015330506999372</v>
      </c>
      <c r="BV27" s="76">
        <f t="shared" si="55"/>
        <v>1.1015330506999372</v>
      </c>
      <c r="BW27" s="76">
        <f t="shared" si="55"/>
        <v>1.1015330506999372</v>
      </c>
      <c r="BX27" s="76"/>
      <c r="BY27" s="49">
        <f t="shared" si="14"/>
        <v>0.73051212954898825</v>
      </c>
      <c r="BZ27" s="49">
        <f t="shared" si="6"/>
        <v>0.20116776104230655</v>
      </c>
      <c r="CA27" s="49">
        <f t="shared" si="7"/>
        <v>6.8320232917181645E-2</v>
      </c>
      <c r="CC27" s="47">
        <f t="shared" si="36"/>
        <v>8.7151785222899214</v>
      </c>
      <c r="CD27" s="47">
        <f t="shared" si="37"/>
        <v>6.3665436217176152</v>
      </c>
      <c r="CE27" s="47">
        <f t="shared" si="38"/>
        <v>1.7532129504130611</v>
      </c>
      <c r="CF27" s="47">
        <f t="shared" si="39"/>
        <v>0.59542302655766632</v>
      </c>
      <c r="CG27" s="14">
        <f t="shared" si="16"/>
        <v>-1.0763984212847078E-6</v>
      </c>
      <c r="CH27" s="9"/>
      <c r="CI27" s="50">
        <f t="shared" si="3"/>
        <v>0.66113504901445519</v>
      </c>
      <c r="CJ27" s="50">
        <f t="shared" si="3"/>
        <v>8.3004368617792923E-2</v>
      </c>
      <c r="CK27" s="50">
        <f t="shared" si="3"/>
        <v>8.41241275808364E-2</v>
      </c>
      <c r="CL27" s="50">
        <f t="shared" si="3"/>
        <v>0.17173645478691543</v>
      </c>
      <c r="CN27" s="63">
        <f t="shared" si="17"/>
        <v>21.61250475228254</v>
      </c>
      <c r="CO27" s="63">
        <f t="shared" si="18"/>
        <v>2.7134128101156505</v>
      </c>
      <c r="CP27" s="63">
        <f t="shared" si="19"/>
        <v>2.7500177306175417</v>
      </c>
      <c r="CQ27" s="63">
        <f t="shared" si="20"/>
        <v>5.6140647069842649</v>
      </c>
      <c r="CR27" s="63">
        <f t="shared" si="21"/>
        <v>9.1211802448768999</v>
      </c>
      <c r="CS27" s="63"/>
    </row>
    <row r="28" spans="1:97">
      <c r="A28" s="1">
        <v>1964</v>
      </c>
      <c r="B28" s="26"/>
      <c r="C28" s="26"/>
      <c r="D28" s="26"/>
      <c r="E28" s="26"/>
      <c r="F28" s="15"/>
      <c r="G28" s="16"/>
      <c r="H28" s="56">
        <v>35.200000000000003</v>
      </c>
      <c r="I28" s="74"/>
      <c r="J28" s="297">
        <f t="shared" si="22"/>
        <v>10.208</v>
      </c>
      <c r="K28" s="74"/>
      <c r="L28" s="15">
        <f t="shared" si="23"/>
        <v>0.28999999999999998</v>
      </c>
      <c r="M28" s="16">
        <f t="shared" si="40"/>
        <v>-10.208</v>
      </c>
      <c r="N28" s="74">
        <v>35.200000000000003</v>
      </c>
      <c r="O28" s="74"/>
      <c r="P28" s="297">
        <v>7.92</v>
      </c>
      <c r="Q28" s="74"/>
      <c r="R28" s="15">
        <f t="shared" si="25"/>
        <v>0.22499999999999998</v>
      </c>
      <c r="S28" s="16">
        <f t="shared" si="26"/>
        <v>-7.92</v>
      </c>
      <c r="T28" s="298">
        <v>114.3</v>
      </c>
      <c r="U28" s="56">
        <v>193.7</v>
      </c>
      <c r="V28" s="14">
        <f t="shared" si="46"/>
        <v>361.03288164224153</v>
      </c>
      <c r="W28" s="16">
        <f t="shared" si="41"/>
        <v>167.33288164224155</v>
      </c>
      <c r="X28" s="14">
        <f t="shared" si="42"/>
        <v>131.58967391304347</v>
      </c>
      <c r="Y28" s="16">
        <f t="shared" si="43"/>
        <v>17.289673913043472</v>
      </c>
      <c r="Z28" s="19">
        <f t="shared" si="44"/>
        <v>98.846417378997387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96">
        <v>97.7</v>
      </c>
      <c r="BB28" s="40">
        <f t="shared" si="0"/>
        <v>35.200000000000003</v>
      </c>
      <c r="BC28" s="40">
        <f t="shared" si="1"/>
        <v>0</v>
      </c>
      <c r="BD28" s="40">
        <f t="shared" si="2"/>
        <v>10.208</v>
      </c>
      <c r="BE28" s="40">
        <f t="shared" si="4"/>
        <v>0</v>
      </c>
      <c r="BF28" s="15">
        <f t="shared" si="5"/>
        <v>0.28999999999999998</v>
      </c>
      <c r="BG28" s="25"/>
      <c r="BH28" s="41">
        <f t="shared" si="27"/>
        <v>98.846417378997387</v>
      </c>
      <c r="BI28" s="41">
        <f t="shared" si="28"/>
        <v>98.846417378997387</v>
      </c>
      <c r="BJ28" s="41">
        <f t="shared" si="29"/>
        <v>98.846417378997387</v>
      </c>
      <c r="BK28" s="41">
        <f t="shared" si="30"/>
        <v>98.846417378997387</v>
      </c>
      <c r="BP28" s="76">
        <f t="shared" si="31"/>
        <v>1.075220569490315</v>
      </c>
      <c r="BQ28" s="76">
        <f t="shared" si="32"/>
        <v>1.075220569490315</v>
      </c>
      <c r="BR28" s="76">
        <f t="shared" si="33"/>
        <v>1.075220569490315</v>
      </c>
      <c r="BS28" s="76">
        <f t="shared" si="34"/>
        <v>1.075220569490315</v>
      </c>
      <c r="BT28" s="76">
        <f t="shared" ref="BT28:BW28" si="56">+BT29/((BH29+BH30)/(2*100))</f>
        <v>1.0074171149985891</v>
      </c>
      <c r="BU28" s="76">
        <f t="shared" si="56"/>
        <v>1.0074171149985891</v>
      </c>
      <c r="BV28" s="76">
        <f t="shared" si="56"/>
        <v>1.0074171149985891</v>
      </c>
      <c r="BW28" s="76">
        <f t="shared" si="56"/>
        <v>1.0074171149985891</v>
      </c>
      <c r="BX28" s="76"/>
      <c r="BY28" s="49">
        <f t="shared" si="14"/>
        <v>0.72901306259121812</v>
      </c>
      <c r="BZ28" s="49">
        <f t="shared" si="6"/>
        <v>0.20125758881479167</v>
      </c>
      <c r="CA28" s="49">
        <f t="shared" si="7"/>
        <v>6.972948160311869E-2</v>
      </c>
      <c r="CC28" s="47">
        <f t="shared" si="36"/>
        <v>9.4938659933178933</v>
      </c>
      <c r="CD28" s="47">
        <f t="shared" si="37"/>
        <v>6.9211523236192951</v>
      </c>
      <c r="CE28" s="47">
        <f t="shared" si="38"/>
        <v>1.910712578345906</v>
      </c>
      <c r="CF28" s="47">
        <f t="shared" si="39"/>
        <v>0.66200235412353425</v>
      </c>
      <c r="CG28" s="14">
        <f t="shared" si="16"/>
        <v>-1.2627708421142358E-6</v>
      </c>
      <c r="CH28" s="9"/>
      <c r="CI28" s="50">
        <f t="shared" si="3"/>
        <v>0.66113504901445519</v>
      </c>
      <c r="CJ28" s="50">
        <f t="shared" si="3"/>
        <v>8.3004368617792923E-2</v>
      </c>
      <c r="CK28" s="50">
        <f t="shared" si="3"/>
        <v>8.41241275808364E-2</v>
      </c>
      <c r="CL28" s="50">
        <f t="shared" si="3"/>
        <v>0.17173645478691543</v>
      </c>
      <c r="CN28" s="63">
        <f t="shared" si="17"/>
        <v>23.271953725308826</v>
      </c>
      <c r="CO28" s="63">
        <f t="shared" si="18"/>
        <v>2.921753775346311</v>
      </c>
      <c r="CP28" s="63">
        <f t="shared" si="19"/>
        <v>2.9611692908454414</v>
      </c>
      <c r="CQ28" s="63">
        <f t="shared" si="20"/>
        <v>6.0451232084994233</v>
      </c>
      <c r="CR28" s="63">
        <f t="shared" si="21"/>
        <v>9.8215217075456369</v>
      </c>
      <c r="CS28" s="63"/>
    </row>
    <row r="29" spans="1:97">
      <c r="A29" s="1">
        <v>1965</v>
      </c>
      <c r="B29" s="26"/>
      <c r="C29" s="26"/>
      <c r="D29" s="26"/>
      <c r="E29" s="26"/>
      <c r="F29" s="15"/>
      <c r="G29" s="16"/>
      <c r="H29" s="56">
        <v>42.98</v>
      </c>
      <c r="I29" s="74"/>
      <c r="J29" s="297">
        <f t="shared" si="22"/>
        <v>12.464199999999998</v>
      </c>
      <c r="K29" s="74"/>
      <c r="L29" s="15">
        <f t="shared" si="23"/>
        <v>0.28999999999999998</v>
      </c>
      <c r="M29" s="16">
        <f t="shared" si="40"/>
        <v>-12.464199999999998</v>
      </c>
      <c r="N29" s="74">
        <v>42.98</v>
      </c>
      <c r="O29" s="74"/>
      <c r="P29" s="297">
        <v>10.220000000000001</v>
      </c>
      <c r="Q29" s="74"/>
      <c r="R29" s="15">
        <f t="shared" si="25"/>
        <v>0.23778501628664497</v>
      </c>
      <c r="S29" s="16">
        <f t="shared" si="26"/>
        <v>-10.220000000000001</v>
      </c>
      <c r="T29" s="298">
        <v>153.5</v>
      </c>
      <c r="U29" s="56">
        <v>247.7</v>
      </c>
      <c r="V29" s="14">
        <f t="shared" si="46"/>
        <v>554.18547332084074</v>
      </c>
      <c r="W29" s="16">
        <f t="shared" si="41"/>
        <v>306.48547332084075</v>
      </c>
      <c r="X29" s="14">
        <f t="shared" si="42"/>
        <v>127.87816210635003</v>
      </c>
      <c r="Y29" s="16">
        <f t="shared" si="43"/>
        <v>-25.621837893649968</v>
      </c>
      <c r="Z29" s="19">
        <f t="shared" si="44"/>
        <v>84.065409798308835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96">
        <v>96.8</v>
      </c>
      <c r="BB29" s="40">
        <f t="shared" si="0"/>
        <v>42.98</v>
      </c>
      <c r="BC29" s="40">
        <f t="shared" si="1"/>
        <v>0</v>
      </c>
      <c r="BD29" s="40">
        <f t="shared" si="2"/>
        <v>12.464199999999998</v>
      </c>
      <c r="BE29" s="40">
        <f t="shared" si="4"/>
        <v>0</v>
      </c>
      <c r="BF29" s="15">
        <f t="shared" si="5"/>
        <v>0.28999999999999998</v>
      </c>
      <c r="BG29" s="25"/>
      <c r="BH29" s="41">
        <f t="shared" si="27"/>
        <v>84.065409798308835</v>
      </c>
      <c r="BI29" s="41">
        <f t="shared" si="28"/>
        <v>84.065409798308835</v>
      </c>
      <c r="BJ29" s="41">
        <f t="shared" si="29"/>
        <v>84.065409798308835</v>
      </c>
      <c r="BK29" s="41">
        <f t="shared" si="30"/>
        <v>84.065409798308835</v>
      </c>
      <c r="BP29" s="76">
        <f t="shared" si="31"/>
        <v>0.90388857797774336</v>
      </c>
      <c r="BQ29" s="76">
        <f t="shared" si="32"/>
        <v>0.90388857797774336</v>
      </c>
      <c r="BR29" s="76">
        <f t="shared" si="33"/>
        <v>0.90388857797774336</v>
      </c>
      <c r="BS29" s="76">
        <f t="shared" si="34"/>
        <v>0.90388857797774336</v>
      </c>
      <c r="BT29" s="76">
        <f t="shared" ref="BT29:BW29" si="57">+BT30/((BH30+BH31)/(2*100))</f>
        <v>0.96434775386797245</v>
      </c>
      <c r="BU29" s="76">
        <f t="shared" si="57"/>
        <v>0.96434775386797245</v>
      </c>
      <c r="BV29" s="76">
        <f t="shared" si="57"/>
        <v>0.96434775386797245</v>
      </c>
      <c r="BW29" s="76">
        <f t="shared" si="57"/>
        <v>0.96434775386797245</v>
      </c>
      <c r="BX29" s="76"/>
      <c r="BY29" s="49">
        <f t="shared" si="14"/>
        <v>0.72751399563344799</v>
      </c>
      <c r="BZ29" s="49">
        <f t="shared" si="6"/>
        <v>0.20134741658727678</v>
      </c>
      <c r="CA29" s="49">
        <f t="shared" si="7"/>
        <v>7.1138730289055735E-2</v>
      </c>
      <c r="CC29" s="47">
        <f t="shared" si="36"/>
        <v>13.789531479517056</v>
      </c>
      <c r="CD29" s="47">
        <f t="shared" si="37"/>
        <v>10.032077144576665</v>
      </c>
      <c r="CE29" s="47">
        <f t="shared" si="38"/>
        <v>2.7764865393496878</v>
      </c>
      <c r="CF29" s="47">
        <f t="shared" si="39"/>
        <v>0.98096976073380748</v>
      </c>
      <c r="CG29" s="14">
        <f t="shared" si="16"/>
        <v>-1.9651431042433387E-6</v>
      </c>
      <c r="CH29" s="9"/>
      <c r="CI29" s="50">
        <f t="shared" si="3"/>
        <v>0.66113504901445519</v>
      </c>
      <c r="CJ29" s="50">
        <f t="shared" si="3"/>
        <v>8.3004368617792923E-2</v>
      </c>
      <c r="CK29" s="50">
        <f t="shared" si="3"/>
        <v>8.41241275808364E-2</v>
      </c>
      <c r="CL29" s="50">
        <f t="shared" si="3"/>
        <v>0.17173645478691543</v>
      </c>
      <c r="CN29" s="63">
        <f t="shared" si="17"/>
        <v>28.415584406641283</v>
      </c>
      <c r="CO29" s="63">
        <f t="shared" si="18"/>
        <v>3.5675277631927398</v>
      </c>
      <c r="CP29" s="63">
        <f t="shared" si="19"/>
        <v>3.6156550034243482</v>
      </c>
      <c r="CQ29" s="63">
        <f t="shared" si="20"/>
        <v>7.3812328267416252</v>
      </c>
      <c r="CR29" s="63">
        <f t="shared" si="21"/>
        <v>11.992301221315667</v>
      </c>
      <c r="CS29" s="63"/>
    </row>
    <row r="30" spans="1:97">
      <c r="A30" s="1">
        <v>1966</v>
      </c>
      <c r="B30" s="26"/>
      <c r="C30" s="26"/>
      <c r="D30" s="26"/>
      <c r="E30" s="26"/>
      <c r="F30" s="15"/>
      <c r="G30" s="16"/>
      <c r="H30" s="56">
        <v>48.4</v>
      </c>
      <c r="I30" s="74"/>
      <c r="J30" s="297">
        <f t="shared" si="22"/>
        <v>14.035999999999998</v>
      </c>
      <c r="K30" s="74"/>
      <c r="L30" s="15">
        <f t="shared" si="23"/>
        <v>0.28999999999999998</v>
      </c>
      <c r="M30" s="16">
        <f t="shared" si="40"/>
        <v>-14.035999999999998</v>
      </c>
      <c r="N30" s="74">
        <v>48.4</v>
      </c>
      <c r="O30" s="74"/>
      <c r="P30" s="297">
        <v>11.26</v>
      </c>
      <c r="Q30" s="74"/>
      <c r="R30" s="15">
        <f t="shared" si="25"/>
        <v>0.23264462809917355</v>
      </c>
      <c r="S30" s="16">
        <f t="shared" si="26"/>
        <v>-11.26</v>
      </c>
      <c r="T30" s="298">
        <v>102.6</v>
      </c>
      <c r="U30" s="56">
        <v>340.1</v>
      </c>
      <c r="V30" s="14">
        <f t="shared" si="46"/>
        <v>568.59429562718253</v>
      </c>
      <c r="W30" s="16">
        <f t="shared" si="41"/>
        <v>228.49429562718251</v>
      </c>
      <c r="X30" s="14">
        <f t="shared" si="42"/>
        <v>137.30318934194591</v>
      </c>
      <c r="Y30" s="16">
        <f t="shared" si="43"/>
        <v>34.703189341945915</v>
      </c>
      <c r="Z30" s="19">
        <f t="shared" si="44"/>
        <v>107.38413766532007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96">
        <v>99.2</v>
      </c>
      <c r="BB30" s="40">
        <f t="shared" si="0"/>
        <v>48.4</v>
      </c>
      <c r="BC30" s="40">
        <f t="shared" si="1"/>
        <v>0</v>
      </c>
      <c r="BD30" s="40">
        <f t="shared" si="2"/>
        <v>14.035999999999998</v>
      </c>
      <c r="BE30" s="40">
        <f t="shared" si="4"/>
        <v>0</v>
      </c>
      <c r="BF30" s="15">
        <f t="shared" si="5"/>
        <v>0.28999999999999998</v>
      </c>
      <c r="BG30" s="25"/>
      <c r="BH30" s="41">
        <f t="shared" si="27"/>
        <v>107.38413766532007</v>
      </c>
      <c r="BI30" s="41">
        <f t="shared" si="28"/>
        <v>107.38413766532007</v>
      </c>
      <c r="BJ30" s="41">
        <f t="shared" si="29"/>
        <v>107.38413766532007</v>
      </c>
      <c r="BK30" s="41">
        <f t="shared" si="30"/>
        <v>107.38413766532007</v>
      </c>
      <c r="BP30" s="76">
        <f t="shared" si="31"/>
        <v>0.97063295491672386</v>
      </c>
      <c r="BQ30" s="76">
        <f t="shared" si="32"/>
        <v>0.97063295491672386</v>
      </c>
      <c r="BR30" s="76">
        <f t="shared" si="33"/>
        <v>0.97063295491672386</v>
      </c>
      <c r="BS30" s="76">
        <f t="shared" si="34"/>
        <v>0.97063295491672386</v>
      </c>
      <c r="BT30" s="76">
        <f t="shared" ref="BT30:BW30" si="58">+BT31/((BH31+BH32)/(2*100))</f>
        <v>0.99825377915101066</v>
      </c>
      <c r="BU30" s="76">
        <f t="shared" si="58"/>
        <v>0.99825377915101066</v>
      </c>
      <c r="BV30" s="76">
        <f t="shared" si="58"/>
        <v>0.99825377915101066</v>
      </c>
      <c r="BW30" s="76">
        <f t="shared" si="58"/>
        <v>0.99825377915101066</v>
      </c>
      <c r="BX30" s="76"/>
      <c r="BY30" s="49">
        <f t="shared" si="14"/>
        <v>0.72601492867567785</v>
      </c>
      <c r="BZ30" s="49">
        <f t="shared" si="6"/>
        <v>0.2014372443597619</v>
      </c>
      <c r="CA30" s="49">
        <f t="shared" si="7"/>
        <v>7.254797897499278E-2</v>
      </c>
      <c r="CC30" s="47">
        <f t="shared" si="36"/>
        <v>14.460667061530202</v>
      </c>
      <c r="CD30" s="47">
        <f t="shared" si="37"/>
        <v>10.498660165279574</v>
      </c>
      <c r="CE30" s="47">
        <f t="shared" si="38"/>
        <v>2.9129169244786195</v>
      </c>
      <c r="CF30" s="47">
        <f t="shared" si="39"/>
        <v>1.0490921699442639</v>
      </c>
      <c r="CG30" s="14">
        <f t="shared" si="16"/>
        <v>-2.1981722553299221E-6</v>
      </c>
      <c r="CH30" s="9"/>
      <c r="CI30" s="50">
        <f t="shared" si="3"/>
        <v>0.66113504901445519</v>
      </c>
      <c r="CJ30" s="50">
        <f t="shared" si="3"/>
        <v>8.3004368617792923E-2</v>
      </c>
      <c r="CK30" s="50">
        <f t="shared" si="3"/>
        <v>8.41241275808364E-2</v>
      </c>
      <c r="CL30" s="50">
        <f t="shared" si="3"/>
        <v>0.17173645478691543</v>
      </c>
      <c r="CN30" s="63">
        <f t="shared" si="17"/>
        <v>31.998936372299632</v>
      </c>
      <c r="CO30" s="63">
        <f t="shared" si="18"/>
        <v>4.017411441101177</v>
      </c>
      <c r="CP30" s="63">
        <f t="shared" si="19"/>
        <v>4.0716077749124819</v>
      </c>
      <c r="CQ30" s="63">
        <f t="shared" si="20"/>
        <v>8.3120444116867063</v>
      </c>
      <c r="CR30" s="63">
        <f t="shared" si="21"/>
        <v>13.504592347875253</v>
      </c>
      <c r="CS30" s="63"/>
    </row>
    <row r="31" spans="1:97">
      <c r="A31" s="1">
        <v>1967</v>
      </c>
      <c r="B31" s="26"/>
      <c r="C31" s="26"/>
      <c r="D31" s="26"/>
      <c r="E31" s="26"/>
      <c r="F31" s="15"/>
      <c r="G31" s="16"/>
      <c r="H31" s="56">
        <v>44.46</v>
      </c>
      <c r="I31" s="74"/>
      <c r="J31" s="297">
        <f t="shared" si="22"/>
        <v>12.8934</v>
      </c>
      <c r="K31" s="74"/>
      <c r="L31" s="15">
        <f t="shared" si="23"/>
        <v>0.28999999999999998</v>
      </c>
      <c r="M31" s="16">
        <f t="shared" si="40"/>
        <v>-12.8934</v>
      </c>
      <c r="N31" s="74">
        <v>44.46</v>
      </c>
      <c r="O31" s="74"/>
      <c r="P31" s="297">
        <v>9.93</v>
      </c>
      <c r="Q31" s="74"/>
      <c r="R31" s="15">
        <f t="shared" si="25"/>
        <v>0.2233468286099865</v>
      </c>
      <c r="S31" s="16">
        <f t="shared" si="26"/>
        <v>-9.93</v>
      </c>
      <c r="T31" s="298">
        <v>88.5</v>
      </c>
      <c r="U31" s="56">
        <v>290.39999999999998</v>
      </c>
      <c r="V31" s="14">
        <f t="shared" si="46"/>
        <v>503.20595163005652</v>
      </c>
      <c r="W31" s="16">
        <f t="shared" si="41"/>
        <v>212.80595163005654</v>
      </c>
      <c r="X31" s="14">
        <f t="shared" si="42"/>
        <v>85.386650985004394</v>
      </c>
      <c r="Y31" s="16">
        <f t="shared" si="43"/>
        <v>-3.113349014995606</v>
      </c>
      <c r="Z31" s="19">
        <f t="shared" si="44"/>
        <v>99.647770719812144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96">
        <v>100.2</v>
      </c>
      <c r="BB31" s="40">
        <f t="shared" si="0"/>
        <v>44.46</v>
      </c>
      <c r="BC31" s="40">
        <f t="shared" si="1"/>
        <v>0</v>
      </c>
      <c r="BD31" s="40">
        <f t="shared" si="2"/>
        <v>12.8934</v>
      </c>
      <c r="BE31" s="40">
        <f t="shared" si="4"/>
        <v>0</v>
      </c>
      <c r="BF31" s="15">
        <f t="shared" si="5"/>
        <v>0.28999999999999998</v>
      </c>
      <c r="BG31" s="25"/>
      <c r="BH31" s="41">
        <f t="shared" si="27"/>
        <v>99.647770719812144</v>
      </c>
      <c r="BI31" s="41">
        <f t="shared" si="28"/>
        <v>99.647770719812144</v>
      </c>
      <c r="BJ31" s="41">
        <f t="shared" si="29"/>
        <v>99.647770719812144</v>
      </c>
      <c r="BK31" s="41">
        <f t="shared" si="30"/>
        <v>99.647770719812144</v>
      </c>
      <c r="BP31" s="76">
        <f t="shared" si="31"/>
        <v>0.96721410144635456</v>
      </c>
      <c r="BQ31" s="76">
        <f t="shared" si="32"/>
        <v>0.96721410144635456</v>
      </c>
      <c r="BR31" s="76">
        <f t="shared" si="33"/>
        <v>0.96721410144635456</v>
      </c>
      <c r="BS31" s="76">
        <f t="shared" si="34"/>
        <v>0.96721410144635456</v>
      </c>
      <c r="BT31" s="76">
        <f t="shared" ref="BT31:BW31" si="59">+BT32/((BH32+BH33)/(2*100))</f>
        <v>0.99534713767567751</v>
      </c>
      <c r="BU31" s="76">
        <f t="shared" si="59"/>
        <v>0.99534713767567751</v>
      </c>
      <c r="BV31" s="76">
        <f t="shared" si="59"/>
        <v>0.99534713767567751</v>
      </c>
      <c r="BW31" s="76">
        <f t="shared" si="59"/>
        <v>0.99534713767567751</v>
      </c>
      <c r="BX31" s="76"/>
      <c r="BY31" s="49">
        <f t="shared" si="14"/>
        <v>0.72451586171790772</v>
      </c>
      <c r="BZ31" s="49">
        <f t="shared" si="6"/>
        <v>0.20152707213224702</v>
      </c>
      <c r="CA31" s="49">
        <f t="shared" si="7"/>
        <v>7.3957227660929825E-2</v>
      </c>
      <c r="CC31" s="47">
        <f t="shared" si="36"/>
        <v>13.330450807860888</v>
      </c>
      <c r="CD31" s="47">
        <f t="shared" si="37"/>
        <v>9.658123054145511</v>
      </c>
      <c r="CE31" s="47">
        <f t="shared" si="38"/>
        <v>2.6864467215111518</v>
      </c>
      <c r="CF31" s="47">
        <f t="shared" si="39"/>
        <v>0.98588318521979368</v>
      </c>
      <c r="CG31" s="14">
        <f t="shared" si="16"/>
        <v>-2.1530155681626084E-6</v>
      </c>
      <c r="CH31" s="9"/>
      <c r="CI31" s="50">
        <f t="shared" si="3"/>
        <v>0.66113504901445519</v>
      </c>
      <c r="CJ31" s="50">
        <f t="shared" si="3"/>
        <v>8.3004368617792923E-2</v>
      </c>
      <c r="CK31" s="50">
        <f t="shared" si="3"/>
        <v>8.41241275808364E-2</v>
      </c>
      <c r="CL31" s="50">
        <f t="shared" si="3"/>
        <v>0.17173645478691543</v>
      </c>
      <c r="CN31" s="63">
        <f t="shared" si="17"/>
        <v>29.394064279182679</v>
      </c>
      <c r="CO31" s="63">
        <f t="shared" si="18"/>
        <v>3.6903742287470735</v>
      </c>
      <c r="CP31" s="63">
        <f t="shared" si="19"/>
        <v>3.7401587122439865</v>
      </c>
      <c r="CQ31" s="63">
        <f t="shared" si="20"/>
        <v>7.6354027798262605</v>
      </c>
      <c r="CR31" s="63">
        <f t="shared" si="21"/>
        <v>12.405251565837474</v>
      </c>
      <c r="CS31" s="63"/>
    </row>
    <row r="32" spans="1:97">
      <c r="A32" s="1">
        <v>1968</v>
      </c>
      <c r="B32" s="26"/>
      <c r="C32" s="26"/>
      <c r="D32" s="26"/>
      <c r="E32" s="26"/>
      <c r="F32" s="15"/>
      <c r="G32" s="16"/>
      <c r="H32" s="56">
        <v>45.95</v>
      </c>
      <c r="I32" s="74"/>
      <c r="J32" s="297">
        <f t="shared" si="22"/>
        <v>13.3255</v>
      </c>
      <c r="K32" s="74"/>
      <c r="L32" s="15">
        <f t="shared" si="23"/>
        <v>0.28999999999999998</v>
      </c>
      <c r="M32" s="16">
        <f t="shared" si="40"/>
        <v>-13.3255</v>
      </c>
      <c r="N32" s="74">
        <v>45.95</v>
      </c>
      <c r="O32" s="74"/>
      <c r="P32" s="297">
        <v>10.67</v>
      </c>
      <c r="Q32" s="74"/>
      <c r="R32" s="15">
        <f t="shared" si="25"/>
        <v>0.23220892274211097</v>
      </c>
      <c r="S32" s="16">
        <f t="shared" si="26"/>
        <v>-10.67</v>
      </c>
      <c r="T32" s="298">
        <v>107.7</v>
      </c>
      <c r="U32" s="56">
        <v>294.89999999999998</v>
      </c>
      <c r="V32" s="14">
        <f t="shared" si="46"/>
        <v>541.95280990557092</v>
      </c>
      <c r="W32" s="16">
        <f t="shared" si="41"/>
        <v>247.05280990557094</v>
      </c>
      <c r="X32" s="14">
        <f t="shared" si="42"/>
        <v>101.5495867768595</v>
      </c>
      <c r="Y32" s="16">
        <f t="shared" si="43"/>
        <v>-6.1504132231405038</v>
      </c>
      <c r="Z32" s="19">
        <f t="shared" si="44"/>
        <v>99.769884081794487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96">
        <v>100.2</v>
      </c>
      <c r="BB32" s="40">
        <f t="shared" si="0"/>
        <v>45.95</v>
      </c>
      <c r="BC32" s="40">
        <f t="shared" si="1"/>
        <v>0</v>
      </c>
      <c r="BD32" s="40">
        <f t="shared" si="2"/>
        <v>13.3255</v>
      </c>
      <c r="BE32" s="40">
        <f t="shared" si="4"/>
        <v>0</v>
      </c>
      <c r="BF32" s="15">
        <f t="shared" si="5"/>
        <v>0.28999999999999998</v>
      </c>
      <c r="BG32" s="25"/>
      <c r="BH32" s="41">
        <f t="shared" si="27"/>
        <v>99.769884081794487</v>
      </c>
      <c r="BI32" s="41">
        <f t="shared" si="28"/>
        <v>99.769884081794487</v>
      </c>
      <c r="BJ32" s="41">
        <f t="shared" si="29"/>
        <v>99.769884081794487</v>
      </c>
      <c r="BK32" s="41">
        <f t="shared" si="30"/>
        <v>99.769884081794487</v>
      </c>
      <c r="BP32" s="76">
        <f t="shared" si="31"/>
        <v>0.96498838783579799</v>
      </c>
      <c r="BQ32" s="76">
        <f t="shared" si="32"/>
        <v>0.96498838783579799</v>
      </c>
      <c r="BR32" s="76">
        <f t="shared" si="33"/>
        <v>0.96498838783579799</v>
      </c>
      <c r="BS32" s="76">
        <f t="shared" si="34"/>
        <v>0.96498838783579799</v>
      </c>
      <c r="BT32" s="76">
        <f t="shared" ref="BT32:BW32" si="60">+BT33/((BH33+BH34)/(2*100))</f>
        <v>0.99721064463603504</v>
      </c>
      <c r="BU32" s="76">
        <f t="shared" si="60"/>
        <v>0.99721064463603504</v>
      </c>
      <c r="BV32" s="76">
        <f t="shared" si="60"/>
        <v>0.99721064463603504</v>
      </c>
      <c r="BW32" s="76">
        <f t="shared" si="60"/>
        <v>0.99721064463603504</v>
      </c>
      <c r="BX32" s="76"/>
      <c r="BY32" s="49">
        <f t="shared" si="14"/>
        <v>0.72301679476013758</v>
      </c>
      <c r="BZ32" s="49">
        <f t="shared" si="6"/>
        <v>0.20161689990473214</v>
      </c>
      <c r="CA32" s="49">
        <f t="shared" si="7"/>
        <v>7.536647634686687E-2</v>
      </c>
      <c r="CC32" s="47">
        <f t="shared" si="36"/>
        <v>13.808974458112818</v>
      </c>
      <c r="CD32" s="47">
        <f t="shared" si="37"/>
        <v>9.9841204516293374</v>
      </c>
      <c r="CE32" s="47">
        <f t="shared" si="38"/>
        <v>2.7841226211083345</v>
      </c>
      <c r="CF32" s="47">
        <f t="shared" si="39"/>
        <v>1.0407337468718485</v>
      </c>
      <c r="CG32" s="14">
        <f t="shared" si="16"/>
        <v>-2.361496702407706E-6</v>
      </c>
      <c r="CH32" s="9"/>
      <c r="CI32" s="50">
        <f t="shared" si="3"/>
        <v>0.66113504901445519</v>
      </c>
      <c r="CJ32" s="50">
        <f t="shared" si="3"/>
        <v>8.3004368617792923E-2</v>
      </c>
      <c r="CK32" s="50">
        <f t="shared" si="3"/>
        <v>8.41241275808364E-2</v>
      </c>
      <c r="CL32" s="50">
        <f t="shared" si="3"/>
        <v>0.17173645478691543</v>
      </c>
      <c r="CN32" s="63">
        <f t="shared" si="17"/>
        <v>30.379155502214218</v>
      </c>
      <c r="CO32" s="63">
        <f t="shared" si="18"/>
        <v>3.8140507379875852</v>
      </c>
      <c r="CP32" s="63">
        <f t="shared" si="19"/>
        <v>3.865503662339433</v>
      </c>
      <c r="CQ32" s="63">
        <f t="shared" si="20"/>
        <v>7.8912900974587643</v>
      </c>
      <c r="CR32" s="63">
        <f t="shared" si="21"/>
        <v>12.820992115389831</v>
      </c>
      <c r="CS32" s="63"/>
    </row>
    <row r="33" spans="1:99">
      <c r="A33" s="1">
        <v>1969</v>
      </c>
      <c r="B33" s="26"/>
      <c r="C33" s="26"/>
      <c r="D33" s="26"/>
      <c r="E33" s="26"/>
      <c r="F33" s="15"/>
      <c r="G33" s="16"/>
      <c r="H33" s="56">
        <v>51.92</v>
      </c>
      <c r="I33" s="74"/>
      <c r="J33" s="297">
        <f t="shared" si="22"/>
        <v>15.056799999999999</v>
      </c>
      <c r="K33" s="74"/>
      <c r="L33" s="15">
        <f t="shared" si="23"/>
        <v>0.28999999999999998</v>
      </c>
      <c r="M33" s="16">
        <f t="shared" si="40"/>
        <v>-15.056799999999999</v>
      </c>
      <c r="N33" s="74">
        <v>51.92</v>
      </c>
      <c r="O33" s="74"/>
      <c r="P33" s="297">
        <v>14.03</v>
      </c>
      <c r="Q33" s="74"/>
      <c r="R33" s="15">
        <f t="shared" si="25"/>
        <v>0.27022342064714944</v>
      </c>
      <c r="S33" s="16">
        <f t="shared" si="26"/>
        <v>-14.03</v>
      </c>
      <c r="T33" s="298">
        <v>130.69999999999999</v>
      </c>
      <c r="U33" s="56">
        <v>316.2</v>
      </c>
      <c r="V33" s="14">
        <f t="shared" si="46"/>
        <v>708.33232254658117</v>
      </c>
      <c r="W33" s="16">
        <f t="shared" si="41"/>
        <v>392.13232254658118</v>
      </c>
      <c r="X33" s="14">
        <f t="shared" si="42"/>
        <v>107.22278738555443</v>
      </c>
      <c r="Y33" s="16">
        <f t="shared" si="43"/>
        <v>-23.477212614445563</v>
      </c>
      <c r="Z33" s="19">
        <f t="shared" si="44"/>
        <v>100.60455954492033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96">
        <v>100.4</v>
      </c>
      <c r="BB33" s="40">
        <f t="shared" si="0"/>
        <v>51.92</v>
      </c>
      <c r="BC33" s="40">
        <f t="shared" si="1"/>
        <v>0</v>
      </c>
      <c r="BD33" s="40">
        <f t="shared" si="2"/>
        <v>15.056799999999999</v>
      </c>
      <c r="BE33" s="40">
        <f t="shared" si="4"/>
        <v>0</v>
      </c>
      <c r="BF33" s="15">
        <f t="shared" si="5"/>
        <v>0.28999999999999998</v>
      </c>
      <c r="BG33" s="25"/>
      <c r="BH33" s="41">
        <f t="shared" si="27"/>
        <v>100.60455954492033</v>
      </c>
      <c r="BI33" s="41">
        <f t="shared" si="28"/>
        <v>100.60455954492033</v>
      </c>
      <c r="BJ33" s="41">
        <f t="shared" si="29"/>
        <v>100.60455954492033</v>
      </c>
      <c r="BK33" s="41">
        <f t="shared" si="30"/>
        <v>100.60455954492033</v>
      </c>
      <c r="BP33" s="76">
        <f t="shared" si="31"/>
        <v>0.9708223172418321</v>
      </c>
      <c r="BQ33" s="76">
        <f t="shared" si="32"/>
        <v>0.9708223172418321</v>
      </c>
      <c r="BR33" s="76">
        <f t="shared" si="33"/>
        <v>0.9708223172418321</v>
      </c>
      <c r="BS33" s="76">
        <f t="shared" si="34"/>
        <v>0.9708223172418321</v>
      </c>
      <c r="BT33" s="76">
        <f t="shared" ref="BT33:BW33" si="61">+BT34/((BH34+BH35)/(2*100))</f>
        <v>0.98804066167072824</v>
      </c>
      <c r="BU33" s="76">
        <f t="shared" si="61"/>
        <v>0.98804066167072824</v>
      </c>
      <c r="BV33" s="76">
        <f t="shared" si="61"/>
        <v>0.98804066167072824</v>
      </c>
      <c r="BW33" s="76">
        <f t="shared" si="61"/>
        <v>0.98804066167072824</v>
      </c>
      <c r="BX33" s="76"/>
      <c r="BY33" s="49">
        <f t="shared" si="14"/>
        <v>0.72151772780236745</v>
      </c>
      <c r="BZ33" s="49">
        <f t="shared" si="6"/>
        <v>0.20170672767721726</v>
      </c>
      <c r="CA33" s="49">
        <f t="shared" si="7"/>
        <v>7.6775725032803915E-2</v>
      </c>
      <c r="CC33" s="47">
        <f t="shared" si="36"/>
        <v>15.509326199646218</v>
      </c>
      <c r="CD33" s="47">
        <f t="shared" si="37"/>
        <v>11.190253799314466</v>
      </c>
      <c r="CE33" s="47">
        <f t="shared" si="38"/>
        <v>3.1283354362091704</v>
      </c>
      <c r="CF33" s="47">
        <f t="shared" si="39"/>
        <v>1.1907397637480996</v>
      </c>
      <c r="CG33" s="14">
        <f t="shared" si="16"/>
        <v>-2.7996255180795515E-6</v>
      </c>
      <c r="CH33" s="9"/>
      <c r="CI33" s="50">
        <f t="shared" si="3"/>
        <v>0.66113504901445519</v>
      </c>
      <c r="CJ33" s="50">
        <f t="shared" si="3"/>
        <v>8.3004368617792923E-2</v>
      </c>
      <c r="CK33" s="50">
        <f t="shared" si="3"/>
        <v>8.41241275808364E-2</v>
      </c>
      <c r="CL33" s="50">
        <f t="shared" si="3"/>
        <v>0.17173645478691543</v>
      </c>
      <c r="CN33" s="63">
        <f t="shared" si="17"/>
        <v>34.326131744830512</v>
      </c>
      <c r="CO33" s="63">
        <f t="shared" si="18"/>
        <v>4.3095868186358084</v>
      </c>
      <c r="CP33" s="63">
        <f t="shared" si="19"/>
        <v>4.3677247039970259</v>
      </c>
      <c r="CQ33" s="63">
        <f t="shared" si="20"/>
        <v>8.9165567325366499</v>
      </c>
      <c r="CR33" s="63">
        <f t="shared" si="21"/>
        <v>14.486744518629816</v>
      </c>
      <c r="CS33" s="63"/>
    </row>
    <row r="34" spans="1:99">
      <c r="A34" s="1">
        <v>1970</v>
      </c>
      <c r="B34" s="26"/>
      <c r="C34" s="26"/>
      <c r="D34" s="26"/>
      <c r="E34" s="26"/>
      <c r="F34" s="15"/>
      <c r="G34" s="16"/>
      <c r="H34" s="56">
        <v>58.37</v>
      </c>
      <c r="I34" s="74"/>
      <c r="J34" s="297">
        <f t="shared" si="22"/>
        <v>16.927299999999999</v>
      </c>
      <c r="K34" s="74"/>
      <c r="L34" s="15">
        <f t="shared" si="23"/>
        <v>0.28999999999999998</v>
      </c>
      <c r="M34" s="16">
        <f t="shared" si="40"/>
        <v>-16.927299999999999</v>
      </c>
      <c r="N34" s="74">
        <v>58.37</v>
      </c>
      <c r="O34" s="74"/>
      <c r="P34" s="297">
        <v>17.149999999999999</v>
      </c>
      <c r="Q34" s="74"/>
      <c r="R34" s="15">
        <f t="shared" si="25"/>
        <v>0.29381531608703099</v>
      </c>
      <c r="S34" s="16">
        <f t="shared" si="26"/>
        <v>-17.149999999999999</v>
      </c>
      <c r="T34" s="298">
        <v>125.3</v>
      </c>
      <c r="U34" s="56">
        <v>670.1</v>
      </c>
      <c r="V34" s="14">
        <f t="shared" si="46"/>
        <v>887.54040015086616</v>
      </c>
      <c r="W34" s="16">
        <f t="shared" si="41"/>
        <v>217.44040015086614</v>
      </c>
      <c r="X34" s="14">
        <f t="shared" si="42"/>
        <v>211.92283364958891</v>
      </c>
      <c r="Y34" s="16">
        <f t="shared" si="43"/>
        <v>86.622833649588912</v>
      </c>
      <c r="Z34" s="19">
        <f t="shared" si="44"/>
        <v>97.556313884453502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96">
        <v>99.6</v>
      </c>
      <c r="BB34" s="40">
        <f t="shared" si="0"/>
        <v>58.37</v>
      </c>
      <c r="BC34" s="40">
        <f t="shared" si="1"/>
        <v>0</v>
      </c>
      <c r="BD34" s="40">
        <f t="shared" si="2"/>
        <v>16.927299999999999</v>
      </c>
      <c r="BE34" s="40">
        <f t="shared" si="4"/>
        <v>0</v>
      </c>
      <c r="BF34" s="15">
        <f t="shared" si="5"/>
        <v>0.28999999999999998</v>
      </c>
      <c r="BG34" s="25"/>
      <c r="BH34" s="41">
        <f t="shared" si="27"/>
        <v>97.556313884453502</v>
      </c>
      <c r="BI34" s="41">
        <f t="shared" si="28"/>
        <v>97.556313884453502</v>
      </c>
      <c r="BJ34" s="41">
        <f t="shared" si="29"/>
        <v>97.556313884453502</v>
      </c>
      <c r="BK34" s="41">
        <f t="shared" si="30"/>
        <v>97.556313884453502</v>
      </c>
      <c r="BP34" s="76">
        <f t="shared" si="31"/>
        <v>0.94709846706876666</v>
      </c>
      <c r="BQ34" s="76">
        <f t="shared" si="32"/>
        <v>0.94709846706876666</v>
      </c>
      <c r="BR34" s="76">
        <f t="shared" si="33"/>
        <v>0.94709846706876666</v>
      </c>
      <c r="BS34" s="76">
        <f t="shared" si="34"/>
        <v>0.94709846706876666</v>
      </c>
      <c r="BT34" s="76">
        <f t="shared" ref="BT34:BW34" si="62">+BT35/((BH35+BH36)/(2*100))</f>
        <v>0.96495261869189408</v>
      </c>
      <c r="BU34" s="76">
        <f t="shared" si="62"/>
        <v>0.96495261869189408</v>
      </c>
      <c r="BV34" s="76">
        <f t="shared" si="62"/>
        <v>0.96495261869189408</v>
      </c>
      <c r="BW34" s="76">
        <f t="shared" si="62"/>
        <v>0.96495261869189408</v>
      </c>
      <c r="BX34" s="76"/>
      <c r="BY34" s="49">
        <f t="shared" si="14"/>
        <v>0.72001866084459731</v>
      </c>
      <c r="BZ34" s="49">
        <f t="shared" si="6"/>
        <v>0.20179655544970238</v>
      </c>
      <c r="CA34" s="49">
        <f t="shared" si="7"/>
        <v>7.818497371874096E-2</v>
      </c>
      <c r="CC34" s="47">
        <f t="shared" si="36"/>
        <v>17.872798434981465</v>
      </c>
      <c r="CD34" s="47">
        <f t="shared" si="37"/>
        <v>12.86874839470077</v>
      </c>
      <c r="CE34" s="47">
        <f t="shared" si="38"/>
        <v>3.6066691604260912</v>
      </c>
      <c r="CF34" s="47">
        <f t="shared" si="39"/>
        <v>1.3973842759193804</v>
      </c>
      <c r="CG34" s="14">
        <f t="shared" si="16"/>
        <v>-3.3960647760622464E-6</v>
      </c>
      <c r="CH34" s="9"/>
      <c r="CI34" s="50">
        <f t="shared" si="3"/>
        <v>0.66113504901445519</v>
      </c>
      <c r="CJ34" s="50">
        <f t="shared" si="3"/>
        <v>8.3004368617792923E-2</v>
      </c>
      <c r="CK34" s="50">
        <f t="shared" si="3"/>
        <v>8.41241275808364E-2</v>
      </c>
      <c r="CL34" s="50">
        <f t="shared" si="3"/>
        <v>0.17173645478691543</v>
      </c>
      <c r="CN34" s="63">
        <f t="shared" si="17"/>
        <v>38.590452810973751</v>
      </c>
      <c r="CO34" s="63">
        <f t="shared" si="18"/>
        <v>4.8449649962205728</v>
      </c>
      <c r="CP34" s="63">
        <f t="shared" si="19"/>
        <v>4.9103253268934202</v>
      </c>
      <c r="CQ34" s="63">
        <f t="shared" si="20"/>
        <v>10.024256865912253</v>
      </c>
      <c r="CR34" s="63">
        <f t="shared" si="21"/>
        <v>16.28642676333633</v>
      </c>
      <c r="CS34" s="63"/>
    </row>
    <row r="35" spans="1:99">
      <c r="A35" s="1">
        <v>1971</v>
      </c>
      <c r="B35" s="26"/>
      <c r="C35" s="26"/>
      <c r="D35" s="26"/>
      <c r="E35" s="26"/>
      <c r="F35" s="15"/>
      <c r="G35" s="16"/>
      <c r="H35" s="56">
        <v>62.24</v>
      </c>
      <c r="I35" s="74"/>
      <c r="J35" s="297">
        <f t="shared" si="22"/>
        <v>18.049599999999998</v>
      </c>
      <c r="K35" s="74"/>
      <c r="L35" s="15">
        <f t="shared" si="23"/>
        <v>0.28999999999999998</v>
      </c>
      <c r="M35" s="16">
        <f t="shared" si="40"/>
        <v>-18.049599999999998</v>
      </c>
      <c r="N35" s="74">
        <v>62.24</v>
      </c>
      <c r="O35" s="74"/>
      <c r="P35" s="297">
        <v>18.829999999999998</v>
      </c>
      <c r="Q35" s="74"/>
      <c r="R35" s="15">
        <f t="shared" si="25"/>
        <v>0.302538560411311</v>
      </c>
      <c r="S35" s="16">
        <f t="shared" si="26"/>
        <v>-18.829999999999998</v>
      </c>
      <c r="T35" s="298">
        <v>112.3</v>
      </c>
      <c r="U35" s="56">
        <v>759.9</v>
      </c>
      <c r="V35" s="14">
        <f t="shared" si="46"/>
        <v>996.70786936942272</v>
      </c>
      <c r="W35" s="16">
        <f t="shared" si="41"/>
        <v>236.80786936942275</v>
      </c>
      <c r="X35" s="14">
        <f t="shared" si="42"/>
        <v>113.40098492762274</v>
      </c>
      <c r="Y35" s="16">
        <f t="shared" si="43"/>
        <v>1.100984927622747</v>
      </c>
      <c r="Z35" s="19">
        <f t="shared" si="44"/>
        <v>97.770185545277783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96">
        <v>99.7</v>
      </c>
      <c r="BB35" s="40">
        <f t="shared" si="0"/>
        <v>62.24</v>
      </c>
      <c r="BC35" s="40">
        <f t="shared" si="1"/>
        <v>0</v>
      </c>
      <c r="BD35" s="40">
        <f t="shared" si="2"/>
        <v>18.049599999999998</v>
      </c>
      <c r="BE35" s="40">
        <f t="shared" si="4"/>
        <v>0</v>
      </c>
      <c r="BF35" s="15">
        <f t="shared" si="5"/>
        <v>0.28999999999999998</v>
      </c>
      <c r="BG35" s="25"/>
      <c r="BH35" s="41">
        <f t="shared" si="27"/>
        <v>97.770185545277783</v>
      </c>
      <c r="BI35" s="41">
        <f t="shared" si="28"/>
        <v>97.770185545277783</v>
      </c>
      <c r="BJ35" s="41">
        <f t="shared" si="29"/>
        <v>97.770185545277783</v>
      </c>
      <c r="BK35" s="41">
        <f t="shared" si="30"/>
        <v>97.770185545277783</v>
      </c>
      <c r="BP35" s="76">
        <f t="shared" si="31"/>
        <v>0.92597992854961486</v>
      </c>
      <c r="BQ35" s="76">
        <f t="shared" si="32"/>
        <v>0.92597992854961486</v>
      </c>
      <c r="BR35" s="76">
        <f t="shared" si="33"/>
        <v>0.92597992854961486</v>
      </c>
      <c r="BS35" s="76">
        <f t="shared" si="34"/>
        <v>0.92597992854961486</v>
      </c>
      <c r="BT35" s="76">
        <f t="shared" ref="BT35:BW35" si="63">+BT36/((BH36+BH37)/(2*100))</f>
        <v>0.95211500753685263</v>
      </c>
      <c r="BU35" s="76">
        <f t="shared" si="63"/>
        <v>0.95211500753685263</v>
      </c>
      <c r="BV35" s="76">
        <f t="shared" si="63"/>
        <v>0.95211500753685263</v>
      </c>
      <c r="BW35" s="76">
        <f t="shared" si="63"/>
        <v>0.95211500753685263</v>
      </c>
      <c r="BX35" s="76"/>
      <c r="BY35" s="49">
        <f t="shared" si="14"/>
        <v>0.71851959388682718</v>
      </c>
      <c r="BZ35" s="49">
        <f t="shared" si="6"/>
        <v>0.20188638322218749</v>
      </c>
      <c r="CA35" s="49">
        <f t="shared" si="7"/>
        <v>7.9594222404678006E-2</v>
      </c>
      <c r="CC35" s="47">
        <f t="shared" si="36"/>
        <v>19.49243114618211</v>
      </c>
      <c r="CD35" s="47">
        <f t="shared" si="37"/>
        <v>14.005693711021712</v>
      </c>
      <c r="CE35" s="47">
        <f t="shared" si="38"/>
        <v>3.935256424310225</v>
      </c>
      <c r="CF35" s="47">
        <f t="shared" si="39"/>
        <v>1.5514848998570914</v>
      </c>
      <c r="CG35" s="14">
        <f t="shared" si="16"/>
        <v>-3.8890069182784259E-6</v>
      </c>
      <c r="CH35" s="9"/>
      <c r="CI35" s="50">
        <f t="shared" si="3"/>
        <v>0.66113504901445519</v>
      </c>
      <c r="CJ35" s="50">
        <f t="shared" si="3"/>
        <v>8.3004368617792923E-2</v>
      </c>
      <c r="CK35" s="50">
        <f t="shared" si="3"/>
        <v>8.41241275808364E-2</v>
      </c>
      <c r="CL35" s="50">
        <f t="shared" si="3"/>
        <v>0.17173645478691543</v>
      </c>
      <c r="CN35" s="63">
        <f t="shared" si="17"/>
        <v>41.149045450659692</v>
      </c>
      <c r="CO35" s="63">
        <f t="shared" si="18"/>
        <v>5.1661919027714314</v>
      </c>
      <c r="CP35" s="63">
        <f t="shared" si="19"/>
        <v>5.2358857006312576</v>
      </c>
      <c r="CQ35" s="63">
        <f t="shared" si="20"/>
        <v>10.688876945937617</v>
      </c>
      <c r="CR35" s="63">
        <f t="shared" si="21"/>
        <v>17.366236110160241</v>
      </c>
      <c r="CS35" s="63"/>
    </row>
    <row r="36" spans="1:99">
      <c r="A36" s="1">
        <v>1972</v>
      </c>
      <c r="B36" s="26"/>
      <c r="C36" s="26"/>
      <c r="D36" s="26"/>
      <c r="E36" s="26"/>
      <c r="F36" s="15"/>
      <c r="G36" s="16"/>
      <c r="H36" s="56">
        <v>66.61</v>
      </c>
      <c r="I36" s="74"/>
      <c r="J36" s="297">
        <f t="shared" si="22"/>
        <v>19.316899999999997</v>
      </c>
      <c r="K36" s="74"/>
      <c r="L36" s="15">
        <f t="shared" si="23"/>
        <v>0.28999999999999998</v>
      </c>
      <c r="M36" s="16">
        <f t="shared" si="40"/>
        <v>-19.316899999999997</v>
      </c>
      <c r="N36" s="74">
        <v>66.61</v>
      </c>
      <c r="O36" s="74"/>
      <c r="P36" s="297">
        <v>20.38</v>
      </c>
      <c r="Q36" s="74"/>
      <c r="R36" s="15">
        <f t="shared" si="25"/>
        <v>0.30596006605614773</v>
      </c>
      <c r="S36" s="16">
        <f t="shared" si="26"/>
        <v>-20.38</v>
      </c>
      <c r="T36" s="298">
        <v>108.7</v>
      </c>
      <c r="U36" s="56">
        <v>610.70000000000005</v>
      </c>
      <c r="V36" s="14">
        <f t="shared" si="46"/>
        <v>1083.4214540045625</v>
      </c>
      <c r="W36" s="16">
        <f t="shared" si="41"/>
        <v>472.72145400456247</v>
      </c>
      <c r="X36" s="14">
        <f t="shared" si="42"/>
        <v>80.365837610211884</v>
      </c>
      <c r="Y36" s="16">
        <f t="shared" si="43"/>
        <v>-28.334162389788119</v>
      </c>
      <c r="Z36" s="19">
        <f t="shared" si="44"/>
        <v>99.569039012204797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96">
        <v>99.6</v>
      </c>
      <c r="BB36" s="40">
        <f t="shared" si="0"/>
        <v>66.61</v>
      </c>
      <c r="BC36" s="40">
        <f t="shared" si="1"/>
        <v>0</v>
      </c>
      <c r="BD36" s="40">
        <f t="shared" si="2"/>
        <v>19.316899999999997</v>
      </c>
      <c r="BE36" s="40">
        <f t="shared" si="4"/>
        <v>0</v>
      </c>
      <c r="BF36" s="15">
        <f t="shared" si="5"/>
        <v>0.28999999999999998</v>
      </c>
      <c r="BG36" s="25"/>
      <c r="BH36" s="41">
        <f t="shared" si="27"/>
        <v>99.569039012204797</v>
      </c>
      <c r="BI36" s="41">
        <f t="shared" si="28"/>
        <v>99.569039012204797</v>
      </c>
      <c r="BJ36" s="41">
        <f t="shared" si="29"/>
        <v>99.569039012204797</v>
      </c>
      <c r="BK36" s="41">
        <f t="shared" si="30"/>
        <v>99.569039012204797</v>
      </c>
      <c r="BP36" s="76">
        <f t="shared" si="31"/>
        <v>0.92198931630275205</v>
      </c>
      <c r="BQ36" s="76">
        <f t="shared" si="32"/>
        <v>0.92198931630275205</v>
      </c>
      <c r="BR36" s="76">
        <f t="shared" si="33"/>
        <v>0.92198931630275205</v>
      </c>
      <c r="BS36" s="76">
        <f t="shared" si="34"/>
        <v>0.92198931630275205</v>
      </c>
      <c r="BT36" s="76">
        <f t="shared" ref="BT36:BW36" si="64">+BT37/((BH37+BH38)/(2*100))</f>
        <v>0.96674968264860217</v>
      </c>
      <c r="BU36" s="76">
        <f t="shared" si="64"/>
        <v>0.96674968264860217</v>
      </c>
      <c r="BV36" s="76">
        <f t="shared" si="64"/>
        <v>0.96674968264860217</v>
      </c>
      <c r="BW36" s="76">
        <f t="shared" si="64"/>
        <v>0.96674968264860217</v>
      </c>
      <c r="BX36" s="76"/>
      <c r="BY36" s="49">
        <f t="shared" si="14"/>
        <v>0.71702052692905704</v>
      </c>
      <c r="BZ36" s="49">
        <f t="shared" si="6"/>
        <v>0.20197621099467261</v>
      </c>
      <c r="CA36" s="49">
        <f t="shared" si="7"/>
        <v>8.1003471090615051E-2</v>
      </c>
      <c r="CC36" s="47">
        <f t="shared" si="36"/>
        <v>20.951327372709969</v>
      </c>
      <c r="CD36" s="47">
        <f t="shared" si="37"/>
        <v>15.022531792643676</v>
      </c>
      <c r="CE36" s="47">
        <f t="shared" si="38"/>
        <v>4.231669718048928</v>
      </c>
      <c r="CF36" s="47">
        <f t="shared" si="39"/>
        <v>1.6971302411453235</v>
      </c>
      <c r="CG36" s="14">
        <f t="shared" si="16"/>
        <v>-4.3791279586979925E-6</v>
      </c>
      <c r="CH36" s="9"/>
      <c r="CI36" s="50">
        <f t="shared" si="3"/>
        <v>0.66113504901445519</v>
      </c>
      <c r="CJ36" s="50">
        <f t="shared" si="3"/>
        <v>8.3004368617792923E-2</v>
      </c>
      <c r="CK36" s="50">
        <f t="shared" si="3"/>
        <v>8.41241275808364E-2</v>
      </c>
      <c r="CL36" s="50">
        <f t="shared" si="3"/>
        <v>0.17173645478691543</v>
      </c>
      <c r="CN36" s="63">
        <f t="shared" si="17"/>
        <v>44.038205614852863</v>
      </c>
      <c r="CO36" s="63">
        <f t="shared" si="18"/>
        <v>5.5289209936311865</v>
      </c>
      <c r="CP36" s="63">
        <f t="shared" si="19"/>
        <v>5.6035081381595129</v>
      </c>
      <c r="CQ36" s="63">
        <f t="shared" si="20"/>
        <v>11.439365253356437</v>
      </c>
      <c r="CR36" s="63">
        <f t="shared" si="21"/>
        <v>18.585555708511787</v>
      </c>
      <c r="CS36" s="63"/>
    </row>
    <row r="37" spans="1:99">
      <c r="A37" s="1">
        <v>1973</v>
      </c>
      <c r="B37" s="26"/>
      <c r="C37" s="26"/>
      <c r="D37" s="26"/>
      <c r="E37" s="26"/>
      <c r="F37" s="15"/>
      <c r="G37" s="16"/>
      <c r="H37" s="56">
        <v>66.84</v>
      </c>
      <c r="I37" s="74"/>
      <c r="J37" s="297">
        <f t="shared" si="22"/>
        <v>19.383600000000001</v>
      </c>
      <c r="K37" s="74"/>
      <c r="L37" s="15">
        <f t="shared" si="23"/>
        <v>0.28999999999999998</v>
      </c>
      <c r="M37" s="16">
        <f t="shared" si="40"/>
        <v>-19.383600000000001</v>
      </c>
      <c r="N37" s="74">
        <v>66.84</v>
      </c>
      <c r="O37" s="74"/>
      <c r="P37" s="297">
        <v>22.36</v>
      </c>
      <c r="Q37" s="74"/>
      <c r="R37" s="15">
        <f t="shared" si="25"/>
        <v>0.33453022142429678</v>
      </c>
      <c r="S37" s="16">
        <f t="shared" si="26"/>
        <v>-22.36</v>
      </c>
      <c r="T37" s="298">
        <v>106</v>
      </c>
      <c r="U37" s="56">
        <v>566.5</v>
      </c>
      <c r="V37" s="14">
        <f t="shared" si="46"/>
        <v>1148.4267412448362</v>
      </c>
      <c r="W37" s="16">
        <f t="shared" si="41"/>
        <v>581.92674124483619</v>
      </c>
      <c r="X37" s="14">
        <f t="shared" si="42"/>
        <v>92.762403798919266</v>
      </c>
      <c r="Y37" s="16">
        <f t="shared" si="43"/>
        <v>-13.237596201080734</v>
      </c>
      <c r="Z37" s="19">
        <f t="shared" si="44"/>
        <v>103.5051011905864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96">
        <v>100.3</v>
      </c>
      <c r="BB37" s="40">
        <f t="shared" si="0"/>
        <v>66.84</v>
      </c>
      <c r="BC37" s="40">
        <f t="shared" si="1"/>
        <v>0</v>
      </c>
      <c r="BD37" s="40">
        <f t="shared" si="2"/>
        <v>19.383600000000001</v>
      </c>
      <c r="BE37" s="40">
        <f t="shared" si="4"/>
        <v>0</v>
      </c>
      <c r="BF37" s="15">
        <f t="shared" si="5"/>
        <v>0.28999999999999998</v>
      </c>
      <c r="BG37" s="25"/>
      <c r="BH37" s="41">
        <f t="shared" si="27"/>
        <v>103.5051011905864</v>
      </c>
      <c r="BI37" s="41">
        <f t="shared" si="28"/>
        <v>103.5051011905864</v>
      </c>
      <c r="BJ37" s="41">
        <f t="shared" si="29"/>
        <v>103.5051011905864</v>
      </c>
      <c r="BK37" s="41">
        <f t="shared" si="30"/>
        <v>103.5051011905864</v>
      </c>
      <c r="BP37" s="76">
        <f t="shared" si="31"/>
        <v>0.95430597480555923</v>
      </c>
      <c r="BQ37" s="76">
        <f t="shared" si="32"/>
        <v>0.95430597480555923</v>
      </c>
      <c r="BR37" s="76">
        <f t="shared" si="33"/>
        <v>0.95430597480555923</v>
      </c>
      <c r="BS37" s="76">
        <f t="shared" si="34"/>
        <v>0.95430597480555923</v>
      </c>
      <c r="BT37" s="76">
        <f t="shared" ref="BT37:BW37" si="65">+BT38/((BH38+BH39)/(2*100))</f>
        <v>0.98109203828283476</v>
      </c>
      <c r="BU37" s="76">
        <f t="shared" si="65"/>
        <v>0.98109203828283476</v>
      </c>
      <c r="BV37" s="76">
        <f t="shared" si="65"/>
        <v>0.98109203828283476</v>
      </c>
      <c r="BW37" s="76">
        <f t="shared" si="65"/>
        <v>0.98109203828283476</v>
      </c>
      <c r="BX37" s="76"/>
      <c r="BY37" s="49">
        <f t="shared" si="14"/>
        <v>0.71552145997128691</v>
      </c>
      <c r="BZ37" s="49">
        <f t="shared" si="6"/>
        <v>0.20206603876715773</v>
      </c>
      <c r="CA37" s="49">
        <f t="shared" si="7"/>
        <v>8.2412719776552096E-2</v>
      </c>
      <c r="CC37" s="47">
        <f t="shared" si="36"/>
        <v>20.311724448701508</v>
      </c>
      <c r="CD37" s="47">
        <f t="shared" si="37"/>
        <v>14.533474732069385</v>
      </c>
      <c r="CE37" s="47">
        <f t="shared" si="38"/>
        <v>4.1043096998791446</v>
      </c>
      <c r="CF37" s="47">
        <f t="shared" si="39"/>
        <v>1.6739444551693794</v>
      </c>
      <c r="CG37" s="14">
        <f t="shared" si="16"/>
        <v>-4.4384164008537397E-6</v>
      </c>
      <c r="CH37" s="9"/>
      <c r="CI37" s="50">
        <f t="shared" si="3"/>
        <v>0.66113504901445519</v>
      </c>
      <c r="CJ37" s="50">
        <f t="shared" si="3"/>
        <v>8.3004368617792923E-2</v>
      </c>
      <c r="CK37" s="50">
        <f t="shared" si="3"/>
        <v>8.41241275808364E-2</v>
      </c>
      <c r="CL37" s="50">
        <f t="shared" si="3"/>
        <v>0.17173645478691543</v>
      </c>
      <c r="CN37" s="63">
        <f t="shared" si="17"/>
        <v>44.190266676126186</v>
      </c>
      <c r="CO37" s="63">
        <f t="shared" si="18"/>
        <v>5.548011998413279</v>
      </c>
      <c r="CP37" s="63">
        <f t="shared" si="19"/>
        <v>5.6228566875031056</v>
      </c>
      <c r="CQ37" s="63">
        <f t="shared" si="20"/>
        <v>11.478864637957429</v>
      </c>
      <c r="CR37" s="63">
        <f t="shared" si="21"/>
        <v>18.649730424214503</v>
      </c>
      <c r="CS37" s="63"/>
    </row>
    <row r="38" spans="1:99">
      <c r="A38" s="1">
        <v>1974</v>
      </c>
      <c r="B38" s="26"/>
      <c r="C38" s="26"/>
      <c r="D38" s="26"/>
      <c r="E38" s="26"/>
      <c r="F38" s="15"/>
      <c r="G38" s="16"/>
      <c r="H38" s="56">
        <v>64.73</v>
      </c>
      <c r="I38" s="74"/>
      <c r="J38" s="297">
        <f t="shared" si="22"/>
        <v>18.771699999999999</v>
      </c>
      <c r="K38" s="74"/>
      <c r="L38" s="15">
        <f t="shared" si="23"/>
        <v>0.28999999999999998</v>
      </c>
      <c r="M38" s="16">
        <f t="shared" si="40"/>
        <v>-18.771699999999999</v>
      </c>
      <c r="N38" s="74">
        <v>64.73</v>
      </c>
      <c r="O38" s="74"/>
      <c r="P38" s="297">
        <v>18.37</v>
      </c>
      <c r="Q38" s="74"/>
      <c r="R38" s="15">
        <f t="shared" si="25"/>
        <v>0.28379422215356093</v>
      </c>
      <c r="S38" s="16">
        <f t="shared" si="26"/>
        <v>-18.37</v>
      </c>
      <c r="T38" s="298">
        <v>82.6</v>
      </c>
      <c r="U38" s="56">
        <v>527.4</v>
      </c>
      <c r="V38" s="14">
        <f t="shared" si="46"/>
        <v>948.60048826823459</v>
      </c>
      <c r="W38" s="16">
        <f t="shared" si="41"/>
        <v>421.20048826823461</v>
      </c>
      <c r="X38" s="14">
        <f t="shared" si="42"/>
        <v>93.097969991173869</v>
      </c>
      <c r="Y38" s="16">
        <f t="shared" si="43"/>
        <v>10.497969991173875</v>
      </c>
      <c r="Z38" s="19">
        <f t="shared" si="44"/>
        <v>99.462027920837542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96">
        <v>99.9</v>
      </c>
      <c r="BB38" s="40">
        <f t="shared" si="0"/>
        <v>64.73</v>
      </c>
      <c r="BC38" s="40">
        <f t="shared" si="1"/>
        <v>0</v>
      </c>
      <c r="BD38" s="40">
        <f t="shared" si="2"/>
        <v>18.771699999999999</v>
      </c>
      <c r="BE38" s="40">
        <f t="shared" si="4"/>
        <v>0</v>
      </c>
      <c r="BF38" s="15">
        <f t="shared" si="5"/>
        <v>0.28999999999999998</v>
      </c>
      <c r="BG38" s="25"/>
      <c r="BH38" s="41">
        <f t="shared" si="27"/>
        <v>99.462027920837542</v>
      </c>
      <c r="BI38" s="41">
        <f t="shared" si="28"/>
        <v>99.462027920837542</v>
      </c>
      <c r="BJ38" s="41">
        <f t="shared" si="29"/>
        <v>99.462027920837542</v>
      </c>
      <c r="BK38" s="41">
        <f t="shared" si="30"/>
        <v>99.462027920837542</v>
      </c>
      <c r="BP38" s="76">
        <f t="shared" si="31"/>
        <v>0.94917207511132617</v>
      </c>
      <c r="BQ38" s="76">
        <f t="shared" si="32"/>
        <v>0.94917207511132617</v>
      </c>
      <c r="BR38" s="76">
        <f t="shared" si="33"/>
        <v>0.94917207511132617</v>
      </c>
      <c r="BS38" s="76">
        <f t="shared" si="34"/>
        <v>0.94917207511132617</v>
      </c>
      <c r="BT38" s="76">
        <f t="shared" ref="BT38:BW38" si="66">+BT39/((BH39+BH40)/(2*100))</f>
        <v>0.98265867561876774</v>
      </c>
      <c r="BU38" s="76">
        <f t="shared" si="66"/>
        <v>0.98265867561876774</v>
      </c>
      <c r="BV38" s="76">
        <f t="shared" si="66"/>
        <v>0.98265867561876774</v>
      </c>
      <c r="BW38" s="76">
        <f t="shared" si="66"/>
        <v>0.98265867561876774</v>
      </c>
      <c r="BX38" s="76"/>
      <c r="BY38" s="49">
        <f t="shared" si="14"/>
        <v>0.71402239301351678</v>
      </c>
      <c r="BZ38" s="49">
        <f t="shared" si="6"/>
        <v>0.20215586653964285</v>
      </c>
      <c r="CA38" s="49">
        <f t="shared" si="7"/>
        <v>8.3821968462489141E-2</v>
      </c>
      <c r="CC38" s="47">
        <f t="shared" si="36"/>
        <v>19.776919793809054</v>
      </c>
      <c r="CD38" s="47">
        <f t="shared" si="37"/>
        <v>14.121163597611927</v>
      </c>
      <c r="CE38" s="47">
        <f t="shared" si="38"/>
        <v>3.9980203584024836</v>
      </c>
      <c r="CF38" s="47">
        <f t="shared" si="39"/>
        <v>1.6577403472418395</v>
      </c>
      <c r="CG38" s="14">
        <f t="shared" si="16"/>
        <v>-4.5094471967654925E-6</v>
      </c>
      <c r="CH38" s="9"/>
      <c r="CI38" s="50">
        <f t="shared" si="3"/>
        <v>0.66113504901445519</v>
      </c>
      <c r="CJ38" s="50">
        <f t="shared" si="3"/>
        <v>8.3004368617792923E-2</v>
      </c>
      <c r="CK38" s="50">
        <f t="shared" si="3"/>
        <v>8.41241275808364E-2</v>
      </c>
      <c r="CL38" s="50">
        <f t="shared" si="3"/>
        <v>0.17173645478691543</v>
      </c>
      <c r="CN38" s="63">
        <f t="shared" si="17"/>
        <v>42.795271722705685</v>
      </c>
      <c r="CO38" s="63">
        <f t="shared" si="18"/>
        <v>5.3728727806297361</v>
      </c>
      <c r="CP38" s="63">
        <f t="shared" si="19"/>
        <v>5.4453547783075402</v>
      </c>
      <c r="CQ38" s="63">
        <f t="shared" si="20"/>
        <v>11.116500718357036</v>
      </c>
      <c r="CR38" s="63">
        <f t="shared" si="21"/>
        <v>18.060997162767876</v>
      </c>
      <c r="CS38" s="63"/>
    </row>
    <row r="39" spans="1:99">
      <c r="A39" s="1">
        <v>1975</v>
      </c>
      <c r="B39" s="26"/>
      <c r="C39" s="26"/>
      <c r="D39" s="26"/>
      <c r="E39" s="26"/>
      <c r="F39" s="15"/>
      <c r="G39" s="16"/>
      <c r="H39" s="56">
        <v>68.12</v>
      </c>
      <c r="I39" s="74"/>
      <c r="J39" s="297">
        <f t="shared" si="22"/>
        <v>19.754799999999999</v>
      </c>
      <c r="K39" s="303"/>
      <c r="L39" s="15">
        <f t="shared" si="23"/>
        <v>0.28999999999999998</v>
      </c>
      <c r="M39" s="16">
        <f t="shared" si="40"/>
        <v>-19.754799999999999</v>
      </c>
      <c r="N39" s="74">
        <v>68.12</v>
      </c>
      <c r="O39" s="74"/>
      <c r="P39" s="297">
        <v>19.88</v>
      </c>
      <c r="Q39" s="74"/>
      <c r="R39" s="15">
        <f t="shared" si="25"/>
        <v>0.29183793305930705</v>
      </c>
      <c r="S39" s="16">
        <f t="shared" si="26"/>
        <v>-19.88</v>
      </c>
      <c r="T39" s="298">
        <v>107.3</v>
      </c>
      <c r="U39" s="56">
        <v>426.4</v>
      </c>
      <c r="V39" s="14">
        <f t="shared" si="46"/>
        <v>1017.8483239118157</v>
      </c>
      <c r="W39" s="16">
        <f t="shared" si="41"/>
        <v>591.44832391181569</v>
      </c>
      <c r="X39" s="14">
        <f t="shared" si="42"/>
        <v>80.849450132726588</v>
      </c>
      <c r="Y39" s="16">
        <f t="shared" si="43"/>
        <v>-26.450549867273409</v>
      </c>
      <c r="Z39" s="19">
        <f t="shared" si="44"/>
        <v>100.85733810697674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96">
        <v>99.9</v>
      </c>
      <c r="BB39" s="40">
        <f t="shared" si="0"/>
        <v>68.12</v>
      </c>
      <c r="BC39" s="40">
        <f t="shared" si="1"/>
        <v>0</v>
      </c>
      <c r="BD39" s="40">
        <f t="shared" si="2"/>
        <v>19.754799999999999</v>
      </c>
      <c r="BE39" s="40">
        <f t="shared" si="4"/>
        <v>0</v>
      </c>
      <c r="BF39" s="15">
        <f t="shared" si="5"/>
        <v>0.28999999999999998</v>
      </c>
      <c r="BG39" s="25"/>
      <c r="BH39" s="41">
        <f t="shared" si="27"/>
        <v>100.85733810697674</v>
      </c>
      <c r="BI39" s="41">
        <f t="shared" si="28"/>
        <v>100.85733810697674</v>
      </c>
      <c r="BJ39" s="41">
        <f t="shared" si="29"/>
        <v>100.85733810697674</v>
      </c>
      <c r="BK39" s="41">
        <f t="shared" si="30"/>
        <v>100.85733810697674</v>
      </c>
      <c r="BP39" s="76">
        <f t="shared" si="31"/>
        <v>0.9573096890120375</v>
      </c>
      <c r="BQ39" s="76">
        <f t="shared" si="32"/>
        <v>0.9573096890120375</v>
      </c>
      <c r="BR39" s="76">
        <f t="shared" si="33"/>
        <v>0.9573096890120375</v>
      </c>
      <c r="BS39" s="76">
        <f t="shared" si="34"/>
        <v>0.9573096890120375</v>
      </c>
      <c r="BT39" s="76">
        <f t="shared" ref="BT39:BW39" si="67">+BT40/((BH40+BH41)/(2*100))</f>
        <v>0.98601774278394205</v>
      </c>
      <c r="BU39" s="76">
        <f t="shared" si="67"/>
        <v>0.98601774278394205</v>
      </c>
      <c r="BV39" s="76">
        <f t="shared" si="67"/>
        <v>0.98601774278394205</v>
      </c>
      <c r="BW39" s="76">
        <f t="shared" si="67"/>
        <v>0.98601774278394205</v>
      </c>
      <c r="BX39" s="76"/>
      <c r="BY39" s="49">
        <f t="shared" si="14"/>
        <v>0.71252332605574664</v>
      </c>
      <c r="BZ39" s="49">
        <f t="shared" si="6"/>
        <v>0.20224569431212797</v>
      </c>
      <c r="CA39" s="49">
        <f t="shared" si="7"/>
        <v>8.5231217148426186E-2</v>
      </c>
      <c r="CC39" s="47">
        <f t="shared" si="36"/>
        <v>20.635746432679838</v>
      </c>
      <c r="CD39" s="47">
        <f t="shared" si="37"/>
        <v>14.703450683856049</v>
      </c>
      <c r="CE39" s="47">
        <f t="shared" si="38"/>
        <v>4.173490864926352</v>
      </c>
      <c r="CF39" s="47">
        <f t="shared" si="39"/>
        <v>1.7588097852235964</v>
      </c>
      <c r="CG39" s="14">
        <f t="shared" si="16"/>
        <v>-4.9013261598229718E-6</v>
      </c>
      <c r="CH39" s="9"/>
      <c r="CI39" s="50">
        <f t="shared" si="3"/>
        <v>0.66113504901445519</v>
      </c>
      <c r="CJ39" s="50">
        <f t="shared" si="3"/>
        <v>8.3004368617792923E-2</v>
      </c>
      <c r="CK39" s="50">
        <f t="shared" si="3"/>
        <v>8.41241275808364E-2</v>
      </c>
      <c r="CL39" s="50">
        <f t="shared" si="3"/>
        <v>0.17173645478691543</v>
      </c>
      <c r="CN39" s="63">
        <f t="shared" si="17"/>
        <v>45.036519538864688</v>
      </c>
      <c r="CO39" s="63">
        <f t="shared" si="18"/>
        <v>5.6542575902440539</v>
      </c>
      <c r="CP39" s="63">
        <f t="shared" si="19"/>
        <v>5.7305355708065759</v>
      </c>
      <c r="CQ39" s="63">
        <f t="shared" si="20"/>
        <v>11.69868730008468</v>
      </c>
      <c r="CR39" s="63">
        <f t="shared" si="21"/>
        <v>19.006876668125251</v>
      </c>
      <c r="CS39" s="63"/>
      <c r="CU39" s="57" t="s">
        <v>117</v>
      </c>
    </row>
    <row r="40" spans="1:99">
      <c r="A40" s="1">
        <v>1976</v>
      </c>
      <c r="B40" s="26"/>
      <c r="C40" s="26"/>
      <c r="D40" s="26"/>
      <c r="E40" s="26"/>
      <c r="F40" s="15"/>
      <c r="G40" s="16"/>
      <c r="H40" s="56">
        <v>64.34</v>
      </c>
      <c r="I40" s="74"/>
      <c r="J40" s="297">
        <f t="shared" si="22"/>
        <v>18.6586</v>
      </c>
      <c r="K40" s="303"/>
      <c r="L40" s="15">
        <f t="shared" si="23"/>
        <v>0.28999999999999998</v>
      </c>
      <c r="M40" s="16">
        <f t="shared" si="40"/>
        <v>-18.6586</v>
      </c>
      <c r="N40" s="74">
        <v>64.34</v>
      </c>
      <c r="O40" s="74"/>
      <c r="P40" s="297">
        <v>17.98</v>
      </c>
      <c r="Q40" s="74"/>
      <c r="R40" s="15">
        <f t="shared" si="25"/>
        <v>0.27945290643456638</v>
      </c>
      <c r="S40" s="16">
        <f t="shared" si="26"/>
        <v>-17.98</v>
      </c>
      <c r="T40" s="298">
        <v>90.6</v>
      </c>
      <c r="U40" s="56">
        <v>490.9</v>
      </c>
      <c r="V40" s="14">
        <f t="shared" si="46"/>
        <v>922.17058146410488</v>
      </c>
      <c r="W40" s="16">
        <f t="shared" si="41"/>
        <v>431.27058146410491</v>
      </c>
      <c r="X40" s="14">
        <f t="shared" si="42"/>
        <v>115.1266416510319</v>
      </c>
      <c r="Y40" s="16">
        <f t="shared" si="43"/>
        <v>24.526641651031909</v>
      </c>
      <c r="Z40" s="19">
        <f t="shared" si="44"/>
        <v>99.826331054761269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96">
        <v>100</v>
      </c>
      <c r="BB40" s="40">
        <f t="shared" si="0"/>
        <v>64.34</v>
      </c>
      <c r="BC40" s="40">
        <f t="shared" si="1"/>
        <v>0</v>
      </c>
      <c r="BD40" s="40">
        <f t="shared" si="2"/>
        <v>18.6586</v>
      </c>
      <c r="BE40" s="40">
        <f t="shared" si="4"/>
        <v>0</v>
      </c>
      <c r="BF40" s="15">
        <f t="shared" si="5"/>
        <v>0.28999999999999998</v>
      </c>
      <c r="BG40" s="25"/>
      <c r="BH40" s="41">
        <f t="shared" si="27"/>
        <v>99.826331054761269</v>
      </c>
      <c r="BI40" s="41">
        <f t="shared" si="28"/>
        <v>99.826331054761269</v>
      </c>
      <c r="BJ40" s="41">
        <f t="shared" si="29"/>
        <v>99.826331054761269</v>
      </c>
      <c r="BK40" s="41">
        <f t="shared" si="30"/>
        <v>99.826331054761269</v>
      </c>
      <c r="BP40" s="76">
        <f t="shared" si="31"/>
        <v>0.95564713937246215</v>
      </c>
      <c r="BQ40" s="76">
        <f t="shared" si="32"/>
        <v>0.95564713937246215</v>
      </c>
      <c r="BR40" s="76">
        <f t="shared" si="33"/>
        <v>0.95564713937246215</v>
      </c>
      <c r="BS40" s="76">
        <f t="shared" si="34"/>
        <v>0.95564713937246215</v>
      </c>
      <c r="BT40" s="76">
        <f t="shared" ref="BT40:BW40" si="68">+BT41/((BH41+BH42)/(2*100))</f>
        <v>0.97685707090283525</v>
      </c>
      <c r="BU40" s="76">
        <f t="shared" si="68"/>
        <v>0.97685707090283525</v>
      </c>
      <c r="BV40" s="76">
        <f t="shared" si="68"/>
        <v>0.97685707090283525</v>
      </c>
      <c r="BW40" s="76">
        <f t="shared" si="68"/>
        <v>0.97685707090283525</v>
      </c>
      <c r="BX40" s="76"/>
      <c r="BY40" s="49">
        <f t="shared" si="14"/>
        <v>0.71102425909797651</v>
      </c>
      <c r="BZ40" s="49">
        <f t="shared" si="6"/>
        <v>0.20233552208461308</v>
      </c>
      <c r="CA40" s="49">
        <f t="shared" si="7"/>
        <v>8.6640465834363231E-2</v>
      </c>
      <c r="CC40" s="47">
        <f t="shared" si="36"/>
        <v>19.524570556714487</v>
      </c>
      <c r="CD40" s="47">
        <f t="shared" si="37"/>
        <v>13.882443314294086</v>
      </c>
      <c r="CE40" s="47">
        <f t="shared" si="38"/>
        <v>3.9505141770706902</v>
      </c>
      <c r="CF40" s="47">
        <f t="shared" si="39"/>
        <v>1.6916178882496358</v>
      </c>
      <c r="CG40" s="14">
        <f t="shared" si="16"/>
        <v>-4.822899925427393E-6</v>
      </c>
      <c r="CH40" s="9"/>
      <c r="CI40" s="50">
        <f t="shared" si="3"/>
        <v>0.66113504901445519</v>
      </c>
      <c r="CJ40" s="50">
        <f t="shared" si="3"/>
        <v>8.3004368617792923E-2</v>
      </c>
      <c r="CK40" s="50">
        <f t="shared" si="3"/>
        <v>8.41241275808364E-2</v>
      </c>
      <c r="CL40" s="50">
        <f t="shared" si="3"/>
        <v>0.17173645478691543</v>
      </c>
      <c r="CN40" s="63">
        <f t="shared" si="17"/>
        <v>42.537429053590046</v>
      </c>
      <c r="CO40" s="63">
        <f t="shared" si="18"/>
        <v>5.3405010768687973</v>
      </c>
      <c r="CP40" s="63">
        <f t="shared" si="19"/>
        <v>5.4125463685510145</v>
      </c>
      <c r="CQ40" s="63">
        <f t="shared" si="20"/>
        <v>11.049523500990139</v>
      </c>
      <c r="CR40" s="63">
        <f t="shared" si="21"/>
        <v>17.952179166576318</v>
      </c>
      <c r="CS40" s="63"/>
    </row>
    <row r="41" spans="1:99">
      <c r="A41" s="1">
        <v>1977</v>
      </c>
      <c r="B41" s="26"/>
      <c r="C41" s="26"/>
      <c r="D41" s="26"/>
      <c r="E41" s="26"/>
      <c r="F41" s="15"/>
      <c r="G41" s="16"/>
      <c r="H41" s="56">
        <v>74.78</v>
      </c>
      <c r="I41" s="74"/>
      <c r="J41" s="297">
        <f t="shared" si="22"/>
        <v>21.686199999999999</v>
      </c>
      <c r="K41" s="74"/>
      <c r="L41" s="15">
        <f t="shared" si="23"/>
        <v>0.28999999999999998</v>
      </c>
      <c r="M41" s="16">
        <f t="shared" si="40"/>
        <v>-21.686199999999999</v>
      </c>
      <c r="N41" s="74">
        <v>74.78</v>
      </c>
      <c r="O41" s="74"/>
      <c r="P41" s="297">
        <v>24.2</v>
      </c>
      <c r="Q41" s="74"/>
      <c r="R41" s="15">
        <f t="shared" si="25"/>
        <v>0.32361594009093336</v>
      </c>
      <c r="S41" s="16">
        <f t="shared" si="26"/>
        <v>-24.2</v>
      </c>
      <c r="T41" s="298">
        <v>136.9</v>
      </c>
      <c r="U41" s="56">
        <v>478.7</v>
      </c>
      <c r="V41" s="14">
        <f t="shared" si="46"/>
        <v>1262.4515260243597</v>
      </c>
      <c r="W41" s="16">
        <f t="shared" si="41"/>
        <v>783.75152602435969</v>
      </c>
      <c r="X41" s="14">
        <f t="shared" si="42"/>
        <v>97.514768792014678</v>
      </c>
      <c r="Y41" s="16">
        <f t="shared" si="43"/>
        <v>-39.385231207985328</v>
      </c>
      <c r="Z41" s="19">
        <f t="shared" si="44"/>
        <v>98.315553926893855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96">
        <v>100.1</v>
      </c>
      <c r="BB41" s="40">
        <f t="shared" si="0"/>
        <v>74.78</v>
      </c>
      <c r="BC41" s="40">
        <f t="shared" si="1"/>
        <v>0</v>
      </c>
      <c r="BD41" s="40">
        <f t="shared" si="2"/>
        <v>21.686199999999999</v>
      </c>
      <c r="BE41" s="40">
        <f t="shared" si="4"/>
        <v>0</v>
      </c>
      <c r="BF41" s="15">
        <f t="shared" si="5"/>
        <v>0.28999999999999998</v>
      </c>
      <c r="BG41" s="25"/>
      <c r="BH41" s="41">
        <f t="shared" si="27"/>
        <v>98.315553926893855</v>
      </c>
      <c r="BI41" s="41">
        <f t="shared" si="28"/>
        <v>98.315553926893855</v>
      </c>
      <c r="BJ41" s="41">
        <f t="shared" si="29"/>
        <v>98.315553926893855</v>
      </c>
      <c r="BK41" s="41">
        <f t="shared" si="30"/>
        <v>98.315553926893855</v>
      </c>
      <c r="BP41" s="76">
        <f t="shared" si="31"/>
        <v>0.93954977866055145</v>
      </c>
      <c r="BQ41" s="76">
        <f t="shared" si="32"/>
        <v>0.93954977866055145</v>
      </c>
      <c r="BR41" s="76">
        <f t="shared" si="33"/>
        <v>0.93954977866055145</v>
      </c>
      <c r="BS41" s="76">
        <f t="shared" si="34"/>
        <v>0.93954977866055145</v>
      </c>
      <c r="BT41" s="76">
        <f t="shared" ref="BT41:BW41" si="69">+BT42/((BH42+BH43)/(2*100))</f>
        <v>1.0096647822325491</v>
      </c>
      <c r="BU41" s="76">
        <f t="shared" si="69"/>
        <v>1.0096647822325491</v>
      </c>
      <c r="BV41" s="76">
        <f t="shared" si="69"/>
        <v>1.0096647822325491</v>
      </c>
      <c r="BW41" s="76">
        <f t="shared" si="69"/>
        <v>1.0096647822325491</v>
      </c>
      <c r="BX41" s="76"/>
      <c r="BY41" s="49">
        <f t="shared" si="14"/>
        <v>0.70952519214020637</v>
      </c>
      <c r="BZ41" s="49">
        <f t="shared" si="6"/>
        <v>0.2024253498570982</v>
      </c>
      <c r="CA41" s="49">
        <f t="shared" si="7"/>
        <v>8.8049714520300276E-2</v>
      </c>
      <c r="CC41" s="47">
        <f t="shared" si="36"/>
        <v>23.081480611827139</v>
      </c>
      <c r="CD41" s="47">
        <f t="shared" si="37"/>
        <v>16.376891965987099</v>
      </c>
      <c r="CE41" s="47">
        <f t="shared" si="38"/>
        <v>4.6722767880689373</v>
      </c>
      <c r="CF41" s="47">
        <f t="shared" si="39"/>
        <v>2.0323177785772253</v>
      </c>
      <c r="CG41" s="14">
        <f t="shared" si="16"/>
        <v>-5.9208061222726371E-6</v>
      </c>
      <c r="CH41" s="9"/>
      <c r="CI41" s="50">
        <f>+AVERAGE(CI$42:CI$46)</f>
        <v>0.66113504901445519</v>
      </c>
      <c r="CJ41" s="50">
        <f t="shared" ref="CJ41:CL41" si="70">+AVERAGE(CJ$42:CJ$46)</f>
        <v>8.3004368617792923E-2</v>
      </c>
      <c r="CK41" s="50">
        <f t="shared" si="70"/>
        <v>8.41241275808364E-2</v>
      </c>
      <c r="CL41" s="50">
        <f t="shared" si="70"/>
        <v>0.17173645478691543</v>
      </c>
      <c r="CN41" s="63">
        <f t="shared" si="17"/>
        <v>49.439678965300956</v>
      </c>
      <c r="CO41" s="63">
        <f t="shared" si="18"/>
        <v>6.207066685238555</v>
      </c>
      <c r="CP41" s="63">
        <f t="shared" si="19"/>
        <v>6.2908022604949458</v>
      </c>
      <c r="CQ41" s="63">
        <f t="shared" si="20"/>
        <v>12.842452088965537</v>
      </c>
      <c r="CR41" s="63">
        <f t="shared" si="21"/>
        <v>20.865153218473374</v>
      </c>
      <c r="CS41" s="63"/>
    </row>
    <row r="42" spans="1:99">
      <c r="A42" s="1">
        <v>1978</v>
      </c>
      <c r="B42" s="26"/>
      <c r="C42" s="26"/>
      <c r="D42" s="26"/>
      <c r="E42" s="26"/>
      <c r="F42" s="15"/>
      <c r="G42" s="16"/>
      <c r="H42" s="56">
        <v>87</v>
      </c>
      <c r="I42" s="74">
        <v>34.520000000000003</v>
      </c>
      <c r="J42" s="56">
        <v>29.71</v>
      </c>
      <c r="K42" s="74">
        <v>4.8099999999999996</v>
      </c>
      <c r="L42" s="15">
        <f>+J42/H42</f>
        <v>0.34149425287356322</v>
      </c>
      <c r="M42" s="16">
        <f t="shared" si="40"/>
        <v>0</v>
      </c>
      <c r="N42" s="74">
        <v>87</v>
      </c>
      <c r="O42" s="74"/>
      <c r="P42" s="297">
        <v>33.08</v>
      </c>
      <c r="Q42" s="74"/>
      <c r="R42" s="15">
        <f t="shared" si="25"/>
        <v>0.38022988505747124</v>
      </c>
      <c r="S42" s="16">
        <f t="shared" si="26"/>
        <v>-33.08</v>
      </c>
      <c r="T42" s="298">
        <v>126.1</v>
      </c>
      <c r="U42" s="56">
        <v>939.6</v>
      </c>
      <c r="V42" s="14">
        <f t="shared" si="46"/>
        <v>1591.9513743167176</v>
      </c>
      <c r="W42" s="16">
        <f t="shared" si="41"/>
        <v>652.35137431671762</v>
      </c>
      <c r="X42" s="14">
        <f t="shared" si="42"/>
        <v>196.28159598913726</v>
      </c>
      <c r="Y42" s="16">
        <f t="shared" si="43"/>
        <v>70.181595989137264</v>
      </c>
      <c r="Z42" s="19">
        <f t="shared" si="44"/>
        <v>108.40143923555358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87</v>
      </c>
      <c r="AN42" s="74">
        <v>57.36</v>
      </c>
      <c r="AO42" s="56">
        <v>7.62</v>
      </c>
      <c r="AP42" s="56">
        <v>8.19</v>
      </c>
      <c r="AQ42" s="56">
        <v>13.83</v>
      </c>
      <c r="AR42" s="16">
        <f t="shared" ref="AR42:AR56" si="71">+AM42-SUM(AN42:AQ42)</f>
        <v>0</v>
      </c>
      <c r="AT42" s="26"/>
      <c r="AU42" s="26"/>
      <c r="AV42" s="26"/>
      <c r="AW42" s="26"/>
      <c r="AX42" s="16"/>
      <c r="AY42" s="16"/>
      <c r="AZ42" s="296">
        <v>100.3</v>
      </c>
      <c r="BB42" s="40">
        <f t="shared" si="0"/>
        <v>87</v>
      </c>
      <c r="BC42" s="40">
        <f t="shared" si="1"/>
        <v>34.520000000000003</v>
      </c>
      <c r="BD42" s="40">
        <f t="shared" si="2"/>
        <v>29.71</v>
      </c>
      <c r="BE42" s="40">
        <f t="shared" si="4"/>
        <v>4.8099999999999996</v>
      </c>
      <c r="BF42" s="15">
        <f t="shared" si="5"/>
        <v>0.34149425287356322</v>
      </c>
      <c r="BG42" s="25"/>
      <c r="BH42" s="41">
        <f t="shared" si="27"/>
        <v>108.40143923555358</v>
      </c>
      <c r="BI42" s="41">
        <f t="shared" si="28"/>
        <v>108.40143923555358</v>
      </c>
      <c r="BJ42" s="41">
        <f t="shared" si="29"/>
        <v>108.40143923555358</v>
      </c>
      <c r="BK42" s="41">
        <f t="shared" si="30"/>
        <v>108.40143923555358</v>
      </c>
      <c r="BP42" s="76">
        <f t="shared" si="31"/>
        <v>1.0184854824024958</v>
      </c>
      <c r="BQ42" s="76">
        <f t="shared" si="32"/>
        <v>1.0184854824024958</v>
      </c>
      <c r="BR42" s="76">
        <f t="shared" si="33"/>
        <v>1.0184854824024958</v>
      </c>
      <c r="BS42" s="76">
        <f t="shared" si="34"/>
        <v>1.0184854824024958</v>
      </c>
      <c r="BT42" s="76">
        <f t="shared" ref="BT42:BW42" si="72">+BT43/((BH43+BH44)/(2*100))</f>
        <v>1.0266686762630581</v>
      </c>
      <c r="BU42" s="76">
        <f t="shared" si="72"/>
        <v>1.0266686762630581</v>
      </c>
      <c r="BV42" s="76">
        <f t="shared" si="72"/>
        <v>1.0266686762630581</v>
      </c>
      <c r="BW42" s="76">
        <f t="shared" si="72"/>
        <v>1.0266686762630581</v>
      </c>
      <c r="BX42" s="76"/>
      <c r="BY42" s="49">
        <f t="shared" si="14"/>
        <v>0.70802612518243624</v>
      </c>
      <c r="BZ42" s="49">
        <f t="shared" si="6"/>
        <v>0.20251517762958332</v>
      </c>
      <c r="CA42" s="49">
        <f t="shared" si="7"/>
        <v>8.9458963206237321E-2</v>
      </c>
      <c r="CC42" s="47">
        <f t="shared" si="36"/>
        <v>29.170764348959949</v>
      </c>
      <c r="CD42" s="47">
        <f t="shared" si="37"/>
        <v>20.653663250604065</v>
      </c>
      <c r="CE42" s="47">
        <f t="shared" si="38"/>
        <v>5.907522523720341</v>
      </c>
      <c r="CF42" s="47">
        <f t="shared" si="39"/>
        <v>2.6095863345914272</v>
      </c>
      <c r="CG42" s="14">
        <f t="shared" si="16"/>
        <v>-7.7599558845342642E-6</v>
      </c>
      <c r="CH42" s="9"/>
      <c r="CI42" s="49">
        <f t="shared" ref="CI42:CI56" si="73">+AN42/$AM42</f>
        <v>0.65931034482758621</v>
      </c>
      <c r="CJ42" s="49">
        <f t="shared" ref="CJ42:CJ56" si="74">+AO42/$AM42</f>
        <v>8.7586206896551722E-2</v>
      </c>
      <c r="CK42" s="49">
        <f t="shared" ref="CK42:CK56" si="75">+AP42/$AM42</f>
        <v>9.4137931034482758E-2</v>
      </c>
      <c r="CL42" s="49">
        <f t="shared" ref="CL42:CL56" si="76">+AQ42/$AM42</f>
        <v>0.15896551724137931</v>
      </c>
      <c r="CN42" s="63">
        <f t="shared" si="17"/>
        <v>57.36</v>
      </c>
      <c r="CO42" s="63">
        <f t="shared" si="18"/>
        <v>7.62</v>
      </c>
      <c r="CP42" s="63">
        <f t="shared" si="19"/>
        <v>8.19</v>
      </c>
      <c r="CQ42" s="63">
        <f t="shared" si="20"/>
        <v>13.83</v>
      </c>
      <c r="CR42" s="63">
        <f t="shared" si="21"/>
        <v>24.13378684807256</v>
      </c>
      <c r="CS42" s="63"/>
    </row>
    <row r="43" spans="1:99">
      <c r="A43" s="1">
        <v>1979</v>
      </c>
      <c r="B43" s="26"/>
      <c r="C43" s="26"/>
      <c r="D43" s="26"/>
      <c r="E43" s="26"/>
      <c r="F43" s="15"/>
      <c r="G43" s="16"/>
      <c r="H43" s="56">
        <v>104.15</v>
      </c>
      <c r="I43" s="74">
        <v>39.33</v>
      </c>
      <c r="J43" s="56">
        <v>33.85</v>
      </c>
      <c r="K43" s="74">
        <v>5.48</v>
      </c>
      <c r="L43" s="15">
        <f t="shared" si="23"/>
        <v>0.32501200192030727</v>
      </c>
      <c r="M43" s="16">
        <f t="shared" si="40"/>
        <v>0</v>
      </c>
      <c r="N43" s="74">
        <v>104.15</v>
      </c>
      <c r="O43" s="74"/>
      <c r="P43" s="297">
        <v>36.409999999999997</v>
      </c>
      <c r="Q43" s="303"/>
      <c r="R43" s="15">
        <f t="shared" si="25"/>
        <v>0.34959193470955346</v>
      </c>
      <c r="S43" s="16">
        <f t="shared" si="26"/>
        <v>-36.409999999999997</v>
      </c>
      <c r="T43" s="298">
        <v>115.9</v>
      </c>
      <c r="U43" s="56">
        <v>1026.9000000000001</v>
      </c>
      <c r="V43" s="14">
        <f t="shared" si="46"/>
        <v>1845.0716428330759</v>
      </c>
      <c r="W43" s="16">
        <f t="shared" si="41"/>
        <v>818.17164283307579</v>
      </c>
      <c r="X43" s="14">
        <f t="shared" si="42"/>
        <v>109.2911877394636</v>
      </c>
      <c r="Y43" s="16">
        <f t="shared" si="43"/>
        <v>-6.6088122605364106</v>
      </c>
      <c r="Z43" s="19">
        <f>+(P43/P42)/(T43/100)*100</f>
        <v>94.96678640323924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104.15</v>
      </c>
      <c r="AN43" s="74">
        <v>68.87</v>
      </c>
      <c r="AO43" s="56">
        <v>8.5500000000000007</v>
      </c>
      <c r="AP43" s="56">
        <v>8.74</v>
      </c>
      <c r="AQ43" s="56">
        <v>17.989999999999998</v>
      </c>
      <c r="AR43" s="16">
        <f t="shared" si="71"/>
        <v>0</v>
      </c>
      <c r="AT43" s="26"/>
      <c r="AU43" s="26"/>
      <c r="AV43" s="26"/>
      <c r="AW43" s="26"/>
      <c r="AX43" s="16"/>
      <c r="AY43" s="16"/>
      <c r="AZ43" s="296">
        <v>101.3</v>
      </c>
      <c r="BB43" s="40">
        <f t="shared" si="0"/>
        <v>104.15</v>
      </c>
      <c r="BC43" s="40">
        <f t="shared" si="1"/>
        <v>39.33</v>
      </c>
      <c r="BD43" s="40">
        <f t="shared" si="2"/>
        <v>33.85</v>
      </c>
      <c r="BE43" s="40">
        <f t="shared" si="4"/>
        <v>5.48</v>
      </c>
      <c r="BF43" s="15">
        <f t="shared" si="5"/>
        <v>0.32501200192030727</v>
      </c>
      <c r="BG43" s="25"/>
      <c r="BH43" s="41">
        <f t="shared" si="27"/>
        <v>94.96678640323924</v>
      </c>
      <c r="BI43" s="41">
        <f t="shared" si="28"/>
        <v>94.96678640323924</v>
      </c>
      <c r="BJ43" s="41">
        <f t="shared" si="29"/>
        <v>94.96678640323924</v>
      </c>
      <c r="BK43" s="41">
        <f t="shared" si="30"/>
        <v>94.96678640323924</v>
      </c>
      <c r="BP43" s="76">
        <f t="shared" si="31"/>
        <v>0.96722293262117898</v>
      </c>
      <c r="BQ43" s="76">
        <f t="shared" si="32"/>
        <v>0.96722293262117898</v>
      </c>
      <c r="BR43" s="76">
        <f t="shared" si="33"/>
        <v>0.96722293262117898</v>
      </c>
      <c r="BS43" s="76">
        <f t="shared" si="34"/>
        <v>0.96722293262117898</v>
      </c>
      <c r="BT43" s="76">
        <f t="shared" ref="BT43:BW43" si="77">+BT44/((BH44+BH45)/(2*100))</f>
        <v>1.0040721518963356</v>
      </c>
      <c r="BU43" s="76">
        <f t="shared" si="77"/>
        <v>1.0040721518963356</v>
      </c>
      <c r="BV43" s="76">
        <f t="shared" si="77"/>
        <v>1.0040721518963356</v>
      </c>
      <c r="BW43" s="76">
        <f t="shared" si="77"/>
        <v>1.0040721518963356</v>
      </c>
      <c r="BX43" s="76"/>
      <c r="BY43" s="49">
        <f t="shared" si="14"/>
        <v>0.7065270582246661</v>
      </c>
      <c r="BZ43" s="49">
        <f t="shared" si="6"/>
        <v>0.20260500540206844</v>
      </c>
      <c r="CA43" s="49">
        <f t="shared" si="7"/>
        <v>9.0868211892174366E-2</v>
      </c>
      <c r="CC43" s="47">
        <f t="shared" si="36"/>
        <v>34.997102382866721</v>
      </c>
      <c r="CD43" s="47">
        <f t="shared" si="37"/>
        <v>24.726399792954275</v>
      </c>
      <c r="CE43" s="47">
        <f t="shared" si="38"/>
        <v>7.0905881173374548</v>
      </c>
      <c r="CF43" s="47">
        <f t="shared" si="39"/>
        <v>3.180124114938454</v>
      </c>
      <c r="CG43" s="14">
        <f t="shared" si="16"/>
        <v>-9.642363462791792E-6</v>
      </c>
      <c r="CH43" s="9"/>
      <c r="CI43" s="49">
        <f t="shared" si="73"/>
        <v>0.66125780124819977</v>
      </c>
      <c r="CJ43" s="49">
        <f t="shared" si="74"/>
        <v>8.209313490158425E-2</v>
      </c>
      <c r="CK43" s="49">
        <f t="shared" si="75"/>
        <v>8.391742678828612E-2</v>
      </c>
      <c r="CL43" s="49">
        <f t="shared" si="76"/>
        <v>0.17273163706192987</v>
      </c>
      <c r="CN43" s="63">
        <f t="shared" si="17"/>
        <v>68.87</v>
      </c>
      <c r="CO43" s="63">
        <f t="shared" si="18"/>
        <v>8.5500000000000007</v>
      </c>
      <c r="CP43" s="63">
        <f t="shared" si="19"/>
        <v>8.74</v>
      </c>
      <c r="CQ43" s="63">
        <f t="shared" si="20"/>
        <v>17.989999999999998</v>
      </c>
      <c r="CR43" s="63">
        <f t="shared" si="21"/>
        <v>29.120601464435143</v>
      </c>
      <c r="CS43" s="63"/>
    </row>
    <row r="44" spans="1:99">
      <c r="A44" s="1">
        <v>1980</v>
      </c>
      <c r="B44" s="26"/>
      <c r="C44" s="26"/>
      <c r="D44" s="26"/>
      <c r="E44" s="26"/>
      <c r="F44" s="15"/>
      <c r="G44" s="16"/>
      <c r="H44" s="56">
        <v>111.15</v>
      </c>
      <c r="I44" s="74">
        <v>36.340000000000003</v>
      </c>
      <c r="J44" s="56">
        <v>31.28</v>
      </c>
      <c r="K44" s="74">
        <v>5.0599999999999996</v>
      </c>
      <c r="L44" s="15">
        <f t="shared" si="23"/>
        <v>0.28142150247413406</v>
      </c>
      <c r="M44" s="16">
        <f t="shared" si="40"/>
        <v>0</v>
      </c>
      <c r="N44" s="74">
        <v>111.15</v>
      </c>
      <c r="O44" s="74">
        <v>36.340000000000003</v>
      </c>
      <c r="P44" s="56">
        <v>31.28</v>
      </c>
      <c r="Q44" s="74">
        <v>5.0599999999999996</v>
      </c>
      <c r="R44" s="15">
        <f t="shared" si="25"/>
        <v>0.28142150247413406</v>
      </c>
      <c r="S44" s="16">
        <f t="shared" si="26"/>
        <v>0</v>
      </c>
      <c r="T44" s="56">
        <v>99.3</v>
      </c>
      <c r="U44" s="56">
        <v>1019.8</v>
      </c>
      <c r="V44" s="14">
        <f t="shared" si="46"/>
        <v>1832.1561413332442</v>
      </c>
      <c r="W44" s="16">
        <f t="shared" si="41"/>
        <v>812.3561413332443</v>
      </c>
      <c r="X44" s="14">
        <f t="shared" si="42"/>
        <v>99.30859869510175</v>
      </c>
      <c r="Y44" s="16">
        <f t="shared" si="43"/>
        <v>8.598695101753151E-3</v>
      </c>
      <c r="Z44" s="19">
        <v>100.631301881879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111.15</v>
      </c>
      <c r="AN44" s="74">
        <v>73.400000000000006</v>
      </c>
      <c r="AO44" s="56">
        <v>9.0500000000000007</v>
      </c>
      <c r="AP44" s="56">
        <v>9.06</v>
      </c>
      <c r="AQ44" s="56">
        <v>19.64</v>
      </c>
      <c r="AR44" s="16">
        <f t="shared" si="71"/>
        <v>0</v>
      </c>
      <c r="AT44" s="26"/>
      <c r="AU44" s="26"/>
      <c r="AV44" s="26"/>
      <c r="AW44" s="26"/>
      <c r="AZ44" s="26">
        <v>107.5</v>
      </c>
      <c r="BB44" s="40">
        <f t="shared" si="0"/>
        <v>111.15</v>
      </c>
      <c r="BC44" s="40">
        <f t="shared" si="1"/>
        <v>36.340000000000003</v>
      </c>
      <c r="BD44" s="40">
        <f t="shared" si="2"/>
        <v>31.28</v>
      </c>
      <c r="BE44" s="40">
        <f t="shared" si="4"/>
        <v>5.0599999999999996</v>
      </c>
      <c r="BF44" s="15">
        <f t="shared" si="5"/>
        <v>0.28142150247413406</v>
      </c>
      <c r="BG44" s="25"/>
      <c r="BH44" s="41">
        <f t="shared" si="27"/>
        <v>100.631301881879</v>
      </c>
      <c r="BI44" s="41">
        <f t="shared" si="28"/>
        <v>100.631301881879</v>
      </c>
      <c r="BJ44" s="41">
        <f t="shared" si="29"/>
        <v>100.631301881879</v>
      </c>
      <c r="BK44" s="41">
        <f t="shared" si="30"/>
        <v>100.631301881879</v>
      </c>
      <c r="BP44" s="76">
        <f t="shared" si="31"/>
        <v>0.97332902919678166</v>
      </c>
      <c r="BQ44" s="76">
        <f t="shared" si="32"/>
        <v>0.97332902919678166</v>
      </c>
      <c r="BR44" s="76">
        <f t="shared" si="33"/>
        <v>0.97332902919678166</v>
      </c>
      <c r="BS44" s="76">
        <f t="shared" si="34"/>
        <v>0.97332902919678166</v>
      </c>
      <c r="BT44" s="76">
        <f t="shared" ref="BT44:BW44" si="78">+BT45/((BH45+BH46)/(2*100))</f>
        <v>1.0795857482224656</v>
      </c>
      <c r="BU44" s="76">
        <f t="shared" si="78"/>
        <v>1.0795857482224656</v>
      </c>
      <c r="BV44" s="76">
        <f t="shared" si="78"/>
        <v>1.0795857482224656</v>
      </c>
      <c r="BW44" s="76">
        <f t="shared" si="78"/>
        <v>1.0795857482224656</v>
      </c>
      <c r="BX44" s="76"/>
      <c r="BY44" s="49">
        <f t="shared" si="14"/>
        <v>0.70502799126689597</v>
      </c>
      <c r="BZ44" s="49">
        <f t="shared" si="6"/>
        <v>0.20269483317455356</v>
      </c>
      <c r="CA44" s="49">
        <f t="shared" si="7"/>
        <v>9.2277460578111412E-2</v>
      </c>
      <c r="CC44" s="47">
        <f t="shared" si="36"/>
        <v>32.13712841361891</v>
      </c>
      <c r="CD44" s="47">
        <f t="shared" si="37"/>
        <v>22.657575090540028</v>
      </c>
      <c r="CE44" s="47">
        <f t="shared" si="38"/>
        <v>6.5140298825076899</v>
      </c>
      <c r="CF44" s="47">
        <f t="shared" si="39"/>
        <v>2.9655326002814228</v>
      </c>
      <c r="CG44" s="14">
        <f t="shared" si="16"/>
        <v>-9.1597102307439116E-6</v>
      </c>
      <c r="CH44" s="9"/>
      <c r="CI44" s="49">
        <f t="shared" si="73"/>
        <v>0.6603688708951867</v>
      </c>
      <c r="CJ44" s="49">
        <f t="shared" si="74"/>
        <v>8.1421502474134058E-2</v>
      </c>
      <c r="CK44" s="49">
        <f t="shared" si="75"/>
        <v>8.1511470985155196E-2</v>
      </c>
      <c r="CL44" s="49">
        <f t="shared" si="76"/>
        <v>0.17669815564552407</v>
      </c>
      <c r="CN44" s="63">
        <f t="shared" si="17"/>
        <v>73.400000000000006</v>
      </c>
      <c r="CO44" s="63">
        <f t="shared" si="18"/>
        <v>9.0500000000000007</v>
      </c>
      <c r="CP44" s="63">
        <f t="shared" si="19"/>
        <v>9.06</v>
      </c>
      <c r="CQ44" s="63">
        <f t="shared" si="20"/>
        <v>19.64</v>
      </c>
      <c r="CR44" s="63">
        <f t="shared" si="21"/>
        <v>31.243927522037222</v>
      </c>
      <c r="CS44" s="63"/>
    </row>
    <row r="45" spans="1:99">
      <c r="A45" s="1">
        <v>1981</v>
      </c>
      <c r="B45" s="26"/>
      <c r="C45" s="26"/>
      <c r="D45" s="26"/>
      <c r="E45" s="26"/>
      <c r="F45" s="15"/>
      <c r="G45" s="16"/>
      <c r="H45" s="56">
        <v>121.26</v>
      </c>
      <c r="I45" s="74">
        <v>33.93</v>
      </c>
      <c r="J45" s="56">
        <v>28.63</v>
      </c>
      <c r="K45" s="74">
        <v>5.3</v>
      </c>
      <c r="L45" s="15">
        <f t="shared" si="23"/>
        <v>0.23610423882566384</v>
      </c>
      <c r="M45" s="16">
        <f t="shared" si="40"/>
        <v>0</v>
      </c>
      <c r="N45" s="74">
        <v>121.26</v>
      </c>
      <c r="O45" s="74">
        <v>33.93</v>
      </c>
      <c r="P45" s="56">
        <v>28.63</v>
      </c>
      <c r="Q45" s="74">
        <v>5.3</v>
      </c>
      <c r="R45" s="15">
        <f t="shared" si="25"/>
        <v>0.23610423882566384</v>
      </c>
      <c r="S45" s="16">
        <f t="shared" si="26"/>
        <v>0</v>
      </c>
      <c r="T45" s="56">
        <v>80</v>
      </c>
      <c r="U45" s="56">
        <v>816.2</v>
      </c>
      <c r="V45" s="14">
        <f t="shared" si="46"/>
        <v>1465.7249130665953</v>
      </c>
      <c r="W45" s="16">
        <f t="shared" si="41"/>
        <v>649.52491306659522</v>
      </c>
      <c r="X45" s="14">
        <f t="shared" si="42"/>
        <v>80.035301039419508</v>
      </c>
      <c r="Y45" s="16">
        <f t="shared" si="43"/>
        <v>3.5301039419508129E-2</v>
      </c>
      <c r="Z45" s="19">
        <f t="shared" si="44"/>
        <v>114.41016624040918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121.26</v>
      </c>
      <c r="AN45" s="74">
        <v>79.84</v>
      </c>
      <c r="AO45" s="56">
        <v>10.11</v>
      </c>
      <c r="AP45" s="56">
        <v>9.8800000000000008</v>
      </c>
      <c r="AQ45" s="56">
        <v>21.43</v>
      </c>
      <c r="AR45" s="16">
        <f t="shared" si="71"/>
        <v>0</v>
      </c>
      <c r="AT45" s="26"/>
      <c r="AU45" s="26"/>
      <c r="AV45" s="26"/>
      <c r="AW45" s="26"/>
      <c r="AZ45" s="26">
        <v>103.8</v>
      </c>
      <c r="BB45" s="40">
        <f t="shared" si="0"/>
        <v>121.26</v>
      </c>
      <c r="BC45" s="40">
        <f t="shared" si="1"/>
        <v>33.93</v>
      </c>
      <c r="BD45" s="40">
        <f t="shared" si="2"/>
        <v>28.63</v>
      </c>
      <c r="BE45" s="40">
        <f t="shared" si="4"/>
        <v>5.3</v>
      </c>
      <c r="BF45" s="15">
        <f t="shared" si="5"/>
        <v>0.23610423882566384</v>
      </c>
      <c r="BG45" s="25"/>
      <c r="BH45" s="41">
        <f t="shared" si="27"/>
        <v>114.41016624040918</v>
      </c>
      <c r="BI45" s="41">
        <f t="shared" si="28"/>
        <v>114.41016624040918</v>
      </c>
      <c r="BJ45" s="41">
        <f t="shared" si="29"/>
        <v>114.41016624040918</v>
      </c>
      <c r="BK45" s="41">
        <f t="shared" si="30"/>
        <v>114.41016624040918</v>
      </c>
      <c r="BP45" s="76">
        <f t="shared" si="31"/>
        <v>1.1135873603701987</v>
      </c>
      <c r="BQ45" s="76">
        <f t="shared" si="32"/>
        <v>1.1135873603701987</v>
      </c>
      <c r="BR45" s="76">
        <f t="shared" si="33"/>
        <v>1.1135873603701987</v>
      </c>
      <c r="BS45" s="76">
        <f t="shared" si="34"/>
        <v>1.1135873603701987</v>
      </c>
      <c r="BT45" s="76">
        <f t="shared" ref="BT45:BW45" si="79">+BT46/((BH46+BH47)/(2*100))</f>
        <v>1.0808296059695643</v>
      </c>
      <c r="BU45" s="76">
        <f t="shared" si="79"/>
        <v>1.0808296059695643</v>
      </c>
      <c r="BV45" s="76">
        <f t="shared" si="79"/>
        <v>1.0808296059695643</v>
      </c>
      <c r="BW45" s="76">
        <f t="shared" si="79"/>
        <v>1.0808296059695643</v>
      </c>
      <c r="BX45" s="76"/>
      <c r="BY45" s="49">
        <f t="shared" si="14"/>
        <v>0.70352892430912584</v>
      </c>
      <c r="BZ45" s="49">
        <f t="shared" si="6"/>
        <v>0.20278466094703868</v>
      </c>
      <c r="CA45" s="49">
        <f t="shared" si="7"/>
        <v>9.3686709264048457E-2</v>
      </c>
      <c r="CC45" s="47">
        <f t="shared" si="36"/>
        <v>25.709702730895131</v>
      </c>
      <c r="CD45" s="47">
        <f t="shared" si="37"/>
        <v>18.087519506574051</v>
      </c>
      <c r="CE45" s="47">
        <f t="shared" si="38"/>
        <v>5.2135333513337239</v>
      </c>
      <c r="CF45" s="47">
        <f t="shared" si="39"/>
        <v>2.4086574450144851</v>
      </c>
      <c r="CG45" s="14">
        <f t="shared" si="16"/>
        <v>-7.5720271284218654E-6</v>
      </c>
      <c r="CH45" s="9"/>
      <c r="CI45" s="49">
        <f t="shared" si="73"/>
        <v>0.65841992412996864</v>
      </c>
      <c r="CJ45" s="49">
        <f t="shared" si="74"/>
        <v>8.3374567046016812E-2</v>
      </c>
      <c r="CK45" s="49">
        <f t="shared" si="75"/>
        <v>8.1477816262576289E-2</v>
      </c>
      <c r="CL45" s="49">
        <f t="shared" si="76"/>
        <v>0.17672769256143822</v>
      </c>
      <c r="CN45" s="63">
        <f t="shared" si="17"/>
        <v>79.84</v>
      </c>
      <c r="CO45" s="63">
        <f t="shared" si="18"/>
        <v>10.11</v>
      </c>
      <c r="CP45" s="63">
        <f t="shared" si="19"/>
        <v>9.8800000000000008</v>
      </c>
      <c r="CQ45" s="63">
        <f t="shared" si="20"/>
        <v>21.43</v>
      </c>
      <c r="CR45" s="63">
        <f t="shared" si="21"/>
        <v>34.157900134952769</v>
      </c>
      <c r="CS45" s="63"/>
    </row>
    <row r="46" spans="1:99">
      <c r="A46" s="1">
        <v>1982</v>
      </c>
      <c r="B46" s="26"/>
      <c r="C46" s="26"/>
      <c r="D46" s="26"/>
      <c r="E46" s="26"/>
      <c r="F46" s="15"/>
      <c r="G46" s="16"/>
      <c r="H46" s="56">
        <v>133.96</v>
      </c>
      <c r="I46" s="74">
        <v>38.909999999999997</v>
      </c>
      <c r="J46" s="56">
        <v>32.31</v>
      </c>
      <c r="K46" s="74">
        <v>6.6</v>
      </c>
      <c r="L46" s="15">
        <f t="shared" si="23"/>
        <v>0.24119140041803525</v>
      </c>
      <c r="M46" s="16">
        <f t="shared" si="40"/>
        <v>0</v>
      </c>
      <c r="N46" s="74">
        <v>133.96</v>
      </c>
      <c r="O46" s="74">
        <v>38.909999999999997</v>
      </c>
      <c r="P46" s="56">
        <v>32.31</v>
      </c>
      <c r="Q46" s="74">
        <v>6.6</v>
      </c>
      <c r="R46" s="15">
        <f t="shared" si="25"/>
        <v>0.24119140041803525</v>
      </c>
      <c r="S46" s="16">
        <f t="shared" si="26"/>
        <v>0</v>
      </c>
      <c r="T46" s="56">
        <v>131.5</v>
      </c>
      <c r="U46" s="56">
        <v>1073.0999999999999</v>
      </c>
      <c r="V46" s="14">
        <f t="shared" si="46"/>
        <v>1927.4282606825727</v>
      </c>
      <c r="W46" s="16">
        <f t="shared" si="41"/>
        <v>854.32826068257282</v>
      </c>
      <c r="X46" s="14">
        <f t="shared" si="42"/>
        <v>131.47512864493996</v>
      </c>
      <c r="Y46" s="16">
        <f t="shared" si="43"/>
        <v>-2.4871355060042788E-2</v>
      </c>
      <c r="Z46" s="19">
        <f t="shared" si="44"/>
        <v>85.820266172976588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133.96</v>
      </c>
      <c r="AN46" s="74">
        <v>89.26</v>
      </c>
      <c r="AO46" s="56">
        <v>10.79</v>
      </c>
      <c r="AP46" s="56">
        <v>10.66</v>
      </c>
      <c r="AQ46" s="56">
        <v>23.25</v>
      </c>
      <c r="AR46" s="16">
        <f t="shared" si="71"/>
        <v>0</v>
      </c>
      <c r="AT46" s="26"/>
      <c r="AU46" s="26"/>
      <c r="AV46" s="26"/>
      <c r="AW46" s="26"/>
      <c r="AZ46" s="26">
        <v>103.1</v>
      </c>
      <c r="BB46" s="40">
        <f t="shared" si="0"/>
        <v>133.96</v>
      </c>
      <c r="BC46" s="40">
        <f t="shared" si="1"/>
        <v>38.909999999999997</v>
      </c>
      <c r="BD46" s="40">
        <f t="shared" si="2"/>
        <v>32.31</v>
      </c>
      <c r="BE46" s="40">
        <f t="shared" si="4"/>
        <v>6.6</v>
      </c>
      <c r="BF46" s="15">
        <f t="shared" si="5"/>
        <v>0.24119140041803525</v>
      </c>
      <c r="BG46" s="25"/>
      <c r="BH46" s="41">
        <f t="shared" si="27"/>
        <v>85.820266172976588</v>
      </c>
      <c r="BI46" s="41">
        <f t="shared" si="28"/>
        <v>85.820266172976588</v>
      </c>
      <c r="BJ46" s="41">
        <f t="shared" si="29"/>
        <v>85.820266172976588</v>
      </c>
      <c r="BK46" s="41">
        <f t="shared" si="30"/>
        <v>85.820266172976588</v>
      </c>
      <c r="BP46" s="76">
        <f t="shared" si="31"/>
        <v>0.95568363673832857</v>
      </c>
      <c r="BQ46" s="76">
        <f t="shared" si="32"/>
        <v>0.95568363673832857</v>
      </c>
      <c r="BR46" s="76">
        <f t="shared" si="33"/>
        <v>0.95568363673832857</v>
      </c>
      <c r="BS46" s="76">
        <f t="shared" si="34"/>
        <v>0.95568363673832857</v>
      </c>
      <c r="BT46" s="76">
        <f t="shared" ref="BT46:BW46" si="80">+BT47/((BH47+BH48)/(2*100))</f>
        <v>0.99524944759138256</v>
      </c>
      <c r="BU46" s="76">
        <f t="shared" si="80"/>
        <v>0.99524944759138256</v>
      </c>
      <c r="BV46" s="76">
        <f t="shared" si="80"/>
        <v>0.99524944759138256</v>
      </c>
      <c r="BW46" s="76">
        <f t="shared" si="80"/>
        <v>0.99524944759138256</v>
      </c>
      <c r="BX46" s="76"/>
      <c r="BY46" s="49">
        <f t="shared" si="14"/>
        <v>0.7020298573513557</v>
      </c>
      <c r="BZ46" s="49">
        <f t="shared" si="6"/>
        <v>0.20287448871952379</v>
      </c>
      <c r="CA46" s="49">
        <f t="shared" si="7"/>
        <v>9.5095957949985502E-2</v>
      </c>
      <c r="CC46" s="47">
        <f t="shared" si="36"/>
        <v>33.808259091127098</v>
      </c>
      <c r="CD46" s="47">
        <f t="shared" si="37"/>
        <v>23.734407307041629</v>
      </c>
      <c r="CE46" s="47">
        <f t="shared" si="38"/>
        <v>6.8588332776096017</v>
      </c>
      <c r="CF46" s="47">
        <f t="shared" si="39"/>
        <v>3.2150287848920374</v>
      </c>
      <c r="CG46" s="14">
        <f t="shared" si="16"/>
        <v>-1.0278416169295923E-5</v>
      </c>
      <c r="CH46" s="9"/>
      <c r="CI46" s="49">
        <f t="shared" si="73"/>
        <v>0.66631830397133474</v>
      </c>
      <c r="CJ46" s="49">
        <f t="shared" si="74"/>
        <v>8.0546431770677801E-2</v>
      </c>
      <c r="CK46" s="49">
        <f t="shared" si="75"/>
        <v>7.9575992833681691E-2</v>
      </c>
      <c r="CL46" s="49">
        <f t="shared" si="76"/>
        <v>0.17355927142430574</v>
      </c>
      <c r="CN46" s="63">
        <f t="shared" si="17"/>
        <v>89.26</v>
      </c>
      <c r="CO46" s="63">
        <f t="shared" si="18"/>
        <v>10.79</v>
      </c>
      <c r="CP46" s="63">
        <f t="shared" si="19"/>
        <v>10.66</v>
      </c>
      <c r="CQ46" s="63">
        <f t="shared" si="20"/>
        <v>23.25</v>
      </c>
      <c r="CR46" s="63">
        <f t="shared" si="21"/>
        <v>36.880600795648284</v>
      </c>
      <c r="CS46" s="63"/>
    </row>
    <row r="47" spans="1:99">
      <c r="A47" s="1">
        <v>1983</v>
      </c>
      <c r="B47" s="26"/>
      <c r="C47" s="26"/>
      <c r="D47" s="26"/>
      <c r="E47" s="26"/>
      <c r="F47" s="15"/>
      <c r="G47" s="16"/>
      <c r="H47" s="56">
        <v>144.13</v>
      </c>
      <c r="I47" s="74">
        <v>42.96</v>
      </c>
      <c r="J47" s="56">
        <v>38.67</v>
      </c>
      <c r="K47" s="74">
        <v>4.29</v>
      </c>
      <c r="L47" s="15">
        <f t="shared" si="23"/>
        <v>0.26829945188371612</v>
      </c>
      <c r="M47" s="16">
        <f t="shared" si="40"/>
        <v>0</v>
      </c>
      <c r="N47" s="74">
        <v>144.13</v>
      </c>
      <c r="O47" s="74">
        <v>42.96</v>
      </c>
      <c r="P47" s="56">
        <v>38.67</v>
      </c>
      <c r="Q47" s="74">
        <v>4.29</v>
      </c>
      <c r="R47" s="15">
        <f t="shared" si="25"/>
        <v>0.26829945188371612</v>
      </c>
      <c r="S47" s="16">
        <f t="shared" si="26"/>
        <v>0</v>
      </c>
      <c r="T47" s="56">
        <v>121.7</v>
      </c>
      <c r="U47" s="56">
        <v>1305.5999999999999</v>
      </c>
      <c r="V47" s="14">
        <f t="shared" si="46"/>
        <v>2345.680193250691</v>
      </c>
      <c r="W47" s="16">
        <f t="shared" si="41"/>
        <v>1040.0801932506911</v>
      </c>
      <c r="X47" s="14">
        <f t="shared" si="42"/>
        <v>121.66620072686609</v>
      </c>
      <c r="Y47" s="16">
        <f t="shared" si="43"/>
        <v>-3.3799273133908514E-2</v>
      </c>
      <c r="Z47" s="19">
        <f t="shared" si="44"/>
        <v>98.343720841163062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144.13</v>
      </c>
      <c r="AN47" s="74">
        <v>95.08</v>
      </c>
      <c r="AO47" s="56">
        <v>12.37</v>
      </c>
      <c r="AP47" s="56">
        <v>11.1</v>
      </c>
      <c r="AQ47" s="56">
        <v>25.58</v>
      </c>
      <c r="AR47" s="16">
        <f t="shared" si="71"/>
        <v>0</v>
      </c>
      <c r="AT47" s="26"/>
      <c r="AU47" s="26"/>
      <c r="AV47" s="26"/>
      <c r="AW47" s="26"/>
      <c r="AZ47" s="26">
        <v>101.9</v>
      </c>
      <c r="BB47" s="40">
        <f t="shared" si="0"/>
        <v>144.13</v>
      </c>
      <c r="BC47" s="40">
        <f t="shared" si="1"/>
        <v>42.96</v>
      </c>
      <c r="BD47" s="40">
        <f t="shared" si="2"/>
        <v>38.67</v>
      </c>
      <c r="BE47" s="40">
        <f t="shared" si="4"/>
        <v>4.29</v>
      </c>
      <c r="BF47" s="15">
        <f t="shared" si="5"/>
        <v>0.26829945188371612</v>
      </c>
      <c r="BG47" s="25"/>
      <c r="BH47" s="41">
        <f t="shared" si="27"/>
        <v>98.343720841163062</v>
      </c>
      <c r="BI47" s="41">
        <f t="shared" si="28"/>
        <v>98.343720841163062</v>
      </c>
      <c r="BJ47" s="41">
        <f t="shared" si="29"/>
        <v>98.343720841163062</v>
      </c>
      <c r="BK47" s="41">
        <f t="shared" si="30"/>
        <v>98.343720841163062</v>
      </c>
      <c r="BP47" s="76">
        <f t="shared" si="31"/>
        <v>0.93985484783861672</v>
      </c>
      <c r="BQ47" s="76">
        <f t="shared" si="32"/>
        <v>0.93985484783861672</v>
      </c>
      <c r="BR47" s="76">
        <f t="shared" si="33"/>
        <v>0.93985484783861672</v>
      </c>
      <c r="BS47" s="76">
        <f t="shared" si="34"/>
        <v>0.93985484783861672</v>
      </c>
      <c r="BT47" s="76">
        <f t="shared" ref="BT47:BW47" si="81">+BT48/((BH48+BH49)/(2*100))</f>
        <v>1.0131222574096685</v>
      </c>
      <c r="BU47" s="76">
        <f t="shared" si="81"/>
        <v>1.0131222574096685</v>
      </c>
      <c r="BV47" s="76">
        <f t="shared" si="81"/>
        <v>1.0131222574096685</v>
      </c>
      <c r="BW47" s="76">
        <f t="shared" si="81"/>
        <v>1.0131222574096685</v>
      </c>
      <c r="BX47" s="76"/>
      <c r="BY47" s="49">
        <f t="shared" si="14"/>
        <v>0.70053079039358557</v>
      </c>
      <c r="BZ47" s="49">
        <f t="shared" si="6"/>
        <v>0.20296431649200891</v>
      </c>
      <c r="CA47" s="49">
        <f t="shared" si="7"/>
        <v>9.6505206635922547E-2</v>
      </c>
      <c r="CC47" s="47">
        <f t="shared" si="36"/>
        <v>41.144651313901676</v>
      </c>
      <c r="CD47" s="47">
        <f t="shared" si="37"/>
        <v>28.823095105396018</v>
      </c>
      <c r="CE47" s="47">
        <f t="shared" si="38"/>
        <v>8.3508960312280891</v>
      </c>
      <c r="CF47" s="47">
        <f t="shared" si="39"/>
        <v>3.9706730770110634</v>
      </c>
      <c r="CG47" s="14">
        <f t="shared" si="16"/>
        <v>-1.2899733494275978E-5</v>
      </c>
      <c r="CH47" s="9"/>
      <c r="CI47" s="49">
        <f t="shared" si="73"/>
        <v>0.65968223131894821</v>
      </c>
      <c r="CJ47" s="49">
        <f t="shared" si="74"/>
        <v>8.5825296607229581E-2</v>
      </c>
      <c r="CK47" s="49">
        <f t="shared" si="75"/>
        <v>7.701380697980989E-2</v>
      </c>
      <c r="CL47" s="49">
        <f t="shared" si="76"/>
        <v>0.17747866509401233</v>
      </c>
      <c r="CN47" s="63">
        <f t="shared" si="17"/>
        <v>95.08</v>
      </c>
      <c r="CO47" s="63">
        <f t="shared" si="18"/>
        <v>12.37</v>
      </c>
      <c r="CP47" s="63">
        <f t="shared" si="19"/>
        <v>11.1</v>
      </c>
      <c r="CQ47" s="63">
        <f t="shared" si="20"/>
        <v>25.58</v>
      </c>
      <c r="CR47" s="63">
        <f t="shared" si="21"/>
        <v>40.123621736490591</v>
      </c>
      <c r="CS47" s="63"/>
    </row>
    <row r="48" spans="1:99">
      <c r="A48" s="1">
        <v>1984</v>
      </c>
      <c r="B48" s="26"/>
      <c r="C48" s="26"/>
      <c r="D48" s="26"/>
      <c r="E48" s="26"/>
      <c r="F48" s="15"/>
      <c r="G48" s="16"/>
      <c r="H48" s="56">
        <v>169.11</v>
      </c>
      <c r="I48" s="74">
        <v>53.05</v>
      </c>
      <c r="J48" s="56">
        <v>44.81</v>
      </c>
      <c r="K48" s="74">
        <v>8.24</v>
      </c>
      <c r="L48" s="15">
        <f t="shared" si="23"/>
        <v>0.2649754597599196</v>
      </c>
      <c r="M48" s="16">
        <f t="shared" si="40"/>
        <v>0</v>
      </c>
      <c r="N48" s="74">
        <v>169.11</v>
      </c>
      <c r="O48" s="74">
        <v>53.05</v>
      </c>
      <c r="P48" s="56">
        <v>44.81</v>
      </c>
      <c r="Q48" s="74">
        <v>8.24</v>
      </c>
      <c r="R48" s="15">
        <f t="shared" si="25"/>
        <v>0.2649754597599196</v>
      </c>
      <c r="S48" s="16">
        <f t="shared" si="26"/>
        <v>0</v>
      </c>
      <c r="T48" s="56">
        <v>110.1</v>
      </c>
      <c r="U48" s="56">
        <v>1438.1</v>
      </c>
      <c r="V48" s="14">
        <f t="shared" si="46"/>
        <v>2582.5938927690104</v>
      </c>
      <c r="W48" s="16">
        <f t="shared" si="41"/>
        <v>1144.4938927690105</v>
      </c>
      <c r="X48" s="14">
        <f t="shared" si="42"/>
        <v>110.14859068627452</v>
      </c>
      <c r="Y48" s="16">
        <f t="shared" si="43"/>
        <v>4.8590686274522454E-2</v>
      </c>
      <c r="Z48" s="19">
        <f t="shared" si="44"/>
        <v>105.24790332131002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169.11</v>
      </c>
      <c r="AN48" s="74">
        <v>115.06</v>
      </c>
      <c r="AO48" s="56">
        <v>14.12</v>
      </c>
      <c r="AP48" s="56">
        <v>12.78</v>
      </c>
      <c r="AQ48" s="56">
        <v>27.15</v>
      </c>
      <c r="AR48" s="16">
        <f t="shared" si="71"/>
        <v>0</v>
      </c>
      <c r="AT48" s="26"/>
      <c r="AU48" s="26"/>
      <c r="AV48" s="26"/>
      <c r="AW48" s="26"/>
      <c r="AZ48" s="26">
        <v>102.6</v>
      </c>
      <c r="BB48" s="40">
        <f t="shared" si="0"/>
        <v>169.11</v>
      </c>
      <c r="BC48" s="40">
        <f t="shared" si="1"/>
        <v>53.05</v>
      </c>
      <c r="BD48" s="40">
        <f t="shared" si="2"/>
        <v>44.81</v>
      </c>
      <c r="BE48" s="40">
        <f t="shared" si="4"/>
        <v>8.24</v>
      </c>
      <c r="BF48" s="15">
        <f t="shared" si="5"/>
        <v>0.2649754597599196</v>
      </c>
      <c r="BG48" s="25"/>
      <c r="BH48" s="41">
        <f t="shared" si="27"/>
        <v>105.24790332131002</v>
      </c>
      <c r="BI48" s="41">
        <f t="shared" si="28"/>
        <v>105.24790332131002</v>
      </c>
      <c r="BJ48" s="41">
        <f t="shared" si="29"/>
        <v>105.24790332131002</v>
      </c>
      <c r="BK48" s="41">
        <f t="shared" si="30"/>
        <v>105.24790332131002</v>
      </c>
      <c r="BP48" s="76">
        <f>+BP49/BH49*100</f>
        <v>0.98917752161383277</v>
      </c>
      <c r="BQ48" s="76">
        <f t="shared" si="32"/>
        <v>0.98917752161383277</v>
      </c>
      <c r="BR48" s="76">
        <f t="shared" si="33"/>
        <v>0.98917752161383277</v>
      </c>
      <c r="BS48" s="76">
        <f t="shared" si="34"/>
        <v>0.98917752161383277</v>
      </c>
      <c r="BT48" s="76">
        <f>+BT49/((BH49+BH50)/(2*100))</f>
        <v>1.0452483232114893</v>
      </c>
      <c r="BU48" s="76">
        <f t="shared" ref="BU48:BW48" si="82">+BU49/((BI49+BI50)/(2*100))</f>
        <v>1.0452483232114893</v>
      </c>
      <c r="BV48" s="76">
        <f t="shared" si="82"/>
        <v>1.0452483232114893</v>
      </c>
      <c r="BW48" s="76">
        <f t="shared" si="82"/>
        <v>1.0452483232114893</v>
      </c>
      <c r="BX48" s="76"/>
      <c r="BY48" s="49">
        <f t="shared" si="14"/>
        <v>0.69903172343581543</v>
      </c>
      <c r="BZ48" s="49">
        <f t="shared" si="6"/>
        <v>0.20305414426449403</v>
      </c>
      <c r="CA48" s="49">
        <f t="shared" si="7"/>
        <v>9.7914455321859592E-2</v>
      </c>
      <c r="CC48" s="47">
        <f t="shared" si="36"/>
        <v>45.300261096605752</v>
      </c>
      <c r="CD48" s="47">
        <f t="shared" si="37"/>
        <v>31.66631958645274</v>
      </c>
      <c r="CE48" s="47">
        <f t="shared" si="38"/>
        <v>9.1984057519294318</v>
      </c>
      <c r="CF48" s="47">
        <f t="shared" si="39"/>
        <v>4.4355503912121774</v>
      </c>
      <c r="CG48" s="14">
        <f t="shared" si="16"/>
        <v>-1.4632988597718111E-5</v>
      </c>
      <c r="CH48" s="9"/>
      <c r="CI48" s="49">
        <f t="shared" si="73"/>
        <v>0.68038554786825134</v>
      </c>
      <c r="CJ48" s="49">
        <f t="shared" si="74"/>
        <v>8.3495949382059009E-2</v>
      </c>
      <c r="CK48" s="49">
        <f t="shared" si="75"/>
        <v>7.5572112825971247E-2</v>
      </c>
      <c r="CL48" s="49">
        <f t="shared" si="76"/>
        <v>0.16054638992371828</v>
      </c>
      <c r="CN48" s="63">
        <f t="shared" si="17"/>
        <v>115.05999999999999</v>
      </c>
      <c r="CO48" s="63">
        <f t="shared" si="18"/>
        <v>14.120000000000001</v>
      </c>
      <c r="CP48" s="63">
        <f t="shared" si="19"/>
        <v>12.78</v>
      </c>
      <c r="CQ48" s="63">
        <f t="shared" si="20"/>
        <v>27.150000000000002</v>
      </c>
      <c r="CR48" s="63">
        <f t="shared" si="21"/>
        <v>43.567728885734567</v>
      </c>
      <c r="CS48" s="63"/>
    </row>
    <row r="49" spans="1:99">
      <c r="A49" s="1">
        <v>1985</v>
      </c>
      <c r="B49" s="26"/>
      <c r="C49" s="26"/>
      <c r="D49" s="26"/>
      <c r="E49" s="26"/>
      <c r="F49" s="15"/>
      <c r="G49" s="16"/>
      <c r="H49" s="56">
        <v>207.89</v>
      </c>
      <c r="I49" s="74">
        <v>68.83</v>
      </c>
      <c r="J49" s="56">
        <v>52.05</v>
      </c>
      <c r="K49" s="74">
        <v>16.78</v>
      </c>
      <c r="L49" s="15">
        <f t="shared" si="23"/>
        <v>0.25037279330415124</v>
      </c>
      <c r="M49" s="16">
        <f t="shared" si="40"/>
        <v>0</v>
      </c>
      <c r="N49" s="74">
        <v>207.89</v>
      </c>
      <c r="O49" s="74">
        <v>68.83</v>
      </c>
      <c r="P49" s="56">
        <v>52.05</v>
      </c>
      <c r="Q49" s="74">
        <v>16.78</v>
      </c>
      <c r="R49" s="15">
        <f t="shared" si="25"/>
        <v>0.25037279330415124</v>
      </c>
      <c r="S49" s="16">
        <f t="shared" si="26"/>
        <v>0</v>
      </c>
      <c r="T49" s="56">
        <v>114.9</v>
      </c>
      <c r="U49" s="56">
        <v>1652.3</v>
      </c>
      <c r="V49" s="14">
        <f t="shared" si="46"/>
        <v>2967.4003827915931</v>
      </c>
      <c r="W49" s="16">
        <f t="shared" si="41"/>
        <v>1315.1003827915931</v>
      </c>
      <c r="X49" s="14">
        <f t="shared" si="42"/>
        <v>114.89465266671304</v>
      </c>
      <c r="Y49" s="16">
        <f t="shared" si="43"/>
        <v>-5.3473332869629076E-3</v>
      </c>
      <c r="Z49" s="19">
        <f t="shared" si="44"/>
        <v>101.09408858872069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207.88</v>
      </c>
      <c r="AN49" s="74">
        <v>134.11000000000001</v>
      </c>
      <c r="AO49" s="56">
        <v>19.79</v>
      </c>
      <c r="AP49" s="56">
        <v>17.82</v>
      </c>
      <c r="AQ49" s="56">
        <v>36.17</v>
      </c>
      <c r="AR49" s="16">
        <f t="shared" si="71"/>
        <v>-9.9999999999909051E-3</v>
      </c>
      <c r="AT49" s="26"/>
      <c r="AU49" s="26"/>
      <c r="AV49" s="26"/>
      <c r="AW49" s="26"/>
      <c r="AZ49" s="26">
        <v>109</v>
      </c>
      <c r="BB49" s="40">
        <f t="shared" si="0"/>
        <v>207.89</v>
      </c>
      <c r="BC49" s="40">
        <f t="shared" si="1"/>
        <v>68.83</v>
      </c>
      <c r="BD49" s="40">
        <f t="shared" si="2"/>
        <v>52.05</v>
      </c>
      <c r="BE49" s="40">
        <f t="shared" si="4"/>
        <v>16.78</v>
      </c>
      <c r="BF49" s="15">
        <f t="shared" si="5"/>
        <v>0.25037279330415124</v>
      </c>
      <c r="BG49" s="25"/>
      <c r="BH49" s="41">
        <f t="shared" si="27"/>
        <v>101.09408858872069</v>
      </c>
      <c r="BI49" s="41">
        <f t="shared" si="28"/>
        <v>101.09408858872069</v>
      </c>
      <c r="BJ49" s="41">
        <f t="shared" si="29"/>
        <v>101.09408858872069</v>
      </c>
      <c r="BK49" s="41">
        <f t="shared" si="30"/>
        <v>101.09408858872069</v>
      </c>
      <c r="BP49" s="77">
        <v>1</v>
      </c>
      <c r="BQ49" s="77">
        <v>1</v>
      </c>
      <c r="BR49" s="77">
        <v>1</v>
      </c>
      <c r="BS49" s="77">
        <v>1</v>
      </c>
      <c r="BT49" s="77">
        <v>1</v>
      </c>
      <c r="BU49" s="77">
        <v>1</v>
      </c>
      <c r="BV49" s="77">
        <v>1</v>
      </c>
      <c r="BW49" s="77">
        <v>1</v>
      </c>
      <c r="BX49" s="77"/>
      <c r="BY49" s="49">
        <f t="shared" si="14"/>
        <v>0.6975326564780453</v>
      </c>
      <c r="BZ49" s="49">
        <f t="shared" si="6"/>
        <v>0.20314397203697915</v>
      </c>
      <c r="CA49" s="49">
        <f t="shared" si="7"/>
        <v>9.9323704007796637E-2</v>
      </c>
      <c r="CC49" s="8">
        <f t="shared" ref="CC49:CC80" si="83">+$BD49/BP49</f>
        <v>52.05</v>
      </c>
      <c r="CD49" s="48">
        <f t="shared" ref="CD49:CD80" si="84">+$BD49*BY49/BQ49</f>
        <v>36.306574769682257</v>
      </c>
      <c r="CE49" s="48">
        <f t="shared" ref="CE49:CE80" si="85">+$BD49*BZ49/BR49</f>
        <v>10.573643744524764</v>
      </c>
      <c r="CF49" s="48">
        <f t="shared" ref="CF49:CF80" si="86">+$BD49*CA49/BS49</f>
        <v>5.169798793605815</v>
      </c>
      <c r="CG49" s="14">
        <f t="shared" si="16"/>
        <v>-1.7307812838929237E-5</v>
      </c>
      <c r="CH49" s="9"/>
      <c r="CI49" s="49">
        <f t="shared" si="73"/>
        <v>0.64513180681162219</v>
      </c>
      <c r="CJ49" s="49">
        <f t="shared" si="74"/>
        <v>9.5199153357706373E-2</v>
      </c>
      <c r="CK49" s="49">
        <f t="shared" si="75"/>
        <v>8.5722532230132778E-2</v>
      </c>
      <c r="CL49" s="49">
        <f t="shared" si="76"/>
        <v>0.17399461227631327</v>
      </c>
      <c r="CN49" s="63">
        <f t="shared" si="17"/>
        <v>134.11645131806813</v>
      </c>
      <c r="CO49" s="63">
        <f t="shared" si="18"/>
        <v>19.790951991533575</v>
      </c>
      <c r="CP49" s="63">
        <f t="shared" si="19"/>
        <v>17.820857225322303</v>
      </c>
      <c r="CQ49" s="63">
        <f t="shared" si="20"/>
        <v>36.171739946122763</v>
      </c>
      <c r="CR49" s="63">
        <f t="shared" si="21"/>
        <v>59.673158032810818</v>
      </c>
      <c r="CS49" s="63"/>
    </row>
    <row r="50" spans="1:99">
      <c r="A50" s="1">
        <v>1986</v>
      </c>
      <c r="B50" s="26"/>
      <c r="C50" s="26"/>
      <c r="D50" s="26"/>
      <c r="E50" s="26"/>
      <c r="F50" s="15"/>
      <c r="G50" s="16"/>
      <c r="H50" s="56">
        <v>230.82</v>
      </c>
      <c r="I50" s="74">
        <v>80.91</v>
      </c>
      <c r="J50" s="56">
        <v>61.63</v>
      </c>
      <c r="K50" s="74">
        <v>19.28</v>
      </c>
      <c r="L50" s="15">
        <f t="shared" si="23"/>
        <v>0.26700459232302226</v>
      </c>
      <c r="M50" s="16">
        <f t="shared" si="40"/>
        <v>0</v>
      </c>
      <c r="N50" s="74">
        <v>230.82</v>
      </c>
      <c r="O50" s="74">
        <v>80.91</v>
      </c>
      <c r="P50" s="56">
        <v>61.63</v>
      </c>
      <c r="Q50" s="74">
        <v>19.28</v>
      </c>
      <c r="R50" s="15">
        <f t="shared" si="25"/>
        <v>0.26700459232302226</v>
      </c>
      <c r="S50" s="16">
        <f t="shared" si="26"/>
        <v>0</v>
      </c>
      <c r="T50" s="56">
        <v>131.19999999999999</v>
      </c>
      <c r="U50" s="56">
        <v>2168.5</v>
      </c>
      <c r="V50" s="14">
        <f t="shared" si="46"/>
        <v>3893.2293022225699</v>
      </c>
      <c r="W50" s="16">
        <f t="shared" si="41"/>
        <v>1724.7293022225699</v>
      </c>
      <c r="X50" s="14">
        <f t="shared" si="42"/>
        <v>131.24130000605217</v>
      </c>
      <c r="Y50" s="16">
        <f t="shared" si="43"/>
        <v>4.1300006052182425E-2</v>
      </c>
      <c r="Z50" s="19">
        <f t="shared" si="44"/>
        <v>90.248002624118485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230.82</v>
      </c>
      <c r="AN50" s="74">
        <v>143.36000000000001</v>
      </c>
      <c r="AO50" s="56">
        <v>24.56</v>
      </c>
      <c r="AP50" s="56">
        <v>19.71</v>
      </c>
      <c r="AQ50" s="56">
        <v>43.19</v>
      </c>
      <c r="AR50" s="16">
        <f t="shared" si="71"/>
        <v>0</v>
      </c>
      <c r="AT50" s="26"/>
      <c r="AU50" s="26"/>
      <c r="AV50" s="26"/>
      <c r="AW50" s="26"/>
      <c r="AZ50" s="26">
        <v>106.6</v>
      </c>
      <c r="BB50" s="40">
        <f t="shared" si="0"/>
        <v>230.82</v>
      </c>
      <c r="BC50" s="40">
        <f t="shared" si="1"/>
        <v>80.91</v>
      </c>
      <c r="BD50" s="40">
        <f t="shared" si="2"/>
        <v>61.63</v>
      </c>
      <c r="BE50" s="40">
        <f t="shared" si="4"/>
        <v>19.28</v>
      </c>
      <c r="BF50" s="15">
        <f t="shared" si="5"/>
        <v>0.26700459232302226</v>
      </c>
      <c r="BG50" s="25"/>
      <c r="BH50" s="41">
        <f t="shared" si="27"/>
        <v>90.248002624118485</v>
      </c>
      <c r="BI50" s="41">
        <f t="shared" si="28"/>
        <v>90.248002624118485</v>
      </c>
      <c r="BJ50" s="41">
        <f t="shared" si="29"/>
        <v>90.248002624118485</v>
      </c>
      <c r="BK50" s="41">
        <f t="shared" si="30"/>
        <v>90.248002624118485</v>
      </c>
      <c r="BP50" s="76">
        <f>+BP49*BH50/100</f>
        <v>0.90248002624118484</v>
      </c>
      <c r="BQ50" s="76">
        <f t="shared" ref="BQ50:BQ55" si="87">+BQ49*BI50/100</f>
        <v>0.90248002624118484</v>
      </c>
      <c r="BR50" s="76">
        <f t="shared" ref="BR50:BR55" si="88">+BR49*BJ50/100</f>
        <v>0.90248002624118484</v>
      </c>
      <c r="BS50" s="76">
        <f t="shared" ref="BS50:BS55" si="89">+BS49*BK50/100</f>
        <v>0.90248002624118484</v>
      </c>
      <c r="BT50" s="76">
        <f>+(BH50+BH51)/(2*100)*BT49</f>
        <v>1.0736732452047866</v>
      </c>
      <c r="BU50" s="76">
        <f t="shared" ref="BU50:BU54" si="90">+(BI50+BI51)/(2*100)*BU49</f>
        <v>1.0736732452047866</v>
      </c>
      <c r="BV50" s="76">
        <f t="shared" ref="BV50:BV54" si="91">+(BJ50+BJ51)/(2*100)*BV49</f>
        <v>1.0736732452047866</v>
      </c>
      <c r="BW50" s="76">
        <f t="shared" ref="BW50:BW54" si="92">+(BK50+BK51)/(2*100)*BW49</f>
        <v>1.0736732452047866</v>
      </c>
      <c r="BX50" s="76"/>
      <c r="BY50" s="49">
        <f t="shared" si="14"/>
        <v>0.69603358952027516</v>
      </c>
      <c r="BZ50" s="49">
        <f t="shared" si="6"/>
        <v>0.20323379980946427</v>
      </c>
      <c r="CA50" s="49">
        <f t="shared" si="7"/>
        <v>0.10073295269373368</v>
      </c>
      <c r="CC50" s="47">
        <f t="shared" si="83"/>
        <v>68.289599999999979</v>
      </c>
      <c r="CD50" s="47">
        <f t="shared" si="84"/>
        <v>47.531855414903774</v>
      </c>
      <c r="CE50" s="47">
        <f t="shared" si="85"/>
        <v>13.878754895468388</v>
      </c>
      <c r="CF50" s="47">
        <f t="shared" si="86"/>
        <v>6.879013046273994</v>
      </c>
      <c r="CG50" s="14">
        <f t="shared" si="16"/>
        <v>-2.3356646177141727E-5</v>
      </c>
      <c r="CH50" s="9"/>
      <c r="CI50" s="49">
        <f t="shared" si="73"/>
        <v>0.62109002686075743</v>
      </c>
      <c r="CJ50" s="49">
        <f t="shared" si="74"/>
        <v>0.10640325794991769</v>
      </c>
      <c r="CK50" s="49">
        <f t="shared" si="75"/>
        <v>8.5391213932934765E-2</v>
      </c>
      <c r="CL50" s="49">
        <f t="shared" si="76"/>
        <v>0.18711550125639026</v>
      </c>
      <c r="CN50" s="63">
        <f t="shared" si="17"/>
        <v>143.36000000000001</v>
      </c>
      <c r="CO50" s="63">
        <f t="shared" si="18"/>
        <v>24.56</v>
      </c>
      <c r="CP50" s="63">
        <f t="shared" si="19"/>
        <v>19.71</v>
      </c>
      <c r="CQ50" s="63">
        <f t="shared" si="20"/>
        <v>43.19</v>
      </c>
      <c r="CR50" s="63">
        <f t="shared" si="21"/>
        <v>70.389692620963828</v>
      </c>
      <c r="CS50" s="63"/>
    </row>
    <row r="51" spans="1:99">
      <c r="A51" s="1">
        <v>1987</v>
      </c>
      <c r="B51" s="26"/>
      <c r="C51" s="26"/>
      <c r="D51" s="26"/>
      <c r="E51" s="26"/>
      <c r="F51" s="15"/>
      <c r="G51" s="16"/>
      <c r="H51" s="56">
        <v>262.89999999999998</v>
      </c>
      <c r="I51" s="74">
        <v>95.68</v>
      </c>
      <c r="J51" s="56">
        <v>65.75</v>
      </c>
      <c r="K51" s="74">
        <v>29.93</v>
      </c>
      <c r="L51" s="15">
        <f t="shared" si="23"/>
        <v>0.2500950931913275</v>
      </c>
      <c r="M51" s="16">
        <f t="shared" si="40"/>
        <v>0</v>
      </c>
      <c r="N51" s="74">
        <v>262.89999999999998</v>
      </c>
      <c r="O51" s="74">
        <v>95.68</v>
      </c>
      <c r="P51" s="56">
        <v>65.75</v>
      </c>
      <c r="Q51" s="74">
        <v>29.93</v>
      </c>
      <c r="R51" s="15">
        <f t="shared" si="25"/>
        <v>0.2500950931913275</v>
      </c>
      <c r="S51" s="16">
        <f t="shared" si="26"/>
        <v>0</v>
      </c>
      <c r="T51" s="56">
        <v>85.7</v>
      </c>
      <c r="U51" s="56">
        <v>1857.4</v>
      </c>
      <c r="V51" s="14">
        <f t="shared" si="46"/>
        <v>3336.4975120047429</v>
      </c>
      <c r="W51" s="16">
        <f t="shared" si="41"/>
        <v>1479.0975120047428</v>
      </c>
      <c r="X51" s="14">
        <f t="shared" si="42"/>
        <v>85.653677657366842</v>
      </c>
      <c r="Y51" s="16">
        <f t="shared" si="43"/>
        <v>-4.6322342633160929E-2</v>
      </c>
      <c r="Z51" s="19">
        <f t="shared" si="44"/>
        <v>124.48664641683884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262.89999999999998</v>
      </c>
      <c r="AN51" s="74">
        <v>159.16</v>
      </c>
      <c r="AO51" s="56">
        <v>40.64</v>
      </c>
      <c r="AP51" s="56">
        <v>22.11</v>
      </c>
      <c r="AQ51" s="56">
        <v>40.99</v>
      </c>
      <c r="AR51" s="16">
        <f t="shared" si="71"/>
        <v>0</v>
      </c>
      <c r="AT51" s="26"/>
      <c r="AU51" s="26"/>
      <c r="AV51" s="26"/>
      <c r="AW51" s="26"/>
      <c r="AZ51" s="26">
        <v>106.6</v>
      </c>
      <c r="BB51" s="40">
        <f t="shared" si="0"/>
        <v>262.89999999999998</v>
      </c>
      <c r="BC51" s="40">
        <f t="shared" si="1"/>
        <v>95.68</v>
      </c>
      <c r="BD51" s="40">
        <f t="shared" si="2"/>
        <v>65.75</v>
      </c>
      <c r="BE51" s="40">
        <f t="shared" si="4"/>
        <v>29.93</v>
      </c>
      <c r="BF51" s="15">
        <f t="shared" si="5"/>
        <v>0.2500950931913275</v>
      </c>
      <c r="BG51" s="25"/>
      <c r="BH51" s="41">
        <f t="shared" si="27"/>
        <v>124.48664641683884</v>
      </c>
      <c r="BI51" s="41">
        <f t="shared" si="28"/>
        <v>124.48664641683884</v>
      </c>
      <c r="BJ51" s="41">
        <f t="shared" si="29"/>
        <v>124.48664641683884</v>
      </c>
      <c r="BK51" s="41">
        <f t="shared" si="30"/>
        <v>124.48664641683884</v>
      </c>
      <c r="BP51" s="76">
        <f t="shared" ref="BP51:BP55" si="93">+BP50*BH51/100</f>
        <v>1.1234671192494581</v>
      </c>
      <c r="BQ51" s="76">
        <f t="shared" si="87"/>
        <v>1.1234671192494581</v>
      </c>
      <c r="BR51" s="76">
        <f t="shared" si="88"/>
        <v>1.1234671192494581</v>
      </c>
      <c r="BS51" s="76">
        <f t="shared" si="89"/>
        <v>1.1234671192494581</v>
      </c>
      <c r="BT51" s="76">
        <f t="shared" ref="BT51:BT54" si="94">+(BH51+BH52)/(2*100)*BT50</f>
        <v>1.3996532613650932</v>
      </c>
      <c r="BU51" s="76">
        <f t="shared" si="90"/>
        <v>1.3996532613650932</v>
      </c>
      <c r="BV51" s="76">
        <f t="shared" si="91"/>
        <v>1.3996532613650932</v>
      </c>
      <c r="BW51" s="76">
        <f t="shared" si="92"/>
        <v>1.3996532613650932</v>
      </c>
      <c r="BX51" s="76"/>
      <c r="BY51" s="49">
        <f t="shared" si="14"/>
        <v>0.69453452256250503</v>
      </c>
      <c r="BZ51" s="49">
        <f t="shared" si="6"/>
        <v>0.20332362758194938</v>
      </c>
      <c r="CA51" s="49">
        <f t="shared" si="7"/>
        <v>0.10214220137967073</v>
      </c>
      <c r="CC51" s="47">
        <f t="shared" si="83"/>
        <v>58.524187199999993</v>
      </c>
      <c r="CD51" s="47">
        <f t="shared" si="84"/>
        <v>40.647068415310663</v>
      </c>
      <c r="CE51" s="47">
        <f t="shared" si="85"/>
        <v>11.899350042789088</v>
      </c>
      <c r="CF51" s="47">
        <f t="shared" si="86"/>
        <v>5.9777893145639478</v>
      </c>
      <c r="CG51" s="14">
        <f t="shared" si="16"/>
        <v>-2.0572663705920036E-5</v>
      </c>
      <c r="CH51" s="9"/>
      <c r="CI51" s="49">
        <f t="shared" si="73"/>
        <v>0.60540129326740211</v>
      </c>
      <c r="CJ51" s="49">
        <f t="shared" si="74"/>
        <v>0.15458349182198555</v>
      </c>
      <c r="CK51" s="49">
        <f t="shared" si="75"/>
        <v>8.4100418410041844E-2</v>
      </c>
      <c r="CL51" s="49">
        <f t="shared" si="76"/>
        <v>0.15591479650057058</v>
      </c>
      <c r="CN51" s="63">
        <f t="shared" si="17"/>
        <v>159.16</v>
      </c>
      <c r="CO51" s="63">
        <f t="shared" si="18"/>
        <v>40.64</v>
      </c>
      <c r="CP51" s="63">
        <f t="shared" si="19"/>
        <v>22.11</v>
      </c>
      <c r="CQ51" s="63">
        <f t="shared" si="20"/>
        <v>40.99</v>
      </c>
      <c r="CR51" s="63">
        <f t="shared" si="21"/>
        <v>74.637766579681454</v>
      </c>
      <c r="CS51" s="63"/>
    </row>
    <row r="52" spans="1:99">
      <c r="A52" s="1">
        <v>1988</v>
      </c>
      <c r="B52" s="26"/>
      <c r="C52" s="26"/>
      <c r="D52" s="26"/>
      <c r="E52" s="26"/>
      <c r="F52" s="15"/>
      <c r="G52" s="16"/>
      <c r="H52" s="56">
        <v>325.83</v>
      </c>
      <c r="I52" s="74">
        <v>129.06</v>
      </c>
      <c r="J52" s="56">
        <v>71.66</v>
      </c>
      <c r="K52" s="74">
        <v>57.4</v>
      </c>
      <c r="L52" s="15">
        <f t="shared" si="23"/>
        <v>0.2199306386766105</v>
      </c>
      <c r="M52" s="16">
        <f t="shared" si="40"/>
        <v>0</v>
      </c>
      <c r="N52" s="74">
        <v>325.83</v>
      </c>
      <c r="O52" s="74">
        <v>129.06</v>
      </c>
      <c r="P52" s="56">
        <v>71.66</v>
      </c>
      <c r="Q52" s="74">
        <v>57.4</v>
      </c>
      <c r="R52" s="15">
        <f t="shared" si="25"/>
        <v>0.2199306386766105</v>
      </c>
      <c r="S52" s="16">
        <f t="shared" si="26"/>
        <v>0</v>
      </c>
      <c r="T52" s="56">
        <v>80</v>
      </c>
      <c r="U52" s="56">
        <v>1486.3</v>
      </c>
      <c r="V52" s="14">
        <f t="shared" si="46"/>
        <v>2669.1980096037942</v>
      </c>
      <c r="W52" s="16">
        <f t="shared" si="41"/>
        <v>1182.8980096037942</v>
      </c>
      <c r="X52" s="14">
        <f t="shared" si="42"/>
        <v>80.020458705717672</v>
      </c>
      <c r="Y52" s="16">
        <f t="shared" si="43"/>
        <v>2.0458705717672387E-2</v>
      </c>
      <c r="Z52" s="19">
        <f t="shared" si="44"/>
        <v>136.2357414448669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325.83</v>
      </c>
      <c r="AN52" s="74">
        <v>192.43</v>
      </c>
      <c r="AO52" s="56">
        <v>32.75</v>
      </c>
      <c r="AP52" s="56">
        <v>25.94</v>
      </c>
      <c r="AQ52" s="56">
        <v>74.709999999999994</v>
      </c>
      <c r="AR52" s="16">
        <f t="shared" si="71"/>
        <v>0</v>
      </c>
      <c r="AT52" s="26"/>
      <c r="AU52" s="26"/>
      <c r="AV52" s="26"/>
      <c r="AW52" s="26"/>
      <c r="AZ52" s="26">
        <v>121.8</v>
      </c>
      <c r="BB52" s="40">
        <f t="shared" si="0"/>
        <v>325.83</v>
      </c>
      <c r="BC52" s="40">
        <f t="shared" si="1"/>
        <v>129.06</v>
      </c>
      <c r="BD52" s="40">
        <f t="shared" si="2"/>
        <v>71.66</v>
      </c>
      <c r="BE52" s="40">
        <f t="shared" si="4"/>
        <v>57.4</v>
      </c>
      <c r="BF52" s="15">
        <f t="shared" si="5"/>
        <v>0.2199306386766105</v>
      </c>
      <c r="BG52" s="25"/>
      <c r="BH52" s="41">
        <f t="shared" si="27"/>
        <v>136.2357414448669</v>
      </c>
      <c r="BI52" s="41">
        <f t="shared" si="28"/>
        <v>136.2357414448669</v>
      </c>
      <c r="BJ52" s="41">
        <f t="shared" si="29"/>
        <v>136.2357414448669</v>
      </c>
      <c r="BK52" s="41">
        <f t="shared" si="30"/>
        <v>136.2357414448669</v>
      </c>
      <c r="BP52" s="76">
        <f t="shared" si="93"/>
        <v>1.5305637597987862</v>
      </c>
      <c r="BQ52" s="76">
        <f t="shared" si="87"/>
        <v>1.5305637597987862</v>
      </c>
      <c r="BR52" s="76">
        <f t="shared" si="88"/>
        <v>1.5305637597987862</v>
      </c>
      <c r="BS52" s="76">
        <f t="shared" si="89"/>
        <v>1.5305637597987862</v>
      </c>
      <c r="BT52" s="76">
        <f t="shared" si="94"/>
        <v>1.4860644444536106</v>
      </c>
      <c r="BU52" s="76">
        <f t="shared" si="90"/>
        <v>1.4860644444536106</v>
      </c>
      <c r="BV52" s="76">
        <f t="shared" si="91"/>
        <v>1.4860644444536106</v>
      </c>
      <c r="BW52" s="76">
        <f t="shared" si="92"/>
        <v>1.4860644444536106</v>
      </c>
      <c r="BX52" s="76"/>
      <c r="BY52" s="49">
        <f t="shared" si="14"/>
        <v>0.6930354556047349</v>
      </c>
      <c r="BZ52" s="49">
        <f t="shared" si="6"/>
        <v>0.2034134553544345</v>
      </c>
      <c r="CA52" s="49">
        <f t="shared" si="7"/>
        <v>0.10355145006560777</v>
      </c>
      <c r="CC52" s="47">
        <f t="shared" si="83"/>
        <v>46.819349760000001</v>
      </c>
      <c r="CD52" s="47">
        <f t="shared" si="84"/>
        <v>32.447469392039032</v>
      </c>
      <c r="CE52" s="47">
        <f t="shared" si="85"/>
        <v>9.5236857121294136</v>
      </c>
      <c r="CF52" s="47">
        <f t="shared" si="86"/>
        <v>4.8482115587768657</v>
      </c>
      <c r="CG52" s="14">
        <f t="shared" si="16"/>
        <v>-1.6902945310093287E-5</v>
      </c>
      <c r="CH52" s="9"/>
      <c r="CI52" s="49">
        <f t="shared" si="73"/>
        <v>0.5905840468956205</v>
      </c>
      <c r="CJ52" s="49">
        <f t="shared" si="74"/>
        <v>0.1005125372126569</v>
      </c>
      <c r="CK52" s="49">
        <f t="shared" si="75"/>
        <v>7.9612067642635745E-2</v>
      </c>
      <c r="CL52" s="49">
        <f t="shared" si="76"/>
        <v>0.22929134824908695</v>
      </c>
      <c r="CN52" s="63">
        <f t="shared" si="17"/>
        <v>192.43</v>
      </c>
      <c r="CO52" s="63">
        <f t="shared" si="18"/>
        <v>32.75</v>
      </c>
      <c r="CP52" s="63">
        <f t="shared" si="19"/>
        <v>25.940000000000005</v>
      </c>
      <c r="CQ52" s="63">
        <f t="shared" si="20"/>
        <v>74.709999999999994</v>
      </c>
      <c r="CR52" s="63">
        <f t="shared" si="21"/>
        <v>111.89705711751058</v>
      </c>
      <c r="CS52" s="63"/>
    </row>
    <row r="53" spans="1:99">
      <c r="A53" s="1">
        <v>1989</v>
      </c>
      <c r="B53" s="26"/>
      <c r="C53" s="26"/>
      <c r="D53" s="26"/>
      <c r="E53" s="26"/>
      <c r="F53" s="15"/>
      <c r="G53" s="16"/>
      <c r="H53" s="56">
        <v>376.46</v>
      </c>
      <c r="I53" s="74">
        <v>134.76</v>
      </c>
      <c r="J53" s="56">
        <v>79.14</v>
      </c>
      <c r="K53" s="74">
        <v>55.62</v>
      </c>
      <c r="L53" s="15">
        <f t="shared" si="23"/>
        <v>0.21022153748074165</v>
      </c>
      <c r="M53" s="16">
        <f t="shared" si="40"/>
        <v>0</v>
      </c>
      <c r="N53" s="74">
        <v>376.46</v>
      </c>
      <c r="O53" s="74">
        <v>134.76</v>
      </c>
      <c r="P53" s="56">
        <v>79.14</v>
      </c>
      <c r="Q53" s="74">
        <v>55.62</v>
      </c>
      <c r="R53" s="15">
        <f t="shared" si="25"/>
        <v>0.21022153748074165</v>
      </c>
      <c r="S53" s="16">
        <f t="shared" si="26"/>
        <v>0</v>
      </c>
      <c r="T53" s="56">
        <v>145.1</v>
      </c>
      <c r="U53" s="56">
        <v>2155.9</v>
      </c>
      <c r="V53" s="14">
        <f t="shared" si="46"/>
        <v>3873.0063119351048</v>
      </c>
      <c r="W53" s="16">
        <f t="shared" si="41"/>
        <v>1717.1063119351047</v>
      </c>
      <c r="X53" s="14">
        <f t="shared" si="42"/>
        <v>145.05147009352083</v>
      </c>
      <c r="Y53" s="16">
        <f t="shared" si="43"/>
        <v>-4.8529906479160445E-2</v>
      </c>
      <c r="Z53" s="19">
        <f t="shared" si="44"/>
        <v>76.111771396169175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376.46</v>
      </c>
      <c r="AN53" s="74">
        <v>218.11</v>
      </c>
      <c r="AO53" s="56">
        <v>44.21</v>
      </c>
      <c r="AP53" s="56">
        <v>29.44</v>
      </c>
      <c r="AQ53" s="56">
        <v>84.7</v>
      </c>
      <c r="AR53" s="16">
        <f t="shared" si="71"/>
        <v>0</v>
      </c>
      <c r="AT53" s="26"/>
      <c r="AU53" s="26"/>
      <c r="AV53" s="26"/>
      <c r="AW53" s="26"/>
      <c r="AZ53" s="26">
        <v>118.5</v>
      </c>
      <c r="BB53" s="40">
        <f t="shared" si="0"/>
        <v>376.46</v>
      </c>
      <c r="BC53" s="40">
        <f t="shared" si="1"/>
        <v>134.76</v>
      </c>
      <c r="BD53" s="40">
        <f t="shared" si="2"/>
        <v>79.14</v>
      </c>
      <c r="BE53" s="40">
        <f t="shared" si="4"/>
        <v>55.62</v>
      </c>
      <c r="BF53" s="15">
        <f t="shared" si="5"/>
        <v>0.21022153748074165</v>
      </c>
      <c r="BG53" s="25"/>
      <c r="BH53" s="41">
        <f t="shared" si="27"/>
        <v>76.111771396169175</v>
      </c>
      <c r="BI53" s="41">
        <f t="shared" si="28"/>
        <v>76.111771396169175</v>
      </c>
      <c r="BJ53" s="41">
        <f t="shared" si="29"/>
        <v>76.111771396169175</v>
      </c>
      <c r="BK53" s="41">
        <f t="shared" si="30"/>
        <v>76.111771396169175</v>
      </c>
      <c r="BP53" s="76">
        <f t="shared" si="93"/>
        <v>1.164939189930664</v>
      </c>
      <c r="BQ53" s="76">
        <f t="shared" si="87"/>
        <v>1.164939189930664</v>
      </c>
      <c r="BR53" s="76">
        <f t="shared" si="88"/>
        <v>1.164939189930664</v>
      </c>
      <c r="BS53" s="76">
        <f t="shared" si="89"/>
        <v>1.164939189930664</v>
      </c>
      <c r="BT53" s="76">
        <f t="shared" si="94"/>
        <v>1.3257990904774375</v>
      </c>
      <c r="BU53" s="76">
        <f t="shared" si="90"/>
        <v>1.3257990904774375</v>
      </c>
      <c r="BV53" s="76">
        <f t="shared" si="91"/>
        <v>1.3257990904774375</v>
      </c>
      <c r="BW53" s="76">
        <f t="shared" si="92"/>
        <v>1.3257990904774375</v>
      </c>
      <c r="BX53" s="76"/>
      <c r="BY53" s="49">
        <f t="shared" si="14"/>
        <v>0.69153638864696476</v>
      </c>
      <c r="BZ53" s="49">
        <f t="shared" si="6"/>
        <v>0.20350328312691962</v>
      </c>
      <c r="CA53" s="49">
        <f t="shared" si="7"/>
        <v>0.10496069875154482</v>
      </c>
      <c r="CC53" s="47">
        <f t="shared" si="83"/>
        <v>67.934876501760002</v>
      </c>
      <c r="CD53" s="47">
        <f t="shared" si="84"/>
        <v>46.979439159204659</v>
      </c>
      <c r="CE53" s="47">
        <f t="shared" si="85"/>
        <v>13.824970406929985</v>
      </c>
      <c r="CF53" s="47">
        <f t="shared" si="86"/>
        <v>7.130492107224633</v>
      </c>
      <c r="CG53" s="14">
        <f t="shared" si="16"/>
        <v>-2.5171599276063716E-5</v>
      </c>
      <c r="CH53" s="9"/>
      <c r="CI53" s="49">
        <f t="shared" si="73"/>
        <v>0.57937098230887751</v>
      </c>
      <c r="CJ53" s="49">
        <f t="shared" si="74"/>
        <v>0.11743611539074537</v>
      </c>
      <c r="CK53" s="49">
        <f t="shared" si="75"/>
        <v>7.8202199436859174E-2</v>
      </c>
      <c r="CL53" s="49">
        <f t="shared" si="76"/>
        <v>0.22499070286351805</v>
      </c>
      <c r="CN53" s="63">
        <f t="shared" si="17"/>
        <v>218.11</v>
      </c>
      <c r="CO53" s="63">
        <f t="shared" si="18"/>
        <v>44.21</v>
      </c>
      <c r="CP53" s="63">
        <f t="shared" si="19"/>
        <v>29.44</v>
      </c>
      <c r="CQ53" s="63">
        <f t="shared" si="20"/>
        <v>84.7</v>
      </c>
      <c r="CR53" s="63">
        <f t="shared" si="21"/>
        <v>129.32774838224228</v>
      </c>
      <c r="CS53" s="63"/>
    </row>
    <row r="54" spans="1:99">
      <c r="A54" s="1">
        <v>1990</v>
      </c>
      <c r="B54" s="26"/>
      <c r="C54" s="26"/>
      <c r="D54" s="26"/>
      <c r="E54" s="26"/>
      <c r="F54" s="15"/>
      <c r="G54" s="16"/>
      <c r="H54" s="56">
        <v>428.62</v>
      </c>
      <c r="I54" s="74">
        <v>126.99</v>
      </c>
      <c r="J54" s="56">
        <v>78.87</v>
      </c>
      <c r="K54" s="74">
        <v>48.12</v>
      </c>
      <c r="L54" s="15">
        <f t="shared" si="23"/>
        <v>0.18400914563016194</v>
      </c>
      <c r="M54" s="16">
        <f t="shared" si="40"/>
        <v>0</v>
      </c>
      <c r="N54" s="74">
        <v>428.62</v>
      </c>
      <c r="O54" s="74">
        <v>126.99</v>
      </c>
      <c r="P54" s="56">
        <v>78.87</v>
      </c>
      <c r="Q54" s="74">
        <v>48.12</v>
      </c>
      <c r="R54" s="15">
        <f t="shared" si="25"/>
        <v>0.18400914563016194</v>
      </c>
      <c r="S54" s="16">
        <f t="shared" si="26"/>
        <v>0</v>
      </c>
      <c r="T54" s="56">
        <v>97.4</v>
      </c>
      <c r="U54" s="56">
        <v>2100.8000000000002</v>
      </c>
      <c r="V54" s="14">
        <f t="shared" si="46"/>
        <v>3772.3081478247927</v>
      </c>
      <c r="W54" s="16">
        <f t="shared" si="41"/>
        <v>1671.5081478247926</v>
      </c>
      <c r="X54" s="14">
        <f t="shared" si="42"/>
        <v>97.444222830372468</v>
      </c>
      <c r="Y54" s="16">
        <f t="shared" si="43"/>
        <v>4.4222830372461885E-2</v>
      </c>
      <c r="Z54" s="19">
        <f t="shared" si="44"/>
        <v>102.31912982425551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428.62</v>
      </c>
      <c r="AN54" s="74">
        <v>265.24</v>
      </c>
      <c r="AO54" s="56">
        <v>42.61</v>
      </c>
      <c r="AP54" s="56">
        <v>33.85</v>
      </c>
      <c r="AQ54" s="56">
        <v>86.92</v>
      </c>
      <c r="AR54" s="16">
        <f t="shared" si="71"/>
        <v>0</v>
      </c>
      <c r="AT54" s="26"/>
      <c r="AU54" s="26"/>
      <c r="AV54" s="26"/>
      <c r="AW54" s="26"/>
      <c r="AZ54" s="26">
        <v>102.1</v>
      </c>
      <c r="BB54" s="40">
        <f t="shared" si="0"/>
        <v>428.62</v>
      </c>
      <c r="BC54" s="40">
        <f t="shared" si="1"/>
        <v>126.99</v>
      </c>
      <c r="BD54" s="40">
        <f t="shared" si="2"/>
        <v>78.87</v>
      </c>
      <c r="BE54" s="40">
        <f t="shared" si="4"/>
        <v>48.12</v>
      </c>
      <c r="BF54" s="15">
        <f t="shared" si="5"/>
        <v>0.18400914563016194</v>
      </c>
      <c r="BG54" s="25"/>
      <c r="BH54" s="41">
        <f t="shared" si="27"/>
        <v>102.31912982425551</v>
      </c>
      <c r="BI54" s="41">
        <f t="shared" si="28"/>
        <v>102.31912982425551</v>
      </c>
      <c r="BJ54" s="41">
        <f t="shared" si="29"/>
        <v>102.31912982425551</v>
      </c>
      <c r="BK54" s="41">
        <f t="shared" si="30"/>
        <v>102.31912982425551</v>
      </c>
      <c r="BP54" s="76">
        <f t="shared" si="93"/>
        <v>1.1919556421187867</v>
      </c>
      <c r="BQ54" s="76">
        <f t="shared" si="87"/>
        <v>1.1919556421187867</v>
      </c>
      <c r="BR54" s="76">
        <f t="shared" si="88"/>
        <v>1.1919556421187867</v>
      </c>
      <c r="BS54" s="76">
        <f t="shared" si="89"/>
        <v>1.1919556421187867</v>
      </c>
      <c r="BT54" s="76">
        <f t="shared" si="94"/>
        <v>1.3839313603304442</v>
      </c>
      <c r="BU54" s="76">
        <f t="shared" si="90"/>
        <v>1.3839313603304442</v>
      </c>
      <c r="BV54" s="76">
        <f t="shared" si="91"/>
        <v>1.3839313603304442</v>
      </c>
      <c r="BW54" s="76">
        <f t="shared" si="92"/>
        <v>1.3839313603304442</v>
      </c>
      <c r="BX54" s="76"/>
      <c r="BY54" s="49">
        <f t="shared" si="14"/>
        <v>0.69003732168919463</v>
      </c>
      <c r="BZ54" s="49">
        <f t="shared" si="6"/>
        <v>0.20359311089940474</v>
      </c>
      <c r="CA54" s="49">
        <f t="shared" si="7"/>
        <v>0.10636994743748186</v>
      </c>
      <c r="CC54" s="47">
        <f t="shared" si="83"/>
        <v>66.168569712714245</v>
      </c>
      <c r="CD54" s="47">
        <f t="shared" si="84"/>
        <v>45.658782624566101</v>
      </c>
      <c r="CE54" s="47">
        <f t="shared" si="85"/>
        <v>13.471464951575625</v>
      </c>
      <c r="CF54" s="47">
        <f t="shared" si="86"/>
        <v>7.0383472823547688</v>
      </c>
      <c r="CG54" s="14">
        <f t="shared" si="16"/>
        <v>-2.5145782249325066E-5</v>
      </c>
      <c r="CH54" s="9"/>
      <c r="CI54" s="49">
        <f t="shared" si="73"/>
        <v>0.61882320003732916</v>
      </c>
      <c r="CJ54" s="49">
        <f t="shared" si="74"/>
        <v>9.9412066632448323E-2</v>
      </c>
      <c r="CK54" s="49">
        <f t="shared" si="75"/>
        <v>7.8974382903270968E-2</v>
      </c>
      <c r="CL54" s="49">
        <f t="shared" si="76"/>
        <v>0.20279035042695162</v>
      </c>
      <c r="CN54" s="63">
        <f t="shared" si="17"/>
        <v>265.24</v>
      </c>
      <c r="CO54" s="63">
        <f t="shared" si="18"/>
        <v>42.61</v>
      </c>
      <c r="CP54" s="63">
        <f t="shared" si="19"/>
        <v>33.85</v>
      </c>
      <c r="CQ54" s="63">
        <f t="shared" si="20"/>
        <v>86.92</v>
      </c>
      <c r="CR54" s="63">
        <f t="shared" si="21"/>
        <v>134.10128597704724</v>
      </c>
      <c r="CS54" s="63"/>
    </row>
    <row r="55" spans="1:99">
      <c r="A55" s="1">
        <v>1991</v>
      </c>
      <c r="B55" s="26"/>
      <c r="C55" s="26"/>
      <c r="D55" s="26"/>
      <c r="E55" s="26"/>
      <c r="F55" s="15"/>
      <c r="G55" s="16"/>
      <c r="H55" s="56">
        <v>479.37</v>
      </c>
      <c r="I55" s="74">
        <v>147.6</v>
      </c>
      <c r="J55" s="56">
        <v>86.56</v>
      </c>
      <c r="K55" s="74">
        <v>61.04</v>
      </c>
      <c r="L55" s="15">
        <f t="shared" si="23"/>
        <v>0.18057033189394414</v>
      </c>
      <c r="M55" s="16">
        <f t="shared" si="40"/>
        <v>0</v>
      </c>
      <c r="N55" s="74">
        <v>479.37</v>
      </c>
      <c r="O55" s="74">
        <v>147.6</v>
      </c>
      <c r="P55" s="56">
        <v>86.56</v>
      </c>
      <c r="Q55" s="74">
        <v>61.04</v>
      </c>
      <c r="R55" s="15">
        <f t="shared" si="25"/>
        <v>0.18057033189394414</v>
      </c>
      <c r="S55" s="16">
        <f t="shared" si="26"/>
        <v>0</v>
      </c>
      <c r="T55" s="56">
        <v>103.1</v>
      </c>
      <c r="U55" s="56">
        <v>2165.9</v>
      </c>
      <c r="V55" s="14">
        <f t="shared" si="46"/>
        <v>3889.2497004073612</v>
      </c>
      <c r="W55" s="16">
        <f t="shared" si="41"/>
        <v>1723.3497004073611</v>
      </c>
      <c r="X55" s="14">
        <f t="shared" si="42"/>
        <v>103.09881949733435</v>
      </c>
      <c r="Y55" s="16">
        <f t="shared" si="43"/>
        <v>-1.1805026656475093E-3</v>
      </c>
      <c r="Z55" s="19">
        <f t="shared" si="44"/>
        <v>106.45026370913007</v>
      </c>
      <c r="AA55" s="11"/>
      <c r="AB55" s="26">
        <v>110.4</v>
      </c>
      <c r="AC55" s="26">
        <v>111.2</v>
      </c>
      <c r="AD55" s="26">
        <v>112.9</v>
      </c>
      <c r="AE55" s="26">
        <v>96.4</v>
      </c>
      <c r="AG55" s="35"/>
      <c r="AH55" s="35"/>
      <c r="AI55" s="35"/>
      <c r="AJ55" s="35"/>
      <c r="AK55" s="35"/>
      <c r="AM55" s="56">
        <v>479.37</v>
      </c>
      <c r="AN55" s="74">
        <v>277.58</v>
      </c>
      <c r="AO55" s="56">
        <v>45.52</v>
      </c>
      <c r="AP55" s="56">
        <v>44.06</v>
      </c>
      <c r="AQ55" s="56">
        <v>112.21</v>
      </c>
      <c r="AR55" s="16">
        <f t="shared" si="71"/>
        <v>0</v>
      </c>
      <c r="AT55" s="26"/>
      <c r="AU55" s="26"/>
      <c r="AV55" s="26"/>
      <c r="AW55" s="26"/>
      <c r="AZ55" s="26">
        <v>102.8</v>
      </c>
      <c r="BB55" s="40">
        <f t="shared" si="0"/>
        <v>479.37</v>
      </c>
      <c r="BC55" s="40">
        <f t="shared" si="1"/>
        <v>147.6</v>
      </c>
      <c r="BD55" s="40">
        <f t="shared" si="2"/>
        <v>86.56</v>
      </c>
      <c r="BE55" s="40">
        <f t="shared" si="4"/>
        <v>61.04</v>
      </c>
      <c r="BF55" s="15">
        <f t="shared" si="5"/>
        <v>0.18057033189394414</v>
      </c>
      <c r="BG55" s="25"/>
      <c r="BH55" s="41">
        <f t="shared" ref="BH55" si="95">+Z55</f>
        <v>106.45026370913007</v>
      </c>
      <c r="BI55" s="41">
        <f t="shared" ref="BI55" si="96">+Z55</f>
        <v>106.45026370913007</v>
      </c>
      <c r="BJ55" s="41">
        <f t="shared" ref="BJ55" si="97">+Z55</f>
        <v>106.45026370913007</v>
      </c>
      <c r="BK55" s="41">
        <f t="shared" ref="BK55" si="98">+Z55</f>
        <v>106.45026370913007</v>
      </c>
      <c r="BL55" s="1">
        <f>+AB55</f>
        <v>110.4</v>
      </c>
      <c r="BM55" s="1">
        <f t="shared" ref="BM55:BM94" si="99">+AC55</f>
        <v>111.2</v>
      </c>
      <c r="BN55" s="1">
        <f t="shared" ref="BN55:BN94" si="100">+AD55</f>
        <v>112.9</v>
      </c>
      <c r="BO55" s="1">
        <f t="shared" ref="BO55:BO94" si="101">+AE55</f>
        <v>96.4</v>
      </c>
      <c r="BP55" s="76">
        <f t="shared" si="93"/>
        <v>1.2688399243313031</v>
      </c>
      <c r="BQ55" s="76">
        <f t="shared" si="87"/>
        <v>1.2688399243313031</v>
      </c>
      <c r="BR55" s="76">
        <f t="shared" si="88"/>
        <v>1.2688399243313031</v>
      </c>
      <c r="BS55" s="76">
        <f t="shared" si="89"/>
        <v>1.2688399243313031</v>
      </c>
      <c r="BT55" s="76">
        <f>+BL55/100*BT54</f>
        <v>1.5278602218048105</v>
      </c>
      <c r="BU55" s="76">
        <f t="shared" ref="BU55:BU94" si="102">+BM55/100*BU54</f>
        <v>1.538931672687454</v>
      </c>
      <c r="BV55" s="76">
        <f t="shared" ref="BV55:BV94" si="103">+BN55/100*BV54</f>
        <v>1.5624585058130716</v>
      </c>
      <c r="BW55" s="76">
        <f t="shared" ref="BW55:BW94" si="104">+BO55/100*BW54</f>
        <v>1.3341098313585482</v>
      </c>
      <c r="BX55" s="76"/>
      <c r="BY55" s="49">
        <f t="shared" si="14"/>
        <v>0.68853825473142449</v>
      </c>
      <c r="BZ55" s="49">
        <f t="shared" si="6"/>
        <v>0.20368293867188986</v>
      </c>
      <c r="CA55" s="49">
        <f t="shared" si="7"/>
        <v>0.10777919612341891</v>
      </c>
      <c r="CC55" s="47">
        <f t="shared" si="83"/>
        <v>68.219795373808381</v>
      </c>
      <c r="CD55" s="47">
        <f t="shared" si="84"/>
        <v>46.971938844816925</v>
      </c>
      <c r="CE55" s="47">
        <f t="shared" si="85"/>
        <v>13.895208397332288</v>
      </c>
      <c r="CF55" s="47">
        <f t="shared" si="86"/>
        <v>7.3526747050931984</v>
      </c>
      <c r="CG55" s="14">
        <f t="shared" si="16"/>
        <v>-2.6573434031007537E-5</v>
      </c>
      <c r="CH55" s="9"/>
      <c r="CI55" s="49">
        <f t="shared" si="73"/>
        <v>0.57905167198614849</v>
      </c>
      <c r="CJ55" s="49">
        <f t="shared" si="74"/>
        <v>9.4957965663266378E-2</v>
      </c>
      <c r="CK55" s="49">
        <f t="shared" si="75"/>
        <v>9.1912301562467408E-2</v>
      </c>
      <c r="CL55" s="49">
        <f t="shared" si="76"/>
        <v>0.23407806078811771</v>
      </c>
      <c r="CN55" s="63">
        <f t="shared" si="17"/>
        <v>277.58</v>
      </c>
      <c r="CO55" s="63">
        <f t="shared" si="18"/>
        <v>45.52</v>
      </c>
      <c r="CP55" s="63">
        <f t="shared" si="19"/>
        <v>44.06</v>
      </c>
      <c r="CQ55" s="63">
        <f t="shared" si="20"/>
        <v>112.21</v>
      </c>
      <c r="CR55" s="63">
        <f t="shared" si="21"/>
        <v>172.66601336867581</v>
      </c>
      <c r="CS55" s="63"/>
    </row>
    <row r="56" spans="1:99">
      <c r="A56" s="1">
        <v>1992</v>
      </c>
      <c r="B56" s="26"/>
      <c r="C56" s="26"/>
      <c r="D56" s="26"/>
      <c r="E56" s="26"/>
      <c r="F56" s="15"/>
      <c r="G56" s="16"/>
      <c r="H56" s="56">
        <v>572.54999999999995</v>
      </c>
      <c r="I56" s="74">
        <v>219.5</v>
      </c>
      <c r="J56" s="56">
        <v>136.93</v>
      </c>
      <c r="K56" s="74">
        <v>82.57</v>
      </c>
      <c r="L56" s="15">
        <f t="shared" si="23"/>
        <v>0.23915815212645186</v>
      </c>
      <c r="M56" s="16">
        <f t="shared" si="40"/>
        <v>0</v>
      </c>
      <c r="N56" s="74">
        <v>572.54999999999995</v>
      </c>
      <c r="O56" s="74">
        <v>219.5</v>
      </c>
      <c r="P56" s="56">
        <v>136.93</v>
      </c>
      <c r="Q56" s="74">
        <v>82.57</v>
      </c>
      <c r="R56" s="15">
        <f t="shared" si="25"/>
        <v>0.23915815212645186</v>
      </c>
      <c r="S56" s="16">
        <f t="shared" si="26"/>
        <v>0</v>
      </c>
      <c r="T56" s="56">
        <v>147.9</v>
      </c>
      <c r="U56" s="56">
        <v>3203.4</v>
      </c>
      <c r="V56" s="14">
        <f t="shared" si="46"/>
        <v>5752.2003069024868</v>
      </c>
      <c r="W56" s="16">
        <f t="shared" si="41"/>
        <v>2548.8003069024867</v>
      </c>
      <c r="X56" s="14">
        <f t="shared" si="42"/>
        <v>147.90156516921371</v>
      </c>
      <c r="Y56" s="16">
        <f t="shared" si="43"/>
        <v>1.5651692137055306E-3</v>
      </c>
      <c r="Z56" s="19">
        <f t="shared" si="44"/>
        <v>106.95797855122673</v>
      </c>
      <c r="AA56" s="11"/>
      <c r="AB56" s="26">
        <v>110.1</v>
      </c>
      <c r="AC56" s="26">
        <v>110.8</v>
      </c>
      <c r="AD56" s="26">
        <v>112.9</v>
      </c>
      <c r="AE56" s="26">
        <v>96.4</v>
      </c>
      <c r="AG56" s="35"/>
      <c r="AH56" s="35"/>
      <c r="AI56" s="35"/>
      <c r="AJ56" s="35"/>
      <c r="AK56" s="35"/>
      <c r="AM56" s="56">
        <v>572.54999999999995</v>
      </c>
      <c r="AN56" s="74">
        <v>358.84</v>
      </c>
      <c r="AO56" s="56">
        <v>50.56</v>
      </c>
      <c r="AP56" s="56">
        <v>55.87</v>
      </c>
      <c r="AQ56" s="56">
        <v>107.28</v>
      </c>
      <c r="AR56" s="16">
        <f t="shared" si="71"/>
        <v>0</v>
      </c>
      <c r="AT56" s="26"/>
      <c r="AU56" s="26"/>
      <c r="AV56" s="26"/>
      <c r="AW56" s="26"/>
      <c r="AZ56" s="26">
        <v>105.7</v>
      </c>
      <c r="BB56" s="40">
        <f t="shared" si="0"/>
        <v>572.54999999999995</v>
      </c>
      <c r="BC56" s="40">
        <f t="shared" si="1"/>
        <v>219.5</v>
      </c>
      <c r="BD56" s="40">
        <f t="shared" si="2"/>
        <v>136.93</v>
      </c>
      <c r="BE56" s="40">
        <f t="shared" si="4"/>
        <v>82.57</v>
      </c>
      <c r="BF56" s="15">
        <f t="shared" si="5"/>
        <v>0.23915815212645186</v>
      </c>
      <c r="BG56" s="25"/>
      <c r="BL56" s="1">
        <f t="shared" ref="BL56:BL94" si="105">+AB56</f>
        <v>110.1</v>
      </c>
      <c r="BM56" s="1">
        <f t="shared" si="99"/>
        <v>110.8</v>
      </c>
      <c r="BN56" s="1">
        <f t="shared" si="100"/>
        <v>112.9</v>
      </c>
      <c r="BO56" s="1">
        <f t="shared" si="101"/>
        <v>96.4</v>
      </c>
      <c r="BP56" s="76">
        <f>+(BL55+BL56)/(2*100)*BP55</f>
        <v>1.3988960165752617</v>
      </c>
      <c r="BQ56" s="76">
        <f t="shared" ref="BQ56:BQ94" si="106">+(BM55+BM56)/(2*100)*BQ55</f>
        <v>1.4084123160077466</v>
      </c>
      <c r="BR56" s="76">
        <f t="shared" ref="BR56:BR94" si="107">+(BN55+BN56)/(2*100)*BR55</f>
        <v>1.4325202745700412</v>
      </c>
      <c r="BS56" s="76">
        <f t="shared" ref="BS56:BS94" si="108">+(BO55+BO56)/(2*100)*BS55</f>
        <v>1.2231616870553763</v>
      </c>
      <c r="BT56" s="76">
        <f t="shared" ref="BT56:BT94" si="109">+BL56/100*BT55</f>
        <v>1.6821741042070963</v>
      </c>
      <c r="BU56" s="76">
        <f t="shared" si="102"/>
        <v>1.7051362933376988</v>
      </c>
      <c r="BV56" s="76">
        <f t="shared" si="103"/>
        <v>1.7640156530629578</v>
      </c>
      <c r="BW56" s="76">
        <f t="shared" si="104"/>
        <v>1.2860818774296405</v>
      </c>
      <c r="BX56" s="76"/>
      <c r="BY56" s="49">
        <f t="shared" si="14"/>
        <v>0.68703918777365436</v>
      </c>
      <c r="BZ56" s="49">
        <f t="shared" si="6"/>
        <v>0.20377276644437498</v>
      </c>
      <c r="CA56" s="49">
        <f t="shared" si="7"/>
        <v>0.10918844480935595</v>
      </c>
      <c r="CC56" s="47">
        <f t="shared" si="83"/>
        <v>97.884330484568977</v>
      </c>
      <c r="CD56" s="47">
        <f t="shared" si="84"/>
        <v>66.79597651383294</v>
      </c>
      <c r="CE56" s="47">
        <f t="shared" si="85"/>
        <v>19.477982549044896</v>
      </c>
      <c r="CF56" s="47">
        <f t="shared" si="86"/>
        <v>12.223382980330568</v>
      </c>
      <c r="CG56" s="14">
        <f t="shared" si="16"/>
        <v>-0.61301155863942647</v>
      </c>
      <c r="CH56" s="9"/>
      <c r="CI56" s="49">
        <f t="shared" si="73"/>
        <v>0.6267400227054406</v>
      </c>
      <c r="CJ56" s="49">
        <f t="shared" si="74"/>
        <v>8.8306698104969009E-2</v>
      </c>
      <c r="CK56" s="49">
        <f t="shared" si="75"/>
        <v>9.758099729281286E-2</v>
      </c>
      <c r="CL56" s="49">
        <f t="shared" si="76"/>
        <v>0.1873722818967776</v>
      </c>
      <c r="CN56" s="63">
        <f t="shared" si="17"/>
        <v>358.84</v>
      </c>
      <c r="CO56" s="63">
        <f t="shared" si="18"/>
        <v>50.56</v>
      </c>
      <c r="CP56" s="63">
        <f t="shared" si="19"/>
        <v>55.87</v>
      </c>
      <c r="CQ56" s="63">
        <f t="shared" si="20"/>
        <v>107.28</v>
      </c>
      <c r="CR56" s="63">
        <f t="shared" si="21"/>
        <v>178.9527241901186</v>
      </c>
      <c r="CS56" s="63"/>
    </row>
    <row r="57" spans="1:99">
      <c r="A57" s="1">
        <v>1993</v>
      </c>
      <c r="B57" s="26">
        <v>723.04</v>
      </c>
      <c r="C57" s="26">
        <v>298.33999999999997</v>
      </c>
      <c r="D57" s="26">
        <v>222.47</v>
      </c>
      <c r="E57" s="26">
        <v>75.87</v>
      </c>
      <c r="F57" s="15">
        <f>+D57/B57</f>
        <v>0.30768698827174157</v>
      </c>
      <c r="G57" s="16">
        <f t="shared" ref="G57:G94" si="110">+C57-D57-E57</f>
        <v>0</v>
      </c>
      <c r="H57" s="56">
        <v>723.04</v>
      </c>
      <c r="I57" s="74">
        <v>298.33999999999997</v>
      </c>
      <c r="J57" s="56">
        <v>222.47</v>
      </c>
      <c r="K57" s="74">
        <v>75.87</v>
      </c>
      <c r="L57" s="15">
        <f t="shared" si="23"/>
        <v>0.30768698827174157</v>
      </c>
      <c r="M57" s="16">
        <f t="shared" si="40"/>
        <v>0</v>
      </c>
      <c r="N57" s="74">
        <v>723.04</v>
      </c>
      <c r="O57" s="74">
        <v>298.33999999999997</v>
      </c>
      <c r="P57" s="56">
        <v>222.47</v>
      </c>
      <c r="Q57" s="74">
        <v>75.87</v>
      </c>
      <c r="R57" s="15">
        <f t="shared" si="25"/>
        <v>0.30768698827174157</v>
      </c>
      <c r="S57" s="16">
        <f t="shared" si="26"/>
        <v>0</v>
      </c>
      <c r="T57" s="56">
        <v>144.6</v>
      </c>
      <c r="U57" s="56">
        <v>4632.1000000000004</v>
      </c>
      <c r="V57" s="14">
        <f t="shared" si="46"/>
        <v>8317.6816437809957</v>
      </c>
      <c r="W57" s="16">
        <f t="shared" si="41"/>
        <v>3685.5816437809954</v>
      </c>
      <c r="X57" s="14">
        <f t="shared" si="42"/>
        <v>144.5994880439533</v>
      </c>
      <c r="Y57" s="16">
        <f t="shared" si="43"/>
        <v>-5.1195604669374006E-4</v>
      </c>
      <c r="Z57" s="19">
        <f t="shared" si="44"/>
        <v>112.35814323559737</v>
      </c>
      <c r="AA57" s="11"/>
      <c r="AB57" s="26">
        <v>129.80000000000001</v>
      </c>
      <c r="AC57" s="26">
        <v>131.9</v>
      </c>
      <c r="AD57" s="26">
        <v>126.6</v>
      </c>
      <c r="AE57" s="26">
        <v>128.1</v>
      </c>
      <c r="AG57" s="26">
        <v>723.04</v>
      </c>
      <c r="AH57" s="26">
        <v>462.89</v>
      </c>
      <c r="AI57" s="26">
        <v>80.650000000000006</v>
      </c>
      <c r="AJ57" s="26">
        <v>61.49</v>
      </c>
      <c r="AK57" s="26">
        <v>118.01</v>
      </c>
      <c r="AL57" s="16">
        <f>+AG57-SUM(AH57:AK57)</f>
        <v>0</v>
      </c>
      <c r="AM57" s="56">
        <v>723.04</v>
      </c>
      <c r="AN57" s="74">
        <v>458.97</v>
      </c>
      <c r="AO57" s="56">
        <v>80.709999999999994</v>
      </c>
      <c r="AP57" s="56">
        <v>60.81</v>
      </c>
      <c r="AQ57" s="56">
        <v>122.55</v>
      </c>
      <c r="AR57" s="16">
        <f>+AM57-SUM(AN57:AQ57)</f>
        <v>0</v>
      </c>
      <c r="AT57" s="26"/>
      <c r="AU57" s="26"/>
      <c r="AV57" s="26"/>
      <c r="AW57" s="26"/>
      <c r="AZ57" s="26">
        <v>114.6</v>
      </c>
      <c r="BB57" s="1">
        <f t="shared" ref="BB57:BB94" si="111">+B57</f>
        <v>723.04</v>
      </c>
      <c r="BC57" s="1">
        <f t="shared" ref="BC57:BC94" si="112">+C57</f>
        <v>298.33999999999997</v>
      </c>
      <c r="BD57" s="1">
        <f t="shared" ref="BD57:BD94" si="113">+D57</f>
        <v>222.47</v>
      </c>
      <c r="BE57" s="1">
        <f t="shared" ref="BE57:BE94" si="114">+E57</f>
        <v>75.87</v>
      </c>
      <c r="BF57" s="15">
        <f t="shared" si="5"/>
        <v>0.30768698827174157</v>
      </c>
      <c r="BG57" s="25"/>
      <c r="BL57" s="1">
        <f t="shared" si="105"/>
        <v>129.80000000000001</v>
      </c>
      <c r="BM57" s="1">
        <f t="shared" si="99"/>
        <v>131.9</v>
      </c>
      <c r="BN57" s="1">
        <f t="shared" si="100"/>
        <v>126.6</v>
      </c>
      <c r="BO57" s="1">
        <f t="shared" si="101"/>
        <v>128.1</v>
      </c>
      <c r="BP57" s="76">
        <f t="shared" ref="BP57:BP94" si="115">+(BL56+BL57)/(2*100)*BP56</f>
        <v>1.6779757718820265</v>
      </c>
      <c r="BQ57" s="76">
        <f t="shared" si="106"/>
        <v>1.7091083454754006</v>
      </c>
      <c r="BR57" s="76">
        <f t="shared" si="107"/>
        <v>1.7154430287976243</v>
      </c>
      <c r="BS57" s="76">
        <f t="shared" si="108"/>
        <v>1.3729989937196601</v>
      </c>
      <c r="BT57" s="76">
        <f t="shared" si="109"/>
        <v>2.1834619872608112</v>
      </c>
      <c r="BU57" s="76">
        <f t="shared" si="102"/>
        <v>2.2490747709124248</v>
      </c>
      <c r="BV57" s="76">
        <f t="shared" si="103"/>
        <v>2.2332438167777044</v>
      </c>
      <c r="BW57" s="76">
        <f t="shared" si="104"/>
        <v>1.6474708849873694</v>
      </c>
      <c r="BX57" s="76"/>
      <c r="BY57" s="49">
        <f t="shared" si="14"/>
        <v>0.68554012081588422</v>
      </c>
      <c r="BZ57" s="49">
        <f t="shared" si="6"/>
        <v>0.20386259421686009</v>
      </c>
      <c r="CA57" s="49">
        <f t="shared" si="7"/>
        <v>0.110597693495293</v>
      </c>
      <c r="CC57" s="47">
        <f t="shared" si="83"/>
        <v>132.5823672355391</v>
      </c>
      <c r="CD57" s="47">
        <f t="shared" si="84"/>
        <v>89.234899052281818</v>
      </c>
      <c r="CE57" s="47">
        <f t="shared" si="85"/>
        <v>26.438249813060576</v>
      </c>
      <c r="CF57" s="47">
        <f t="shared" si="86"/>
        <v>17.920383761709903</v>
      </c>
      <c r="CG57" s="14">
        <f t="shared" si="16"/>
        <v>-1.0111653915132024</v>
      </c>
      <c r="CH57" s="9"/>
      <c r="CI57" s="24">
        <f t="shared" ref="CI57:CI94" si="116">+AH57/$AG57</f>
        <v>0.6401997123257358</v>
      </c>
      <c r="CJ57" s="24">
        <f t="shared" ref="CJ57:CJ94" si="117">+AI57/$AG57</f>
        <v>0.11154292985173712</v>
      </c>
      <c r="CK57" s="24">
        <f t="shared" ref="CK57:CK94" si="118">+AJ57/$AG57</f>
        <v>8.5043704359371544E-2</v>
      </c>
      <c r="CL57" s="24">
        <f t="shared" ref="CL57:CL94" si="119">+AK57/$AG57</f>
        <v>0.16321365346315558</v>
      </c>
      <c r="CN57" s="52">
        <f>+CI57*$BB57</f>
        <v>462.89</v>
      </c>
      <c r="CO57" s="52">
        <f t="shared" si="18"/>
        <v>80.650000000000006</v>
      </c>
      <c r="CP57" s="52">
        <f t="shared" si="19"/>
        <v>61.489999999999995</v>
      </c>
      <c r="CQ57" s="52">
        <f t="shared" si="20"/>
        <v>118.01</v>
      </c>
      <c r="CR57" s="63">
        <f t="shared" si="21"/>
        <v>202.03564812652749</v>
      </c>
      <c r="CS57" s="52"/>
    </row>
    <row r="58" spans="1:99">
      <c r="A58" s="1">
        <v>1994</v>
      </c>
      <c r="B58" s="26">
        <v>944.75</v>
      </c>
      <c r="C58" s="26">
        <v>368.62</v>
      </c>
      <c r="D58" s="26">
        <v>282.83999999999997</v>
      </c>
      <c r="E58" s="26">
        <v>85.78</v>
      </c>
      <c r="F58" s="15">
        <f t="shared" ref="F58:F84" si="120">+D58/B58</f>
        <v>0.29938078856840433</v>
      </c>
      <c r="G58" s="16">
        <f t="shared" si="110"/>
        <v>0</v>
      </c>
      <c r="H58" s="56">
        <v>944.75</v>
      </c>
      <c r="I58" s="74">
        <v>368.62</v>
      </c>
      <c r="J58" s="56">
        <v>282.83999999999997</v>
      </c>
      <c r="K58" s="74">
        <v>85.78</v>
      </c>
      <c r="L58" s="15">
        <f t="shared" si="23"/>
        <v>0.29938078856840433</v>
      </c>
      <c r="M58" s="16">
        <f t="shared" si="40"/>
        <v>0</v>
      </c>
      <c r="N58" s="74">
        <v>944.75</v>
      </c>
      <c r="O58" s="74">
        <v>368.62</v>
      </c>
      <c r="P58" s="56">
        <v>282.83999999999997</v>
      </c>
      <c r="Q58" s="74">
        <v>85.78</v>
      </c>
      <c r="R58" s="15">
        <f t="shared" si="25"/>
        <v>0.29938078856840433</v>
      </c>
      <c r="S58" s="16">
        <f t="shared" si="26"/>
        <v>0</v>
      </c>
      <c r="T58" s="56">
        <v>122.8</v>
      </c>
      <c r="U58" s="56">
        <v>5688.2</v>
      </c>
      <c r="V58" s="14">
        <f t="shared" si="46"/>
        <v>10214.113058563062</v>
      </c>
      <c r="W58" s="16">
        <f t="shared" si="41"/>
        <v>4525.9130585630619</v>
      </c>
      <c r="X58" s="14">
        <f t="shared" si="42"/>
        <v>122.79959413656871</v>
      </c>
      <c r="Y58" s="16">
        <f t="shared" si="43"/>
        <v>-4.0586343128268254E-4</v>
      </c>
      <c r="Z58" s="19">
        <f t="shared" si="44"/>
        <v>103.53114258058291</v>
      </c>
      <c r="AA58" s="11"/>
      <c r="AB58" s="26">
        <v>114.6</v>
      </c>
      <c r="AC58" s="26">
        <v>117.7</v>
      </c>
      <c r="AD58" s="26">
        <v>111.3</v>
      </c>
      <c r="AE58" s="26">
        <v>105.9</v>
      </c>
      <c r="AG58" s="26">
        <v>948.16</v>
      </c>
      <c r="AH58" s="26">
        <v>613.87</v>
      </c>
      <c r="AI58" s="26">
        <v>106.1</v>
      </c>
      <c r="AJ58" s="26">
        <v>97.04</v>
      </c>
      <c r="AK58" s="26">
        <v>131.15</v>
      </c>
      <c r="AL58" s="16">
        <f t="shared" ref="AL58:AL84" si="121">+AG58-SUM(AH58:AK58)</f>
        <v>0</v>
      </c>
      <c r="AM58" s="56">
        <v>948.16</v>
      </c>
      <c r="AN58" s="74">
        <v>613.87</v>
      </c>
      <c r="AO58" s="56">
        <v>106.1</v>
      </c>
      <c r="AP58" s="56">
        <v>97.04</v>
      </c>
      <c r="AQ58" s="56">
        <v>131.15</v>
      </c>
      <c r="AR58" s="16">
        <f t="shared" ref="AR58:AR59" si="122">+AM58-SUM(AN58:AQ58)</f>
        <v>0</v>
      </c>
      <c r="AT58" s="26"/>
      <c r="AU58" s="26"/>
      <c r="AV58" s="26"/>
      <c r="AW58" s="26"/>
      <c r="AZ58" s="26">
        <v>126.9</v>
      </c>
      <c r="BB58" s="1">
        <f t="shared" si="111"/>
        <v>944.75</v>
      </c>
      <c r="BC58" s="1">
        <f t="shared" si="112"/>
        <v>368.62</v>
      </c>
      <c r="BD58" s="1">
        <f t="shared" si="113"/>
        <v>282.83999999999997</v>
      </c>
      <c r="BE58" s="1">
        <f t="shared" si="114"/>
        <v>85.78</v>
      </c>
      <c r="BF58" s="15">
        <f t="shared" si="5"/>
        <v>0.29938078856840433</v>
      </c>
      <c r="BL58" s="1">
        <f t="shared" si="105"/>
        <v>114.6</v>
      </c>
      <c r="BM58" s="1">
        <f t="shared" si="99"/>
        <v>117.7</v>
      </c>
      <c r="BN58" s="1">
        <f t="shared" si="100"/>
        <v>111.3</v>
      </c>
      <c r="BO58" s="1">
        <f t="shared" si="101"/>
        <v>105.9</v>
      </c>
      <c r="BP58" s="76">
        <f t="shared" si="115"/>
        <v>2.0504863932398365</v>
      </c>
      <c r="BQ58" s="76">
        <f t="shared" si="106"/>
        <v>2.1329672151533003</v>
      </c>
      <c r="BR58" s="76">
        <f t="shared" si="107"/>
        <v>2.0405194827547737</v>
      </c>
      <c r="BS58" s="76">
        <f t="shared" si="108"/>
        <v>1.6064088226520021</v>
      </c>
      <c r="BT58" s="76">
        <f t="shared" si="109"/>
        <v>2.5022474374008894</v>
      </c>
      <c r="BU58" s="76">
        <f t="shared" si="102"/>
        <v>2.6471610053639241</v>
      </c>
      <c r="BV58" s="76">
        <f t="shared" si="103"/>
        <v>2.4856003680735852</v>
      </c>
      <c r="BW58" s="76">
        <f t="shared" si="104"/>
        <v>1.7446716672016245</v>
      </c>
      <c r="BX58" s="76"/>
      <c r="BY58" s="49">
        <f t="shared" si="14"/>
        <v>0.68404105385811409</v>
      </c>
      <c r="BZ58" s="49">
        <f t="shared" si="6"/>
        <v>0.20395242198934521</v>
      </c>
      <c r="CA58" s="49">
        <f t="shared" si="7"/>
        <v>0.11200694218123004</v>
      </c>
      <c r="CC58" s="47">
        <f t="shared" si="83"/>
        <v>137.93800384751805</v>
      </c>
      <c r="CD58" s="47">
        <f t="shared" si="84"/>
        <v>90.706584845151326</v>
      </c>
      <c r="CE58" s="47">
        <f t="shared" si="85"/>
        <v>28.270204486157798</v>
      </c>
      <c r="CF58" s="47">
        <f t="shared" si="86"/>
        <v>19.721034321909958</v>
      </c>
      <c r="CG58" s="14">
        <f t="shared" si="16"/>
        <v>-0.75981980570103502</v>
      </c>
      <c r="CH58" s="9"/>
      <c r="CI58" s="24">
        <f t="shared" si="116"/>
        <v>0.64743292271346609</v>
      </c>
      <c r="CJ58" s="24">
        <f t="shared" si="117"/>
        <v>0.11190094498818765</v>
      </c>
      <c r="CK58" s="24">
        <f t="shared" si="118"/>
        <v>0.10234559568005401</v>
      </c>
      <c r="CL58" s="24">
        <f t="shared" si="119"/>
        <v>0.13832053661829227</v>
      </c>
      <c r="CN58" s="52">
        <f t="shared" ref="CN58:CN77" si="123">+CI58*$BB58</f>
        <v>611.66225373354712</v>
      </c>
      <c r="CO58" s="52">
        <f t="shared" si="18"/>
        <v>105.71841777759028</v>
      </c>
      <c r="CP58" s="52">
        <f t="shared" si="19"/>
        <v>96.691001518731028</v>
      </c>
      <c r="CQ58" s="52">
        <f t="shared" si="20"/>
        <v>130.67832697013162</v>
      </c>
      <c r="CR58" s="63">
        <f t="shared" si="21"/>
        <v>256.01798268531934</v>
      </c>
      <c r="CS58" s="52"/>
    </row>
    <row r="59" spans="1:99">
      <c r="A59" s="1">
        <v>1995</v>
      </c>
      <c r="B59" s="26">
        <v>1217.1300000000001</v>
      </c>
      <c r="C59" s="26">
        <v>444.93</v>
      </c>
      <c r="D59" s="26">
        <v>325.55</v>
      </c>
      <c r="E59" s="26">
        <v>119.38</v>
      </c>
      <c r="F59" s="15">
        <f t="shared" si="120"/>
        <v>0.26747348270110832</v>
      </c>
      <c r="G59" s="16">
        <f t="shared" si="110"/>
        <v>0</v>
      </c>
      <c r="H59" s="56">
        <v>1177.26</v>
      </c>
      <c r="I59" s="74">
        <v>425.44</v>
      </c>
      <c r="J59" s="56">
        <v>325.55</v>
      </c>
      <c r="K59" s="74">
        <v>99.89</v>
      </c>
      <c r="L59" s="15">
        <f t="shared" si="23"/>
        <v>0.27653194706352041</v>
      </c>
      <c r="M59" s="16">
        <f t="shared" si="40"/>
        <v>0</v>
      </c>
      <c r="N59" s="74">
        <v>1191.53</v>
      </c>
      <c r="O59" s="74">
        <v>444.93</v>
      </c>
      <c r="P59" s="56">
        <v>325.55</v>
      </c>
      <c r="Q59" s="74">
        <v>119.38</v>
      </c>
      <c r="R59" s="15">
        <f t="shared" si="25"/>
        <v>0.27322014552717938</v>
      </c>
      <c r="S59" s="16">
        <f t="shared" si="26"/>
        <v>0</v>
      </c>
      <c r="T59" s="56">
        <v>110</v>
      </c>
      <c r="U59" s="56">
        <v>6257</v>
      </c>
      <c r="V59" s="14">
        <f t="shared" si="46"/>
        <v>11235.524364419367</v>
      </c>
      <c r="W59" s="16">
        <f t="shared" si="41"/>
        <v>4978.524364419367</v>
      </c>
      <c r="X59" s="14">
        <f t="shared" si="42"/>
        <v>109.99964839492281</v>
      </c>
      <c r="Y59" s="16">
        <f t="shared" si="43"/>
        <v>-3.5160507718501322E-4</v>
      </c>
      <c r="Z59" s="19">
        <f t="shared" si="44"/>
        <v>104.6367364780602</v>
      </c>
      <c r="AA59" s="11"/>
      <c r="AB59" s="26">
        <v>107.2</v>
      </c>
      <c r="AC59" s="26">
        <v>105.7</v>
      </c>
      <c r="AD59" s="26">
        <v>107</v>
      </c>
      <c r="AE59" s="26">
        <v>120.2</v>
      </c>
      <c r="AG59" s="26">
        <v>1169.73</v>
      </c>
      <c r="AH59" s="26">
        <v>718.54</v>
      </c>
      <c r="AI59" s="26">
        <v>100.37</v>
      </c>
      <c r="AJ59" s="26">
        <v>123.45</v>
      </c>
      <c r="AK59" s="26">
        <v>227.37</v>
      </c>
      <c r="AL59" s="16">
        <f t="shared" si="121"/>
        <v>0</v>
      </c>
      <c r="AM59" s="56">
        <v>1205.1099999999999</v>
      </c>
      <c r="AN59" s="74">
        <v>732.97</v>
      </c>
      <c r="AO59" s="56">
        <v>108.78</v>
      </c>
      <c r="AP59" s="56">
        <v>127.74</v>
      </c>
      <c r="AQ59" s="56">
        <v>235.62</v>
      </c>
      <c r="AR59" s="16">
        <f t="shared" si="122"/>
        <v>0</v>
      </c>
      <c r="AT59" s="26"/>
      <c r="AU59" s="26"/>
      <c r="AV59" s="26"/>
      <c r="AW59" s="26"/>
      <c r="AZ59" s="26">
        <v>116.9</v>
      </c>
      <c r="BB59" s="1">
        <f t="shared" si="111"/>
        <v>1217.1300000000001</v>
      </c>
      <c r="BC59" s="1">
        <f t="shared" si="112"/>
        <v>444.93</v>
      </c>
      <c r="BD59" s="1">
        <f t="shared" si="113"/>
        <v>325.55</v>
      </c>
      <c r="BE59" s="1">
        <f t="shared" si="114"/>
        <v>119.38</v>
      </c>
      <c r="BF59" s="15">
        <f t="shared" si="5"/>
        <v>0.26747348270110832</v>
      </c>
      <c r="BL59" s="1">
        <f t="shared" si="105"/>
        <v>107.2</v>
      </c>
      <c r="BM59" s="1">
        <f t="shared" si="99"/>
        <v>105.7</v>
      </c>
      <c r="BN59" s="1">
        <f t="shared" si="100"/>
        <v>107</v>
      </c>
      <c r="BO59" s="1">
        <f t="shared" si="101"/>
        <v>120.2</v>
      </c>
      <c r="BP59" s="76">
        <f t="shared" si="115"/>
        <v>2.2739894101029785</v>
      </c>
      <c r="BQ59" s="76">
        <f t="shared" si="106"/>
        <v>2.3825243793262363</v>
      </c>
      <c r="BR59" s="76">
        <f t="shared" si="107"/>
        <v>2.2272270154268359</v>
      </c>
      <c r="BS59" s="76">
        <f t="shared" si="108"/>
        <v>1.8160451740080885</v>
      </c>
      <c r="BT59" s="76">
        <f t="shared" si="109"/>
        <v>2.6824092528937538</v>
      </c>
      <c r="BU59" s="76">
        <f t="shared" si="102"/>
        <v>2.7980491826696676</v>
      </c>
      <c r="BV59" s="76">
        <f t="shared" si="103"/>
        <v>2.6595923938387362</v>
      </c>
      <c r="BW59" s="76">
        <f t="shared" si="104"/>
        <v>2.0970953439763527</v>
      </c>
      <c r="BX59" s="76"/>
      <c r="BY59" s="49">
        <f t="shared" si="14"/>
        <v>0.68254198690034396</v>
      </c>
      <c r="BZ59" s="49">
        <f t="shared" si="6"/>
        <v>0.20404224976183033</v>
      </c>
      <c r="CA59" s="49">
        <f t="shared" si="7"/>
        <v>0.11341619086716709</v>
      </c>
      <c r="CC59" s="47">
        <f t="shared" si="83"/>
        <v>143.16249607567758</v>
      </c>
      <c r="CD59" s="47">
        <f t="shared" si="84"/>
        <v>93.263072463604445</v>
      </c>
      <c r="CE59" s="47">
        <f t="shared" si="85"/>
        <v>29.824510007226944</v>
      </c>
      <c r="CF59" s="47">
        <f t="shared" si="86"/>
        <v>20.331344982634114</v>
      </c>
      <c r="CG59" s="14">
        <f t="shared" si="16"/>
        <v>-0.2564313777879228</v>
      </c>
      <c r="CH59" s="9"/>
      <c r="CI59" s="24">
        <f t="shared" si="116"/>
        <v>0.61427850871568646</v>
      </c>
      <c r="CJ59" s="24">
        <f t="shared" si="117"/>
        <v>8.5806126200063268E-2</v>
      </c>
      <c r="CK59" s="24">
        <f t="shared" si="118"/>
        <v>0.10553717524556949</v>
      </c>
      <c r="CL59" s="24">
        <f t="shared" si="119"/>
        <v>0.19437818983868071</v>
      </c>
      <c r="CN59" s="52">
        <f t="shared" si="123"/>
        <v>747.65680131312354</v>
      </c>
      <c r="CO59" s="52">
        <f t="shared" si="18"/>
        <v>104.43721038188302</v>
      </c>
      <c r="CP59" s="52">
        <f t="shared" si="19"/>
        <v>128.45246210664001</v>
      </c>
      <c r="CQ59" s="52">
        <f t="shared" si="20"/>
        <v>236.58352619835347</v>
      </c>
      <c r="CR59" s="63">
        <f t="shared" si="21"/>
        <v>399.29822192713397</v>
      </c>
      <c r="CS59" s="52"/>
    </row>
    <row r="60" spans="1:99">
      <c r="A60" s="1">
        <v>1996</v>
      </c>
      <c r="B60" s="26">
        <v>1469.6</v>
      </c>
      <c r="C60" s="26">
        <v>529.49</v>
      </c>
      <c r="D60" s="26">
        <v>395.85</v>
      </c>
      <c r="E60" s="26">
        <v>133.63999999999999</v>
      </c>
      <c r="F60" s="15">
        <f t="shared" si="120"/>
        <v>0.26935900925421885</v>
      </c>
      <c r="G60" s="16">
        <f t="shared" si="110"/>
        <v>0</v>
      </c>
      <c r="H60" s="56">
        <v>1413.7</v>
      </c>
      <c r="I60" s="74">
        <v>507.63</v>
      </c>
      <c r="J60" s="56">
        <v>395.85</v>
      </c>
      <c r="K60" s="74">
        <v>111.78</v>
      </c>
      <c r="L60" s="15">
        <f t="shared" si="23"/>
        <v>0.28000990309117918</v>
      </c>
      <c r="M60" s="16">
        <f t="shared" si="40"/>
        <v>0</v>
      </c>
      <c r="N60" s="7" t="s">
        <v>437</v>
      </c>
      <c r="Z60" s="7"/>
      <c r="AB60" s="26">
        <v>105.8</v>
      </c>
      <c r="AC60" s="26">
        <v>109.2</v>
      </c>
      <c r="AD60" s="26">
        <v>99.5</v>
      </c>
      <c r="AE60" s="26">
        <v>104.5</v>
      </c>
      <c r="AG60" s="26">
        <v>1409.74</v>
      </c>
      <c r="AH60" s="26">
        <v>898.92</v>
      </c>
      <c r="AI60" s="26">
        <v>120.04</v>
      </c>
      <c r="AJ60" s="26">
        <v>140.02000000000001</v>
      </c>
      <c r="AK60" s="26">
        <v>250.76</v>
      </c>
      <c r="AL60" s="16">
        <f t="shared" si="121"/>
        <v>0</v>
      </c>
      <c r="AM60" s="7"/>
      <c r="AT60" s="26"/>
      <c r="AU60" s="26"/>
      <c r="AV60" s="26"/>
      <c r="AW60" s="26"/>
      <c r="AZ60" s="26">
        <v>108.4</v>
      </c>
      <c r="BB60" s="1">
        <f t="shared" si="111"/>
        <v>1469.6</v>
      </c>
      <c r="BC60" s="1">
        <f t="shared" si="112"/>
        <v>529.49</v>
      </c>
      <c r="BD60" s="1">
        <f t="shared" si="113"/>
        <v>395.85</v>
      </c>
      <c r="BE60" s="1">
        <f t="shared" si="114"/>
        <v>133.63999999999999</v>
      </c>
      <c r="BF60" s="15">
        <f t="shared" si="5"/>
        <v>0.26935900925421885</v>
      </c>
      <c r="BL60" s="1">
        <f t="shared" si="105"/>
        <v>105.8</v>
      </c>
      <c r="BM60" s="1">
        <f t="shared" si="99"/>
        <v>109.2</v>
      </c>
      <c r="BN60" s="1">
        <f t="shared" si="100"/>
        <v>99.5</v>
      </c>
      <c r="BO60" s="1">
        <f t="shared" si="101"/>
        <v>104.5</v>
      </c>
      <c r="BP60" s="76">
        <f t="shared" si="115"/>
        <v>2.4217987217596719</v>
      </c>
      <c r="BQ60" s="76">
        <f t="shared" si="106"/>
        <v>2.560022445586041</v>
      </c>
      <c r="BR60" s="76">
        <f t="shared" si="107"/>
        <v>2.2996118934282079</v>
      </c>
      <c r="BS60" s="76">
        <f t="shared" si="108"/>
        <v>2.0403267529980873</v>
      </c>
      <c r="BT60" s="76">
        <f t="shared" si="109"/>
        <v>2.8379889895615915</v>
      </c>
      <c r="BU60" s="76">
        <f t="shared" si="102"/>
        <v>3.0554697074752775</v>
      </c>
      <c r="BV60" s="76">
        <f t="shared" si="103"/>
        <v>2.6462944318695425</v>
      </c>
      <c r="BW60" s="76">
        <f t="shared" si="104"/>
        <v>2.1914646344552886</v>
      </c>
      <c r="BX60" s="76"/>
      <c r="BY60" s="49">
        <f t="shared" si="14"/>
        <v>0.68104291994257382</v>
      </c>
      <c r="BZ60" s="49">
        <f t="shared" si="6"/>
        <v>0.20413207753431545</v>
      </c>
      <c r="CA60" s="49">
        <f t="shared" si="7"/>
        <v>0.11482543955310413</v>
      </c>
      <c r="CC60" s="47">
        <f t="shared" si="83"/>
        <v>163.45288997112715</v>
      </c>
      <c r="CD60" s="47">
        <f t="shared" si="84"/>
        <v>105.30799849981513</v>
      </c>
      <c r="CE60" s="47">
        <f t="shared" si="85"/>
        <v>35.138835002064432</v>
      </c>
      <c r="CF60" s="47">
        <f t="shared" si="86"/>
        <v>22.277632825382497</v>
      </c>
      <c r="CG60" s="14">
        <f t="shared" si="16"/>
        <v>0.72842364386509217</v>
      </c>
      <c r="CH60" s="9"/>
      <c r="CI60" s="24">
        <f t="shared" si="116"/>
        <v>0.63764949565168039</v>
      </c>
      <c r="CJ60" s="24">
        <f t="shared" si="117"/>
        <v>8.5150453275072008E-2</v>
      </c>
      <c r="CK60" s="24">
        <f t="shared" si="118"/>
        <v>9.93232794699732E-2</v>
      </c>
      <c r="CL60" s="24">
        <f t="shared" si="119"/>
        <v>0.17787677160327436</v>
      </c>
      <c r="CN60" s="52">
        <f t="shared" si="123"/>
        <v>937.08969880970949</v>
      </c>
      <c r="CO60" s="52">
        <f t="shared" si="18"/>
        <v>125.13710613304582</v>
      </c>
      <c r="CP60" s="52">
        <f t="shared" si="19"/>
        <v>145.96549150907259</v>
      </c>
      <c r="CQ60" s="52">
        <f t="shared" si="20"/>
        <v>261.40770354817198</v>
      </c>
      <c r="CR60" s="63">
        <f t="shared" si="21"/>
        <v>445.28982554082341</v>
      </c>
      <c r="CS60" s="52"/>
    </row>
    <row r="61" spans="1:99">
      <c r="A61" s="1">
        <v>1997</v>
      </c>
      <c r="B61" s="26">
        <v>1664.58</v>
      </c>
      <c r="C61" s="26">
        <v>644.29</v>
      </c>
      <c r="D61" s="26">
        <v>477.3</v>
      </c>
      <c r="E61" s="26">
        <v>166.99</v>
      </c>
      <c r="F61" s="15">
        <f t="shared" si="120"/>
        <v>0.28673899722452512</v>
      </c>
      <c r="G61" s="16">
        <f t="shared" si="110"/>
        <v>0</v>
      </c>
      <c r="H61" s="56">
        <v>1596.56</v>
      </c>
      <c r="I61" s="74">
        <v>617.03</v>
      </c>
      <c r="J61" s="56">
        <v>477.3</v>
      </c>
      <c r="K61" s="74">
        <v>139.72999999999999</v>
      </c>
      <c r="L61" s="15">
        <f t="shared" si="23"/>
        <v>0.29895525379566068</v>
      </c>
      <c r="M61" s="16">
        <f t="shared" si="40"/>
        <v>0</v>
      </c>
      <c r="Z61" s="7"/>
      <c r="AB61" s="26">
        <v>101.4</v>
      </c>
      <c r="AC61" s="26">
        <v>102.4</v>
      </c>
      <c r="AD61" s="26">
        <v>97.1</v>
      </c>
      <c r="AE61" s="26">
        <v>106.5</v>
      </c>
      <c r="AG61" s="26">
        <v>1605.77</v>
      </c>
      <c r="AH61" s="26">
        <v>1044.68</v>
      </c>
      <c r="AI61" s="26">
        <v>160.07</v>
      </c>
      <c r="AJ61" s="26">
        <v>192.38</v>
      </c>
      <c r="AK61" s="26">
        <v>208.64</v>
      </c>
      <c r="AL61" s="16">
        <f t="shared" si="121"/>
        <v>0</v>
      </c>
      <c r="AM61" s="7"/>
      <c r="AT61" s="26"/>
      <c r="AU61" s="26"/>
      <c r="AV61" s="26"/>
      <c r="AW61" s="26"/>
      <c r="AZ61" s="26">
        <v>102</v>
      </c>
      <c r="BB61" s="1">
        <f t="shared" si="111"/>
        <v>1664.58</v>
      </c>
      <c r="BC61" s="1">
        <f t="shared" si="112"/>
        <v>644.29</v>
      </c>
      <c r="BD61" s="1">
        <f t="shared" si="113"/>
        <v>477.3</v>
      </c>
      <c r="BE61" s="1">
        <f t="shared" si="114"/>
        <v>166.99</v>
      </c>
      <c r="BF61" s="15">
        <f t="shared" si="5"/>
        <v>0.28673899722452512</v>
      </c>
      <c r="BL61" s="1">
        <f t="shared" si="105"/>
        <v>101.4</v>
      </c>
      <c r="BM61" s="1">
        <f t="shared" si="99"/>
        <v>102.4</v>
      </c>
      <c r="BN61" s="1">
        <f t="shared" si="100"/>
        <v>97.1</v>
      </c>
      <c r="BO61" s="1">
        <f t="shared" si="101"/>
        <v>106.5</v>
      </c>
      <c r="BP61" s="76">
        <f t="shared" si="115"/>
        <v>2.5089834757430203</v>
      </c>
      <c r="BQ61" s="76">
        <f t="shared" si="106"/>
        <v>2.7085037474300315</v>
      </c>
      <c r="BR61" s="76">
        <f t="shared" si="107"/>
        <v>2.2605184912399285</v>
      </c>
      <c r="BS61" s="76">
        <f t="shared" si="108"/>
        <v>2.1525447244129818</v>
      </c>
      <c r="BT61" s="76">
        <f t="shared" si="109"/>
        <v>2.8777208354154538</v>
      </c>
      <c r="BU61" s="76">
        <f t="shared" si="102"/>
        <v>3.1288009804546841</v>
      </c>
      <c r="BV61" s="76">
        <f t="shared" si="103"/>
        <v>2.5695518933453259</v>
      </c>
      <c r="BW61" s="76">
        <f t="shared" si="104"/>
        <v>2.3339098356948824</v>
      </c>
      <c r="BX61" s="76"/>
      <c r="BY61" s="49">
        <f t="shared" si="14"/>
        <v>0.67954385298480369</v>
      </c>
      <c r="BZ61" s="49">
        <f t="shared" si="6"/>
        <v>0.20422190530680057</v>
      </c>
      <c r="CA61" s="49">
        <f t="shared" si="7"/>
        <v>0.11623468823904118</v>
      </c>
      <c r="CC61" s="47">
        <f t="shared" si="83"/>
        <v>190.23640634327035</v>
      </c>
      <c r="CD61" s="47">
        <f t="shared" si="84"/>
        <v>119.75109184818494</v>
      </c>
      <c r="CE61" s="47">
        <f t="shared" si="85"/>
        <v>43.120689249248009</v>
      </c>
      <c r="CF61" s="47">
        <f t="shared" si="86"/>
        <v>25.773595348465488</v>
      </c>
      <c r="CG61" s="14">
        <f t="shared" si="16"/>
        <v>1.5910298973719073</v>
      </c>
      <c r="CH61" s="9"/>
      <c r="CI61" s="24">
        <f t="shared" si="116"/>
        <v>0.6505788500221078</v>
      </c>
      <c r="CJ61" s="24">
        <f t="shared" si="117"/>
        <v>9.9684263624304853E-2</v>
      </c>
      <c r="CK61" s="24">
        <f t="shared" si="118"/>
        <v>0.11980545159020282</v>
      </c>
      <c r="CL61" s="24">
        <f t="shared" si="119"/>
        <v>0.12993143476338453</v>
      </c>
      <c r="CN61" s="52">
        <f t="shared" si="123"/>
        <v>1082.9405421698002</v>
      </c>
      <c r="CO61" s="52">
        <f t="shared" si="18"/>
        <v>165.93243154374537</v>
      </c>
      <c r="CP61" s="52">
        <f t="shared" si="19"/>
        <v>199.42575860801981</v>
      </c>
      <c r="CQ61" s="52">
        <f t="shared" si="20"/>
        <v>216.28126767843463</v>
      </c>
      <c r="CR61" s="63">
        <f t="shared" si="21"/>
        <v>461.73471093587875</v>
      </c>
      <c r="CS61" s="52"/>
    </row>
    <row r="62" spans="1:99">
      <c r="A62" s="1">
        <v>1998</v>
      </c>
      <c r="B62" s="26">
        <v>1797.4</v>
      </c>
      <c r="C62" s="26">
        <v>702.5</v>
      </c>
      <c r="D62" s="26">
        <v>520.82000000000005</v>
      </c>
      <c r="E62" s="26">
        <v>181.63</v>
      </c>
      <c r="F62" s="15">
        <f t="shared" si="120"/>
        <v>0.28976299098698122</v>
      </c>
      <c r="G62" s="16">
        <f t="shared" si="110"/>
        <v>4.9999999999954525E-2</v>
      </c>
      <c r="H62" s="56">
        <v>1719.01</v>
      </c>
      <c r="I62" s="74">
        <v>672.85</v>
      </c>
      <c r="J62" s="56">
        <v>520.82000000000005</v>
      </c>
      <c r="K62" s="74">
        <v>152.03</v>
      </c>
      <c r="L62" s="15">
        <f t="shared" si="23"/>
        <v>0.30297671334081827</v>
      </c>
      <c r="M62" s="16">
        <f t="shared" si="40"/>
        <v>0</v>
      </c>
      <c r="Z62" s="7"/>
      <c r="AB62" s="26">
        <v>102.1</v>
      </c>
      <c r="AC62" s="26">
        <v>104</v>
      </c>
      <c r="AD62" s="26">
        <v>98</v>
      </c>
      <c r="AE62" s="26">
        <v>100.9</v>
      </c>
      <c r="AG62" s="26">
        <v>1719.87</v>
      </c>
      <c r="AH62" s="26">
        <v>1081.83</v>
      </c>
      <c r="AI62" s="26">
        <v>166.88</v>
      </c>
      <c r="AJ62" s="26">
        <v>229.54</v>
      </c>
      <c r="AK62" s="26">
        <v>241.62</v>
      </c>
      <c r="AL62" s="16">
        <f t="shared" si="121"/>
        <v>0</v>
      </c>
      <c r="AT62" s="26"/>
      <c r="AU62" s="26"/>
      <c r="AV62" s="26"/>
      <c r="AW62" s="26"/>
      <c r="AZ62" s="26">
        <v>101</v>
      </c>
      <c r="BB62" s="1">
        <f t="shared" si="111"/>
        <v>1797.4</v>
      </c>
      <c r="BC62" s="1">
        <f t="shared" si="112"/>
        <v>702.5</v>
      </c>
      <c r="BD62" s="1">
        <f t="shared" si="113"/>
        <v>520.82000000000005</v>
      </c>
      <c r="BE62" s="1">
        <f t="shared" si="114"/>
        <v>181.63</v>
      </c>
      <c r="BF62" s="15">
        <f t="shared" si="5"/>
        <v>0.28976299098698122</v>
      </c>
      <c r="BL62" s="1">
        <f t="shared" si="105"/>
        <v>102.1</v>
      </c>
      <c r="BM62" s="1">
        <f t="shared" si="99"/>
        <v>104</v>
      </c>
      <c r="BN62" s="1">
        <f t="shared" si="100"/>
        <v>98</v>
      </c>
      <c r="BO62" s="1">
        <f t="shared" si="101"/>
        <v>100.9</v>
      </c>
      <c r="BP62" s="76">
        <f t="shared" si="115"/>
        <v>2.5528906865685235</v>
      </c>
      <c r="BQ62" s="76">
        <f t="shared" si="106"/>
        <v>2.7951758673477927</v>
      </c>
      <c r="BR62" s="76">
        <f t="shared" si="107"/>
        <v>2.2051357882045499</v>
      </c>
      <c r="BS62" s="76">
        <f t="shared" si="108"/>
        <v>2.2321888792162619</v>
      </c>
      <c r="BT62" s="76">
        <f t="shared" si="109"/>
        <v>2.9381529729591782</v>
      </c>
      <c r="BU62" s="76">
        <f t="shared" si="102"/>
        <v>3.2539530196728714</v>
      </c>
      <c r="BV62" s="76">
        <f t="shared" si="103"/>
        <v>2.5181608554784192</v>
      </c>
      <c r="BW62" s="76">
        <f t="shared" si="104"/>
        <v>2.3549150242161367</v>
      </c>
      <c r="BX62" s="76"/>
      <c r="BY62" s="49">
        <f t="shared" si="14"/>
        <v>0.67804478602703355</v>
      </c>
      <c r="BZ62" s="49">
        <f t="shared" si="6"/>
        <v>0.20431173307928568</v>
      </c>
      <c r="CA62" s="49">
        <f t="shared" si="7"/>
        <v>0.11764393692497822</v>
      </c>
      <c r="CC62" s="47">
        <f t="shared" si="83"/>
        <v>204.01186887483303</v>
      </c>
      <c r="CD62" s="47">
        <f t="shared" si="84"/>
        <v>126.33884314180075</v>
      </c>
      <c r="CE62" s="47">
        <f t="shared" si="85"/>
        <v>48.255367035239892</v>
      </c>
      <c r="CF62" s="47">
        <f t="shared" si="86"/>
        <v>27.448983282624354</v>
      </c>
      <c r="CG62" s="14">
        <f t="shared" si="16"/>
        <v>1.968675415168029</v>
      </c>
      <c r="CH62" s="9"/>
      <c r="CI62" s="24">
        <f t="shared" si="116"/>
        <v>0.62901847232639674</v>
      </c>
      <c r="CJ62" s="24">
        <f t="shared" si="117"/>
        <v>9.7030589521301031E-2</v>
      </c>
      <c r="CK62" s="24">
        <f t="shared" si="118"/>
        <v>0.13346357573537534</v>
      </c>
      <c r="CL62" s="24">
        <f t="shared" si="119"/>
        <v>0.14048736241692686</v>
      </c>
      <c r="CN62" s="52">
        <f t="shared" si="123"/>
        <v>1130.5978021594656</v>
      </c>
      <c r="CO62" s="52">
        <f t="shared" si="18"/>
        <v>174.40278160558648</v>
      </c>
      <c r="CP62" s="52">
        <f t="shared" si="19"/>
        <v>239.88743102676366</v>
      </c>
      <c r="CQ62" s="52">
        <f t="shared" si="20"/>
        <v>252.51198520818434</v>
      </c>
      <c r="CR62" s="63">
        <f t="shared" si="21"/>
        <v>545.31129241012502</v>
      </c>
      <c r="CS62" s="52"/>
    </row>
    <row r="63" spans="1:99">
      <c r="A63" s="1">
        <v>1999</v>
      </c>
      <c r="B63" s="26">
        <v>1911.98</v>
      </c>
      <c r="C63" s="26">
        <v>747.17</v>
      </c>
      <c r="D63" s="26">
        <v>552.66999999999996</v>
      </c>
      <c r="E63" s="26">
        <v>194.5</v>
      </c>
      <c r="F63" s="15">
        <f t="shared" si="120"/>
        <v>0.2890563708825406</v>
      </c>
      <c r="G63" s="16">
        <f t="shared" si="110"/>
        <v>0</v>
      </c>
      <c r="H63" s="56">
        <v>1831.25</v>
      </c>
      <c r="I63" s="74">
        <v>715.49</v>
      </c>
      <c r="J63" s="56">
        <v>552.66999999999996</v>
      </c>
      <c r="K63" s="74">
        <v>162.82</v>
      </c>
      <c r="L63" s="15">
        <f t="shared" si="23"/>
        <v>0.3017993174061433</v>
      </c>
      <c r="M63" s="16">
        <f t="shared" si="40"/>
        <v>0</v>
      </c>
      <c r="Z63" s="7"/>
      <c r="AB63" s="26">
        <v>98.6</v>
      </c>
      <c r="AC63" s="26">
        <v>99.5</v>
      </c>
      <c r="AD63" s="26">
        <v>96.6</v>
      </c>
      <c r="AE63" s="26">
        <v>98.2</v>
      </c>
      <c r="AG63" s="26">
        <v>1853.65</v>
      </c>
      <c r="AH63" s="26">
        <v>1151.31</v>
      </c>
      <c r="AI63" s="26">
        <v>180.32</v>
      </c>
      <c r="AJ63" s="26">
        <v>282.14999999999998</v>
      </c>
      <c r="AK63" s="26">
        <v>239.87</v>
      </c>
      <c r="AL63" s="16">
        <f t="shared" si="121"/>
        <v>0</v>
      </c>
      <c r="AT63" s="26"/>
      <c r="AU63" s="26"/>
      <c r="AV63" s="26"/>
      <c r="AW63" s="26"/>
      <c r="AZ63" s="26">
        <v>98.6</v>
      </c>
      <c r="BB63" s="1">
        <f t="shared" si="111"/>
        <v>1911.98</v>
      </c>
      <c r="BC63" s="1">
        <f t="shared" si="112"/>
        <v>747.17</v>
      </c>
      <c r="BD63" s="1">
        <f t="shared" si="113"/>
        <v>552.66999999999996</v>
      </c>
      <c r="BE63" s="1">
        <f t="shared" si="114"/>
        <v>194.5</v>
      </c>
      <c r="BF63" s="15">
        <f t="shared" si="5"/>
        <v>0.2890563708825406</v>
      </c>
      <c r="BL63" s="1">
        <f t="shared" si="105"/>
        <v>98.6</v>
      </c>
      <c r="BM63" s="1">
        <f t="shared" si="99"/>
        <v>99.5</v>
      </c>
      <c r="BN63" s="1">
        <f t="shared" si="100"/>
        <v>96.6</v>
      </c>
      <c r="BO63" s="1">
        <f t="shared" si="101"/>
        <v>98.2</v>
      </c>
      <c r="BP63" s="76">
        <f t="shared" si="115"/>
        <v>2.5618258039715127</v>
      </c>
      <c r="BQ63" s="76">
        <f t="shared" si="106"/>
        <v>2.8440914450263794</v>
      </c>
      <c r="BR63" s="76">
        <f t="shared" si="107"/>
        <v>2.1455971219230272</v>
      </c>
      <c r="BS63" s="76">
        <f t="shared" si="108"/>
        <v>2.2221440292597889</v>
      </c>
      <c r="BT63" s="76">
        <f t="shared" si="109"/>
        <v>2.8970188313377498</v>
      </c>
      <c r="BU63" s="76">
        <f t="shared" si="102"/>
        <v>3.2376832545745069</v>
      </c>
      <c r="BV63" s="76">
        <f t="shared" si="103"/>
        <v>2.4325433863921528</v>
      </c>
      <c r="BW63" s="76">
        <f t="shared" si="104"/>
        <v>2.3125265537802462</v>
      </c>
      <c r="BX63" s="76"/>
      <c r="BY63" s="49">
        <f t="shared" si="14"/>
        <v>0.67654571906926342</v>
      </c>
      <c r="BZ63" s="49">
        <f t="shared" si="6"/>
        <v>0.2044015608517708</v>
      </c>
      <c r="CA63" s="49">
        <f t="shared" si="7"/>
        <v>0.11905318561091527</v>
      </c>
      <c r="CC63" s="47">
        <f t="shared" si="83"/>
        <v>215.73285706749232</v>
      </c>
      <c r="CD63" s="47">
        <f t="shared" si="84"/>
        <v>131.46782717267439</v>
      </c>
      <c r="CE63" s="47">
        <f t="shared" si="85"/>
        <v>52.650429794900148</v>
      </c>
      <c r="CF63" s="47">
        <f t="shared" si="86"/>
        <v>29.609747714463854</v>
      </c>
      <c r="CG63" s="14">
        <f t="shared" si="16"/>
        <v>2.0048523854539262</v>
      </c>
      <c r="CH63" s="9"/>
      <c r="CI63" s="24">
        <f t="shared" si="116"/>
        <v>0.62110430771720648</v>
      </c>
      <c r="CJ63" s="24">
        <f t="shared" si="117"/>
        <v>9.7278342729209932E-2</v>
      </c>
      <c r="CK63" s="24">
        <f t="shared" si="118"/>
        <v>0.1522132009818466</v>
      </c>
      <c r="CL63" s="24">
        <f t="shared" si="119"/>
        <v>0.12940414857173685</v>
      </c>
      <c r="CN63" s="52">
        <f t="shared" si="123"/>
        <v>1187.5390142691444</v>
      </c>
      <c r="CO63" s="52">
        <f t="shared" si="18"/>
        <v>185.99424573139481</v>
      </c>
      <c r="CP63" s="52">
        <f t="shared" si="19"/>
        <v>291.02859601327106</v>
      </c>
      <c r="CQ63" s="52">
        <f t="shared" si="20"/>
        <v>247.41814398618942</v>
      </c>
      <c r="CR63" s="63">
        <f t="shared" si="21"/>
        <v>596.47039113623737</v>
      </c>
      <c r="CS63" s="52"/>
      <c r="CU63" s="57" t="s">
        <v>118</v>
      </c>
    </row>
    <row r="64" spans="1:99">
      <c r="A64" s="1">
        <v>2000</v>
      </c>
      <c r="B64" s="26">
        <v>1982.17</v>
      </c>
      <c r="C64" s="26">
        <v>718.29</v>
      </c>
      <c r="D64" s="26">
        <v>605.54</v>
      </c>
      <c r="E64" s="26">
        <v>112.75</v>
      </c>
      <c r="F64" s="15">
        <f t="shared" si="120"/>
        <v>0.3054934743235948</v>
      </c>
      <c r="G64" s="16">
        <f t="shared" si="110"/>
        <v>0</v>
      </c>
      <c r="H64" s="56">
        <v>1982.17</v>
      </c>
      <c r="I64" s="74">
        <v>718.29</v>
      </c>
      <c r="J64" s="56">
        <v>605.54</v>
      </c>
      <c r="K64" s="74">
        <v>112.75</v>
      </c>
      <c r="L64" s="15">
        <f t="shared" si="23"/>
        <v>0.3054934743235948</v>
      </c>
      <c r="M64" s="16">
        <f t="shared" si="40"/>
        <v>0</v>
      </c>
      <c r="Z64" s="7"/>
      <c r="AB64" s="26">
        <v>101.4</v>
      </c>
      <c r="AC64" s="26">
        <v>103.7</v>
      </c>
      <c r="AD64" s="26">
        <v>96.2</v>
      </c>
      <c r="AE64" s="26">
        <v>101.2</v>
      </c>
      <c r="AG64" s="26">
        <v>2003.07</v>
      </c>
      <c r="AH64" s="26">
        <v>1218.7</v>
      </c>
      <c r="AI64" s="26">
        <v>210.86</v>
      </c>
      <c r="AJ64" s="26">
        <v>351.87</v>
      </c>
      <c r="AK64" s="26">
        <v>221.64</v>
      </c>
      <c r="AL64" s="16">
        <f t="shared" si="121"/>
        <v>0</v>
      </c>
      <c r="AT64" s="26"/>
      <c r="AU64" s="26"/>
      <c r="AV64" s="26"/>
      <c r="AW64" s="26"/>
      <c r="AZ64" s="26">
        <v>100.3</v>
      </c>
      <c r="BB64" s="1">
        <f t="shared" si="111"/>
        <v>1982.17</v>
      </c>
      <c r="BC64" s="1">
        <f t="shared" si="112"/>
        <v>718.29</v>
      </c>
      <c r="BD64" s="1">
        <f t="shared" si="113"/>
        <v>605.54</v>
      </c>
      <c r="BE64" s="1">
        <f t="shared" si="114"/>
        <v>112.75</v>
      </c>
      <c r="BF64" s="15">
        <f t="shared" si="5"/>
        <v>0.3054934743235948</v>
      </c>
      <c r="BL64" s="1">
        <f t="shared" si="105"/>
        <v>101.4</v>
      </c>
      <c r="BM64" s="1">
        <f t="shared" si="99"/>
        <v>103.7</v>
      </c>
      <c r="BN64" s="1">
        <f t="shared" si="100"/>
        <v>96.2</v>
      </c>
      <c r="BO64" s="1">
        <f t="shared" si="101"/>
        <v>101.2</v>
      </c>
      <c r="BP64" s="76">
        <f t="shared" si="115"/>
        <v>2.5618258039715127</v>
      </c>
      <c r="BQ64" s="76">
        <f t="shared" si="106"/>
        <v>2.8895969081468014</v>
      </c>
      <c r="BR64" s="76">
        <f t="shared" si="107"/>
        <v>2.0683556255337985</v>
      </c>
      <c r="BS64" s="76">
        <f t="shared" si="108"/>
        <v>2.2154775971720095</v>
      </c>
      <c r="BT64" s="76">
        <f t="shared" si="109"/>
        <v>2.9375770949764783</v>
      </c>
      <c r="BU64" s="76">
        <f t="shared" si="102"/>
        <v>3.3574775349937633</v>
      </c>
      <c r="BV64" s="76">
        <f t="shared" si="103"/>
        <v>2.340106737709251</v>
      </c>
      <c r="BW64" s="76">
        <f t="shared" si="104"/>
        <v>2.3402768724256093</v>
      </c>
      <c r="BX64" s="76"/>
      <c r="BY64" s="49">
        <f t="shared" si="14"/>
        <v>0.67504665211149328</v>
      </c>
      <c r="BZ64" s="49">
        <f t="shared" si="6"/>
        <v>0.20449138862425592</v>
      </c>
      <c r="CA64" s="49">
        <f t="shared" si="7"/>
        <v>0.12046243429685231</v>
      </c>
      <c r="CC64" s="47">
        <f t="shared" si="83"/>
        <v>236.37048196690486</v>
      </c>
      <c r="CD64" s="47">
        <f t="shared" si="84"/>
        <v>141.46185876899713</v>
      </c>
      <c r="CE64" s="47">
        <f t="shared" si="85"/>
        <v>59.867710339016107</v>
      </c>
      <c r="CF64" s="47">
        <f t="shared" si="86"/>
        <v>32.925100464670827</v>
      </c>
      <c r="CG64" s="14">
        <f t="shared" si="16"/>
        <v>2.1158123942207965</v>
      </c>
      <c r="CH64" s="9"/>
      <c r="CI64" s="24">
        <f t="shared" si="116"/>
        <v>0.60841608131518121</v>
      </c>
      <c r="CJ64" s="24">
        <f t="shared" si="117"/>
        <v>0.1052684129860664</v>
      </c>
      <c r="CK64" s="24">
        <f t="shared" si="118"/>
        <v>0.17566535368209799</v>
      </c>
      <c r="CL64" s="24">
        <f t="shared" si="119"/>
        <v>0.11065015201665443</v>
      </c>
      <c r="CN64" s="52">
        <f t="shared" si="123"/>
        <v>1205.9841039005128</v>
      </c>
      <c r="CO64" s="52">
        <f t="shared" si="18"/>
        <v>208.65989016859123</v>
      </c>
      <c r="CP64" s="52">
        <f t="shared" si="19"/>
        <v>348.19859410804418</v>
      </c>
      <c r="CQ64" s="52">
        <f t="shared" si="20"/>
        <v>219.32741182285193</v>
      </c>
      <c r="CR64" s="63">
        <f t="shared" si="21"/>
        <v>634.29749677772134</v>
      </c>
      <c r="CS64" s="52"/>
    </row>
    <row r="65" spans="1:97">
      <c r="A65" s="1">
        <v>2001</v>
      </c>
      <c r="B65" s="26">
        <v>2161.75</v>
      </c>
      <c r="C65" s="26">
        <v>800.83</v>
      </c>
      <c r="D65" s="26">
        <v>696.7</v>
      </c>
      <c r="E65" s="26">
        <v>104.13</v>
      </c>
      <c r="F65" s="15">
        <f t="shared" si="120"/>
        <v>0.32228518561350761</v>
      </c>
      <c r="G65" s="16">
        <f t="shared" si="110"/>
        <v>0</v>
      </c>
      <c r="H65" s="56">
        <v>2161.75</v>
      </c>
      <c r="I65" s="74">
        <v>800.83</v>
      </c>
      <c r="J65" s="56">
        <v>696.7</v>
      </c>
      <c r="K65" s="74">
        <v>104.13</v>
      </c>
      <c r="L65" s="15">
        <f t="shared" si="23"/>
        <v>0.32228518561350761</v>
      </c>
      <c r="M65" s="16">
        <f t="shared" si="40"/>
        <v>0</v>
      </c>
      <c r="Z65" s="7"/>
      <c r="AB65" s="26">
        <v>98.9</v>
      </c>
      <c r="AC65" s="26">
        <v>99.7</v>
      </c>
      <c r="AD65" s="26">
        <v>96</v>
      </c>
      <c r="AE65" s="26">
        <v>102.8</v>
      </c>
      <c r="AG65" s="26">
        <v>2175.6799999999998</v>
      </c>
      <c r="AH65" s="26">
        <v>1274.1400000000001</v>
      </c>
      <c r="AI65" s="26">
        <v>280.08999999999997</v>
      </c>
      <c r="AJ65" s="26">
        <v>419.36</v>
      </c>
      <c r="AK65" s="26">
        <v>202.09</v>
      </c>
      <c r="AL65" s="16">
        <f t="shared" si="121"/>
        <v>0</v>
      </c>
      <c r="AT65" s="26"/>
      <c r="AU65" s="26"/>
      <c r="AV65" s="26"/>
      <c r="AW65" s="26"/>
      <c r="AZ65" s="26">
        <v>99.5</v>
      </c>
      <c r="BB65" s="1">
        <f t="shared" si="111"/>
        <v>2161.75</v>
      </c>
      <c r="BC65" s="1">
        <f t="shared" si="112"/>
        <v>800.83</v>
      </c>
      <c r="BD65" s="1">
        <f t="shared" si="113"/>
        <v>696.7</v>
      </c>
      <c r="BE65" s="1">
        <f t="shared" si="114"/>
        <v>104.13</v>
      </c>
      <c r="BF65" s="15">
        <f t="shared" si="5"/>
        <v>0.32228518561350761</v>
      </c>
      <c r="BL65" s="1">
        <f t="shared" si="105"/>
        <v>98.9</v>
      </c>
      <c r="BM65" s="1">
        <f t="shared" si="99"/>
        <v>99.7</v>
      </c>
      <c r="BN65" s="1">
        <f t="shared" si="100"/>
        <v>96</v>
      </c>
      <c r="BO65" s="1">
        <f t="shared" si="101"/>
        <v>102.8</v>
      </c>
      <c r="BP65" s="76">
        <f t="shared" si="115"/>
        <v>2.5656685426774701</v>
      </c>
      <c r="BQ65" s="76">
        <f t="shared" si="106"/>
        <v>2.9387200555852973</v>
      </c>
      <c r="BR65" s="76">
        <f t="shared" si="107"/>
        <v>1.9876897561379803</v>
      </c>
      <c r="BS65" s="76">
        <f t="shared" si="108"/>
        <v>2.25978714911545</v>
      </c>
      <c r="BT65" s="76">
        <f t="shared" si="109"/>
        <v>2.9052637469317375</v>
      </c>
      <c r="BU65" s="76">
        <f t="shared" si="102"/>
        <v>3.3474051023887821</v>
      </c>
      <c r="BV65" s="76">
        <f t="shared" si="103"/>
        <v>2.2465024682008807</v>
      </c>
      <c r="BW65" s="76">
        <f t="shared" si="104"/>
        <v>2.4058046248535265</v>
      </c>
      <c r="BX65" s="76"/>
      <c r="BY65" s="49">
        <f t="shared" si="14"/>
        <v>0.67354758515372315</v>
      </c>
      <c r="BZ65" s="49">
        <f t="shared" si="6"/>
        <v>0.20458121639674104</v>
      </c>
      <c r="CA65" s="49">
        <f t="shared" si="7"/>
        <v>0.12187168298278936</v>
      </c>
      <c r="CC65" s="47">
        <f t="shared" si="83"/>
        <v>271.54715755798316</v>
      </c>
      <c r="CD65" s="47">
        <f t="shared" si="84"/>
        <v>159.6819682380864</v>
      </c>
      <c r="CE65" s="47">
        <f t="shared" si="85"/>
        <v>71.707233497316125</v>
      </c>
      <c r="CF65" s="47">
        <f t="shared" si="86"/>
        <v>37.573450918749117</v>
      </c>
      <c r="CG65" s="14">
        <f t="shared" si="16"/>
        <v>2.5845049038315153</v>
      </c>
      <c r="CH65" s="9"/>
      <c r="CI65" s="24">
        <f t="shared" si="116"/>
        <v>0.58562840123547588</v>
      </c>
      <c r="CJ65" s="24">
        <f t="shared" si="117"/>
        <v>0.1287367627592293</v>
      </c>
      <c r="CK65" s="24">
        <f t="shared" si="118"/>
        <v>0.19274893366671572</v>
      </c>
      <c r="CL65" s="24">
        <f t="shared" si="119"/>
        <v>9.2885902338579213E-2</v>
      </c>
      <c r="CN65" s="52">
        <f t="shared" si="123"/>
        <v>1265.98219637079</v>
      </c>
      <c r="CO65" s="52">
        <f t="shared" si="18"/>
        <v>278.29669689476395</v>
      </c>
      <c r="CP65" s="52">
        <f t="shared" si="19"/>
        <v>416.67500735402274</v>
      </c>
      <c r="CQ65" s="52">
        <f t="shared" si="20"/>
        <v>200.79609938042361</v>
      </c>
      <c r="CR65" s="63">
        <f t="shared" si="21"/>
        <v>708.70786272347937</v>
      </c>
      <c r="CS65" s="52"/>
    </row>
    <row r="66" spans="1:97">
      <c r="A66" s="1">
        <v>2002</v>
      </c>
      <c r="B66" s="26">
        <v>2460.4899999999998</v>
      </c>
      <c r="C66" s="26">
        <v>999.28</v>
      </c>
      <c r="D66" s="26">
        <v>931.8</v>
      </c>
      <c r="E66" s="26">
        <v>67.48</v>
      </c>
      <c r="F66" s="15">
        <f t="shared" si="120"/>
        <v>0.3787050546842296</v>
      </c>
      <c r="G66" s="16">
        <f t="shared" si="110"/>
        <v>0</v>
      </c>
      <c r="H66" s="56">
        <v>2460.4899999999998</v>
      </c>
      <c r="I66" s="74">
        <v>999.28</v>
      </c>
      <c r="J66" s="56">
        <v>931.8</v>
      </c>
      <c r="K66" s="74">
        <v>67.48</v>
      </c>
      <c r="L66" s="15">
        <f t="shared" si="23"/>
        <v>0.3787050546842296</v>
      </c>
      <c r="M66" s="16">
        <f t="shared" si="40"/>
        <v>0</v>
      </c>
      <c r="Z66" s="7"/>
      <c r="AB66" s="26">
        <v>100</v>
      </c>
      <c r="AC66" s="26">
        <v>100.4</v>
      </c>
      <c r="AD66" s="26">
        <v>97.6</v>
      </c>
      <c r="AE66" s="26">
        <v>103.3</v>
      </c>
      <c r="AG66" s="26">
        <v>2450.48</v>
      </c>
      <c r="AH66" s="26">
        <v>1399.72</v>
      </c>
      <c r="AI66" s="26">
        <v>316.47000000000003</v>
      </c>
      <c r="AJ66" s="26">
        <v>497.42</v>
      </c>
      <c r="AK66" s="26">
        <v>236.87</v>
      </c>
      <c r="AL66" s="16">
        <f t="shared" si="121"/>
        <v>0</v>
      </c>
      <c r="AT66" s="26">
        <v>714.6</v>
      </c>
      <c r="AU66" s="26"/>
      <c r="AV66" s="26"/>
      <c r="AW66" s="26"/>
      <c r="AZ66" s="26">
        <v>100.1</v>
      </c>
      <c r="BB66" s="1">
        <f t="shared" si="111"/>
        <v>2460.4899999999998</v>
      </c>
      <c r="BC66" s="1">
        <f t="shared" si="112"/>
        <v>999.28</v>
      </c>
      <c r="BD66" s="1">
        <f t="shared" si="113"/>
        <v>931.8</v>
      </c>
      <c r="BE66" s="1">
        <f t="shared" si="114"/>
        <v>67.48</v>
      </c>
      <c r="BF66" s="15">
        <f t="shared" si="5"/>
        <v>0.3787050546842296</v>
      </c>
      <c r="BL66" s="1">
        <f t="shared" si="105"/>
        <v>100</v>
      </c>
      <c r="BM66" s="1">
        <f t="shared" si="99"/>
        <v>100.4</v>
      </c>
      <c r="BN66" s="1">
        <f t="shared" si="100"/>
        <v>97.6</v>
      </c>
      <c r="BO66" s="1">
        <f t="shared" si="101"/>
        <v>103.3</v>
      </c>
      <c r="BP66" s="76">
        <f t="shared" si="115"/>
        <v>2.5515573656927444</v>
      </c>
      <c r="BQ66" s="76">
        <f t="shared" si="106"/>
        <v>2.9401894156130903</v>
      </c>
      <c r="BR66" s="76">
        <f t="shared" si="107"/>
        <v>1.9240836839415649</v>
      </c>
      <c r="BS66" s="76">
        <f t="shared" si="108"/>
        <v>2.3287106571634713</v>
      </c>
      <c r="BT66" s="76">
        <f t="shared" si="109"/>
        <v>2.9052637469317375</v>
      </c>
      <c r="BU66" s="76">
        <f t="shared" si="102"/>
        <v>3.360794722798337</v>
      </c>
      <c r="BV66" s="76">
        <f t="shared" si="103"/>
        <v>2.1925864089640594</v>
      </c>
      <c r="BW66" s="76">
        <f t="shared" si="104"/>
        <v>2.4851961774736928</v>
      </c>
      <c r="BX66" s="76"/>
      <c r="BY66" s="49">
        <f t="shared" si="14"/>
        <v>0.67204851819595302</v>
      </c>
      <c r="BZ66" s="49">
        <f t="shared" si="6"/>
        <v>0.20467104416922616</v>
      </c>
      <c r="CA66" s="49">
        <f t="shared" si="7"/>
        <v>0.1232809316687264</v>
      </c>
      <c r="CC66" s="47">
        <f t="shared" si="83"/>
        <v>365.18873239090101</v>
      </c>
      <c r="CD66" s="47">
        <f t="shared" si="84"/>
        <v>212.98451247040157</v>
      </c>
      <c r="CE66" s="47">
        <f t="shared" si="85"/>
        <v>99.118598919877812</v>
      </c>
      <c r="CF66" s="47">
        <f t="shared" si="86"/>
        <v>49.329087654385809</v>
      </c>
      <c r="CG66" s="14">
        <f t="shared" si="16"/>
        <v>3.7565333462358197</v>
      </c>
      <c r="CH66" s="9"/>
      <c r="CI66" s="24">
        <f t="shared" si="116"/>
        <v>0.5712023766772224</v>
      </c>
      <c r="CJ66" s="24">
        <f t="shared" si="117"/>
        <v>0.12914612647318077</v>
      </c>
      <c r="CK66" s="24">
        <f t="shared" si="118"/>
        <v>0.2029888021938559</v>
      </c>
      <c r="CL66" s="24">
        <f t="shared" si="119"/>
        <v>9.6662694655740913E-2</v>
      </c>
      <c r="CN66" s="52">
        <f t="shared" si="123"/>
        <v>1405.4377357905389</v>
      </c>
      <c r="CO66" s="52">
        <f t="shared" si="18"/>
        <v>317.76275272599651</v>
      </c>
      <c r="CP66" s="52">
        <f t="shared" si="19"/>
        <v>499.45191790996046</v>
      </c>
      <c r="CQ66" s="52">
        <f t="shared" si="20"/>
        <v>237.83759357350394</v>
      </c>
      <c r="CR66" s="63">
        <f t="shared" si="21"/>
        <v>846.62827357884908</v>
      </c>
      <c r="CS66" s="52"/>
    </row>
    <row r="67" spans="1:97">
      <c r="A67" s="1">
        <v>2003</v>
      </c>
      <c r="B67" s="26">
        <v>2815.35</v>
      </c>
      <c r="C67" s="26">
        <v>1321.68</v>
      </c>
      <c r="D67" s="26">
        <v>1269.92</v>
      </c>
      <c r="E67" s="26">
        <v>51.76</v>
      </c>
      <c r="F67" s="15">
        <f t="shared" si="120"/>
        <v>0.45107002681726965</v>
      </c>
      <c r="G67" s="16">
        <f t="shared" si="110"/>
        <v>0</v>
      </c>
      <c r="H67" s="56">
        <v>2815.35</v>
      </c>
      <c r="I67" s="74">
        <v>1321.68</v>
      </c>
      <c r="J67" s="56">
        <v>1269.92</v>
      </c>
      <c r="K67" s="74">
        <v>51.76</v>
      </c>
      <c r="L67" s="15">
        <f t="shared" si="23"/>
        <v>0.45107002681726965</v>
      </c>
      <c r="M67" s="16">
        <f t="shared" si="40"/>
        <v>0</v>
      </c>
      <c r="Z67" s="7"/>
      <c r="AB67" s="26">
        <v>105.1</v>
      </c>
      <c r="AC67" s="26">
        <v>107.5</v>
      </c>
      <c r="AD67" s="26">
        <v>99.8</v>
      </c>
      <c r="AE67" s="26">
        <v>102.9</v>
      </c>
      <c r="AG67" s="26">
        <v>2807.41</v>
      </c>
      <c r="AH67" s="26">
        <v>1555.45</v>
      </c>
      <c r="AI67" s="26">
        <v>374.23</v>
      </c>
      <c r="AJ67" s="26">
        <v>567.25</v>
      </c>
      <c r="AK67" s="26">
        <v>310.48</v>
      </c>
      <c r="AL67" s="16">
        <f t="shared" si="121"/>
        <v>0</v>
      </c>
      <c r="AT67" s="26">
        <v>1099.0999999999999</v>
      </c>
      <c r="AU67" s="26">
        <v>754.34</v>
      </c>
      <c r="AV67" s="26">
        <v>214.38</v>
      </c>
      <c r="AW67" s="26">
        <v>130.38</v>
      </c>
      <c r="AX67" s="16">
        <f>+AT67-SUM(AU67:AW67)</f>
        <v>0</v>
      </c>
      <c r="AY67" s="16"/>
      <c r="AZ67" s="26">
        <v>100.8</v>
      </c>
      <c r="BB67" s="1">
        <f t="shared" si="111"/>
        <v>2815.35</v>
      </c>
      <c r="BC67" s="1">
        <f t="shared" si="112"/>
        <v>1321.68</v>
      </c>
      <c r="BD67" s="1">
        <f t="shared" si="113"/>
        <v>1269.92</v>
      </c>
      <c r="BE67" s="1">
        <f t="shared" si="114"/>
        <v>51.76</v>
      </c>
      <c r="BF67" s="15">
        <f t="shared" si="5"/>
        <v>0.45107002681726965</v>
      </c>
      <c r="BL67" s="1">
        <f t="shared" si="105"/>
        <v>105.1</v>
      </c>
      <c r="BM67" s="1">
        <f t="shared" si="99"/>
        <v>107.5</v>
      </c>
      <c r="BN67" s="1">
        <f t="shared" si="100"/>
        <v>99.8</v>
      </c>
      <c r="BO67" s="1">
        <f t="shared" si="101"/>
        <v>102.9</v>
      </c>
      <c r="BP67" s="76">
        <f t="shared" si="115"/>
        <v>2.6166220785179095</v>
      </c>
      <c r="BQ67" s="76">
        <f t="shared" si="106"/>
        <v>3.0563268975298077</v>
      </c>
      <c r="BR67" s="76">
        <f t="shared" si="107"/>
        <v>1.8990705960503242</v>
      </c>
      <c r="BS67" s="76">
        <f t="shared" si="108"/>
        <v>2.4009006875355388</v>
      </c>
      <c r="BT67" s="76">
        <f t="shared" si="109"/>
        <v>3.0534321980252561</v>
      </c>
      <c r="BU67" s="76">
        <f t="shared" si="102"/>
        <v>3.6128543270082121</v>
      </c>
      <c r="BV67" s="76">
        <f t="shared" si="103"/>
        <v>2.1882012361461314</v>
      </c>
      <c r="BW67" s="76">
        <f t="shared" si="104"/>
        <v>2.5572668666204303</v>
      </c>
      <c r="BX67" s="76"/>
      <c r="BY67" s="44">
        <f t="shared" ref="BY67:BY94" si="124">+AU67/$AT67</f>
        <v>0.68632517514329916</v>
      </c>
      <c r="BZ67" s="44">
        <f t="shared" ref="BZ67:BZ94" si="125">+AV67/$AT67</f>
        <v>0.19505049586024931</v>
      </c>
      <c r="CA67" s="44">
        <f t="shared" ref="CA67:CA94" si="126">+AW67/$AT67</f>
        <v>0.11862432899645164</v>
      </c>
      <c r="CC67" s="47">
        <f t="shared" si="83"/>
        <v>485.32801523990048</v>
      </c>
      <c r="CD67" s="47">
        <f t="shared" si="84"/>
        <v>285.17174230361536</v>
      </c>
      <c r="CE67" s="47">
        <f t="shared" si="85"/>
        <v>130.43144694989735</v>
      </c>
      <c r="CF67" s="47">
        <f t="shared" si="86"/>
        <v>62.744539439407369</v>
      </c>
      <c r="CG67" s="14">
        <f t="shared" si="16"/>
        <v>6.9802865469804019</v>
      </c>
      <c r="CH67" s="9"/>
      <c r="CI67" s="24">
        <f t="shared" si="116"/>
        <v>0.55405159916079239</v>
      </c>
      <c r="CJ67" s="24">
        <f t="shared" si="117"/>
        <v>0.13330080038184663</v>
      </c>
      <c r="CK67" s="24">
        <f t="shared" si="118"/>
        <v>0.20205456274644601</v>
      </c>
      <c r="CL67" s="24">
        <f t="shared" si="119"/>
        <v>0.11059303771091505</v>
      </c>
      <c r="CN67" s="52">
        <f t="shared" si="123"/>
        <v>1559.8491696973367</v>
      </c>
      <c r="CO67" s="52">
        <f t="shared" si="18"/>
        <v>375.28840835503189</v>
      </c>
      <c r="CP67" s="52">
        <f t="shared" si="19"/>
        <v>568.85431322820671</v>
      </c>
      <c r="CQ67" s="52">
        <f t="shared" si="20"/>
        <v>311.35810871942471</v>
      </c>
      <c r="CR67" s="63">
        <f t="shared" si="21"/>
        <v>1015.5915943333415</v>
      </c>
      <c r="CS67" s="52"/>
    </row>
    <row r="68" spans="1:97">
      <c r="A68" s="1">
        <v>2004</v>
      </c>
      <c r="B68" s="26">
        <v>3464.59</v>
      </c>
      <c r="C68" s="26">
        <v>1697.01</v>
      </c>
      <c r="D68" s="26">
        <v>1633.53</v>
      </c>
      <c r="E68" s="26">
        <v>63.48</v>
      </c>
      <c r="F68" s="15">
        <f t="shared" si="120"/>
        <v>0.47149301937603005</v>
      </c>
      <c r="G68" s="16">
        <f t="shared" si="110"/>
        <v>0</v>
      </c>
      <c r="H68" s="56">
        <v>3464.59</v>
      </c>
      <c r="I68" s="74">
        <v>1697.01</v>
      </c>
      <c r="J68" s="56">
        <v>1633.53</v>
      </c>
      <c r="K68" s="74">
        <v>63.48</v>
      </c>
      <c r="L68" s="15">
        <f t="shared" si="23"/>
        <v>0.47149301937603005</v>
      </c>
      <c r="M68" s="16">
        <f t="shared" si="40"/>
        <v>0</v>
      </c>
      <c r="Z68" s="7"/>
      <c r="AB68" s="26">
        <v>107.4</v>
      </c>
      <c r="AC68" s="26">
        <v>109.6</v>
      </c>
      <c r="AD68" s="26">
        <v>100.4</v>
      </c>
      <c r="AE68" s="26">
        <v>107.4</v>
      </c>
      <c r="AG68" s="26">
        <v>3456.7</v>
      </c>
      <c r="AH68" s="26">
        <v>1932.98</v>
      </c>
      <c r="AI68" s="26">
        <v>475.52</v>
      </c>
      <c r="AJ68" s="26">
        <v>684.25</v>
      </c>
      <c r="AK68" s="26">
        <v>363.95</v>
      </c>
      <c r="AL68" s="16">
        <f t="shared" si="121"/>
        <v>0</v>
      </c>
      <c r="AT68" s="26">
        <v>1477.89</v>
      </c>
      <c r="AU68" s="26">
        <v>992.46</v>
      </c>
      <c r="AV68" s="26">
        <v>303.24</v>
      </c>
      <c r="AW68" s="26">
        <v>182.2</v>
      </c>
      <c r="AX68" s="16">
        <f t="shared" ref="AX68:AX84" si="127">+AT68-SUM(AU68:AW68)</f>
        <v>-9.9999999999909051E-3</v>
      </c>
      <c r="AY68" s="16"/>
      <c r="AZ68" s="26">
        <v>103.5</v>
      </c>
      <c r="BB68" s="1">
        <f t="shared" si="111"/>
        <v>3464.59</v>
      </c>
      <c r="BC68" s="1">
        <f t="shared" si="112"/>
        <v>1697.01</v>
      </c>
      <c r="BD68" s="1">
        <f t="shared" si="113"/>
        <v>1633.53</v>
      </c>
      <c r="BE68" s="1">
        <f t="shared" si="114"/>
        <v>63.48</v>
      </c>
      <c r="BF68" s="15">
        <f t="shared" si="5"/>
        <v>0.47149301937603005</v>
      </c>
      <c r="BL68" s="1">
        <f t="shared" si="105"/>
        <v>107.4</v>
      </c>
      <c r="BM68" s="1">
        <f t="shared" si="99"/>
        <v>109.6</v>
      </c>
      <c r="BN68" s="1">
        <f t="shared" si="100"/>
        <v>100.4</v>
      </c>
      <c r="BO68" s="1">
        <f t="shared" si="101"/>
        <v>107.4</v>
      </c>
      <c r="BP68" s="76">
        <f t="shared" si="115"/>
        <v>2.7801609584252787</v>
      </c>
      <c r="BQ68" s="76">
        <f t="shared" si="106"/>
        <v>3.3176428472686061</v>
      </c>
      <c r="BR68" s="76">
        <f t="shared" si="107"/>
        <v>1.9009696666463745</v>
      </c>
      <c r="BS68" s="76">
        <f t="shared" si="108"/>
        <v>2.5245470729436192</v>
      </c>
      <c r="BT68" s="76">
        <f t="shared" si="109"/>
        <v>3.2793861806791251</v>
      </c>
      <c r="BU68" s="76">
        <f t="shared" si="102"/>
        <v>3.9596883424009999</v>
      </c>
      <c r="BV68" s="76">
        <f t="shared" si="103"/>
        <v>2.196954041090716</v>
      </c>
      <c r="BW68" s="76">
        <f t="shared" si="104"/>
        <v>2.7465046147503425</v>
      </c>
      <c r="BX68" s="76"/>
      <c r="BY68" s="44">
        <f t="shared" si="124"/>
        <v>0.67153847715323867</v>
      </c>
      <c r="BZ68" s="44">
        <f t="shared" si="125"/>
        <v>0.2051844183261271</v>
      </c>
      <c r="CA68" s="44">
        <f t="shared" si="126"/>
        <v>0.1232838709240877</v>
      </c>
      <c r="CC68" s="47">
        <f t="shared" si="83"/>
        <v>587.56670006806144</v>
      </c>
      <c r="CD68" s="47">
        <f t="shared" si="84"/>
        <v>330.64989183126357</v>
      </c>
      <c r="CE68" s="47">
        <f t="shared" si="85"/>
        <v>176.31785964243318</v>
      </c>
      <c r="CF68" s="47">
        <f t="shared" si="86"/>
        <v>79.771894067242286</v>
      </c>
      <c r="CG68" s="14">
        <f t="shared" si="16"/>
        <v>0.82705452712239946</v>
      </c>
      <c r="CH68" s="9"/>
      <c r="CI68" s="24">
        <f t="shared" si="116"/>
        <v>0.55919807909277641</v>
      </c>
      <c r="CJ68" s="24">
        <f t="shared" si="117"/>
        <v>0.13756472936615849</v>
      </c>
      <c r="CK68" s="24">
        <f t="shared" si="118"/>
        <v>0.197948910810889</v>
      </c>
      <c r="CL68" s="24">
        <f t="shared" si="119"/>
        <v>0.10528828073017618</v>
      </c>
      <c r="CN68" s="52">
        <f t="shared" si="123"/>
        <v>1937.3920728440423</v>
      </c>
      <c r="CO68" s="52">
        <f t="shared" si="18"/>
        <v>476.60538571469908</v>
      </c>
      <c r="CP68" s="52">
        <f t="shared" si="19"/>
        <v>685.81181690629796</v>
      </c>
      <c r="CQ68" s="52">
        <f t="shared" si="20"/>
        <v>364.78072453496111</v>
      </c>
      <c r="CR68" s="63">
        <f t="shared" si="21"/>
        <v>1218.1697307777458</v>
      </c>
      <c r="CS68" s="52"/>
    </row>
    <row r="69" spans="1:97">
      <c r="A69" s="1">
        <v>2005</v>
      </c>
      <c r="B69" s="26">
        <v>4061.76</v>
      </c>
      <c r="C69" s="26">
        <v>1981.98</v>
      </c>
      <c r="D69" s="26">
        <v>1922.1</v>
      </c>
      <c r="E69" s="26">
        <v>59.88</v>
      </c>
      <c r="F69" s="15">
        <f t="shared" si="120"/>
        <v>0.4732185062632947</v>
      </c>
      <c r="G69" s="16">
        <f t="shared" si="110"/>
        <v>1.0658141036401503E-13</v>
      </c>
      <c r="H69" s="56">
        <v>4061.76</v>
      </c>
      <c r="I69" s="74">
        <v>1981.98</v>
      </c>
      <c r="J69" s="56">
        <v>1922.1</v>
      </c>
      <c r="K69" s="74">
        <v>59.88</v>
      </c>
      <c r="L69" s="15">
        <f t="shared" si="23"/>
        <v>0.4732185062632947</v>
      </c>
      <c r="M69" s="16">
        <f t="shared" si="40"/>
        <v>1.0658141036401503E-13</v>
      </c>
      <c r="AB69" s="26">
        <v>100.5</v>
      </c>
      <c r="AC69" s="26">
        <v>99.2</v>
      </c>
      <c r="AD69" s="26">
        <v>100.3</v>
      </c>
      <c r="AE69" s="26">
        <v>107.2</v>
      </c>
      <c r="AG69" s="26">
        <v>4056.76</v>
      </c>
      <c r="AH69" s="26">
        <v>1845.67</v>
      </c>
      <c r="AI69" s="26">
        <v>502.26</v>
      </c>
      <c r="AJ69" s="26">
        <v>488.88</v>
      </c>
      <c r="AK69" s="26">
        <v>1219.95</v>
      </c>
      <c r="AL69" s="16">
        <f t="shared" si="121"/>
        <v>0</v>
      </c>
      <c r="AT69" s="26">
        <v>1902.66</v>
      </c>
      <c r="AU69" s="26">
        <v>1243.93</v>
      </c>
      <c r="AV69" s="26">
        <v>407.26</v>
      </c>
      <c r="AW69" s="26">
        <v>251.46</v>
      </c>
      <c r="AX69" s="16">
        <f t="shared" si="127"/>
        <v>9.9999999999909051E-3</v>
      </c>
      <c r="AY69" s="16"/>
      <c r="AZ69" s="26">
        <v>101.7</v>
      </c>
      <c r="BB69" s="1">
        <f t="shared" si="111"/>
        <v>4061.76</v>
      </c>
      <c r="BC69" s="1">
        <f t="shared" si="112"/>
        <v>1981.98</v>
      </c>
      <c r="BD69" s="1">
        <f t="shared" si="113"/>
        <v>1922.1</v>
      </c>
      <c r="BE69" s="1">
        <f t="shared" si="114"/>
        <v>59.88</v>
      </c>
      <c r="BF69" s="15">
        <f t="shared" si="5"/>
        <v>0.4732185062632947</v>
      </c>
      <c r="BL69" s="1">
        <f t="shared" si="105"/>
        <v>100.5</v>
      </c>
      <c r="BM69" s="1">
        <f t="shared" si="99"/>
        <v>99.2</v>
      </c>
      <c r="BN69" s="1">
        <f t="shared" si="100"/>
        <v>100.3</v>
      </c>
      <c r="BO69" s="1">
        <f t="shared" si="101"/>
        <v>107.2</v>
      </c>
      <c r="BP69" s="76">
        <f t="shared" si="115"/>
        <v>2.8899773162830775</v>
      </c>
      <c r="BQ69" s="76">
        <f t="shared" si="106"/>
        <v>3.4636191325484251</v>
      </c>
      <c r="BR69" s="76">
        <f t="shared" si="107"/>
        <v>1.9076230604796365</v>
      </c>
      <c r="BS69" s="76">
        <f t="shared" si="108"/>
        <v>2.708839009268504</v>
      </c>
      <c r="BT69" s="76">
        <f t="shared" si="109"/>
        <v>3.2957831115825202</v>
      </c>
      <c r="BU69" s="76">
        <f t="shared" si="102"/>
        <v>3.9280108356617918</v>
      </c>
      <c r="BV69" s="76">
        <f t="shared" si="103"/>
        <v>2.203544903213988</v>
      </c>
      <c r="BW69" s="76">
        <f t="shared" si="104"/>
        <v>2.9442529470123673</v>
      </c>
      <c r="BX69" s="76"/>
      <c r="BY69" s="44">
        <f t="shared" si="124"/>
        <v>0.65378470141801481</v>
      </c>
      <c r="BZ69" s="44">
        <f t="shared" si="125"/>
        <v>0.21404770163875836</v>
      </c>
      <c r="CA69" s="44">
        <f t="shared" si="126"/>
        <v>0.13216234114345179</v>
      </c>
      <c r="CC69" s="47">
        <f t="shared" si="83"/>
        <v>665.0917255198716</v>
      </c>
      <c r="CD69" s="47">
        <f t="shared" si="84"/>
        <v>362.81113093141084</v>
      </c>
      <c r="CE69" s="47">
        <f t="shared" si="85"/>
        <v>215.67210831285149</v>
      </c>
      <c r="CF69" s="47">
        <f t="shared" si="86"/>
        <v>93.777900806451711</v>
      </c>
      <c r="CG69" s="14">
        <f t="shared" si="16"/>
        <v>-7.1694145308424453</v>
      </c>
      <c r="CH69" s="9"/>
      <c r="CI69" s="24">
        <f t="shared" si="116"/>
        <v>0.4549615949674124</v>
      </c>
      <c r="CJ69" s="24">
        <f t="shared" si="117"/>
        <v>0.12380816217868446</v>
      </c>
      <c r="CK69" s="24">
        <f t="shared" si="118"/>
        <v>0.12050996361628491</v>
      </c>
      <c r="CL69" s="24">
        <f t="shared" si="119"/>
        <v>0.30072027923761818</v>
      </c>
      <c r="CN69" s="52">
        <f t="shared" si="123"/>
        <v>1847.944807974837</v>
      </c>
      <c r="CO69" s="52">
        <f t="shared" si="18"/>
        <v>502.8790408108934</v>
      </c>
      <c r="CP69" s="52">
        <f t="shared" si="19"/>
        <v>489.4825498180814</v>
      </c>
      <c r="CQ69" s="52">
        <f t="shared" si="20"/>
        <v>1221.4536013961881</v>
      </c>
      <c r="CR69" s="63">
        <f t="shared" si="21"/>
        <v>1952.6958336756225</v>
      </c>
      <c r="CS69" s="52"/>
    </row>
    <row r="70" spans="1:97">
      <c r="A70" s="1">
        <v>2006</v>
      </c>
      <c r="B70" s="26">
        <v>4790.28</v>
      </c>
      <c r="C70" s="26">
        <v>2494.67</v>
      </c>
      <c r="D70" s="26">
        <v>2422.06</v>
      </c>
      <c r="E70" s="26">
        <v>72.61</v>
      </c>
      <c r="F70" s="15">
        <f t="shared" si="120"/>
        <v>0.50561971325266997</v>
      </c>
      <c r="G70" s="16">
        <f t="shared" si="110"/>
        <v>1.2789769243681803E-13</v>
      </c>
      <c r="H70" s="56">
        <v>4674.88</v>
      </c>
      <c r="I70" s="74">
        <v>2355.02</v>
      </c>
      <c r="J70" s="56">
        <v>2282.41</v>
      </c>
      <c r="K70" s="74">
        <v>72.61</v>
      </c>
      <c r="L70" s="15">
        <f t="shared" si="23"/>
        <v>0.48822857485111915</v>
      </c>
      <c r="M70" s="16">
        <f t="shared" si="40"/>
        <v>1.2789769243681803E-13</v>
      </c>
      <c r="AB70" s="26">
        <v>103.2</v>
      </c>
      <c r="AC70" s="26">
        <v>103.1</v>
      </c>
      <c r="AD70" s="26">
        <v>100.9</v>
      </c>
      <c r="AE70" s="26">
        <v>107.7</v>
      </c>
      <c r="AG70" s="26">
        <v>4820.53</v>
      </c>
      <c r="AH70" s="26">
        <v>2140.2399999999998</v>
      </c>
      <c r="AI70" s="26">
        <v>624.29999999999995</v>
      </c>
      <c r="AJ70" s="26">
        <v>568.14</v>
      </c>
      <c r="AK70" s="26">
        <v>1487.85</v>
      </c>
      <c r="AL70" s="16">
        <f t="shared" si="121"/>
        <v>0</v>
      </c>
      <c r="AT70" s="26">
        <v>2375.39</v>
      </c>
      <c r="AU70" s="26">
        <v>1534.19</v>
      </c>
      <c r="AV70" s="26">
        <v>526.80999999999995</v>
      </c>
      <c r="AW70" s="26">
        <v>314.39</v>
      </c>
      <c r="AX70" s="16">
        <f t="shared" si="127"/>
        <v>0</v>
      </c>
      <c r="AY70" s="16"/>
      <c r="AZ70" s="26">
        <v>101.2</v>
      </c>
      <c r="BB70" s="1">
        <f t="shared" si="111"/>
        <v>4790.28</v>
      </c>
      <c r="BC70" s="1">
        <f t="shared" si="112"/>
        <v>2494.67</v>
      </c>
      <c r="BD70" s="1">
        <f t="shared" si="113"/>
        <v>2422.06</v>
      </c>
      <c r="BE70" s="1">
        <f t="shared" si="114"/>
        <v>72.61</v>
      </c>
      <c r="BF70" s="15">
        <f t="shared" si="5"/>
        <v>0.50561971325266997</v>
      </c>
      <c r="BL70" s="1">
        <f t="shared" si="105"/>
        <v>103.2</v>
      </c>
      <c r="BM70" s="1">
        <f t="shared" si="99"/>
        <v>103.1</v>
      </c>
      <c r="BN70" s="1">
        <f t="shared" si="100"/>
        <v>100.9</v>
      </c>
      <c r="BO70" s="1">
        <f t="shared" si="101"/>
        <v>107.7</v>
      </c>
      <c r="BP70" s="76">
        <f t="shared" si="115"/>
        <v>2.9434418966343143</v>
      </c>
      <c r="BQ70" s="76">
        <f t="shared" si="106"/>
        <v>3.5034507525727321</v>
      </c>
      <c r="BR70" s="76">
        <f t="shared" si="107"/>
        <v>1.9190687988425144</v>
      </c>
      <c r="BS70" s="76">
        <f t="shared" si="108"/>
        <v>2.9106475154590075</v>
      </c>
      <c r="BT70" s="76">
        <f t="shared" si="109"/>
        <v>3.4012481711531608</v>
      </c>
      <c r="BU70" s="76">
        <f t="shared" si="102"/>
        <v>4.049779171567307</v>
      </c>
      <c r="BV70" s="76">
        <f t="shared" si="103"/>
        <v>2.2233768073429143</v>
      </c>
      <c r="BW70" s="76">
        <f t="shared" si="104"/>
        <v>3.1709604239323195</v>
      </c>
      <c r="BX70" s="76"/>
      <c r="BY70" s="44">
        <f t="shared" si="124"/>
        <v>0.64586867840649331</v>
      </c>
      <c r="BZ70" s="44">
        <f t="shared" si="125"/>
        <v>0.22177831850769766</v>
      </c>
      <c r="CA70" s="44">
        <f t="shared" si="126"/>
        <v>0.13235300308580908</v>
      </c>
      <c r="CC70" s="47">
        <f t="shared" si="83"/>
        <v>822.86659124119626</v>
      </c>
      <c r="CD70" s="47">
        <f t="shared" si="84"/>
        <v>446.51196825657547</v>
      </c>
      <c r="CE70" s="47">
        <f t="shared" si="85"/>
        <v>279.90679357026823</v>
      </c>
      <c r="CF70" s="47">
        <f t="shared" si="86"/>
        <v>110.13594499210996</v>
      </c>
      <c r="CG70" s="14">
        <f t="shared" si="16"/>
        <v>-13.688115577757401</v>
      </c>
      <c r="CH70" s="9"/>
      <c r="CI70" s="24">
        <f t="shared" si="116"/>
        <v>0.44398437516206724</v>
      </c>
      <c r="CJ70" s="24">
        <f t="shared" si="117"/>
        <v>0.1295085810066528</v>
      </c>
      <c r="CK70" s="24">
        <f t="shared" si="118"/>
        <v>0.11785840975992266</v>
      </c>
      <c r="CL70" s="24">
        <f t="shared" si="119"/>
        <v>0.30864863407135729</v>
      </c>
      <c r="CN70" s="52">
        <f t="shared" si="123"/>
        <v>2126.8094726513473</v>
      </c>
      <c r="CO70" s="52">
        <f t="shared" si="18"/>
        <v>620.38236542454877</v>
      </c>
      <c r="CP70" s="52">
        <f t="shared" si="19"/>
        <v>564.57478310476233</v>
      </c>
      <c r="CQ70" s="52">
        <f t="shared" si="20"/>
        <v>1478.5133788193414</v>
      </c>
      <c r="CR70" s="63">
        <f t="shared" si="21"/>
        <v>2347.0514669596278</v>
      </c>
      <c r="CS70" s="52"/>
    </row>
    <row r="71" spans="1:97">
      <c r="A71" s="1">
        <v>2007</v>
      </c>
      <c r="B71" s="26">
        <v>5783.14</v>
      </c>
      <c r="C71" s="26">
        <v>3060.96</v>
      </c>
      <c r="D71" s="26">
        <v>2982.33</v>
      </c>
      <c r="E71" s="26">
        <v>78.63</v>
      </c>
      <c r="F71" s="15">
        <f t="shared" si="120"/>
        <v>0.51569389639538377</v>
      </c>
      <c r="G71" s="16">
        <f t="shared" si="110"/>
        <v>1.1368683772161603E-13</v>
      </c>
      <c r="H71" s="56">
        <v>5500.25</v>
      </c>
      <c r="I71" s="74">
        <v>2766.96</v>
      </c>
      <c r="J71" s="56">
        <v>2688.33</v>
      </c>
      <c r="K71" s="74">
        <v>78.63</v>
      </c>
      <c r="L71" s="15">
        <f t="shared" si="23"/>
        <v>0.4887650561338121</v>
      </c>
      <c r="M71" s="16">
        <f t="shared" si="40"/>
        <v>1.1368683772161603E-13</v>
      </c>
      <c r="AB71" s="26">
        <v>105.4</v>
      </c>
      <c r="AC71" s="26">
        <v>106.9</v>
      </c>
      <c r="AD71" s="26">
        <v>100.5</v>
      </c>
      <c r="AE71" s="26">
        <v>106.2</v>
      </c>
      <c r="AG71" s="26">
        <v>5800.25</v>
      </c>
      <c r="AH71" s="26">
        <v>2544.29</v>
      </c>
      <c r="AI71" s="26">
        <v>778.3</v>
      </c>
      <c r="AJ71" s="26">
        <v>677.27</v>
      </c>
      <c r="AK71" s="26">
        <v>1800.39</v>
      </c>
      <c r="AL71" s="16">
        <f t="shared" si="121"/>
        <v>0</v>
      </c>
      <c r="AT71" s="26">
        <v>2954.87</v>
      </c>
      <c r="AU71" s="26">
        <v>1878.91</v>
      </c>
      <c r="AV71" s="26">
        <v>697.79</v>
      </c>
      <c r="AW71" s="26">
        <v>378.18</v>
      </c>
      <c r="AX71" s="16">
        <f t="shared" si="127"/>
        <v>-9.9999999997635314E-3</v>
      </c>
      <c r="AY71" s="16"/>
      <c r="AZ71" s="26">
        <v>104.8</v>
      </c>
      <c r="BB71" s="1">
        <f t="shared" si="111"/>
        <v>5783.14</v>
      </c>
      <c r="BC71" s="1">
        <f t="shared" si="112"/>
        <v>3060.96</v>
      </c>
      <c r="BD71" s="1">
        <f t="shared" si="113"/>
        <v>2982.33</v>
      </c>
      <c r="BE71" s="1">
        <f t="shared" si="114"/>
        <v>78.63</v>
      </c>
      <c r="BF71" s="15">
        <f t="shared" si="5"/>
        <v>0.51569389639538377</v>
      </c>
      <c r="BL71" s="1">
        <f t="shared" si="105"/>
        <v>105.4</v>
      </c>
      <c r="BM71" s="1">
        <f t="shared" si="99"/>
        <v>106.9</v>
      </c>
      <c r="BN71" s="1">
        <f t="shared" si="100"/>
        <v>100.5</v>
      </c>
      <c r="BO71" s="1">
        <f t="shared" si="101"/>
        <v>106.2</v>
      </c>
      <c r="BP71" s="76">
        <f t="shared" si="115"/>
        <v>3.0700098981895905</v>
      </c>
      <c r="BQ71" s="76">
        <f t="shared" si="106"/>
        <v>3.6786232902013687</v>
      </c>
      <c r="BR71" s="76">
        <f t="shared" si="107"/>
        <v>1.9325022804344121</v>
      </c>
      <c r="BS71" s="76">
        <f t="shared" si="108"/>
        <v>3.1129375177834087</v>
      </c>
      <c r="BT71" s="76">
        <f t="shared" si="109"/>
        <v>3.5849155723954316</v>
      </c>
      <c r="BU71" s="76">
        <f t="shared" si="102"/>
        <v>4.329213934405451</v>
      </c>
      <c r="BV71" s="76">
        <f t="shared" si="103"/>
        <v>2.2344936913796287</v>
      </c>
      <c r="BW71" s="76">
        <f t="shared" si="104"/>
        <v>3.3675599702161234</v>
      </c>
      <c r="BX71" s="76"/>
      <c r="BY71" s="44">
        <f t="shared" si="124"/>
        <v>0.63586892147539487</v>
      </c>
      <c r="BZ71" s="44">
        <f t="shared" si="125"/>
        <v>0.23614913684866001</v>
      </c>
      <c r="CA71" s="44">
        <f t="shared" si="126"/>
        <v>0.12798532591958361</v>
      </c>
      <c r="CC71" s="47">
        <f t="shared" si="83"/>
        <v>971.43986465929765</v>
      </c>
      <c r="CD71" s="47">
        <f t="shared" si="84"/>
        <v>515.51105154882725</v>
      </c>
      <c r="CE71" s="47">
        <f t="shared" si="85"/>
        <v>364.43664901629433</v>
      </c>
      <c r="CF71" s="47">
        <f t="shared" si="86"/>
        <v>122.61552789583143</v>
      </c>
      <c r="CG71" s="14">
        <f t="shared" si="16"/>
        <v>-31.123363801655358</v>
      </c>
      <c r="CH71" s="9"/>
      <c r="CI71" s="24">
        <f t="shared" si="116"/>
        <v>0.43865178225076507</v>
      </c>
      <c r="CJ71" s="24">
        <f t="shared" si="117"/>
        <v>0.1341838713848541</v>
      </c>
      <c r="CK71" s="24">
        <f t="shared" si="118"/>
        <v>0.11676565665273048</v>
      </c>
      <c r="CL71" s="24">
        <f t="shared" si="119"/>
        <v>0.31039868971165036</v>
      </c>
      <c r="CN71" s="52">
        <f t="shared" si="123"/>
        <v>2536.7846680056896</v>
      </c>
      <c r="CO71" s="52">
        <f t="shared" si="18"/>
        <v>776.0041139606052</v>
      </c>
      <c r="CP71" s="52">
        <f t="shared" si="19"/>
        <v>675.2721396146718</v>
      </c>
      <c r="CQ71" s="52">
        <f t="shared" si="20"/>
        <v>1795.0790784190337</v>
      </c>
      <c r="CR71" s="63">
        <f t="shared" si="21"/>
        <v>2853.2053589541911</v>
      </c>
      <c r="CS71" s="52"/>
    </row>
    <row r="72" spans="1:97">
      <c r="A72" s="1">
        <v>2008</v>
      </c>
      <c r="B72" s="26">
        <v>6993.94</v>
      </c>
      <c r="C72" s="26">
        <v>3760.5</v>
      </c>
      <c r="D72" s="26">
        <v>3675.71</v>
      </c>
      <c r="E72" s="26">
        <v>84.79</v>
      </c>
      <c r="F72" s="15">
        <f t="shared" si="120"/>
        <v>0.52555641026374267</v>
      </c>
      <c r="G72" s="16">
        <f t="shared" si="110"/>
        <v>0</v>
      </c>
      <c r="H72" s="56">
        <v>6498.85</v>
      </c>
      <c r="I72" s="74">
        <v>3288.3</v>
      </c>
      <c r="J72" s="56">
        <v>3203.51</v>
      </c>
      <c r="K72" s="74">
        <v>84.79</v>
      </c>
      <c r="L72" s="15">
        <f t="shared" si="23"/>
        <v>0.49293490386760735</v>
      </c>
      <c r="M72" s="16">
        <f t="shared" si="40"/>
        <v>0</v>
      </c>
      <c r="AB72" s="26">
        <v>110.4</v>
      </c>
      <c r="AC72" s="26">
        <v>114</v>
      </c>
      <c r="AD72" s="26">
        <v>100.7</v>
      </c>
      <c r="AE72" s="26">
        <v>109.3</v>
      </c>
      <c r="AG72" s="26">
        <v>6971.05</v>
      </c>
      <c r="AH72" s="26">
        <v>3006.32</v>
      </c>
      <c r="AI72" s="26">
        <v>1300.32</v>
      </c>
      <c r="AJ72" s="26">
        <v>1159.71</v>
      </c>
      <c r="AK72" s="26">
        <v>1504.7</v>
      </c>
      <c r="AL72" s="16">
        <f t="shared" si="121"/>
        <v>0</v>
      </c>
      <c r="AT72" s="26">
        <v>4325.38</v>
      </c>
      <c r="AU72" s="26">
        <v>2565.2600000000002</v>
      </c>
      <c r="AV72" s="26">
        <v>1200.77</v>
      </c>
      <c r="AW72" s="26">
        <v>559.36</v>
      </c>
      <c r="AX72" s="16">
        <f t="shared" si="127"/>
        <v>-1.0000000000218279E-2</v>
      </c>
      <c r="AY72" s="16"/>
      <c r="AZ72" s="26">
        <v>106</v>
      </c>
      <c r="BB72" s="1">
        <f t="shared" si="111"/>
        <v>6993.94</v>
      </c>
      <c r="BC72" s="1">
        <f t="shared" si="112"/>
        <v>3760.5</v>
      </c>
      <c r="BD72" s="1">
        <f t="shared" si="113"/>
        <v>3675.71</v>
      </c>
      <c r="BE72" s="1">
        <f t="shared" si="114"/>
        <v>84.79</v>
      </c>
      <c r="BF72" s="15">
        <f t="shared" si="5"/>
        <v>0.52555641026374267</v>
      </c>
      <c r="BL72" s="1">
        <f t="shared" si="105"/>
        <v>110.4</v>
      </c>
      <c r="BM72" s="1">
        <f t="shared" si="99"/>
        <v>114</v>
      </c>
      <c r="BN72" s="1">
        <f t="shared" si="100"/>
        <v>100.7</v>
      </c>
      <c r="BO72" s="1">
        <f t="shared" si="101"/>
        <v>109.3</v>
      </c>
      <c r="BP72" s="76">
        <f t="shared" si="115"/>
        <v>3.3125406801465678</v>
      </c>
      <c r="BQ72" s="76">
        <f t="shared" si="106"/>
        <v>4.0630394240274121</v>
      </c>
      <c r="BR72" s="76">
        <f t="shared" si="107"/>
        <v>1.9440972941170185</v>
      </c>
      <c r="BS72" s="76">
        <f t="shared" si="108"/>
        <v>3.3541901754116226</v>
      </c>
      <c r="BT72" s="76">
        <f t="shared" si="109"/>
        <v>3.9577467919245568</v>
      </c>
      <c r="BU72" s="76">
        <f t="shared" si="102"/>
        <v>4.935303885222214</v>
      </c>
      <c r="BV72" s="76">
        <f t="shared" si="103"/>
        <v>2.2501351472192863</v>
      </c>
      <c r="BW72" s="76">
        <f t="shared" si="104"/>
        <v>3.6807430474462226</v>
      </c>
      <c r="BX72" s="76"/>
      <c r="BY72" s="44">
        <f t="shared" si="124"/>
        <v>0.59307159139775001</v>
      </c>
      <c r="BZ72" s="44">
        <f t="shared" si="125"/>
        <v>0.27761029088773703</v>
      </c>
      <c r="CA72" s="44">
        <f t="shared" si="126"/>
        <v>0.12932042965011167</v>
      </c>
      <c r="CC72" s="47">
        <f t="shared" si="83"/>
        <v>1109.6346746864292</v>
      </c>
      <c r="CD72" s="47">
        <f t="shared" si="84"/>
        <v>536.53409472846806</v>
      </c>
      <c r="CE72" s="47">
        <f t="shared" si="85"/>
        <v>524.87852609373749</v>
      </c>
      <c r="CF72" s="47">
        <f t="shared" si="86"/>
        <v>141.71659077466538</v>
      </c>
      <c r="CG72" s="14">
        <f t="shared" si="16"/>
        <v>-93.494536910441724</v>
      </c>
      <c r="CH72" s="9"/>
      <c r="CI72" s="24">
        <f t="shared" si="116"/>
        <v>0.43125784494444885</v>
      </c>
      <c r="CJ72" s="24">
        <f t="shared" si="117"/>
        <v>0.18653144074422073</v>
      </c>
      <c r="CK72" s="24">
        <f t="shared" si="118"/>
        <v>0.16636087820342704</v>
      </c>
      <c r="CL72" s="24">
        <f t="shared" si="119"/>
        <v>0.2158498361079034</v>
      </c>
      <c r="CN72" s="52">
        <f t="shared" si="123"/>
        <v>3016.1914920707786</v>
      </c>
      <c r="CO72" s="52">
        <f t="shared" si="18"/>
        <v>1304.5897046786351</v>
      </c>
      <c r="CP72" s="52">
        <f t="shared" si="19"/>
        <v>1163.5180005020766</v>
      </c>
      <c r="CQ72" s="52">
        <f t="shared" si="20"/>
        <v>1509.6408027485097</v>
      </c>
      <c r="CR72" s="63">
        <f t="shared" si="21"/>
        <v>3286.1243041724783</v>
      </c>
      <c r="CS72" s="52"/>
    </row>
    <row r="73" spans="1:97">
      <c r="A73" s="1">
        <v>2009</v>
      </c>
      <c r="B73" s="26">
        <v>7647.76</v>
      </c>
      <c r="C73" s="26">
        <v>4163.37</v>
      </c>
      <c r="D73" s="26">
        <v>4082.63</v>
      </c>
      <c r="E73" s="26">
        <v>80.739999999999995</v>
      </c>
      <c r="F73" s="15">
        <f t="shared" si="120"/>
        <v>0.53383343619569656</v>
      </c>
      <c r="G73" s="16">
        <f t="shared" si="110"/>
        <v>-2.1316282072803006E-13</v>
      </c>
      <c r="H73" s="304" t="s">
        <v>436</v>
      </c>
      <c r="L73" s="24"/>
      <c r="AB73" s="26">
        <v>96.1</v>
      </c>
      <c r="AC73" s="26">
        <v>93.9</v>
      </c>
      <c r="AD73" s="26">
        <v>97.4</v>
      </c>
      <c r="AE73" s="26">
        <v>104.7</v>
      </c>
      <c r="AG73" s="26">
        <v>7655.18</v>
      </c>
      <c r="AH73" s="26">
        <v>3118.08</v>
      </c>
      <c r="AI73" s="26">
        <v>1488.8</v>
      </c>
      <c r="AJ73" s="26">
        <v>1364.35</v>
      </c>
      <c r="AK73" s="26">
        <v>1683.95</v>
      </c>
      <c r="AL73" s="16">
        <f t="shared" si="121"/>
        <v>0</v>
      </c>
      <c r="AT73" s="26">
        <v>6008.12</v>
      </c>
      <c r="AU73" s="26">
        <v>3512.1</v>
      </c>
      <c r="AV73" s="26">
        <v>1672.57</v>
      </c>
      <c r="AW73" s="26">
        <v>823.45</v>
      </c>
      <c r="AX73" s="16">
        <f t="shared" si="127"/>
        <v>0</v>
      </c>
      <c r="AY73" s="16"/>
      <c r="AZ73" s="26">
        <v>99.3</v>
      </c>
      <c r="BB73" s="1">
        <f t="shared" si="111"/>
        <v>7647.76</v>
      </c>
      <c r="BC73" s="1">
        <f t="shared" si="112"/>
        <v>4163.37</v>
      </c>
      <c r="BD73" s="1">
        <f t="shared" si="113"/>
        <v>4082.63</v>
      </c>
      <c r="BE73" s="1">
        <f t="shared" si="114"/>
        <v>80.739999999999995</v>
      </c>
      <c r="BF73" s="15">
        <f t="shared" si="5"/>
        <v>0.53383343619569656</v>
      </c>
      <c r="BL73" s="1">
        <f t="shared" si="105"/>
        <v>96.1</v>
      </c>
      <c r="BM73" s="1">
        <f t="shared" si="99"/>
        <v>93.9</v>
      </c>
      <c r="BN73" s="1">
        <f t="shared" si="100"/>
        <v>97.4</v>
      </c>
      <c r="BO73" s="1">
        <f t="shared" si="101"/>
        <v>104.7</v>
      </c>
      <c r="BP73" s="76">
        <f t="shared" si="115"/>
        <v>3.420198252251331</v>
      </c>
      <c r="BQ73" s="76">
        <f t="shared" si="106"/>
        <v>4.2235294812764952</v>
      </c>
      <c r="BR73" s="76">
        <f t="shared" si="107"/>
        <v>1.9256283698229071</v>
      </c>
      <c r="BS73" s="76">
        <f t="shared" si="108"/>
        <v>3.5889834876904363</v>
      </c>
      <c r="BT73" s="76">
        <f t="shared" si="109"/>
        <v>3.8033946670394991</v>
      </c>
      <c r="BU73" s="76">
        <f t="shared" si="102"/>
        <v>4.6342503482236594</v>
      </c>
      <c r="BV73" s="76">
        <f t="shared" si="103"/>
        <v>2.1916316333915851</v>
      </c>
      <c r="BW73" s="76">
        <f t="shared" si="104"/>
        <v>3.8537379706761947</v>
      </c>
      <c r="BX73" s="76"/>
      <c r="BY73" s="44">
        <f t="shared" si="124"/>
        <v>0.58455889695944818</v>
      </c>
      <c r="BZ73" s="44">
        <f t="shared" si="125"/>
        <v>0.27838491907618357</v>
      </c>
      <c r="CA73" s="44">
        <f t="shared" si="126"/>
        <v>0.13705618396436822</v>
      </c>
      <c r="CC73" s="47">
        <f t="shared" si="83"/>
        <v>1193.6822660243822</v>
      </c>
      <c r="CD73" s="47">
        <f t="shared" si="84"/>
        <v>565.05766091450573</v>
      </c>
      <c r="CE73" s="47">
        <f t="shared" si="85"/>
        <v>590.21908898887011</v>
      </c>
      <c r="CF73" s="47">
        <f t="shared" si="86"/>
        <v>155.9075683289162</v>
      </c>
      <c r="CG73" s="14">
        <f t="shared" si="16"/>
        <v>-117.50205220790983</v>
      </c>
      <c r="CH73" s="9"/>
      <c r="CI73" s="24">
        <f t="shared" si="116"/>
        <v>0.40731635310992031</v>
      </c>
      <c r="CJ73" s="24">
        <f t="shared" si="117"/>
        <v>0.19448269015228903</v>
      </c>
      <c r="CK73" s="24">
        <f t="shared" si="118"/>
        <v>0.17822572428081376</v>
      </c>
      <c r="CL73" s="24">
        <f t="shared" si="119"/>
        <v>0.21997523245697684</v>
      </c>
      <c r="CN73" s="52">
        <f t="shared" si="123"/>
        <v>3115.0577126599242</v>
      </c>
      <c r="CO73" s="52">
        <f t="shared" si="18"/>
        <v>1487.3569384390701</v>
      </c>
      <c r="CP73" s="52">
        <f t="shared" si="19"/>
        <v>1363.0275651258364</v>
      </c>
      <c r="CQ73" s="52">
        <f t="shared" si="20"/>
        <v>1682.3177837751691</v>
      </c>
      <c r="CR73" s="63">
        <f t="shared" si="21"/>
        <v>3780.6082025434694</v>
      </c>
      <c r="CS73" s="52"/>
    </row>
    <row r="74" spans="1:97">
      <c r="A74" s="1">
        <v>2010</v>
      </c>
      <c r="B74" s="26">
        <v>9458.73</v>
      </c>
      <c r="C74" s="26">
        <v>4854.6499999999996</v>
      </c>
      <c r="D74" s="26">
        <v>4740.28</v>
      </c>
      <c r="E74" s="26">
        <v>114.37</v>
      </c>
      <c r="F74" s="15">
        <f t="shared" si="120"/>
        <v>0.50115396041540461</v>
      </c>
      <c r="G74" s="16">
        <f t="shared" si="110"/>
        <v>-1.1368683772161603E-13</v>
      </c>
      <c r="H74" s="7"/>
      <c r="AB74" s="26">
        <v>104.8</v>
      </c>
      <c r="AC74" s="26">
        <v>105.6</v>
      </c>
      <c r="AD74" s="26">
        <v>102</v>
      </c>
      <c r="AE74" s="26">
        <v>105.4</v>
      </c>
      <c r="AG74" s="26">
        <v>9451.26</v>
      </c>
      <c r="AH74" s="26">
        <v>4258.71</v>
      </c>
      <c r="AI74" s="26">
        <v>1616.83</v>
      </c>
      <c r="AJ74" s="26">
        <v>1183.45</v>
      </c>
      <c r="AK74" s="26">
        <v>2392.27</v>
      </c>
      <c r="AL74" s="16">
        <f t="shared" si="121"/>
        <v>0</v>
      </c>
      <c r="AT74" s="26">
        <v>7856.94</v>
      </c>
      <c r="AU74" s="26">
        <v>4525.8999999999996</v>
      </c>
      <c r="AV74" s="26">
        <v>2191.3000000000002</v>
      </c>
      <c r="AW74" s="26">
        <v>1139.7</v>
      </c>
      <c r="AX74" s="16">
        <f t="shared" si="127"/>
        <v>3.999999999996362E-2</v>
      </c>
      <c r="AY74" s="16"/>
      <c r="AZ74" s="26">
        <v>103</v>
      </c>
      <c r="BB74" s="1">
        <f t="shared" si="111"/>
        <v>9458.73</v>
      </c>
      <c r="BC74" s="1">
        <f t="shared" si="112"/>
        <v>4854.6499999999996</v>
      </c>
      <c r="BD74" s="1">
        <f t="shared" si="113"/>
        <v>4740.28</v>
      </c>
      <c r="BE74" s="1">
        <f t="shared" si="114"/>
        <v>114.37</v>
      </c>
      <c r="BF74" s="15">
        <f t="shared" si="5"/>
        <v>0.50115396041540461</v>
      </c>
      <c r="BL74" s="1">
        <f t="shared" si="105"/>
        <v>104.8</v>
      </c>
      <c r="BM74" s="1">
        <f t="shared" si="99"/>
        <v>105.6</v>
      </c>
      <c r="BN74" s="1">
        <f t="shared" si="100"/>
        <v>102</v>
      </c>
      <c r="BO74" s="1">
        <f t="shared" si="101"/>
        <v>105.4</v>
      </c>
      <c r="BP74" s="76">
        <f t="shared" si="115"/>
        <v>3.4355891443864617</v>
      </c>
      <c r="BQ74" s="76">
        <f t="shared" si="106"/>
        <v>4.2129706575733046</v>
      </c>
      <c r="BR74" s="76">
        <f t="shared" si="107"/>
        <v>1.9198514847134382</v>
      </c>
      <c r="BS74" s="76">
        <f t="shared" si="108"/>
        <v>3.7702271538188041</v>
      </c>
      <c r="BT74" s="76">
        <f t="shared" si="109"/>
        <v>3.9859576110573953</v>
      </c>
      <c r="BU74" s="76">
        <f t="shared" si="102"/>
        <v>4.893768367724185</v>
      </c>
      <c r="BV74" s="76">
        <f t="shared" si="103"/>
        <v>2.2354642660594166</v>
      </c>
      <c r="BW74" s="76">
        <f t="shared" si="104"/>
        <v>4.0618398210927094</v>
      </c>
      <c r="BX74" s="76"/>
      <c r="BY74" s="44">
        <f t="shared" si="124"/>
        <v>0.57603850863058648</v>
      </c>
      <c r="BZ74" s="44">
        <f t="shared" si="125"/>
        <v>0.27889992796177648</v>
      </c>
      <c r="CA74" s="44">
        <f t="shared" si="126"/>
        <v>0.14505647236710476</v>
      </c>
      <c r="CC74" s="47">
        <f t="shared" si="83"/>
        <v>1379.7575323421083</v>
      </c>
      <c r="CD74" s="47">
        <f t="shared" si="84"/>
        <v>648.137393689855</v>
      </c>
      <c r="CE74" s="47">
        <f t="shared" si="85"/>
        <v>688.62813662692474</v>
      </c>
      <c r="CF74" s="47">
        <f t="shared" si="86"/>
        <v>182.37847927435132</v>
      </c>
      <c r="CG74" s="14">
        <f t="shared" si="16"/>
        <v>-139.38647724902273</v>
      </c>
      <c r="CH74" s="9"/>
      <c r="CI74" s="24">
        <f t="shared" si="116"/>
        <v>0.45059706324870968</v>
      </c>
      <c r="CJ74" s="24">
        <f t="shared" si="117"/>
        <v>0.17107031231814593</v>
      </c>
      <c r="CK74" s="24">
        <f t="shared" si="118"/>
        <v>0.12521610875163736</v>
      </c>
      <c r="CL74" s="24">
        <f t="shared" si="119"/>
        <v>0.253116515681507</v>
      </c>
      <c r="CN74" s="52">
        <f t="shared" si="123"/>
        <v>4262.0759600624679</v>
      </c>
      <c r="CO74" s="52">
        <f t="shared" si="18"/>
        <v>1618.1078952330163</v>
      </c>
      <c r="CP74" s="52">
        <f t="shared" si="19"/>
        <v>1184.3853643323748</v>
      </c>
      <c r="CQ74" s="52">
        <f t="shared" si="20"/>
        <v>2394.1607803721408</v>
      </c>
      <c r="CR74" s="63">
        <f t="shared" si="21"/>
        <v>4317.0683809287975</v>
      </c>
      <c r="CS74" s="52"/>
    </row>
    <row r="75" spans="1:97">
      <c r="A75" s="1">
        <v>2011</v>
      </c>
      <c r="B75" s="26">
        <v>11702.82</v>
      </c>
      <c r="C75" s="26">
        <v>5989.05</v>
      </c>
      <c r="D75" s="26">
        <v>5785.75</v>
      </c>
      <c r="E75" s="26">
        <v>203.3</v>
      </c>
      <c r="F75" s="15">
        <f t="shared" si="120"/>
        <v>0.49438938648975206</v>
      </c>
      <c r="G75" s="16">
        <f t="shared" si="110"/>
        <v>0</v>
      </c>
      <c r="AB75" s="26">
        <v>108.4</v>
      </c>
      <c r="AC75" s="26">
        <v>112.1</v>
      </c>
      <c r="AD75" s="26">
        <v>101.6</v>
      </c>
      <c r="AE75" s="26">
        <v>106.4</v>
      </c>
      <c r="AG75" s="26">
        <v>11702.82</v>
      </c>
      <c r="AH75" s="26">
        <v>5143.9799999999996</v>
      </c>
      <c r="AI75" s="26">
        <v>1965.45</v>
      </c>
      <c r="AJ75" s="26">
        <v>1607.25</v>
      </c>
      <c r="AK75" s="26">
        <v>2986.14</v>
      </c>
      <c r="AL75" s="16">
        <f t="shared" si="121"/>
        <v>0</v>
      </c>
      <c r="AT75" s="26">
        <v>8753.93</v>
      </c>
      <c r="AU75" s="26">
        <v>5440.34</v>
      </c>
      <c r="AV75" s="26">
        <v>2187.75</v>
      </c>
      <c r="AW75" s="26">
        <v>1125.8399999999999</v>
      </c>
      <c r="AX75" s="16">
        <f t="shared" si="127"/>
        <v>0</v>
      </c>
      <c r="AY75" s="16"/>
      <c r="AZ75" s="26">
        <v>105.2</v>
      </c>
      <c r="BB75" s="1">
        <f t="shared" si="111"/>
        <v>11702.82</v>
      </c>
      <c r="BC75" s="1">
        <f t="shared" si="112"/>
        <v>5989.05</v>
      </c>
      <c r="BD75" s="1">
        <f t="shared" si="113"/>
        <v>5785.75</v>
      </c>
      <c r="BE75" s="1">
        <f t="shared" si="114"/>
        <v>203.3</v>
      </c>
      <c r="BF75" s="15">
        <f t="shared" si="5"/>
        <v>0.49438938648975206</v>
      </c>
      <c r="BL75" s="1">
        <f t="shared" si="105"/>
        <v>108.4</v>
      </c>
      <c r="BM75" s="1">
        <f t="shared" si="99"/>
        <v>112.1</v>
      </c>
      <c r="BN75" s="1">
        <f t="shared" si="100"/>
        <v>101.6</v>
      </c>
      <c r="BO75" s="1">
        <f t="shared" si="101"/>
        <v>106.4</v>
      </c>
      <c r="BP75" s="76">
        <f t="shared" si="115"/>
        <v>3.6623380279159674</v>
      </c>
      <c r="BQ75" s="76">
        <f t="shared" si="106"/>
        <v>4.5858185607685424</v>
      </c>
      <c r="BR75" s="76">
        <f t="shared" si="107"/>
        <v>1.9544088114382803</v>
      </c>
      <c r="BS75" s="76">
        <f t="shared" si="108"/>
        <v>3.9926705558941142</v>
      </c>
      <c r="BT75" s="76">
        <f t="shared" si="109"/>
        <v>4.3207780503862168</v>
      </c>
      <c r="BU75" s="76">
        <f t="shared" si="102"/>
        <v>5.4859143402188115</v>
      </c>
      <c r="BV75" s="76">
        <f t="shared" si="103"/>
        <v>2.2712316943163673</v>
      </c>
      <c r="BW75" s="76">
        <f t="shared" si="104"/>
        <v>4.3217975696426434</v>
      </c>
      <c r="BX75" s="76"/>
      <c r="BY75" s="44">
        <f t="shared" si="124"/>
        <v>0.62147401224364374</v>
      </c>
      <c r="BZ75" s="44">
        <f t="shared" si="125"/>
        <v>0.24991632329707913</v>
      </c>
      <c r="CA75" s="44">
        <f t="shared" si="126"/>
        <v>0.12860966445927713</v>
      </c>
      <c r="CC75" s="47">
        <f t="shared" si="83"/>
        <v>1579.7968281186618</v>
      </c>
      <c r="CD75" s="47">
        <f t="shared" si="84"/>
        <v>784.08973636672965</v>
      </c>
      <c r="CE75" s="47">
        <f t="shared" si="85"/>
        <v>739.84181766555571</v>
      </c>
      <c r="CF75" s="47">
        <f t="shared" si="86"/>
        <v>186.36733377533298</v>
      </c>
      <c r="CG75" s="14">
        <f t="shared" si="16"/>
        <v>-130.50205968895656</v>
      </c>
      <c r="CH75" s="9"/>
      <c r="CI75" s="24">
        <f t="shared" si="116"/>
        <v>0.43955046732326053</v>
      </c>
      <c r="CJ75" s="24">
        <f t="shared" si="117"/>
        <v>0.16794670002614756</v>
      </c>
      <c r="CK75" s="24">
        <f t="shared" si="118"/>
        <v>0.13733869272534313</v>
      </c>
      <c r="CL75" s="24">
        <f t="shared" si="119"/>
        <v>0.25516413992524878</v>
      </c>
      <c r="CN75" s="52">
        <f t="shared" si="123"/>
        <v>5143.9799999999996</v>
      </c>
      <c r="CO75" s="52">
        <f t="shared" si="18"/>
        <v>1965.45</v>
      </c>
      <c r="CP75" s="52">
        <f t="shared" si="19"/>
        <v>1607.25</v>
      </c>
      <c r="CQ75" s="52">
        <f t="shared" si="20"/>
        <v>2986.14</v>
      </c>
      <c r="CR75" s="63">
        <f t="shared" si="21"/>
        <v>5520.5477823888787</v>
      </c>
      <c r="CS75" s="52"/>
    </row>
    <row r="76" spans="1:97">
      <c r="A76" s="1">
        <v>2012</v>
      </c>
      <c r="B76" s="26">
        <v>12948.88</v>
      </c>
      <c r="C76" s="26">
        <v>6513.67</v>
      </c>
      <c r="D76" s="26">
        <v>6301.13</v>
      </c>
      <c r="E76" s="26">
        <v>212.54</v>
      </c>
      <c r="F76" s="15">
        <f t="shared" si="120"/>
        <v>0.4866158308672256</v>
      </c>
      <c r="G76" s="16">
        <f t="shared" si="110"/>
        <v>0</v>
      </c>
      <c r="AB76" s="26">
        <v>101</v>
      </c>
      <c r="AC76" s="26">
        <v>101.2</v>
      </c>
      <c r="AD76" s="26">
        <v>98.8</v>
      </c>
      <c r="AE76" s="26">
        <v>104.4</v>
      </c>
      <c r="AG76" s="26">
        <v>12948.88</v>
      </c>
      <c r="AH76" s="26">
        <v>5529.01</v>
      </c>
      <c r="AI76" s="26">
        <v>2114.79</v>
      </c>
      <c r="AJ76" s="26">
        <v>1986.72</v>
      </c>
      <c r="AK76" s="26">
        <v>3318.36</v>
      </c>
      <c r="AL76" s="16">
        <f t="shared" si="121"/>
        <v>0</v>
      </c>
      <c r="AT76" s="26">
        <v>10378.370000000001</v>
      </c>
      <c r="AU76" s="26">
        <v>6763.24</v>
      </c>
      <c r="AV76" s="26">
        <v>2353.73</v>
      </c>
      <c r="AW76" s="26">
        <v>1261.3900000000001</v>
      </c>
      <c r="AX76" s="16">
        <f t="shared" si="127"/>
        <v>1.0000000002037268E-2</v>
      </c>
      <c r="AY76" s="16"/>
      <c r="AZ76" s="26">
        <v>102.7</v>
      </c>
      <c r="BB76" s="1">
        <f t="shared" si="111"/>
        <v>12948.88</v>
      </c>
      <c r="BC76" s="1">
        <f t="shared" si="112"/>
        <v>6513.67</v>
      </c>
      <c r="BD76" s="1">
        <f t="shared" si="113"/>
        <v>6301.13</v>
      </c>
      <c r="BE76" s="1">
        <f t="shared" si="114"/>
        <v>212.54</v>
      </c>
      <c r="BF76" s="15">
        <f t="shared" si="5"/>
        <v>0.4866158308672256</v>
      </c>
      <c r="BL76" s="1">
        <f t="shared" si="105"/>
        <v>101</v>
      </c>
      <c r="BM76" s="1">
        <f t="shared" si="99"/>
        <v>101.2</v>
      </c>
      <c r="BN76" s="1">
        <f t="shared" si="100"/>
        <v>98.8</v>
      </c>
      <c r="BO76" s="1">
        <f t="shared" si="101"/>
        <v>104.4</v>
      </c>
      <c r="BP76" s="76">
        <f t="shared" si="115"/>
        <v>3.8344679152280174</v>
      </c>
      <c r="BQ76" s="76">
        <f t="shared" si="106"/>
        <v>4.8907754950596507</v>
      </c>
      <c r="BR76" s="76">
        <f t="shared" si="107"/>
        <v>1.9583176290611564</v>
      </c>
      <c r="BS76" s="76">
        <f t="shared" si="108"/>
        <v>4.2082747659123969</v>
      </c>
      <c r="BT76" s="76">
        <f t="shared" si="109"/>
        <v>4.363985830890079</v>
      </c>
      <c r="BU76" s="76">
        <f t="shared" si="102"/>
        <v>5.5517453123014375</v>
      </c>
      <c r="BV76" s="76">
        <f t="shared" si="103"/>
        <v>2.2439769139845707</v>
      </c>
      <c r="BW76" s="76">
        <f t="shared" si="104"/>
        <v>4.5119566627069201</v>
      </c>
      <c r="BX76" s="76"/>
      <c r="BY76" s="44">
        <f t="shared" si="124"/>
        <v>0.65166688025190844</v>
      </c>
      <c r="BZ76" s="44">
        <f t="shared" si="125"/>
        <v>0.22679187579552471</v>
      </c>
      <c r="CA76" s="44">
        <f t="shared" si="126"/>
        <v>0.1215402804101222</v>
      </c>
      <c r="CC76" s="47">
        <f t="shared" si="83"/>
        <v>1643.2866669651876</v>
      </c>
      <c r="CD76" s="47">
        <f t="shared" si="84"/>
        <v>839.58826842687154</v>
      </c>
      <c r="CE76" s="47">
        <f t="shared" si="85"/>
        <v>729.73100539188738</v>
      </c>
      <c r="CF76" s="47">
        <f t="shared" si="86"/>
        <v>181.9845779329932</v>
      </c>
      <c r="CG76" s="14">
        <f t="shared" si="16"/>
        <v>-108.01718478656454</v>
      </c>
      <c r="CH76" s="9"/>
      <c r="CI76" s="24">
        <f t="shared" si="116"/>
        <v>0.42698750779990241</v>
      </c>
      <c r="CJ76" s="24">
        <f t="shared" si="117"/>
        <v>0.16331837193641457</v>
      </c>
      <c r="CK76" s="24">
        <f t="shared" si="118"/>
        <v>0.15342794125824011</v>
      </c>
      <c r="CL76" s="24">
        <f t="shared" si="119"/>
        <v>0.25626617900544296</v>
      </c>
      <c r="CN76" s="52">
        <f t="shared" si="123"/>
        <v>5529.01</v>
      </c>
      <c r="CO76" s="52">
        <f t="shared" si="18"/>
        <v>2114.79</v>
      </c>
      <c r="CP76" s="52">
        <f t="shared" si="19"/>
        <v>1986.72</v>
      </c>
      <c r="CQ76" s="52">
        <f t="shared" si="20"/>
        <v>3318.36</v>
      </c>
      <c r="CR76" s="63">
        <f t="shared" si="21"/>
        <v>6340.6196838313135</v>
      </c>
      <c r="CS76" s="52"/>
    </row>
    <row r="77" spans="1:97">
      <c r="A77" s="1">
        <v>2013</v>
      </c>
      <c r="B77" s="26">
        <v>14338.5</v>
      </c>
      <c r="C77" s="26">
        <v>7160.05</v>
      </c>
      <c r="D77" s="26">
        <v>6774.22</v>
      </c>
      <c r="E77" s="26">
        <v>385.83</v>
      </c>
      <c r="F77" s="15">
        <f t="shared" si="120"/>
        <v>0.47244969836454304</v>
      </c>
      <c r="G77" s="16">
        <f t="shared" si="110"/>
        <v>0</v>
      </c>
      <c r="AB77" s="26">
        <v>100.4</v>
      </c>
      <c r="AC77" s="26">
        <v>100.4</v>
      </c>
      <c r="AD77" s="26">
        <v>99</v>
      </c>
      <c r="AE77" s="26">
        <v>103.2</v>
      </c>
      <c r="AG77" s="26">
        <v>14410.19</v>
      </c>
      <c r="AH77" s="26">
        <v>6211.1</v>
      </c>
      <c r="AI77" s="26">
        <v>2240.86</v>
      </c>
      <c r="AJ77" s="26">
        <v>1927.85</v>
      </c>
      <c r="AK77" s="26">
        <v>4030.38</v>
      </c>
      <c r="AL77" s="16">
        <f t="shared" si="121"/>
        <v>0</v>
      </c>
      <c r="AT77" s="26">
        <v>12434.95</v>
      </c>
      <c r="AU77" s="26">
        <v>8423.3799999999992</v>
      </c>
      <c r="AV77" s="26">
        <v>2699.75</v>
      </c>
      <c r="AW77" s="26">
        <v>1311.82</v>
      </c>
      <c r="AX77" s="16">
        <f t="shared" si="127"/>
        <v>0</v>
      </c>
      <c r="AY77" s="16"/>
      <c r="AZ77" s="26">
        <v>102.5</v>
      </c>
      <c r="BB77" s="1">
        <f t="shared" si="111"/>
        <v>14338.5</v>
      </c>
      <c r="BC77" s="1">
        <f t="shared" si="112"/>
        <v>7160.05</v>
      </c>
      <c r="BD77" s="1">
        <f t="shared" si="113"/>
        <v>6774.22</v>
      </c>
      <c r="BE77" s="1">
        <f t="shared" si="114"/>
        <v>385.83</v>
      </c>
      <c r="BF77" s="15">
        <f t="shared" si="5"/>
        <v>0.47244969836454304</v>
      </c>
      <c r="BL77" s="1">
        <f t="shared" si="105"/>
        <v>100.4</v>
      </c>
      <c r="BM77" s="1">
        <f t="shared" si="99"/>
        <v>100.4</v>
      </c>
      <c r="BN77" s="1">
        <f t="shared" si="100"/>
        <v>99</v>
      </c>
      <c r="BO77" s="1">
        <f t="shared" si="101"/>
        <v>103.2</v>
      </c>
      <c r="BP77" s="76">
        <f t="shared" si="115"/>
        <v>3.8613091906346142</v>
      </c>
      <c r="BQ77" s="76">
        <f t="shared" si="106"/>
        <v>4.9299016990201281</v>
      </c>
      <c r="BR77" s="76">
        <f t="shared" si="107"/>
        <v>1.9367761351414838</v>
      </c>
      <c r="BS77" s="76">
        <f t="shared" si="108"/>
        <v>4.3681892070170685</v>
      </c>
      <c r="BT77" s="76">
        <f t="shared" si="109"/>
        <v>4.3814417742136396</v>
      </c>
      <c r="BU77" s="76">
        <f t="shared" si="102"/>
        <v>5.5739522935506436</v>
      </c>
      <c r="BV77" s="76">
        <f t="shared" si="103"/>
        <v>2.2215371448447248</v>
      </c>
      <c r="BW77" s="76">
        <f t="shared" si="104"/>
        <v>4.6563392759135418</v>
      </c>
      <c r="BX77" s="76"/>
      <c r="BY77" s="44">
        <f t="shared" si="124"/>
        <v>0.67739556652821276</v>
      </c>
      <c r="BZ77" s="44">
        <f t="shared" si="125"/>
        <v>0.217109839605306</v>
      </c>
      <c r="CA77" s="44">
        <f t="shared" si="126"/>
        <v>0.10549459386648116</v>
      </c>
      <c r="CC77" s="47">
        <f t="shared" si="83"/>
        <v>1754.3842426373121</v>
      </c>
      <c r="CD77" s="47">
        <f t="shared" si="84"/>
        <v>930.81502935420178</v>
      </c>
      <c r="CE77" s="47">
        <f t="shared" si="85"/>
        <v>759.38039041544471</v>
      </c>
      <c r="CF77" s="47">
        <f t="shared" si="86"/>
        <v>163.60179328179947</v>
      </c>
      <c r="CG77" s="14">
        <f t="shared" si="16"/>
        <v>-99.412970414133838</v>
      </c>
      <c r="CH77" s="9"/>
      <c r="CI77" s="24">
        <f t="shared" si="116"/>
        <v>0.43102138139746943</v>
      </c>
      <c r="CJ77" s="24">
        <f t="shared" si="117"/>
        <v>0.15550523622519899</v>
      </c>
      <c r="CK77" s="24">
        <f t="shared" si="118"/>
        <v>0.1337838016015056</v>
      </c>
      <c r="CL77" s="24">
        <f t="shared" si="119"/>
        <v>0.27968958077582601</v>
      </c>
      <c r="CN77" s="52">
        <f t="shared" si="123"/>
        <v>6180.2000771676157</v>
      </c>
      <c r="CO77" s="52">
        <f t="shared" si="18"/>
        <v>2229.7118296150156</v>
      </c>
      <c r="CP77" s="52">
        <f t="shared" si="19"/>
        <v>1918.259039263188</v>
      </c>
      <c r="CQ77" s="52">
        <f t="shared" si="20"/>
        <v>4010.3290539541813</v>
      </c>
      <c r="CR77" s="63">
        <f t="shared" si="21"/>
        <v>7020.2780970686144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20"/>
        <v>#DIV/0!</v>
      </c>
      <c r="G78" s="16">
        <f t="shared" si="110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1"/>
        <v>0</v>
      </c>
      <c r="AT78" s="29"/>
      <c r="AU78" s="29"/>
      <c r="AV78" s="29"/>
      <c r="AW78" s="29"/>
      <c r="AX78" s="16">
        <f t="shared" si="127"/>
        <v>0</v>
      </c>
      <c r="AY78" s="16"/>
      <c r="AZ78" s="26"/>
      <c r="BB78" s="1">
        <f t="shared" si="111"/>
        <v>0</v>
      </c>
      <c r="BC78" s="1">
        <f t="shared" si="112"/>
        <v>0</v>
      </c>
      <c r="BD78" s="1">
        <f t="shared" si="113"/>
        <v>0</v>
      </c>
      <c r="BE78" s="1">
        <f t="shared" si="114"/>
        <v>0</v>
      </c>
      <c r="BF78" s="15" t="e">
        <f t="shared" si="5"/>
        <v>#DIV/0!</v>
      </c>
      <c r="BL78" s="1">
        <f t="shared" si="105"/>
        <v>0</v>
      </c>
      <c r="BM78" s="1">
        <f t="shared" si="99"/>
        <v>0</v>
      </c>
      <c r="BN78" s="1">
        <f t="shared" si="100"/>
        <v>0</v>
      </c>
      <c r="BO78" s="1">
        <f t="shared" si="101"/>
        <v>0</v>
      </c>
      <c r="BP78" s="76">
        <f t="shared" si="115"/>
        <v>1.9383772136985764</v>
      </c>
      <c r="BQ78" s="76">
        <f t="shared" si="106"/>
        <v>2.4748106529081042</v>
      </c>
      <c r="BR78" s="76">
        <f t="shared" si="107"/>
        <v>0.95870418689503445</v>
      </c>
      <c r="BS78" s="76">
        <f t="shared" si="108"/>
        <v>2.2539856308208073</v>
      </c>
      <c r="BT78" s="76">
        <f t="shared" si="109"/>
        <v>0</v>
      </c>
      <c r="BU78" s="76">
        <f t="shared" si="102"/>
        <v>0</v>
      </c>
      <c r="BV78" s="76">
        <f t="shared" si="103"/>
        <v>0</v>
      </c>
      <c r="BW78" s="76">
        <f t="shared" si="104"/>
        <v>0</v>
      </c>
      <c r="BX78" s="76"/>
      <c r="BY78" s="44" t="e">
        <f t="shared" si="124"/>
        <v>#DIV/0!</v>
      </c>
      <c r="BZ78" s="44" t="e">
        <f t="shared" si="125"/>
        <v>#DIV/0!</v>
      </c>
      <c r="CA78" s="44" t="e">
        <f t="shared" si="126"/>
        <v>#DIV/0!</v>
      </c>
      <c r="CC78" s="47">
        <f t="shared" si="83"/>
        <v>0</v>
      </c>
      <c r="CD78" s="47" t="e">
        <f t="shared" si="84"/>
        <v>#DIV/0!</v>
      </c>
      <c r="CE78" s="47" t="e">
        <f t="shared" si="85"/>
        <v>#DIV/0!</v>
      </c>
      <c r="CF78" s="47" t="e">
        <f t="shared" si="86"/>
        <v>#DIV/0!</v>
      </c>
      <c r="CG78" s="14" t="e">
        <f t="shared" si="16"/>
        <v>#DIV/0!</v>
      </c>
      <c r="CH78" s="9"/>
      <c r="CI78" s="24" t="e">
        <f t="shared" si="116"/>
        <v>#DIV/0!</v>
      </c>
      <c r="CJ78" s="24" t="e">
        <f t="shared" si="117"/>
        <v>#DIV/0!</v>
      </c>
      <c r="CK78" s="24" t="e">
        <f t="shared" si="118"/>
        <v>#DIV/0!</v>
      </c>
      <c r="CL78" s="24" t="e">
        <f t="shared" si="119"/>
        <v>#DIV/0!</v>
      </c>
      <c r="CN78" s="52" t="e">
        <f t="shared" ref="CN78:CN94" si="128">+CI78*$BB78</f>
        <v>#DIV/0!</v>
      </c>
      <c r="CO78" s="52" t="e">
        <f t="shared" ref="CO78:CO94" si="129">+CJ78*$BB78</f>
        <v>#DIV/0!</v>
      </c>
      <c r="CP78" s="52" t="e">
        <f t="shared" ref="CP78:CP94" si="130">+CK78*$BB78</f>
        <v>#DIV/0!</v>
      </c>
      <c r="CQ78" s="52" t="e">
        <f t="shared" ref="CQ78:CQ94" si="131">+CL78*$BB78</f>
        <v>#DIV/0!</v>
      </c>
      <c r="CR78" s="63" t="e">
        <f t="shared" ref="CR78:CR94" si="132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20"/>
        <v>#DIV/0!</v>
      </c>
      <c r="G79" s="16">
        <f t="shared" si="110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1"/>
        <v>0</v>
      </c>
      <c r="AT79" s="29"/>
      <c r="AU79" s="29"/>
      <c r="AV79" s="29"/>
      <c r="AW79" s="29"/>
      <c r="AX79" s="16">
        <f t="shared" si="127"/>
        <v>0</v>
      </c>
      <c r="AY79" s="16"/>
      <c r="AZ79" s="26"/>
      <c r="BB79" s="1">
        <f t="shared" si="111"/>
        <v>0</v>
      </c>
      <c r="BC79" s="1">
        <f t="shared" si="112"/>
        <v>0</v>
      </c>
      <c r="BD79" s="1">
        <f t="shared" si="113"/>
        <v>0</v>
      </c>
      <c r="BE79" s="1">
        <f t="shared" si="114"/>
        <v>0</v>
      </c>
      <c r="BF79" s="15" t="e">
        <f t="shared" ref="BF79:BF84" si="133">+BD79/BB79</f>
        <v>#DIV/0!</v>
      </c>
      <c r="BL79" s="1">
        <f t="shared" si="105"/>
        <v>0</v>
      </c>
      <c r="BM79" s="1">
        <f t="shared" si="99"/>
        <v>0</v>
      </c>
      <c r="BN79" s="1">
        <f t="shared" si="100"/>
        <v>0</v>
      </c>
      <c r="BO79" s="1">
        <f t="shared" si="101"/>
        <v>0</v>
      </c>
      <c r="BP79" s="76">
        <f t="shared" si="115"/>
        <v>0</v>
      </c>
      <c r="BQ79" s="76">
        <f t="shared" si="106"/>
        <v>0</v>
      </c>
      <c r="BR79" s="76">
        <f t="shared" si="107"/>
        <v>0</v>
      </c>
      <c r="BS79" s="76">
        <f t="shared" si="108"/>
        <v>0</v>
      </c>
      <c r="BT79" s="76">
        <f t="shared" si="109"/>
        <v>0</v>
      </c>
      <c r="BU79" s="76">
        <f t="shared" si="102"/>
        <v>0</v>
      </c>
      <c r="BV79" s="76">
        <f t="shared" si="103"/>
        <v>0</v>
      </c>
      <c r="BW79" s="76">
        <f t="shared" si="104"/>
        <v>0</v>
      </c>
      <c r="BX79" s="76"/>
      <c r="BY79" s="44" t="e">
        <f t="shared" si="124"/>
        <v>#DIV/0!</v>
      </c>
      <c r="BZ79" s="44" t="e">
        <f t="shared" si="125"/>
        <v>#DIV/0!</v>
      </c>
      <c r="CA79" s="44" t="e">
        <f t="shared" si="126"/>
        <v>#DIV/0!</v>
      </c>
      <c r="CC79" s="47" t="e">
        <f t="shared" si="83"/>
        <v>#DIV/0!</v>
      </c>
      <c r="CD79" s="47" t="e">
        <f t="shared" si="84"/>
        <v>#DIV/0!</v>
      </c>
      <c r="CE79" s="47" t="e">
        <f t="shared" si="85"/>
        <v>#DIV/0!</v>
      </c>
      <c r="CF79" s="47" t="e">
        <f t="shared" si="86"/>
        <v>#DIV/0!</v>
      </c>
      <c r="CG79" s="14" t="e">
        <f t="shared" ref="CG79:CG84" si="134">+CC79-CD79-CE79-CF79</f>
        <v>#DIV/0!</v>
      </c>
      <c r="CH79" s="9"/>
      <c r="CI79" s="24" t="e">
        <f t="shared" si="116"/>
        <v>#DIV/0!</v>
      </c>
      <c r="CJ79" s="24" t="e">
        <f t="shared" si="117"/>
        <v>#DIV/0!</v>
      </c>
      <c r="CK79" s="24" t="e">
        <f t="shared" si="118"/>
        <v>#DIV/0!</v>
      </c>
      <c r="CL79" s="24" t="e">
        <f t="shared" si="119"/>
        <v>#DIV/0!</v>
      </c>
      <c r="CN79" s="52" t="e">
        <f t="shared" si="128"/>
        <v>#DIV/0!</v>
      </c>
      <c r="CO79" s="52" t="e">
        <f t="shared" si="129"/>
        <v>#DIV/0!</v>
      </c>
      <c r="CP79" s="52" t="e">
        <f t="shared" si="130"/>
        <v>#DIV/0!</v>
      </c>
      <c r="CQ79" s="52" t="e">
        <f t="shared" si="131"/>
        <v>#DIV/0!</v>
      </c>
      <c r="CR79" s="63" t="e">
        <f t="shared" si="132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20"/>
        <v>#DIV/0!</v>
      </c>
      <c r="G80" s="16">
        <f t="shared" si="110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1"/>
        <v>0</v>
      </c>
      <c r="AT80" s="29"/>
      <c r="AU80" s="29"/>
      <c r="AV80" s="29"/>
      <c r="AW80" s="29"/>
      <c r="AX80" s="16">
        <f t="shared" si="127"/>
        <v>0</v>
      </c>
      <c r="AY80" s="16"/>
      <c r="AZ80" s="26"/>
      <c r="BB80" s="1">
        <f t="shared" si="111"/>
        <v>0</v>
      </c>
      <c r="BC80" s="1">
        <f t="shared" si="112"/>
        <v>0</v>
      </c>
      <c r="BD80" s="1">
        <f t="shared" si="113"/>
        <v>0</v>
      </c>
      <c r="BE80" s="1">
        <f t="shared" si="114"/>
        <v>0</v>
      </c>
      <c r="BF80" s="15" t="e">
        <f t="shared" si="133"/>
        <v>#DIV/0!</v>
      </c>
      <c r="BL80" s="1">
        <f t="shared" si="105"/>
        <v>0</v>
      </c>
      <c r="BM80" s="1">
        <f t="shared" si="99"/>
        <v>0</v>
      </c>
      <c r="BN80" s="1">
        <f t="shared" si="100"/>
        <v>0</v>
      </c>
      <c r="BO80" s="1">
        <f t="shared" si="101"/>
        <v>0</v>
      </c>
      <c r="BP80" s="76">
        <f t="shared" si="115"/>
        <v>0</v>
      </c>
      <c r="BQ80" s="76">
        <f t="shared" si="106"/>
        <v>0</v>
      </c>
      <c r="BR80" s="76">
        <f t="shared" si="107"/>
        <v>0</v>
      </c>
      <c r="BS80" s="76">
        <f t="shared" si="108"/>
        <v>0</v>
      </c>
      <c r="BT80" s="76">
        <f t="shared" si="109"/>
        <v>0</v>
      </c>
      <c r="BU80" s="76">
        <f t="shared" si="102"/>
        <v>0</v>
      </c>
      <c r="BV80" s="76">
        <f t="shared" si="103"/>
        <v>0</v>
      </c>
      <c r="BW80" s="76">
        <f t="shared" si="104"/>
        <v>0</v>
      </c>
      <c r="BX80" s="76"/>
      <c r="BY80" s="44" t="e">
        <f t="shared" si="124"/>
        <v>#DIV/0!</v>
      </c>
      <c r="BZ80" s="44" t="e">
        <f t="shared" si="125"/>
        <v>#DIV/0!</v>
      </c>
      <c r="CA80" s="44" t="e">
        <f t="shared" si="126"/>
        <v>#DIV/0!</v>
      </c>
      <c r="CC80" s="47" t="e">
        <f t="shared" si="83"/>
        <v>#DIV/0!</v>
      </c>
      <c r="CD80" s="47" t="e">
        <f t="shared" si="84"/>
        <v>#DIV/0!</v>
      </c>
      <c r="CE80" s="47" t="e">
        <f t="shared" si="85"/>
        <v>#DIV/0!</v>
      </c>
      <c r="CF80" s="47" t="e">
        <f t="shared" si="86"/>
        <v>#DIV/0!</v>
      </c>
      <c r="CG80" s="14" t="e">
        <f t="shared" si="134"/>
        <v>#DIV/0!</v>
      </c>
      <c r="CH80" s="9"/>
      <c r="CI80" s="24" t="e">
        <f t="shared" si="116"/>
        <v>#DIV/0!</v>
      </c>
      <c r="CJ80" s="24" t="e">
        <f t="shared" si="117"/>
        <v>#DIV/0!</v>
      </c>
      <c r="CK80" s="24" t="e">
        <f t="shared" si="118"/>
        <v>#DIV/0!</v>
      </c>
      <c r="CL80" s="24" t="e">
        <f t="shared" si="119"/>
        <v>#DIV/0!</v>
      </c>
      <c r="CN80" s="52" t="e">
        <f t="shared" si="128"/>
        <v>#DIV/0!</v>
      </c>
      <c r="CO80" s="52" t="e">
        <f t="shared" si="129"/>
        <v>#DIV/0!</v>
      </c>
      <c r="CP80" s="52" t="e">
        <f t="shared" si="130"/>
        <v>#DIV/0!</v>
      </c>
      <c r="CQ80" s="52" t="e">
        <f t="shared" si="131"/>
        <v>#DIV/0!</v>
      </c>
      <c r="CR80" s="63" t="e">
        <f t="shared" si="132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20"/>
        <v>#DIV/0!</v>
      </c>
      <c r="G81" s="16">
        <f t="shared" si="110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1"/>
        <v>0</v>
      </c>
      <c r="AT81" s="29"/>
      <c r="AU81" s="29"/>
      <c r="AV81" s="29"/>
      <c r="AW81" s="29"/>
      <c r="AX81" s="16">
        <f t="shared" si="127"/>
        <v>0</v>
      </c>
      <c r="AY81" s="16"/>
      <c r="AZ81" s="26"/>
      <c r="BB81" s="1">
        <f t="shared" si="111"/>
        <v>0</v>
      </c>
      <c r="BC81" s="1">
        <f t="shared" si="112"/>
        <v>0</v>
      </c>
      <c r="BD81" s="1">
        <f t="shared" si="113"/>
        <v>0</v>
      </c>
      <c r="BE81" s="1">
        <f t="shared" si="114"/>
        <v>0</v>
      </c>
      <c r="BF81" s="15" t="e">
        <f t="shared" si="133"/>
        <v>#DIV/0!</v>
      </c>
      <c r="BL81" s="1">
        <f t="shared" si="105"/>
        <v>0</v>
      </c>
      <c r="BM81" s="1">
        <f t="shared" si="99"/>
        <v>0</v>
      </c>
      <c r="BN81" s="1">
        <f t="shared" si="100"/>
        <v>0</v>
      </c>
      <c r="BO81" s="1">
        <f t="shared" si="101"/>
        <v>0</v>
      </c>
      <c r="BP81" s="76">
        <f t="shared" si="115"/>
        <v>0</v>
      </c>
      <c r="BQ81" s="76">
        <f t="shared" si="106"/>
        <v>0</v>
      </c>
      <c r="BR81" s="76">
        <f t="shared" si="107"/>
        <v>0</v>
      </c>
      <c r="BS81" s="76">
        <f t="shared" si="108"/>
        <v>0</v>
      </c>
      <c r="BT81" s="76">
        <f t="shared" si="109"/>
        <v>0</v>
      </c>
      <c r="BU81" s="76">
        <f t="shared" si="102"/>
        <v>0</v>
      </c>
      <c r="BV81" s="76">
        <f t="shared" si="103"/>
        <v>0</v>
      </c>
      <c r="BW81" s="76">
        <f t="shared" si="104"/>
        <v>0</v>
      </c>
      <c r="BX81" s="76"/>
      <c r="BY81" s="44" t="e">
        <f t="shared" si="124"/>
        <v>#DIV/0!</v>
      </c>
      <c r="BZ81" s="44" t="e">
        <f t="shared" si="125"/>
        <v>#DIV/0!</v>
      </c>
      <c r="CA81" s="44" t="e">
        <f t="shared" si="126"/>
        <v>#DIV/0!</v>
      </c>
      <c r="CC81" s="47" t="e">
        <f t="shared" ref="CC81:CC94" si="135">+$BD81/BP81</f>
        <v>#DIV/0!</v>
      </c>
      <c r="CD81" s="47" t="e">
        <f t="shared" ref="CD81:CD94" si="136">+$BD81*BY81/BQ81</f>
        <v>#DIV/0!</v>
      </c>
      <c r="CE81" s="47" t="e">
        <f t="shared" ref="CE81:CE94" si="137">+$BD81*BZ81/BR81</f>
        <v>#DIV/0!</v>
      </c>
      <c r="CF81" s="47" t="e">
        <f t="shared" ref="CF81:CF94" si="138">+$BD81*CA81/BS81</f>
        <v>#DIV/0!</v>
      </c>
      <c r="CG81" s="14" t="e">
        <f t="shared" si="134"/>
        <v>#DIV/0!</v>
      </c>
      <c r="CH81" s="9"/>
      <c r="CI81" s="24" t="e">
        <f t="shared" si="116"/>
        <v>#DIV/0!</v>
      </c>
      <c r="CJ81" s="24" t="e">
        <f t="shared" si="117"/>
        <v>#DIV/0!</v>
      </c>
      <c r="CK81" s="24" t="e">
        <f t="shared" si="118"/>
        <v>#DIV/0!</v>
      </c>
      <c r="CL81" s="24" t="e">
        <f t="shared" si="119"/>
        <v>#DIV/0!</v>
      </c>
      <c r="CN81" s="52" t="e">
        <f t="shared" si="128"/>
        <v>#DIV/0!</v>
      </c>
      <c r="CO81" s="52" t="e">
        <f t="shared" si="129"/>
        <v>#DIV/0!</v>
      </c>
      <c r="CP81" s="52" t="e">
        <f t="shared" si="130"/>
        <v>#DIV/0!</v>
      </c>
      <c r="CQ81" s="52" t="e">
        <f t="shared" si="131"/>
        <v>#DIV/0!</v>
      </c>
      <c r="CR81" s="63" t="e">
        <f t="shared" si="132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20"/>
        <v>#DIV/0!</v>
      </c>
      <c r="G82" s="16">
        <f t="shared" si="110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1"/>
        <v>0</v>
      </c>
      <c r="AT82" s="29"/>
      <c r="AU82" s="29"/>
      <c r="AV82" s="29"/>
      <c r="AW82" s="29"/>
      <c r="AX82" s="16">
        <f t="shared" si="127"/>
        <v>0</v>
      </c>
      <c r="AY82" s="16"/>
      <c r="AZ82" s="26"/>
      <c r="BB82" s="1">
        <f t="shared" si="111"/>
        <v>0</v>
      </c>
      <c r="BC82" s="1">
        <f t="shared" si="112"/>
        <v>0</v>
      </c>
      <c r="BD82" s="1">
        <f t="shared" si="113"/>
        <v>0</v>
      </c>
      <c r="BE82" s="1">
        <f t="shared" si="114"/>
        <v>0</v>
      </c>
      <c r="BF82" s="15" t="e">
        <f t="shared" si="133"/>
        <v>#DIV/0!</v>
      </c>
      <c r="BL82" s="1">
        <f t="shared" si="105"/>
        <v>0</v>
      </c>
      <c r="BM82" s="1">
        <f t="shared" si="99"/>
        <v>0</v>
      </c>
      <c r="BN82" s="1">
        <f t="shared" si="100"/>
        <v>0</v>
      </c>
      <c r="BO82" s="1">
        <f t="shared" si="101"/>
        <v>0</v>
      </c>
      <c r="BP82" s="76">
        <f t="shared" si="115"/>
        <v>0</v>
      </c>
      <c r="BQ82" s="76">
        <f t="shared" si="106"/>
        <v>0</v>
      </c>
      <c r="BR82" s="76">
        <f t="shared" si="107"/>
        <v>0</v>
      </c>
      <c r="BS82" s="76">
        <f t="shared" si="108"/>
        <v>0</v>
      </c>
      <c r="BT82" s="76">
        <f t="shared" si="109"/>
        <v>0</v>
      </c>
      <c r="BU82" s="76">
        <f t="shared" si="102"/>
        <v>0</v>
      </c>
      <c r="BV82" s="76">
        <f t="shared" si="103"/>
        <v>0</v>
      </c>
      <c r="BW82" s="76">
        <f t="shared" si="104"/>
        <v>0</v>
      </c>
      <c r="BX82" s="76"/>
      <c r="BY82" s="44" t="e">
        <f t="shared" si="124"/>
        <v>#DIV/0!</v>
      </c>
      <c r="BZ82" s="44" t="e">
        <f t="shared" si="125"/>
        <v>#DIV/0!</v>
      </c>
      <c r="CA82" s="44" t="e">
        <f t="shared" si="126"/>
        <v>#DIV/0!</v>
      </c>
      <c r="CC82" s="47" t="e">
        <f t="shared" si="135"/>
        <v>#DIV/0!</v>
      </c>
      <c r="CD82" s="47" t="e">
        <f t="shared" si="136"/>
        <v>#DIV/0!</v>
      </c>
      <c r="CE82" s="47" t="e">
        <f t="shared" si="137"/>
        <v>#DIV/0!</v>
      </c>
      <c r="CF82" s="47" t="e">
        <f t="shared" si="138"/>
        <v>#DIV/0!</v>
      </c>
      <c r="CG82" s="14" t="e">
        <f t="shared" si="134"/>
        <v>#DIV/0!</v>
      </c>
      <c r="CH82" s="9"/>
      <c r="CI82" s="24" t="e">
        <f t="shared" si="116"/>
        <v>#DIV/0!</v>
      </c>
      <c r="CJ82" s="24" t="e">
        <f t="shared" si="117"/>
        <v>#DIV/0!</v>
      </c>
      <c r="CK82" s="24" t="e">
        <f t="shared" si="118"/>
        <v>#DIV/0!</v>
      </c>
      <c r="CL82" s="24" t="e">
        <f t="shared" si="119"/>
        <v>#DIV/0!</v>
      </c>
      <c r="CN82" s="52" t="e">
        <f t="shared" si="128"/>
        <v>#DIV/0!</v>
      </c>
      <c r="CO82" s="52" t="e">
        <f t="shared" si="129"/>
        <v>#DIV/0!</v>
      </c>
      <c r="CP82" s="52" t="e">
        <f t="shared" si="130"/>
        <v>#DIV/0!</v>
      </c>
      <c r="CQ82" s="52" t="e">
        <f t="shared" si="131"/>
        <v>#DIV/0!</v>
      </c>
      <c r="CR82" s="63" t="e">
        <f t="shared" si="132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20"/>
        <v>#DIV/0!</v>
      </c>
      <c r="G83" s="16">
        <f t="shared" si="110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1"/>
        <v>0</v>
      </c>
      <c r="AT83" s="29"/>
      <c r="AU83" s="29"/>
      <c r="AV83" s="29"/>
      <c r="AW83" s="29"/>
      <c r="AX83" s="16">
        <f t="shared" si="127"/>
        <v>0</v>
      </c>
      <c r="AY83" s="16"/>
      <c r="AZ83" s="26"/>
      <c r="BB83" s="1">
        <f t="shared" si="111"/>
        <v>0</v>
      </c>
      <c r="BC83" s="1">
        <f t="shared" si="112"/>
        <v>0</v>
      </c>
      <c r="BD83" s="1">
        <f t="shared" si="113"/>
        <v>0</v>
      </c>
      <c r="BE83" s="1">
        <f t="shared" si="114"/>
        <v>0</v>
      </c>
      <c r="BF83" s="15" t="e">
        <f t="shared" si="133"/>
        <v>#DIV/0!</v>
      </c>
      <c r="BL83" s="1">
        <f t="shared" si="105"/>
        <v>0</v>
      </c>
      <c r="BM83" s="1">
        <f t="shared" si="99"/>
        <v>0</v>
      </c>
      <c r="BN83" s="1">
        <f t="shared" si="100"/>
        <v>0</v>
      </c>
      <c r="BO83" s="1">
        <f t="shared" si="101"/>
        <v>0</v>
      </c>
      <c r="BP83" s="76">
        <f t="shared" si="115"/>
        <v>0</v>
      </c>
      <c r="BQ83" s="76">
        <f t="shared" si="106"/>
        <v>0</v>
      </c>
      <c r="BR83" s="76">
        <f t="shared" si="107"/>
        <v>0</v>
      </c>
      <c r="BS83" s="76">
        <f t="shared" si="108"/>
        <v>0</v>
      </c>
      <c r="BT83" s="76">
        <f t="shared" si="109"/>
        <v>0</v>
      </c>
      <c r="BU83" s="76">
        <f t="shared" si="102"/>
        <v>0</v>
      </c>
      <c r="BV83" s="76">
        <f t="shared" si="103"/>
        <v>0</v>
      </c>
      <c r="BW83" s="76">
        <f t="shared" si="104"/>
        <v>0</v>
      </c>
      <c r="BX83" s="76"/>
      <c r="BY83" s="44" t="e">
        <f t="shared" si="124"/>
        <v>#DIV/0!</v>
      </c>
      <c r="BZ83" s="44" t="e">
        <f t="shared" si="125"/>
        <v>#DIV/0!</v>
      </c>
      <c r="CA83" s="44" t="e">
        <f t="shared" si="126"/>
        <v>#DIV/0!</v>
      </c>
      <c r="CC83" s="47" t="e">
        <f t="shared" si="135"/>
        <v>#DIV/0!</v>
      </c>
      <c r="CD83" s="47" t="e">
        <f t="shared" si="136"/>
        <v>#DIV/0!</v>
      </c>
      <c r="CE83" s="47" t="e">
        <f t="shared" si="137"/>
        <v>#DIV/0!</v>
      </c>
      <c r="CF83" s="47" t="e">
        <f t="shared" si="138"/>
        <v>#DIV/0!</v>
      </c>
      <c r="CG83" s="14" t="e">
        <f t="shared" si="134"/>
        <v>#DIV/0!</v>
      </c>
      <c r="CH83" s="9"/>
      <c r="CI83" s="24" t="e">
        <f t="shared" si="116"/>
        <v>#DIV/0!</v>
      </c>
      <c r="CJ83" s="24" t="e">
        <f t="shared" si="117"/>
        <v>#DIV/0!</v>
      </c>
      <c r="CK83" s="24" t="e">
        <f t="shared" si="118"/>
        <v>#DIV/0!</v>
      </c>
      <c r="CL83" s="24" t="e">
        <f t="shared" si="119"/>
        <v>#DIV/0!</v>
      </c>
      <c r="CN83" s="52" t="e">
        <f t="shared" si="128"/>
        <v>#DIV/0!</v>
      </c>
      <c r="CO83" s="52" t="e">
        <f t="shared" si="129"/>
        <v>#DIV/0!</v>
      </c>
      <c r="CP83" s="52" t="e">
        <f t="shared" si="130"/>
        <v>#DIV/0!</v>
      </c>
      <c r="CQ83" s="52" t="e">
        <f t="shared" si="131"/>
        <v>#DIV/0!</v>
      </c>
      <c r="CR83" s="63" t="e">
        <f t="shared" si="132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20"/>
        <v>#DIV/0!</v>
      </c>
      <c r="G84" s="16">
        <f t="shared" si="110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1"/>
        <v>0</v>
      </c>
      <c r="AT84" s="29"/>
      <c r="AU84" s="29"/>
      <c r="AV84" s="29"/>
      <c r="AW84" s="29"/>
      <c r="AX84" s="16">
        <f t="shared" si="127"/>
        <v>0</v>
      </c>
      <c r="AY84" s="16"/>
      <c r="AZ84" s="26"/>
      <c r="BB84" s="1">
        <f t="shared" si="111"/>
        <v>0</v>
      </c>
      <c r="BC84" s="1">
        <f t="shared" si="112"/>
        <v>0</v>
      </c>
      <c r="BD84" s="1">
        <f t="shared" si="113"/>
        <v>0</v>
      </c>
      <c r="BE84" s="1">
        <f t="shared" si="114"/>
        <v>0</v>
      </c>
      <c r="BF84" s="15" t="e">
        <f t="shared" si="133"/>
        <v>#DIV/0!</v>
      </c>
      <c r="BL84" s="1">
        <f t="shared" si="105"/>
        <v>0</v>
      </c>
      <c r="BM84" s="1">
        <f t="shared" si="99"/>
        <v>0</v>
      </c>
      <c r="BN84" s="1">
        <f t="shared" si="100"/>
        <v>0</v>
      </c>
      <c r="BO84" s="1">
        <f t="shared" si="101"/>
        <v>0</v>
      </c>
      <c r="BP84" s="76">
        <f t="shared" si="115"/>
        <v>0</v>
      </c>
      <c r="BQ84" s="76">
        <f t="shared" si="106"/>
        <v>0</v>
      </c>
      <c r="BR84" s="76">
        <f t="shared" si="107"/>
        <v>0</v>
      </c>
      <c r="BS84" s="76">
        <f t="shared" si="108"/>
        <v>0</v>
      </c>
      <c r="BT84" s="76">
        <f t="shared" si="109"/>
        <v>0</v>
      </c>
      <c r="BU84" s="76">
        <f t="shared" si="102"/>
        <v>0</v>
      </c>
      <c r="BV84" s="76">
        <f t="shared" si="103"/>
        <v>0</v>
      </c>
      <c r="BW84" s="76">
        <f t="shared" si="104"/>
        <v>0</v>
      </c>
      <c r="BX84" s="76"/>
      <c r="BY84" s="44" t="e">
        <f t="shared" si="124"/>
        <v>#DIV/0!</v>
      </c>
      <c r="BZ84" s="44" t="e">
        <f t="shared" si="125"/>
        <v>#DIV/0!</v>
      </c>
      <c r="CA84" s="44" t="e">
        <f t="shared" si="126"/>
        <v>#DIV/0!</v>
      </c>
      <c r="CC84" s="47" t="e">
        <f t="shared" si="135"/>
        <v>#DIV/0!</v>
      </c>
      <c r="CD84" s="47" t="e">
        <f t="shared" si="136"/>
        <v>#DIV/0!</v>
      </c>
      <c r="CE84" s="47" t="e">
        <f t="shared" si="137"/>
        <v>#DIV/0!</v>
      </c>
      <c r="CF84" s="47" t="e">
        <f t="shared" si="138"/>
        <v>#DIV/0!</v>
      </c>
      <c r="CG84" s="14" t="e">
        <f t="shared" si="134"/>
        <v>#DIV/0!</v>
      </c>
      <c r="CH84" s="9"/>
      <c r="CI84" s="24" t="e">
        <f t="shared" si="116"/>
        <v>#DIV/0!</v>
      </c>
      <c r="CJ84" s="24" t="e">
        <f t="shared" si="117"/>
        <v>#DIV/0!</v>
      </c>
      <c r="CK84" s="24" t="e">
        <f t="shared" si="118"/>
        <v>#DIV/0!</v>
      </c>
      <c r="CL84" s="24" t="e">
        <f t="shared" si="119"/>
        <v>#DIV/0!</v>
      </c>
      <c r="CN84" s="52" t="e">
        <f t="shared" si="128"/>
        <v>#DIV/0!</v>
      </c>
      <c r="CO84" s="52" t="e">
        <f t="shared" si="129"/>
        <v>#DIV/0!</v>
      </c>
      <c r="CP84" s="52" t="e">
        <f t="shared" si="130"/>
        <v>#DIV/0!</v>
      </c>
      <c r="CQ84" s="52" t="e">
        <f t="shared" si="131"/>
        <v>#DIV/0!</v>
      </c>
      <c r="CR84" s="63" t="e">
        <f t="shared" si="132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39">+D85/B85</f>
        <v>#DIV/0!</v>
      </c>
      <c r="G85" s="16">
        <f t="shared" si="110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40">+AG85-SUM(AH85:AK85)</f>
        <v>0</v>
      </c>
      <c r="AT85" s="29"/>
      <c r="AU85" s="29"/>
      <c r="AV85" s="29"/>
      <c r="AW85" s="29"/>
      <c r="AX85" s="16">
        <f t="shared" ref="AX85:AX94" si="141">+AT85-SUM(AU85:AW85)</f>
        <v>0</v>
      </c>
      <c r="AY85" s="16"/>
      <c r="AZ85" s="26"/>
      <c r="BB85" s="1">
        <f t="shared" si="111"/>
        <v>0</v>
      </c>
      <c r="BC85" s="1">
        <f t="shared" si="112"/>
        <v>0</v>
      </c>
      <c r="BD85" s="1">
        <f t="shared" si="113"/>
        <v>0</v>
      </c>
      <c r="BE85" s="1">
        <f t="shared" si="114"/>
        <v>0</v>
      </c>
      <c r="BF85" s="15" t="e">
        <f t="shared" ref="BF85:BF94" si="142">+BD85/BB85</f>
        <v>#DIV/0!</v>
      </c>
      <c r="BL85" s="1">
        <f t="shared" si="105"/>
        <v>0</v>
      </c>
      <c r="BM85" s="1">
        <f t="shared" si="99"/>
        <v>0</v>
      </c>
      <c r="BN85" s="1">
        <f t="shared" si="100"/>
        <v>0</v>
      </c>
      <c r="BO85" s="1">
        <f t="shared" si="101"/>
        <v>0</v>
      </c>
      <c r="BP85" s="76">
        <f t="shared" si="115"/>
        <v>0</v>
      </c>
      <c r="BQ85" s="76">
        <f t="shared" si="106"/>
        <v>0</v>
      </c>
      <c r="BR85" s="76">
        <f t="shared" si="107"/>
        <v>0</v>
      </c>
      <c r="BS85" s="76">
        <f t="shared" si="108"/>
        <v>0</v>
      </c>
      <c r="BT85" s="76">
        <f t="shared" si="109"/>
        <v>0</v>
      </c>
      <c r="BU85" s="76">
        <f t="shared" si="102"/>
        <v>0</v>
      </c>
      <c r="BV85" s="76">
        <f t="shared" si="103"/>
        <v>0</v>
      </c>
      <c r="BW85" s="76">
        <f t="shared" si="104"/>
        <v>0</v>
      </c>
      <c r="BX85" s="76"/>
      <c r="BY85" s="44" t="e">
        <f t="shared" si="124"/>
        <v>#DIV/0!</v>
      </c>
      <c r="BZ85" s="44" t="e">
        <f t="shared" si="125"/>
        <v>#DIV/0!</v>
      </c>
      <c r="CA85" s="44" t="e">
        <f t="shared" si="126"/>
        <v>#DIV/0!</v>
      </c>
      <c r="CC85" s="47" t="e">
        <f t="shared" si="135"/>
        <v>#DIV/0!</v>
      </c>
      <c r="CD85" s="47" t="e">
        <f t="shared" si="136"/>
        <v>#DIV/0!</v>
      </c>
      <c r="CE85" s="47" t="e">
        <f t="shared" si="137"/>
        <v>#DIV/0!</v>
      </c>
      <c r="CF85" s="47" t="e">
        <f t="shared" si="138"/>
        <v>#DIV/0!</v>
      </c>
      <c r="CG85" s="14" t="e">
        <f t="shared" ref="CG85:CG94" si="143">+CC85-CD85-CE85-CF85</f>
        <v>#DIV/0!</v>
      </c>
      <c r="CH85" s="9"/>
      <c r="CI85" s="24" t="e">
        <f t="shared" si="116"/>
        <v>#DIV/0!</v>
      </c>
      <c r="CJ85" s="24" t="e">
        <f t="shared" si="117"/>
        <v>#DIV/0!</v>
      </c>
      <c r="CK85" s="24" t="e">
        <f t="shared" si="118"/>
        <v>#DIV/0!</v>
      </c>
      <c r="CL85" s="24" t="e">
        <f t="shared" si="119"/>
        <v>#DIV/0!</v>
      </c>
      <c r="CN85" s="52" t="e">
        <f t="shared" si="128"/>
        <v>#DIV/0!</v>
      </c>
      <c r="CO85" s="52" t="e">
        <f t="shared" si="129"/>
        <v>#DIV/0!</v>
      </c>
      <c r="CP85" s="52" t="e">
        <f t="shared" si="130"/>
        <v>#DIV/0!</v>
      </c>
      <c r="CQ85" s="52" t="e">
        <f t="shared" si="131"/>
        <v>#DIV/0!</v>
      </c>
      <c r="CR85" s="63" t="e">
        <f t="shared" si="132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39"/>
        <v>#DIV/0!</v>
      </c>
      <c r="G86" s="16">
        <f t="shared" si="110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40"/>
        <v>0</v>
      </c>
      <c r="AT86" s="29"/>
      <c r="AU86" s="29"/>
      <c r="AV86" s="29"/>
      <c r="AW86" s="29"/>
      <c r="AX86" s="16">
        <f t="shared" si="141"/>
        <v>0</v>
      </c>
      <c r="AY86" s="16"/>
      <c r="AZ86" s="26"/>
      <c r="BB86" s="1">
        <f t="shared" si="111"/>
        <v>0</v>
      </c>
      <c r="BC86" s="1">
        <f t="shared" si="112"/>
        <v>0</v>
      </c>
      <c r="BD86" s="1">
        <f t="shared" si="113"/>
        <v>0</v>
      </c>
      <c r="BE86" s="1">
        <f t="shared" si="114"/>
        <v>0</v>
      </c>
      <c r="BF86" s="15" t="e">
        <f t="shared" si="142"/>
        <v>#DIV/0!</v>
      </c>
      <c r="BL86" s="1">
        <f t="shared" si="105"/>
        <v>0</v>
      </c>
      <c r="BM86" s="1">
        <f t="shared" si="99"/>
        <v>0</v>
      </c>
      <c r="BN86" s="1">
        <f t="shared" si="100"/>
        <v>0</v>
      </c>
      <c r="BO86" s="1">
        <f t="shared" si="101"/>
        <v>0</v>
      </c>
      <c r="BP86" s="76">
        <f t="shared" si="115"/>
        <v>0</v>
      </c>
      <c r="BQ86" s="76">
        <f t="shared" si="106"/>
        <v>0</v>
      </c>
      <c r="BR86" s="76">
        <f t="shared" si="107"/>
        <v>0</v>
      </c>
      <c r="BS86" s="76">
        <f t="shared" si="108"/>
        <v>0</v>
      </c>
      <c r="BT86" s="76">
        <f t="shared" si="109"/>
        <v>0</v>
      </c>
      <c r="BU86" s="76">
        <f t="shared" si="102"/>
        <v>0</v>
      </c>
      <c r="BV86" s="76">
        <f t="shared" si="103"/>
        <v>0</v>
      </c>
      <c r="BW86" s="76">
        <f t="shared" si="104"/>
        <v>0</v>
      </c>
      <c r="BX86" s="76"/>
      <c r="BY86" s="44" t="e">
        <f t="shared" si="124"/>
        <v>#DIV/0!</v>
      </c>
      <c r="BZ86" s="44" t="e">
        <f t="shared" si="125"/>
        <v>#DIV/0!</v>
      </c>
      <c r="CA86" s="44" t="e">
        <f t="shared" si="126"/>
        <v>#DIV/0!</v>
      </c>
      <c r="CC86" s="47" t="e">
        <f t="shared" si="135"/>
        <v>#DIV/0!</v>
      </c>
      <c r="CD86" s="47" t="e">
        <f t="shared" si="136"/>
        <v>#DIV/0!</v>
      </c>
      <c r="CE86" s="47" t="e">
        <f t="shared" si="137"/>
        <v>#DIV/0!</v>
      </c>
      <c r="CF86" s="47" t="e">
        <f t="shared" si="138"/>
        <v>#DIV/0!</v>
      </c>
      <c r="CG86" s="14" t="e">
        <f t="shared" si="143"/>
        <v>#DIV/0!</v>
      </c>
      <c r="CH86" s="9"/>
      <c r="CI86" s="24" t="e">
        <f t="shared" si="116"/>
        <v>#DIV/0!</v>
      </c>
      <c r="CJ86" s="24" t="e">
        <f t="shared" si="117"/>
        <v>#DIV/0!</v>
      </c>
      <c r="CK86" s="24" t="e">
        <f t="shared" si="118"/>
        <v>#DIV/0!</v>
      </c>
      <c r="CL86" s="24" t="e">
        <f t="shared" si="119"/>
        <v>#DIV/0!</v>
      </c>
      <c r="CN86" s="52" t="e">
        <f t="shared" si="128"/>
        <v>#DIV/0!</v>
      </c>
      <c r="CO86" s="52" t="e">
        <f t="shared" si="129"/>
        <v>#DIV/0!</v>
      </c>
      <c r="CP86" s="52" t="e">
        <f t="shared" si="130"/>
        <v>#DIV/0!</v>
      </c>
      <c r="CQ86" s="52" t="e">
        <f t="shared" si="131"/>
        <v>#DIV/0!</v>
      </c>
      <c r="CR86" s="63" t="e">
        <f t="shared" si="132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39"/>
        <v>#DIV/0!</v>
      </c>
      <c r="G87" s="16">
        <f t="shared" si="110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40"/>
        <v>0</v>
      </c>
      <c r="AT87" s="29"/>
      <c r="AU87" s="29"/>
      <c r="AV87" s="29"/>
      <c r="AW87" s="29"/>
      <c r="AX87" s="16">
        <f t="shared" si="141"/>
        <v>0</v>
      </c>
      <c r="AY87" s="16"/>
      <c r="AZ87" s="26"/>
      <c r="BB87" s="1">
        <f t="shared" si="111"/>
        <v>0</v>
      </c>
      <c r="BC87" s="1">
        <f t="shared" si="112"/>
        <v>0</v>
      </c>
      <c r="BD87" s="1">
        <f t="shared" si="113"/>
        <v>0</v>
      </c>
      <c r="BE87" s="1">
        <f t="shared" si="114"/>
        <v>0</v>
      </c>
      <c r="BF87" s="15" t="e">
        <f t="shared" si="142"/>
        <v>#DIV/0!</v>
      </c>
      <c r="BL87" s="1">
        <f t="shared" si="105"/>
        <v>0</v>
      </c>
      <c r="BM87" s="1">
        <f t="shared" si="99"/>
        <v>0</v>
      </c>
      <c r="BN87" s="1">
        <f t="shared" si="100"/>
        <v>0</v>
      </c>
      <c r="BO87" s="1">
        <f t="shared" si="101"/>
        <v>0</v>
      </c>
      <c r="BP87" s="76">
        <f t="shared" si="115"/>
        <v>0</v>
      </c>
      <c r="BQ87" s="76">
        <f t="shared" si="106"/>
        <v>0</v>
      </c>
      <c r="BR87" s="76">
        <f t="shared" si="107"/>
        <v>0</v>
      </c>
      <c r="BS87" s="76">
        <f t="shared" si="108"/>
        <v>0</v>
      </c>
      <c r="BT87" s="76">
        <f t="shared" si="109"/>
        <v>0</v>
      </c>
      <c r="BU87" s="76">
        <f t="shared" si="102"/>
        <v>0</v>
      </c>
      <c r="BV87" s="76">
        <f t="shared" si="103"/>
        <v>0</v>
      </c>
      <c r="BW87" s="76">
        <f t="shared" si="104"/>
        <v>0</v>
      </c>
      <c r="BX87" s="76"/>
      <c r="BY87" s="44" t="e">
        <f t="shared" si="124"/>
        <v>#DIV/0!</v>
      </c>
      <c r="BZ87" s="44" t="e">
        <f t="shared" si="125"/>
        <v>#DIV/0!</v>
      </c>
      <c r="CA87" s="44" t="e">
        <f t="shared" si="126"/>
        <v>#DIV/0!</v>
      </c>
      <c r="CC87" s="47" t="e">
        <f t="shared" si="135"/>
        <v>#DIV/0!</v>
      </c>
      <c r="CD87" s="47" t="e">
        <f t="shared" si="136"/>
        <v>#DIV/0!</v>
      </c>
      <c r="CE87" s="47" t="e">
        <f t="shared" si="137"/>
        <v>#DIV/0!</v>
      </c>
      <c r="CF87" s="47" t="e">
        <f t="shared" si="138"/>
        <v>#DIV/0!</v>
      </c>
      <c r="CG87" s="14" t="e">
        <f t="shared" si="143"/>
        <v>#DIV/0!</v>
      </c>
      <c r="CH87" s="9"/>
      <c r="CI87" s="24" t="e">
        <f t="shared" si="116"/>
        <v>#DIV/0!</v>
      </c>
      <c r="CJ87" s="24" t="e">
        <f t="shared" si="117"/>
        <v>#DIV/0!</v>
      </c>
      <c r="CK87" s="24" t="e">
        <f t="shared" si="118"/>
        <v>#DIV/0!</v>
      </c>
      <c r="CL87" s="24" t="e">
        <f t="shared" si="119"/>
        <v>#DIV/0!</v>
      </c>
      <c r="CN87" s="52" t="e">
        <f t="shared" si="128"/>
        <v>#DIV/0!</v>
      </c>
      <c r="CO87" s="52" t="e">
        <f t="shared" si="129"/>
        <v>#DIV/0!</v>
      </c>
      <c r="CP87" s="52" t="e">
        <f t="shared" si="130"/>
        <v>#DIV/0!</v>
      </c>
      <c r="CQ87" s="52" t="e">
        <f t="shared" si="131"/>
        <v>#DIV/0!</v>
      </c>
      <c r="CR87" s="63" t="e">
        <f t="shared" si="132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39"/>
        <v>#DIV/0!</v>
      </c>
      <c r="G88" s="16">
        <f t="shared" si="110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40"/>
        <v>0</v>
      </c>
      <c r="AT88" s="29"/>
      <c r="AU88" s="29"/>
      <c r="AV88" s="29"/>
      <c r="AW88" s="29"/>
      <c r="AX88" s="16">
        <f t="shared" si="141"/>
        <v>0</v>
      </c>
      <c r="AY88" s="16"/>
      <c r="AZ88" s="26"/>
      <c r="BB88" s="1">
        <f t="shared" si="111"/>
        <v>0</v>
      </c>
      <c r="BC88" s="1">
        <f t="shared" si="112"/>
        <v>0</v>
      </c>
      <c r="BD88" s="1">
        <f t="shared" si="113"/>
        <v>0</v>
      </c>
      <c r="BE88" s="1">
        <f t="shared" si="114"/>
        <v>0</v>
      </c>
      <c r="BF88" s="15" t="e">
        <f t="shared" si="142"/>
        <v>#DIV/0!</v>
      </c>
      <c r="BL88" s="1">
        <f t="shared" si="105"/>
        <v>0</v>
      </c>
      <c r="BM88" s="1">
        <f t="shared" si="99"/>
        <v>0</v>
      </c>
      <c r="BN88" s="1">
        <f t="shared" si="100"/>
        <v>0</v>
      </c>
      <c r="BO88" s="1">
        <f t="shared" si="101"/>
        <v>0</v>
      </c>
      <c r="BP88" s="76">
        <f t="shared" si="115"/>
        <v>0</v>
      </c>
      <c r="BQ88" s="76">
        <f t="shared" si="106"/>
        <v>0</v>
      </c>
      <c r="BR88" s="76">
        <f t="shared" si="107"/>
        <v>0</v>
      </c>
      <c r="BS88" s="76">
        <f t="shared" si="108"/>
        <v>0</v>
      </c>
      <c r="BT88" s="76">
        <f t="shared" si="109"/>
        <v>0</v>
      </c>
      <c r="BU88" s="76">
        <f t="shared" si="102"/>
        <v>0</v>
      </c>
      <c r="BV88" s="76">
        <f t="shared" si="103"/>
        <v>0</v>
      </c>
      <c r="BW88" s="76">
        <f t="shared" si="104"/>
        <v>0</v>
      </c>
      <c r="BX88" s="76"/>
      <c r="BY88" s="44" t="e">
        <f t="shared" si="124"/>
        <v>#DIV/0!</v>
      </c>
      <c r="BZ88" s="44" t="e">
        <f t="shared" si="125"/>
        <v>#DIV/0!</v>
      </c>
      <c r="CA88" s="44" t="e">
        <f t="shared" si="126"/>
        <v>#DIV/0!</v>
      </c>
      <c r="CC88" s="47" t="e">
        <f t="shared" si="135"/>
        <v>#DIV/0!</v>
      </c>
      <c r="CD88" s="47" t="e">
        <f t="shared" si="136"/>
        <v>#DIV/0!</v>
      </c>
      <c r="CE88" s="47" t="e">
        <f t="shared" si="137"/>
        <v>#DIV/0!</v>
      </c>
      <c r="CF88" s="47" t="e">
        <f t="shared" si="138"/>
        <v>#DIV/0!</v>
      </c>
      <c r="CG88" s="14" t="e">
        <f t="shared" si="143"/>
        <v>#DIV/0!</v>
      </c>
      <c r="CH88" s="9"/>
      <c r="CI88" s="24" t="e">
        <f t="shared" si="116"/>
        <v>#DIV/0!</v>
      </c>
      <c r="CJ88" s="24" t="e">
        <f t="shared" si="117"/>
        <v>#DIV/0!</v>
      </c>
      <c r="CK88" s="24" t="e">
        <f t="shared" si="118"/>
        <v>#DIV/0!</v>
      </c>
      <c r="CL88" s="24" t="e">
        <f t="shared" si="119"/>
        <v>#DIV/0!</v>
      </c>
      <c r="CN88" s="52" t="e">
        <f t="shared" si="128"/>
        <v>#DIV/0!</v>
      </c>
      <c r="CO88" s="52" t="e">
        <f t="shared" si="129"/>
        <v>#DIV/0!</v>
      </c>
      <c r="CP88" s="52" t="e">
        <f t="shared" si="130"/>
        <v>#DIV/0!</v>
      </c>
      <c r="CQ88" s="52" t="e">
        <f t="shared" si="131"/>
        <v>#DIV/0!</v>
      </c>
      <c r="CR88" s="63" t="e">
        <f t="shared" si="132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39"/>
        <v>#DIV/0!</v>
      </c>
      <c r="G89" s="16">
        <f t="shared" si="110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40"/>
        <v>0</v>
      </c>
      <c r="AT89" s="29"/>
      <c r="AU89" s="29"/>
      <c r="AV89" s="29"/>
      <c r="AW89" s="29"/>
      <c r="AX89" s="16">
        <f t="shared" si="141"/>
        <v>0</v>
      </c>
      <c r="AY89" s="16"/>
      <c r="AZ89" s="26"/>
      <c r="BB89" s="1">
        <f t="shared" si="111"/>
        <v>0</v>
      </c>
      <c r="BC89" s="1">
        <f t="shared" si="112"/>
        <v>0</v>
      </c>
      <c r="BD89" s="1">
        <f t="shared" si="113"/>
        <v>0</v>
      </c>
      <c r="BE89" s="1">
        <f t="shared" si="114"/>
        <v>0</v>
      </c>
      <c r="BF89" s="15" t="e">
        <f t="shared" si="142"/>
        <v>#DIV/0!</v>
      </c>
      <c r="BL89" s="1">
        <f t="shared" si="105"/>
        <v>0</v>
      </c>
      <c r="BM89" s="1">
        <f t="shared" si="99"/>
        <v>0</v>
      </c>
      <c r="BN89" s="1">
        <f t="shared" si="100"/>
        <v>0</v>
      </c>
      <c r="BO89" s="1">
        <f t="shared" si="101"/>
        <v>0</v>
      </c>
      <c r="BP89" s="76">
        <f t="shared" si="115"/>
        <v>0</v>
      </c>
      <c r="BQ89" s="76">
        <f t="shared" si="106"/>
        <v>0</v>
      </c>
      <c r="BR89" s="76">
        <f t="shared" si="107"/>
        <v>0</v>
      </c>
      <c r="BS89" s="76">
        <f t="shared" si="108"/>
        <v>0</v>
      </c>
      <c r="BT89" s="76">
        <f t="shared" si="109"/>
        <v>0</v>
      </c>
      <c r="BU89" s="76">
        <f t="shared" si="102"/>
        <v>0</v>
      </c>
      <c r="BV89" s="76">
        <f t="shared" si="103"/>
        <v>0</v>
      </c>
      <c r="BW89" s="76">
        <f t="shared" si="104"/>
        <v>0</v>
      </c>
      <c r="BX89" s="76"/>
      <c r="BY89" s="44" t="e">
        <f t="shared" si="124"/>
        <v>#DIV/0!</v>
      </c>
      <c r="BZ89" s="44" t="e">
        <f t="shared" si="125"/>
        <v>#DIV/0!</v>
      </c>
      <c r="CA89" s="44" t="e">
        <f t="shared" si="126"/>
        <v>#DIV/0!</v>
      </c>
      <c r="CC89" s="47" t="e">
        <f t="shared" si="135"/>
        <v>#DIV/0!</v>
      </c>
      <c r="CD89" s="47" t="e">
        <f t="shared" si="136"/>
        <v>#DIV/0!</v>
      </c>
      <c r="CE89" s="47" t="e">
        <f t="shared" si="137"/>
        <v>#DIV/0!</v>
      </c>
      <c r="CF89" s="47" t="e">
        <f t="shared" si="138"/>
        <v>#DIV/0!</v>
      </c>
      <c r="CG89" s="14" t="e">
        <f t="shared" si="143"/>
        <v>#DIV/0!</v>
      </c>
      <c r="CH89" s="9"/>
      <c r="CI89" s="24" t="e">
        <f t="shared" si="116"/>
        <v>#DIV/0!</v>
      </c>
      <c r="CJ89" s="24" t="e">
        <f t="shared" si="117"/>
        <v>#DIV/0!</v>
      </c>
      <c r="CK89" s="24" t="e">
        <f t="shared" si="118"/>
        <v>#DIV/0!</v>
      </c>
      <c r="CL89" s="24" t="e">
        <f t="shared" si="119"/>
        <v>#DIV/0!</v>
      </c>
      <c r="CN89" s="52" t="e">
        <f t="shared" si="128"/>
        <v>#DIV/0!</v>
      </c>
      <c r="CO89" s="52" t="e">
        <f t="shared" si="129"/>
        <v>#DIV/0!</v>
      </c>
      <c r="CP89" s="52" t="e">
        <f t="shared" si="130"/>
        <v>#DIV/0!</v>
      </c>
      <c r="CQ89" s="52" t="e">
        <f t="shared" si="131"/>
        <v>#DIV/0!</v>
      </c>
      <c r="CR89" s="63" t="e">
        <f t="shared" si="132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39"/>
        <v>#DIV/0!</v>
      </c>
      <c r="G90" s="16">
        <f t="shared" si="110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40"/>
        <v>0</v>
      </c>
      <c r="AT90" s="29"/>
      <c r="AU90" s="29"/>
      <c r="AV90" s="29"/>
      <c r="AW90" s="29"/>
      <c r="AX90" s="16">
        <f t="shared" si="141"/>
        <v>0</v>
      </c>
      <c r="AY90" s="16"/>
      <c r="AZ90" s="26"/>
      <c r="BB90" s="1">
        <f t="shared" si="111"/>
        <v>0</v>
      </c>
      <c r="BC90" s="1">
        <f t="shared" si="112"/>
        <v>0</v>
      </c>
      <c r="BD90" s="1">
        <f t="shared" si="113"/>
        <v>0</v>
      </c>
      <c r="BE90" s="1">
        <f t="shared" si="114"/>
        <v>0</v>
      </c>
      <c r="BF90" s="15" t="e">
        <f t="shared" si="142"/>
        <v>#DIV/0!</v>
      </c>
      <c r="BL90" s="1">
        <f t="shared" si="105"/>
        <v>0</v>
      </c>
      <c r="BM90" s="1">
        <f t="shared" si="99"/>
        <v>0</v>
      </c>
      <c r="BN90" s="1">
        <f t="shared" si="100"/>
        <v>0</v>
      </c>
      <c r="BO90" s="1">
        <f t="shared" si="101"/>
        <v>0</v>
      </c>
      <c r="BP90" s="76">
        <f t="shared" si="115"/>
        <v>0</v>
      </c>
      <c r="BQ90" s="76">
        <f t="shared" si="106"/>
        <v>0</v>
      </c>
      <c r="BR90" s="76">
        <f t="shared" si="107"/>
        <v>0</v>
      </c>
      <c r="BS90" s="76">
        <f t="shared" si="108"/>
        <v>0</v>
      </c>
      <c r="BT90" s="76">
        <f t="shared" si="109"/>
        <v>0</v>
      </c>
      <c r="BU90" s="76">
        <f t="shared" si="102"/>
        <v>0</v>
      </c>
      <c r="BV90" s="76">
        <f t="shared" si="103"/>
        <v>0</v>
      </c>
      <c r="BW90" s="76">
        <f t="shared" si="104"/>
        <v>0</v>
      </c>
      <c r="BX90" s="76"/>
      <c r="BY90" s="44" t="e">
        <f t="shared" si="124"/>
        <v>#DIV/0!</v>
      </c>
      <c r="BZ90" s="44" t="e">
        <f t="shared" si="125"/>
        <v>#DIV/0!</v>
      </c>
      <c r="CA90" s="44" t="e">
        <f t="shared" si="126"/>
        <v>#DIV/0!</v>
      </c>
      <c r="CC90" s="47" t="e">
        <f t="shared" si="135"/>
        <v>#DIV/0!</v>
      </c>
      <c r="CD90" s="47" t="e">
        <f t="shared" si="136"/>
        <v>#DIV/0!</v>
      </c>
      <c r="CE90" s="47" t="e">
        <f t="shared" si="137"/>
        <v>#DIV/0!</v>
      </c>
      <c r="CF90" s="47" t="e">
        <f t="shared" si="138"/>
        <v>#DIV/0!</v>
      </c>
      <c r="CG90" s="14" t="e">
        <f t="shared" si="143"/>
        <v>#DIV/0!</v>
      </c>
      <c r="CH90" s="9"/>
      <c r="CI90" s="24" t="e">
        <f t="shared" si="116"/>
        <v>#DIV/0!</v>
      </c>
      <c r="CJ90" s="24" t="e">
        <f t="shared" si="117"/>
        <v>#DIV/0!</v>
      </c>
      <c r="CK90" s="24" t="e">
        <f t="shared" si="118"/>
        <v>#DIV/0!</v>
      </c>
      <c r="CL90" s="24" t="e">
        <f t="shared" si="119"/>
        <v>#DIV/0!</v>
      </c>
      <c r="CN90" s="52" t="e">
        <f t="shared" si="128"/>
        <v>#DIV/0!</v>
      </c>
      <c r="CO90" s="52" t="e">
        <f t="shared" si="129"/>
        <v>#DIV/0!</v>
      </c>
      <c r="CP90" s="52" t="e">
        <f t="shared" si="130"/>
        <v>#DIV/0!</v>
      </c>
      <c r="CQ90" s="52" t="e">
        <f t="shared" si="131"/>
        <v>#DIV/0!</v>
      </c>
      <c r="CR90" s="63" t="e">
        <f t="shared" si="132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39"/>
        <v>#DIV/0!</v>
      </c>
      <c r="G91" s="16">
        <f t="shared" si="110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40"/>
        <v>0</v>
      </c>
      <c r="AT91" s="29"/>
      <c r="AU91" s="29"/>
      <c r="AV91" s="29"/>
      <c r="AW91" s="29"/>
      <c r="AX91" s="16">
        <f t="shared" si="141"/>
        <v>0</v>
      </c>
      <c r="AY91" s="16"/>
      <c r="AZ91" s="26"/>
      <c r="BB91" s="1">
        <f t="shared" si="111"/>
        <v>0</v>
      </c>
      <c r="BC91" s="1">
        <f t="shared" si="112"/>
        <v>0</v>
      </c>
      <c r="BD91" s="1">
        <f t="shared" si="113"/>
        <v>0</v>
      </c>
      <c r="BE91" s="1">
        <f t="shared" si="114"/>
        <v>0</v>
      </c>
      <c r="BF91" s="15" t="e">
        <f t="shared" si="142"/>
        <v>#DIV/0!</v>
      </c>
      <c r="BL91" s="1">
        <f t="shared" si="105"/>
        <v>0</v>
      </c>
      <c r="BM91" s="1">
        <f t="shared" si="99"/>
        <v>0</v>
      </c>
      <c r="BN91" s="1">
        <f t="shared" si="100"/>
        <v>0</v>
      </c>
      <c r="BO91" s="1">
        <f t="shared" si="101"/>
        <v>0</v>
      </c>
      <c r="BP91" s="76">
        <f t="shared" si="115"/>
        <v>0</v>
      </c>
      <c r="BQ91" s="76">
        <f t="shared" si="106"/>
        <v>0</v>
      </c>
      <c r="BR91" s="76">
        <f t="shared" si="107"/>
        <v>0</v>
      </c>
      <c r="BS91" s="76">
        <f t="shared" si="108"/>
        <v>0</v>
      </c>
      <c r="BT91" s="76">
        <f t="shared" si="109"/>
        <v>0</v>
      </c>
      <c r="BU91" s="76">
        <f t="shared" si="102"/>
        <v>0</v>
      </c>
      <c r="BV91" s="76">
        <f t="shared" si="103"/>
        <v>0</v>
      </c>
      <c r="BW91" s="76">
        <f t="shared" si="104"/>
        <v>0</v>
      </c>
      <c r="BX91" s="76"/>
      <c r="BY91" s="44" t="e">
        <f t="shared" si="124"/>
        <v>#DIV/0!</v>
      </c>
      <c r="BZ91" s="44" t="e">
        <f t="shared" si="125"/>
        <v>#DIV/0!</v>
      </c>
      <c r="CA91" s="44" t="e">
        <f t="shared" si="126"/>
        <v>#DIV/0!</v>
      </c>
      <c r="CC91" s="47" t="e">
        <f t="shared" si="135"/>
        <v>#DIV/0!</v>
      </c>
      <c r="CD91" s="47" t="e">
        <f t="shared" si="136"/>
        <v>#DIV/0!</v>
      </c>
      <c r="CE91" s="47" t="e">
        <f t="shared" si="137"/>
        <v>#DIV/0!</v>
      </c>
      <c r="CF91" s="47" t="e">
        <f t="shared" si="138"/>
        <v>#DIV/0!</v>
      </c>
      <c r="CG91" s="14" t="e">
        <f t="shared" si="143"/>
        <v>#DIV/0!</v>
      </c>
      <c r="CH91" s="9"/>
      <c r="CI91" s="24" t="e">
        <f t="shared" si="116"/>
        <v>#DIV/0!</v>
      </c>
      <c r="CJ91" s="24" t="e">
        <f t="shared" si="117"/>
        <v>#DIV/0!</v>
      </c>
      <c r="CK91" s="24" t="e">
        <f t="shared" si="118"/>
        <v>#DIV/0!</v>
      </c>
      <c r="CL91" s="24" t="e">
        <f t="shared" si="119"/>
        <v>#DIV/0!</v>
      </c>
      <c r="CN91" s="52" t="e">
        <f t="shared" si="128"/>
        <v>#DIV/0!</v>
      </c>
      <c r="CO91" s="52" t="e">
        <f t="shared" si="129"/>
        <v>#DIV/0!</v>
      </c>
      <c r="CP91" s="52" t="e">
        <f t="shared" si="130"/>
        <v>#DIV/0!</v>
      </c>
      <c r="CQ91" s="52" t="e">
        <f t="shared" si="131"/>
        <v>#DIV/0!</v>
      </c>
      <c r="CR91" s="63" t="e">
        <f t="shared" si="132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39"/>
        <v>#DIV/0!</v>
      </c>
      <c r="G92" s="16">
        <f t="shared" si="110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40"/>
        <v>0</v>
      </c>
      <c r="AT92" s="29"/>
      <c r="AU92" s="29"/>
      <c r="AV92" s="29"/>
      <c r="AW92" s="29"/>
      <c r="AX92" s="16">
        <f t="shared" si="141"/>
        <v>0</v>
      </c>
      <c r="AY92" s="16"/>
      <c r="AZ92" s="26"/>
      <c r="BB92" s="1">
        <f t="shared" si="111"/>
        <v>0</v>
      </c>
      <c r="BC92" s="1">
        <f t="shared" si="112"/>
        <v>0</v>
      </c>
      <c r="BD92" s="1">
        <f t="shared" si="113"/>
        <v>0</v>
      </c>
      <c r="BE92" s="1">
        <f t="shared" si="114"/>
        <v>0</v>
      </c>
      <c r="BF92" s="15" t="e">
        <f t="shared" si="142"/>
        <v>#DIV/0!</v>
      </c>
      <c r="BL92" s="1">
        <f t="shared" si="105"/>
        <v>0</v>
      </c>
      <c r="BM92" s="1">
        <f t="shared" si="99"/>
        <v>0</v>
      </c>
      <c r="BN92" s="1">
        <f t="shared" si="100"/>
        <v>0</v>
      </c>
      <c r="BO92" s="1">
        <f t="shared" si="101"/>
        <v>0</v>
      </c>
      <c r="BP92" s="76">
        <f t="shared" si="115"/>
        <v>0</v>
      </c>
      <c r="BQ92" s="76">
        <f t="shared" si="106"/>
        <v>0</v>
      </c>
      <c r="BR92" s="76">
        <f t="shared" si="107"/>
        <v>0</v>
      </c>
      <c r="BS92" s="76">
        <f t="shared" si="108"/>
        <v>0</v>
      </c>
      <c r="BT92" s="76">
        <f t="shared" si="109"/>
        <v>0</v>
      </c>
      <c r="BU92" s="76">
        <f t="shared" si="102"/>
        <v>0</v>
      </c>
      <c r="BV92" s="76">
        <f t="shared" si="103"/>
        <v>0</v>
      </c>
      <c r="BW92" s="76">
        <f t="shared" si="104"/>
        <v>0</v>
      </c>
      <c r="BX92" s="76"/>
      <c r="BY92" s="44" t="e">
        <f t="shared" si="124"/>
        <v>#DIV/0!</v>
      </c>
      <c r="BZ92" s="44" t="e">
        <f t="shared" si="125"/>
        <v>#DIV/0!</v>
      </c>
      <c r="CA92" s="44" t="e">
        <f t="shared" si="126"/>
        <v>#DIV/0!</v>
      </c>
      <c r="CC92" s="47" t="e">
        <f t="shared" si="135"/>
        <v>#DIV/0!</v>
      </c>
      <c r="CD92" s="47" t="e">
        <f t="shared" si="136"/>
        <v>#DIV/0!</v>
      </c>
      <c r="CE92" s="47" t="e">
        <f t="shared" si="137"/>
        <v>#DIV/0!</v>
      </c>
      <c r="CF92" s="47" t="e">
        <f t="shared" si="138"/>
        <v>#DIV/0!</v>
      </c>
      <c r="CG92" s="14" t="e">
        <f t="shared" si="143"/>
        <v>#DIV/0!</v>
      </c>
      <c r="CH92" s="9"/>
      <c r="CI92" s="24" t="e">
        <f t="shared" si="116"/>
        <v>#DIV/0!</v>
      </c>
      <c r="CJ92" s="24" t="e">
        <f t="shared" si="117"/>
        <v>#DIV/0!</v>
      </c>
      <c r="CK92" s="24" t="e">
        <f t="shared" si="118"/>
        <v>#DIV/0!</v>
      </c>
      <c r="CL92" s="24" t="e">
        <f t="shared" si="119"/>
        <v>#DIV/0!</v>
      </c>
      <c r="CN92" s="52" t="e">
        <f t="shared" si="128"/>
        <v>#DIV/0!</v>
      </c>
      <c r="CO92" s="52" t="e">
        <f t="shared" si="129"/>
        <v>#DIV/0!</v>
      </c>
      <c r="CP92" s="52" t="e">
        <f t="shared" si="130"/>
        <v>#DIV/0!</v>
      </c>
      <c r="CQ92" s="52" t="e">
        <f t="shared" si="131"/>
        <v>#DIV/0!</v>
      </c>
      <c r="CR92" s="63" t="e">
        <f t="shared" si="132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39"/>
        <v>#DIV/0!</v>
      </c>
      <c r="G93" s="16">
        <f t="shared" si="110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40"/>
        <v>0</v>
      </c>
      <c r="AT93" s="29"/>
      <c r="AU93" s="29"/>
      <c r="AV93" s="29"/>
      <c r="AW93" s="29"/>
      <c r="AX93" s="16">
        <f t="shared" si="141"/>
        <v>0</v>
      </c>
      <c r="AY93" s="16"/>
      <c r="AZ93" s="26"/>
      <c r="BB93" s="1">
        <f t="shared" si="111"/>
        <v>0</v>
      </c>
      <c r="BC93" s="1">
        <f t="shared" si="112"/>
        <v>0</v>
      </c>
      <c r="BD93" s="1">
        <f t="shared" si="113"/>
        <v>0</v>
      </c>
      <c r="BE93" s="1">
        <f t="shared" si="114"/>
        <v>0</v>
      </c>
      <c r="BF93" s="15" t="e">
        <f t="shared" si="142"/>
        <v>#DIV/0!</v>
      </c>
      <c r="BL93" s="1">
        <f t="shared" si="105"/>
        <v>0</v>
      </c>
      <c r="BM93" s="1">
        <f t="shared" si="99"/>
        <v>0</v>
      </c>
      <c r="BN93" s="1">
        <f t="shared" si="100"/>
        <v>0</v>
      </c>
      <c r="BO93" s="1">
        <f t="shared" si="101"/>
        <v>0</v>
      </c>
      <c r="BP93" s="76">
        <f t="shared" si="115"/>
        <v>0</v>
      </c>
      <c r="BQ93" s="76">
        <f t="shared" si="106"/>
        <v>0</v>
      </c>
      <c r="BR93" s="76">
        <f t="shared" si="107"/>
        <v>0</v>
      </c>
      <c r="BS93" s="76">
        <f t="shared" si="108"/>
        <v>0</v>
      </c>
      <c r="BT93" s="76">
        <f t="shared" si="109"/>
        <v>0</v>
      </c>
      <c r="BU93" s="76">
        <f t="shared" si="102"/>
        <v>0</v>
      </c>
      <c r="BV93" s="76">
        <f t="shared" si="103"/>
        <v>0</v>
      </c>
      <c r="BW93" s="76">
        <f t="shared" si="104"/>
        <v>0</v>
      </c>
      <c r="BX93" s="76"/>
      <c r="BY93" s="44" t="e">
        <f t="shared" si="124"/>
        <v>#DIV/0!</v>
      </c>
      <c r="BZ93" s="44" t="e">
        <f t="shared" si="125"/>
        <v>#DIV/0!</v>
      </c>
      <c r="CA93" s="44" t="e">
        <f t="shared" si="126"/>
        <v>#DIV/0!</v>
      </c>
      <c r="CC93" s="47" t="e">
        <f t="shared" si="135"/>
        <v>#DIV/0!</v>
      </c>
      <c r="CD93" s="47" t="e">
        <f t="shared" si="136"/>
        <v>#DIV/0!</v>
      </c>
      <c r="CE93" s="47" t="e">
        <f t="shared" si="137"/>
        <v>#DIV/0!</v>
      </c>
      <c r="CF93" s="47" t="e">
        <f t="shared" si="138"/>
        <v>#DIV/0!</v>
      </c>
      <c r="CG93" s="14" t="e">
        <f t="shared" si="143"/>
        <v>#DIV/0!</v>
      </c>
      <c r="CH93" s="9"/>
      <c r="CI93" s="24" t="e">
        <f t="shared" si="116"/>
        <v>#DIV/0!</v>
      </c>
      <c r="CJ93" s="24" t="e">
        <f t="shared" si="117"/>
        <v>#DIV/0!</v>
      </c>
      <c r="CK93" s="24" t="e">
        <f t="shared" si="118"/>
        <v>#DIV/0!</v>
      </c>
      <c r="CL93" s="24" t="e">
        <f t="shared" si="119"/>
        <v>#DIV/0!</v>
      </c>
      <c r="CN93" s="52" t="e">
        <f t="shared" si="128"/>
        <v>#DIV/0!</v>
      </c>
      <c r="CO93" s="52" t="e">
        <f t="shared" si="129"/>
        <v>#DIV/0!</v>
      </c>
      <c r="CP93" s="52" t="e">
        <f t="shared" si="130"/>
        <v>#DIV/0!</v>
      </c>
      <c r="CQ93" s="52" t="e">
        <f t="shared" si="131"/>
        <v>#DIV/0!</v>
      </c>
      <c r="CR93" s="63" t="e">
        <f t="shared" si="132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39"/>
        <v>#DIV/0!</v>
      </c>
      <c r="G94" s="16">
        <f t="shared" si="110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40"/>
        <v>0</v>
      </c>
      <c r="AT94" s="29"/>
      <c r="AU94" s="29"/>
      <c r="AV94" s="29"/>
      <c r="AW94" s="29"/>
      <c r="AX94" s="16">
        <f t="shared" si="141"/>
        <v>0</v>
      </c>
      <c r="AY94" s="16"/>
      <c r="AZ94" s="26"/>
      <c r="BB94" s="1">
        <f t="shared" si="111"/>
        <v>0</v>
      </c>
      <c r="BC94" s="1">
        <f t="shared" si="112"/>
        <v>0</v>
      </c>
      <c r="BD94" s="1">
        <f t="shared" si="113"/>
        <v>0</v>
      </c>
      <c r="BE94" s="1">
        <f t="shared" si="114"/>
        <v>0</v>
      </c>
      <c r="BF94" s="15" t="e">
        <f t="shared" si="142"/>
        <v>#DIV/0!</v>
      </c>
      <c r="BL94" s="1">
        <f t="shared" si="105"/>
        <v>0</v>
      </c>
      <c r="BM94" s="1">
        <f t="shared" si="99"/>
        <v>0</v>
      </c>
      <c r="BN94" s="1">
        <f t="shared" si="100"/>
        <v>0</v>
      </c>
      <c r="BO94" s="1">
        <f t="shared" si="101"/>
        <v>0</v>
      </c>
      <c r="BP94" s="76">
        <f t="shared" si="115"/>
        <v>0</v>
      </c>
      <c r="BQ94" s="76">
        <f t="shared" si="106"/>
        <v>0</v>
      </c>
      <c r="BR94" s="76">
        <f t="shared" si="107"/>
        <v>0</v>
      </c>
      <c r="BS94" s="76">
        <f t="shared" si="108"/>
        <v>0</v>
      </c>
      <c r="BT94" s="76">
        <f t="shared" si="109"/>
        <v>0</v>
      </c>
      <c r="BU94" s="76">
        <f t="shared" si="102"/>
        <v>0</v>
      </c>
      <c r="BV94" s="76">
        <f t="shared" si="103"/>
        <v>0</v>
      </c>
      <c r="BW94" s="76">
        <f t="shared" si="104"/>
        <v>0</v>
      </c>
      <c r="BX94" s="76"/>
      <c r="BY94" s="44" t="e">
        <f t="shared" si="124"/>
        <v>#DIV/0!</v>
      </c>
      <c r="BZ94" s="44" t="e">
        <f t="shared" si="125"/>
        <v>#DIV/0!</v>
      </c>
      <c r="CA94" s="44" t="e">
        <f t="shared" si="126"/>
        <v>#DIV/0!</v>
      </c>
      <c r="CC94" s="47" t="e">
        <f t="shared" si="135"/>
        <v>#DIV/0!</v>
      </c>
      <c r="CD94" s="47" t="e">
        <f t="shared" si="136"/>
        <v>#DIV/0!</v>
      </c>
      <c r="CE94" s="47" t="e">
        <f t="shared" si="137"/>
        <v>#DIV/0!</v>
      </c>
      <c r="CF94" s="47" t="e">
        <f t="shared" si="138"/>
        <v>#DIV/0!</v>
      </c>
      <c r="CG94" s="14" t="e">
        <f t="shared" si="143"/>
        <v>#DIV/0!</v>
      </c>
      <c r="CH94" s="9"/>
      <c r="CI94" s="24" t="e">
        <f t="shared" si="116"/>
        <v>#DIV/0!</v>
      </c>
      <c r="CJ94" s="24" t="e">
        <f t="shared" si="117"/>
        <v>#DIV/0!</v>
      </c>
      <c r="CK94" s="24" t="e">
        <f t="shared" si="118"/>
        <v>#DIV/0!</v>
      </c>
      <c r="CL94" s="24" t="e">
        <f t="shared" si="119"/>
        <v>#DIV/0!</v>
      </c>
      <c r="CN94" s="52" t="e">
        <f t="shared" si="128"/>
        <v>#DIV/0!</v>
      </c>
      <c r="CO94" s="52" t="e">
        <f t="shared" si="129"/>
        <v>#DIV/0!</v>
      </c>
      <c r="CP94" s="52" t="e">
        <f t="shared" si="130"/>
        <v>#DIV/0!</v>
      </c>
      <c r="CQ94" s="52" t="e">
        <f t="shared" si="131"/>
        <v>#DIV/0!</v>
      </c>
      <c r="CR94" s="63" t="e">
        <f t="shared" si="132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299" t="s">
        <v>428</v>
      </c>
    </row>
    <row r="134" spans="99:99">
      <c r="CU134" s="57" t="s">
        <v>131</v>
      </c>
    </row>
    <row r="157" spans="99:99">
      <c r="CU157" s="57" t="s">
        <v>141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J1" zoomScaleNormal="100" workbookViewId="0">
      <pane ySplit="5" topLeftCell="A6" activePane="bottomLeft" state="frozen"/>
      <selection pane="bottomLeft" activeCell="AU5" sqref="AU5:AY5"/>
    </sheetView>
  </sheetViews>
  <sheetFormatPr defaultRowHeight="12.75"/>
  <cols>
    <col min="1" max="1" width="18.125" style="115" customWidth="1"/>
    <col min="2" max="52" width="9.125" style="115"/>
    <col min="53" max="53" width="13.125" style="115" customWidth="1"/>
    <col min="54" max="54" width="13.375" style="115" customWidth="1"/>
    <col min="55" max="55" width="13.625" style="115" customWidth="1"/>
    <col min="56" max="57" width="9.125" style="115"/>
    <col min="58" max="58" width="10.375" style="115" customWidth="1"/>
    <col min="59" max="62" width="9.125" style="115"/>
    <col min="63" max="63" width="9.125" style="138"/>
    <col min="64" max="64" width="30.875" style="145" customWidth="1"/>
    <col min="65" max="65" width="11.25" style="115" bestFit="1" customWidth="1"/>
    <col min="66" max="68" width="9.125" style="115"/>
    <col min="69" max="69" width="11.25" style="115" bestFit="1" customWidth="1"/>
    <col min="70" max="73" width="9.125" style="115"/>
    <col min="74" max="74" width="9.875" style="115" customWidth="1"/>
    <col min="75" max="80" width="9.125" style="115"/>
    <col min="81" max="81" width="27.125" style="115" customWidth="1"/>
    <col min="82" max="82" width="11.25" style="115" bestFit="1" customWidth="1"/>
    <col min="83" max="85" width="9.125" style="115"/>
    <col min="86" max="86" width="11.25" style="115" bestFit="1" customWidth="1"/>
    <col min="87" max="90" width="9.125" style="115"/>
    <col min="91" max="91" width="9.75" style="115" customWidth="1"/>
    <col min="92" max="107" width="9.125" style="115"/>
    <col min="108" max="108" width="9.875" style="115" customWidth="1"/>
    <col min="109" max="127" width="9.125" style="115"/>
    <col min="128" max="264" width="9.125" style="186"/>
    <col min="265" max="265" width="18.125" style="186" customWidth="1"/>
    <col min="266" max="315" width="9.125" style="186"/>
    <col min="316" max="316" width="13.125" style="186" customWidth="1"/>
    <col min="317" max="317" width="13.375" style="186" customWidth="1"/>
    <col min="318" max="318" width="13.625" style="186" customWidth="1"/>
    <col min="319" max="320" width="9.125" style="186"/>
    <col min="321" max="321" width="10.375" style="186" customWidth="1"/>
    <col min="322" max="326" width="9.125" style="186"/>
    <col min="327" max="327" width="30.875" style="186" customWidth="1"/>
    <col min="328" max="328" width="11.25" style="186" bestFit="1" customWidth="1"/>
    <col min="329" max="331" width="9.125" style="186"/>
    <col min="332" max="332" width="11.25" style="186" bestFit="1" customWidth="1"/>
    <col min="333" max="336" width="9.125" style="186"/>
    <col min="337" max="337" width="9.875" style="186" customWidth="1"/>
    <col min="338" max="340" width="9.125" style="186"/>
    <col min="341" max="341" width="27.125" style="186" customWidth="1"/>
    <col min="342" max="342" width="11.25" style="186" bestFit="1" customWidth="1"/>
    <col min="343" max="345" width="9.125" style="186"/>
    <col min="346" max="346" width="11.25" style="186" bestFit="1" customWidth="1"/>
    <col min="347" max="350" width="9.125" style="186"/>
    <col min="351" max="351" width="9.75" style="186" customWidth="1"/>
    <col min="352" max="364" width="9.125" style="186"/>
    <col min="365" max="365" width="9.875" style="186" customWidth="1"/>
    <col min="366" max="520" width="9.125" style="186"/>
    <col min="521" max="521" width="18.125" style="186" customWidth="1"/>
    <col min="522" max="571" width="9.125" style="186"/>
    <col min="572" max="572" width="13.125" style="186" customWidth="1"/>
    <col min="573" max="573" width="13.375" style="186" customWidth="1"/>
    <col min="574" max="574" width="13.625" style="186" customWidth="1"/>
    <col min="575" max="576" width="9.125" style="186"/>
    <col min="577" max="577" width="10.375" style="186" customWidth="1"/>
    <col min="578" max="582" width="9.125" style="186"/>
    <col min="583" max="583" width="30.875" style="186" customWidth="1"/>
    <col min="584" max="584" width="11.25" style="186" bestFit="1" customWidth="1"/>
    <col min="585" max="587" width="9.125" style="186"/>
    <col min="588" max="588" width="11.25" style="186" bestFit="1" customWidth="1"/>
    <col min="589" max="592" width="9.125" style="186"/>
    <col min="593" max="593" width="9.875" style="186" customWidth="1"/>
    <col min="594" max="596" width="9.125" style="186"/>
    <col min="597" max="597" width="27.125" style="186" customWidth="1"/>
    <col min="598" max="598" width="11.25" style="186" bestFit="1" customWidth="1"/>
    <col min="599" max="601" width="9.125" style="186"/>
    <col min="602" max="602" width="11.25" style="186" bestFit="1" customWidth="1"/>
    <col min="603" max="606" width="9.125" style="186"/>
    <col min="607" max="607" width="9.75" style="186" customWidth="1"/>
    <col min="608" max="620" width="9.125" style="186"/>
    <col min="621" max="621" width="9.875" style="186" customWidth="1"/>
    <col min="622" max="776" width="9.125" style="186"/>
    <col min="777" max="777" width="18.125" style="186" customWidth="1"/>
    <col min="778" max="827" width="9.125" style="186"/>
    <col min="828" max="828" width="13.125" style="186" customWidth="1"/>
    <col min="829" max="829" width="13.375" style="186" customWidth="1"/>
    <col min="830" max="830" width="13.625" style="186" customWidth="1"/>
    <col min="831" max="832" width="9.125" style="186"/>
    <col min="833" max="833" width="10.375" style="186" customWidth="1"/>
    <col min="834" max="838" width="9.125" style="186"/>
    <col min="839" max="839" width="30.875" style="186" customWidth="1"/>
    <col min="840" max="840" width="11.25" style="186" bestFit="1" customWidth="1"/>
    <col min="841" max="843" width="9.125" style="186"/>
    <col min="844" max="844" width="11.25" style="186" bestFit="1" customWidth="1"/>
    <col min="845" max="848" width="9.125" style="186"/>
    <col min="849" max="849" width="9.875" style="186" customWidth="1"/>
    <col min="850" max="852" width="9.125" style="186"/>
    <col min="853" max="853" width="27.125" style="186" customWidth="1"/>
    <col min="854" max="854" width="11.25" style="186" bestFit="1" customWidth="1"/>
    <col min="855" max="857" width="9.125" style="186"/>
    <col min="858" max="858" width="11.25" style="186" bestFit="1" customWidth="1"/>
    <col min="859" max="862" width="9.125" style="186"/>
    <col min="863" max="863" width="9.75" style="186" customWidth="1"/>
    <col min="864" max="876" width="9.125" style="186"/>
    <col min="877" max="877" width="9.875" style="186" customWidth="1"/>
    <col min="878" max="1032" width="9.125" style="186"/>
    <col min="1033" max="1033" width="18.125" style="186" customWidth="1"/>
    <col min="1034" max="1083" width="9.125" style="186"/>
    <col min="1084" max="1084" width="13.125" style="186" customWidth="1"/>
    <col min="1085" max="1085" width="13.375" style="186" customWidth="1"/>
    <col min="1086" max="1086" width="13.625" style="186" customWidth="1"/>
    <col min="1087" max="1088" width="9.125" style="186"/>
    <col min="1089" max="1089" width="10.375" style="186" customWidth="1"/>
    <col min="1090" max="1094" width="9.125" style="186"/>
    <col min="1095" max="1095" width="30.875" style="186" customWidth="1"/>
    <col min="1096" max="1096" width="11.25" style="186" bestFit="1" customWidth="1"/>
    <col min="1097" max="1099" width="9.125" style="186"/>
    <col min="1100" max="1100" width="11.25" style="186" bestFit="1" customWidth="1"/>
    <col min="1101" max="1104" width="9.125" style="186"/>
    <col min="1105" max="1105" width="9.875" style="186" customWidth="1"/>
    <col min="1106" max="1108" width="9.125" style="186"/>
    <col min="1109" max="1109" width="27.125" style="186" customWidth="1"/>
    <col min="1110" max="1110" width="11.25" style="186" bestFit="1" customWidth="1"/>
    <col min="1111" max="1113" width="9.125" style="186"/>
    <col min="1114" max="1114" width="11.25" style="186" bestFit="1" customWidth="1"/>
    <col min="1115" max="1118" width="9.125" style="186"/>
    <col min="1119" max="1119" width="9.75" style="186" customWidth="1"/>
    <col min="1120" max="1132" width="9.125" style="186"/>
    <col min="1133" max="1133" width="9.875" style="186" customWidth="1"/>
    <col min="1134" max="1288" width="9.125" style="186"/>
    <col min="1289" max="1289" width="18.125" style="186" customWidth="1"/>
    <col min="1290" max="1339" width="9.125" style="186"/>
    <col min="1340" max="1340" width="13.125" style="186" customWidth="1"/>
    <col min="1341" max="1341" width="13.375" style="186" customWidth="1"/>
    <col min="1342" max="1342" width="13.625" style="186" customWidth="1"/>
    <col min="1343" max="1344" width="9.125" style="186"/>
    <col min="1345" max="1345" width="10.375" style="186" customWidth="1"/>
    <col min="1346" max="1350" width="9.125" style="186"/>
    <col min="1351" max="1351" width="30.875" style="186" customWidth="1"/>
    <col min="1352" max="1352" width="11.25" style="186" bestFit="1" customWidth="1"/>
    <col min="1353" max="1355" width="9.125" style="186"/>
    <col min="1356" max="1356" width="11.25" style="186" bestFit="1" customWidth="1"/>
    <col min="1357" max="1360" width="9.125" style="186"/>
    <col min="1361" max="1361" width="9.875" style="186" customWidth="1"/>
    <col min="1362" max="1364" width="9.125" style="186"/>
    <col min="1365" max="1365" width="27.125" style="186" customWidth="1"/>
    <col min="1366" max="1366" width="11.25" style="186" bestFit="1" customWidth="1"/>
    <col min="1367" max="1369" width="9.125" style="186"/>
    <col min="1370" max="1370" width="11.25" style="186" bestFit="1" customWidth="1"/>
    <col min="1371" max="1374" width="9.125" style="186"/>
    <col min="1375" max="1375" width="9.75" style="186" customWidth="1"/>
    <col min="1376" max="1388" width="9.125" style="186"/>
    <col min="1389" max="1389" width="9.875" style="186" customWidth="1"/>
    <col min="1390" max="1544" width="9.125" style="186"/>
    <col min="1545" max="1545" width="18.125" style="186" customWidth="1"/>
    <col min="1546" max="1595" width="9.125" style="186"/>
    <col min="1596" max="1596" width="13.125" style="186" customWidth="1"/>
    <col min="1597" max="1597" width="13.375" style="186" customWidth="1"/>
    <col min="1598" max="1598" width="13.625" style="186" customWidth="1"/>
    <col min="1599" max="1600" width="9.125" style="186"/>
    <col min="1601" max="1601" width="10.375" style="186" customWidth="1"/>
    <col min="1602" max="1606" width="9.125" style="186"/>
    <col min="1607" max="1607" width="30.875" style="186" customWidth="1"/>
    <col min="1608" max="1608" width="11.25" style="186" bestFit="1" customWidth="1"/>
    <col min="1609" max="1611" width="9.125" style="186"/>
    <col min="1612" max="1612" width="11.25" style="186" bestFit="1" customWidth="1"/>
    <col min="1613" max="1616" width="9.125" style="186"/>
    <col min="1617" max="1617" width="9.875" style="186" customWidth="1"/>
    <col min="1618" max="1620" width="9.125" style="186"/>
    <col min="1621" max="1621" width="27.125" style="186" customWidth="1"/>
    <col min="1622" max="1622" width="11.25" style="186" bestFit="1" customWidth="1"/>
    <col min="1623" max="1625" width="9.125" style="186"/>
    <col min="1626" max="1626" width="11.25" style="186" bestFit="1" customWidth="1"/>
    <col min="1627" max="1630" width="9.125" style="186"/>
    <col min="1631" max="1631" width="9.75" style="186" customWidth="1"/>
    <col min="1632" max="1644" width="9.125" style="186"/>
    <col min="1645" max="1645" width="9.875" style="186" customWidth="1"/>
    <col min="1646" max="1800" width="9.125" style="186"/>
    <col min="1801" max="1801" width="18.125" style="186" customWidth="1"/>
    <col min="1802" max="1851" width="9.125" style="186"/>
    <col min="1852" max="1852" width="13.125" style="186" customWidth="1"/>
    <col min="1853" max="1853" width="13.375" style="186" customWidth="1"/>
    <col min="1854" max="1854" width="13.625" style="186" customWidth="1"/>
    <col min="1855" max="1856" width="9.125" style="186"/>
    <col min="1857" max="1857" width="10.375" style="186" customWidth="1"/>
    <col min="1858" max="1862" width="9.125" style="186"/>
    <col min="1863" max="1863" width="30.875" style="186" customWidth="1"/>
    <col min="1864" max="1864" width="11.25" style="186" bestFit="1" customWidth="1"/>
    <col min="1865" max="1867" width="9.125" style="186"/>
    <col min="1868" max="1868" width="11.25" style="186" bestFit="1" customWidth="1"/>
    <col min="1869" max="1872" width="9.125" style="186"/>
    <col min="1873" max="1873" width="9.875" style="186" customWidth="1"/>
    <col min="1874" max="1876" width="9.125" style="186"/>
    <col min="1877" max="1877" width="27.125" style="186" customWidth="1"/>
    <col min="1878" max="1878" width="11.25" style="186" bestFit="1" customWidth="1"/>
    <col min="1879" max="1881" width="9.125" style="186"/>
    <col min="1882" max="1882" width="11.25" style="186" bestFit="1" customWidth="1"/>
    <col min="1883" max="1886" width="9.125" style="186"/>
    <col min="1887" max="1887" width="9.75" style="186" customWidth="1"/>
    <col min="1888" max="1900" width="9.125" style="186"/>
    <col min="1901" max="1901" width="9.875" style="186" customWidth="1"/>
    <col min="1902" max="2056" width="9.125" style="186"/>
    <col min="2057" max="2057" width="18.125" style="186" customWidth="1"/>
    <col min="2058" max="2107" width="9.125" style="186"/>
    <col min="2108" max="2108" width="13.125" style="186" customWidth="1"/>
    <col min="2109" max="2109" width="13.375" style="186" customWidth="1"/>
    <col min="2110" max="2110" width="13.625" style="186" customWidth="1"/>
    <col min="2111" max="2112" width="9.125" style="186"/>
    <col min="2113" max="2113" width="10.375" style="186" customWidth="1"/>
    <col min="2114" max="2118" width="9.125" style="186"/>
    <col min="2119" max="2119" width="30.875" style="186" customWidth="1"/>
    <col min="2120" max="2120" width="11.25" style="186" bestFit="1" customWidth="1"/>
    <col min="2121" max="2123" width="9.125" style="186"/>
    <col min="2124" max="2124" width="11.25" style="186" bestFit="1" customWidth="1"/>
    <col min="2125" max="2128" width="9.125" style="186"/>
    <col min="2129" max="2129" width="9.875" style="186" customWidth="1"/>
    <col min="2130" max="2132" width="9.125" style="186"/>
    <col min="2133" max="2133" width="27.125" style="186" customWidth="1"/>
    <col min="2134" max="2134" width="11.25" style="186" bestFit="1" customWidth="1"/>
    <col min="2135" max="2137" width="9.125" style="186"/>
    <col min="2138" max="2138" width="11.25" style="186" bestFit="1" customWidth="1"/>
    <col min="2139" max="2142" width="9.125" style="186"/>
    <col min="2143" max="2143" width="9.75" style="186" customWidth="1"/>
    <col min="2144" max="2156" width="9.125" style="186"/>
    <col min="2157" max="2157" width="9.875" style="186" customWidth="1"/>
    <col min="2158" max="2312" width="9.125" style="186"/>
    <col min="2313" max="2313" width="18.125" style="186" customWidth="1"/>
    <col min="2314" max="2363" width="9.125" style="186"/>
    <col min="2364" max="2364" width="13.125" style="186" customWidth="1"/>
    <col min="2365" max="2365" width="13.375" style="186" customWidth="1"/>
    <col min="2366" max="2366" width="13.625" style="186" customWidth="1"/>
    <col min="2367" max="2368" width="9.125" style="186"/>
    <col min="2369" max="2369" width="10.375" style="186" customWidth="1"/>
    <col min="2370" max="2374" width="9.125" style="186"/>
    <col min="2375" max="2375" width="30.875" style="186" customWidth="1"/>
    <col min="2376" max="2376" width="11.25" style="186" bestFit="1" customWidth="1"/>
    <col min="2377" max="2379" width="9.125" style="186"/>
    <col min="2380" max="2380" width="11.25" style="186" bestFit="1" customWidth="1"/>
    <col min="2381" max="2384" width="9.125" style="186"/>
    <col min="2385" max="2385" width="9.875" style="186" customWidth="1"/>
    <col min="2386" max="2388" width="9.125" style="186"/>
    <col min="2389" max="2389" width="27.125" style="186" customWidth="1"/>
    <col min="2390" max="2390" width="11.25" style="186" bestFit="1" customWidth="1"/>
    <col min="2391" max="2393" width="9.125" style="186"/>
    <col min="2394" max="2394" width="11.25" style="186" bestFit="1" customWidth="1"/>
    <col min="2395" max="2398" width="9.125" style="186"/>
    <col min="2399" max="2399" width="9.75" style="186" customWidth="1"/>
    <col min="2400" max="2412" width="9.125" style="186"/>
    <col min="2413" max="2413" width="9.875" style="186" customWidth="1"/>
    <col min="2414" max="2568" width="9.125" style="186"/>
    <col min="2569" max="2569" width="18.125" style="186" customWidth="1"/>
    <col min="2570" max="2619" width="9.125" style="186"/>
    <col min="2620" max="2620" width="13.125" style="186" customWidth="1"/>
    <col min="2621" max="2621" width="13.375" style="186" customWidth="1"/>
    <col min="2622" max="2622" width="13.625" style="186" customWidth="1"/>
    <col min="2623" max="2624" width="9.125" style="186"/>
    <col min="2625" max="2625" width="10.375" style="186" customWidth="1"/>
    <col min="2626" max="2630" width="9.125" style="186"/>
    <col min="2631" max="2631" width="30.875" style="186" customWidth="1"/>
    <col min="2632" max="2632" width="11.25" style="186" bestFit="1" customWidth="1"/>
    <col min="2633" max="2635" width="9.125" style="186"/>
    <col min="2636" max="2636" width="11.25" style="186" bestFit="1" customWidth="1"/>
    <col min="2637" max="2640" width="9.125" style="186"/>
    <col min="2641" max="2641" width="9.875" style="186" customWidth="1"/>
    <col min="2642" max="2644" width="9.125" style="186"/>
    <col min="2645" max="2645" width="27.125" style="186" customWidth="1"/>
    <col min="2646" max="2646" width="11.25" style="186" bestFit="1" customWidth="1"/>
    <col min="2647" max="2649" width="9.125" style="186"/>
    <col min="2650" max="2650" width="11.25" style="186" bestFit="1" customWidth="1"/>
    <col min="2651" max="2654" width="9.125" style="186"/>
    <col min="2655" max="2655" width="9.75" style="186" customWidth="1"/>
    <col min="2656" max="2668" width="9.125" style="186"/>
    <col min="2669" max="2669" width="9.875" style="186" customWidth="1"/>
    <col min="2670" max="2824" width="9.125" style="186"/>
    <col min="2825" max="2825" width="18.125" style="186" customWidth="1"/>
    <col min="2826" max="2875" width="9.125" style="186"/>
    <col min="2876" max="2876" width="13.125" style="186" customWidth="1"/>
    <col min="2877" max="2877" width="13.375" style="186" customWidth="1"/>
    <col min="2878" max="2878" width="13.625" style="186" customWidth="1"/>
    <col min="2879" max="2880" width="9.125" style="186"/>
    <col min="2881" max="2881" width="10.375" style="186" customWidth="1"/>
    <col min="2882" max="2886" width="9.125" style="186"/>
    <col min="2887" max="2887" width="30.875" style="186" customWidth="1"/>
    <col min="2888" max="2888" width="11.25" style="186" bestFit="1" customWidth="1"/>
    <col min="2889" max="2891" width="9.125" style="186"/>
    <col min="2892" max="2892" width="11.25" style="186" bestFit="1" customWidth="1"/>
    <col min="2893" max="2896" width="9.125" style="186"/>
    <col min="2897" max="2897" width="9.875" style="186" customWidth="1"/>
    <col min="2898" max="2900" width="9.125" style="186"/>
    <col min="2901" max="2901" width="27.125" style="186" customWidth="1"/>
    <col min="2902" max="2902" width="11.25" style="186" bestFit="1" customWidth="1"/>
    <col min="2903" max="2905" width="9.125" style="186"/>
    <col min="2906" max="2906" width="11.25" style="186" bestFit="1" customWidth="1"/>
    <col min="2907" max="2910" width="9.125" style="186"/>
    <col min="2911" max="2911" width="9.75" style="186" customWidth="1"/>
    <col min="2912" max="2924" width="9.125" style="186"/>
    <col min="2925" max="2925" width="9.875" style="186" customWidth="1"/>
    <col min="2926" max="3080" width="9.125" style="186"/>
    <col min="3081" max="3081" width="18.125" style="186" customWidth="1"/>
    <col min="3082" max="3131" width="9.125" style="186"/>
    <col min="3132" max="3132" width="13.125" style="186" customWidth="1"/>
    <col min="3133" max="3133" width="13.375" style="186" customWidth="1"/>
    <col min="3134" max="3134" width="13.625" style="186" customWidth="1"/>
    <col min="3135" max="3136" width="9.125" style="186"/>
    <col min="3137" max="3137" width="10.375" style="186" customWidth="1"/>
    <col min="3138" max="3142" width="9.125" style="186"/>
    <col min="3143" max="3143" width="30.875" style="186" customWidth="1"/>
    <col min="3144" max="3144" width="11.25" style="186" bestFit="1" customWidth="1"/>
    <col min="3145" max="3147" width="9.125" style="186"/>
    <col min="3148" max="3148" width="11.25" style="186" bestFit="1" customWidth="1"/>
    <col min="3149" max="3152" width="9.125" style="186"/>
    <col min="3153" max="3153" width="9.875" style="186" customWidth="1"/>
    <col min="3154" max="3156" width="9.125" style="186"/>
    <col min="3157" max="3157" width="27.125" style="186" customWidth="1"/>
    <col min="3158" max="3158" width="11.25" style="186" bestFit="1" customWidth="1"/>
    <col min="3159" max="3161" width="9.125" style="186"/>
    <col min="3162" max="3162" width="11.25" style="186" bestFit="1" customWidth="1"/>
    <col min="3163" max="3166" width="9.125" style="186"/>
    <col min="3167" max="3167" width="9.75" style="186" customWidth="1"/>
    <col min="3168" max="3180" width="9.125" style="186"/>
    <col min="3181" max="3181" width="9.875" style="186" customWidth="1"/>
    <col min="3182" max="3336" width="9.125" style="186"/>
    <col min="3337" max="3337" width="18.125" style="186" customWidth="1"/>
    <col min="3338" max="3387" width="9.125" style="186"/>
    <col min="3388" max="3388" width="13.125" style="186" customWidth="1"/>
    <col min="3389" max="3389" width="13.375" style="186" customWidth="1"/>
    <col min="3390" max="3390" width="13.625" style="186" customWidth="1"/>
    <col min="3391" max="3392" width="9.125" style="186"/>
    <col min="3393" max="3393" width="10.375" style="186" customWidth="1"/>
    <col min="3394" max="3398" width="9.125" style="186"/>
    <col min="3399" max="3399" width="30.875" style="186" customWidth="1"/>
    <col min="3400" max="3400" width="11.25" style="186" bestFit="1" customWidth="1"/>
    <col min="3401" max="3403" width="9.125" style="186"/>
    <col min="3404" max="3404" width="11.25" style="186" bestFit="1" customWidth="1"/>
    <col min="3405" max="3408" width="9.125" style="186"/>
    <col min="3409" max="3409" width="9.875" style="186" customWidth="1"/>
    <col min="3410" max="3412" width="9.125" style="186"/>
    <col min="3413" max="3413" width="27.125" style="186" customWidth="1"/>
    <col min="3414" max="3414" width="11.25" style="186" bestFit="1" customWidth="1"/>
    <col min="3415" max="3417" width="9.125" style="186"/>
    <col min="3418" max="3418" width="11.25" style="186" bestFit="1" customWidth="1"/>
    <col min="3419" max="3422" width="9.125" style="186"/>
    <col min="3423" max="3423" width="9.75" style="186" customWidth="1"/>
    <col min="3424" max="3436" width="9.125" style="186"/>
    <col min="3437" max="3437" width="9.875" style="186" customWidth="1"/>
    <col min="3438" max="3592" width="9.125" style="186"/>
    <col min="3593" max="3593" width="18.125" style="186" customWidth="1"/>
    <col min="3594" max="3643" width="9.125" style="186"/>
    <col min="3644" max="3644" width="13.125" style="186" customWidth="1"/>
    <col min="3645" max="3645" width="13.375" style="186" customWidth="1"/>
    <col min="3646" max="3646" width="13.625" style="186" customWidth="1"/>
    <col min="3647" max="3648" width="9.125" style="186"/>
    <col min="3649" max="3649" width="10.375" style="186" customWidth="1"/>
    <col min="3650" max="3654" width="9.125" style="186"/>
    <col min="3655" max="3655" width="30.875" style="186" customWidth="1"/>
    <col min="3656" max="3656" width="11.25" style="186" bestFit="1" customWidth="1"/>
    <col min="3657" max="3659" width="9.125" style="186"/>
    <col min="3660" max="3660" width="11.25" style="186" bestFit="1" customWidth="1"/>
    <col min="3661" max="3664" width="9.125" style="186"/>
    <col min="3665" max="3665" width="9.875" style="186" customWidth="1"/>
    <col min="3666" max="3668" width="9.125" style="186"/>
    <col min="3669" max="3669" width="27.125" style="186" customWidth="1"/>
    <col min="3670" max="3670" width="11.25" style="186" bestFit="1" customWidth="1"/>
    <col min="3671" max="3673" width="9.125" style="186"/>
    <col min="3674" max="3674" width="11.25" style="186" bestFit="1" customWidth="1"/>
    <col min="3675" max="3678" width="9.125" style="186"/>
    <col min="3679" max="3679" width="9.75" style="186" customWidth="1"/>
    <col min="3680" max="3692" width="9.125" style="186"/>
    <col min="3693" max="3693" width="9.875" style="186" customWidth="1"/>
    <col min="3694" max="3848" width="9.125" style="186"/>
    <col min="3849" max="3849" width="18.125" style="186" customWidth="1"/>
    <col min="3850" max="3899" width="9.125" style="186"/>
    <col min="3900" max="3900" width="13.125" style="186" customWidth="1"/>
    <col min="3901" max="3901" width="13.375" style="186" customWidth="1"/>
    <col min="3902" max="3902" width="13.625" style="186" customWidth="1"/>
    <col min="3903" max="3904" width="9.125" style="186"/>
    <col min="3905" max="3905" width="10.375" style="186" customWidth="1"/>
    <col min="3906" max="3910" width="9.125" style="186"/>
    <col min="3911" max="3911" width="30.875" style="186" customWidth="1"/>
    <col min="3912" max="3912" width="11.25" style="186" bestFit="1" customWidth="1"/>
    <col min="3913" max="3915" width="9.125" style="186"/>
    <col min="3916" max="3916" width="11.25" style="186" bestFit="1" customWidth="1"/>
    <col min="3917" max="3920" width="9.125" style="186"/>
    <col min="3921" max="3921" width="9.875" style="186" customWidth="1"/>
    <col min="3922" max="3924" width="9.125" style="186"/>
    <col min="3925" max="3925" width="27.125" style="186" customWidth="1"/>
    <col min="3926" max="3926" width="11.25" style="186" bestFit="1" customWidth="1"/>
    <col min="3927" max="3929" width="9.125" style="186"/>
    <col min="3930" max="3930" width="11.25" style="186" bestFit="1" customWidth="1"/>
    <col min="3931" max="3934" width="9.125" style="186"/>
    <col min="3935" max="3935" width="9.75" style="186" customWidth="1"/>
    <col min="3936" max="3948" width="9.125" style="186"/>
    <col min="3949" max="3949" width="9.875" style="186" customWidth="1"/>
    <col min="3950" max="4104" width="9.125" style="186"/>
    <col min="4105" max="4105" width="18.125" style="186" customWidth="1"/>
    <col min="4106" max="4155" width="9.125" style="186"/>
    <col min="4156" max="4156" width="13.125" style="186" customWidth="1"/>
    <col min="4157" max="4157" width="13.375" style="186" customWidth="1"/>
    <col min="4158" max="4158" width="13.625" style="186" customWidth="1"/>
    <col min="4159" max="4160" width="9.125" style="186"/>
    <col min="4161" max="4161" width="10.375" style="186" customWidth="1"/>
    <col min="4162" max="4166" width="9.125" style="186"/>
    <col min="4167" max="4167" width="30.875" style="186" customWidth="1"/>
    <col min="4168" max="4168" width="11.25" style="186" bestFit="1" customWidth="1"/>
    <col min="4169" max="4171" width="9.125" style="186"/>
    <col min="4172" max="4172" width="11.25" style="186" bestFit="1" customWidth="1"/>
    <col min="4173" max="4176" width="9.125" style="186"/>
    <col min="4177" max="4177" width="9.875" style="186" customWidth="1"/>
    <col min="4178" max="4180" width="9.125" style="186"/>
    <col min="4181" max="4181" width="27.125" style="186" customWidth="1"/>
    <col min="4182" max="4182" width="11.25" style="186" bestFit="1" customWidth="1"/>
    <col min="4183" max="4185" width="9.125" style="186"/>
    <col min="4186" max="4186" width="11.25" style="186" bestFit="1" customWidth="1"/>
    <col min="4187" max="4190" width="9.125" style="186"/>
    <col min="4191" max="4191" width="9.75" style="186" customWidth="1"/>
    <col min="4192" max="4204" width="9.125" style="186"/>
    <col min="4205" max="4205" width="9.875" style="186" customWidth="1"/>
    <col min="4206" max="4360" width="9.125" style="186"/>
    <col min="4361" max="4361" width="18.125" style="186" customWidth="1"/>
    <col min="4362" max="4411" width="9.125" style="186"/>
    <col min="4412" max="4412" width="13.125" style="186" customWidth="1"/>
    <col min="4413" max="4413" width="13.375" style="186" customWidth="1"/>
    <col min="4414" max="4414" width="13.625" style="186" customWidth="1"/>
    <col min="4415" max="4416" width="9.125" style="186"/>
    <col min="4417" max="4417" width="10.375" style="186" customWidth="1"/>
    <col min="4418" max="4422" width="9.125" style="186"/>
    <col min="4423" max="4423" width="30.875" style="186" customWidth="1"/>
    <col min="4424" max="4424" width="11.25" style="186" bestFit="1" customWidth="1"/>
    <col min="4425" max="4427" width="9.125" style="186"/>
    <col min="4428" max="4428" width="11.25" style="186" bestFit="1" customWidth="1"/>
    <col min="4429" max="4432" width="9.125" style="186"/>
    <col min="4433" max="4433" width="9.875" style="186" customWidth="1"/>
    <col min="4434" max="4436" width="9.125" style="186"/>
    <col min="4437" max="4437" width="27.125" style="186" customWidth="1"/>
    <col min="4438" max="4438" width="11.25" style="186" bestFit="1" customWidth="1"/>
    <col min="4439" max="4441" width="9.125" style="186"/>
    <col min="4442" max="4442" width="11.25" style="186" bestFit="1" customWidth="1"/>
    <col min="4443" max="4446" width="9.125" style="186"/>
    <col min="4447" max="4447" width="9.75" style="186" customWidth="1"/>
    <col min="4448" max="4460" width="9.125" style="186"/>
    <col min="4461" max="4461" width="9.875" style="186" customWidth="1"/>
    <col min="4462" max="4616" width="9.125" style="186"/>
    <col min="4617" max="4617" width="18.125" style="186" customWidth="1"/>
    <col min="4618" max="4667" width="9.125" style="186"/>
    <col min="4668" max="4668" width="13.125" style="186" customWidth="1"/>
    <col min="4669" max="4669" width="13.375" style="186" customWidth="1"/>
    <col min="4670" max="4670" width="13.625" style="186" customWidth="1"/>
    <col min="4671" max="4672" width="9.125" style="186"/>
    <col min="4673" max="4673" width="10.375" style="186" customWidth="1"/>
    <col min="4674" max="4678" width="9.125" style="186"/>
    <col min="4679" max="4679" width="30.875" style="186" customWidth="1"/>
    <col min="4680" max="4680" width="11.25" style="186" bestFit="1" customWidth="1"/>
    <col min="4681" max="4683" width="9.125" style="186"/>
    <col min="4684" max="4684" width="11.25" style="186" bestFit="1" customWidth="1"/>
    <col min="4685" max="4688" width="9.125" style="186"/>
    <col min="4689" max="4689" width="9.875" style="186" customWidth="1"/>
    <col min="4690" max="4692" width="9.125" style="186"/>
    <col min="4693" max="4693" width="27.125" style="186" customWidth="1"/>
    <col min="4694" max="4694" width="11.25" style="186" bestFit="1" customWidth="1"/>
    <col min="4695" max="4697" width="9.125" style="186"/>
    <col min="4698" max="4698" width="11.25" style="186" bestFit="1" customWidth="1"/>
    <col min="4699" max="4702" width="9.125" style="186"/>
    <col min="4703" max="4703" width="9.75" style="186" customWidth="1"/>
    <col min="4704" max="4716" width="9.125" style="186"/>
    <col min="4717" max="4717" width="9.875" style="186" customWidth="1"/>
    <col min="4718" max="4872" width="9.125" style="186"/>
    <col min="4873" max="4873" width="18.125" style="186" customWidth="1"/>
    <col min="4874" max="4923" width="9.125" style="186"/>
    <col min="4924" max="4924" width="13.125" style="186" customWidth="1"/>
    <col min="4925" max="4925" width="13.375" style="186" customWidth="1"/>
    <col min="4926" max="4926" width="13.625" style="186" customWidth="1"/>
    <col min="4927" max="4928" width="9.125" style="186"/>
    <col min="4929" max="4929" width="10.375" style="186" customWidth="1"/>
    <col min="4930" max="4934" width="9.125" style="186"/>
    <col min="4935" max="4935" width="30.875" style="186" customWidth="1"/>
    <col min="4936" max="4936" width="11.25" style="186" bestFit="1" customWidth="1"/>
    <col min="4937" max="4939" width="9.125" style="186"/>
    <col min="4940" max="4940" width="11.25" style="186" bestFit="1" customWidth="1"/>
    <col min="4941" max="4944" width="9.125" style="186"/>
    <col min="4945" max="4945" width="9.875" style="186" customWidth="1"/>
    <col min="4946" max="4948" width="9.125" style="186"/>
    <col min="4949" max="4949" width="27.125" style="186" customWidth="1"/>
    <col min="4950" max="4950" width="11.25" style="186" bestFit="1" customWidth="1"/>
    <col min="4951" max="4953" width="9.125" style="186"/>
    <col min="4954" max="4954" width="11.25" style="186" bestFit="1" customWidth="1"/>
    <col min="4955" max="4958" width="9.125" style="186"/>
    <col min="4959" max="4959" width="9.75" style="186" customWidth="1"/>
    <col min="4960" max="4972" width="9.125" style="186"/>
    <col min="4973" max="4973" width="9.875" style="186" customWidth="1"/>
    <col min="4974" max="5128" width="9.125" style="186"/>
    <col min="5129" max="5129" width="18.125" style="186" customWidth="1"/>
    <col min="5130" max="5179" width="9.125" style="186"/>
    <col min="5180" max="5180" width="13.125" style="186" customWidth="1"/>
    <col min="5181" max="5181" width="13.375" style="186" customWidth="1"/>
    <col min="5182" max="5182" width="13.625" style="186" customWidth="1"/>
    <col min="5183" max="5184" width="9.125" style="186"/>
    <col min="5185" max="5185" width="10.375" style="186" customWidth="1"/>
    <col min="5186" max="5190" width="9.125" style="186"/>
    <col min="5191" max="5191" width="30.875" style="186" customWidth="1"/>
    <col min="5192" max="5192" width="11.25" style="186" bestFit="1" customWidth="1"/>
    <col min="5193" max="5195" width="9.125" style="186"/>
    <col min="5196" max="5196" width="11.25" style="186" bestFit="1" customWidth="1"/>
    <col min="5197" max="5200" width="9.125" style="186"/>
    <col min="5201" max="5201" width="9.875" style="186" customWidth="1"/>
    <col min="5202" max="5204" width="9.125" style="186"/>
    <col min="5205" max="5205" width="27.125" style="186" customWidth="1"/>
    <col min="5206" max="5206" width="11.25" style="186" bestFit="1" customWidth="1"/>
    <col min="5207" max="5209" width="9.125" style="186"/>
    <col min="5210" max="5210" width="11.25" style="186" bestFit="1" customWidth="1"/>
    <col min="5211" max="5214" width="9.125" style="186"/>
    <col min="5215" max="5215" width="9.75" style="186" customWidth="1"/>
    <col min="5216" max="5228" width="9.125" style="186"/>
    <col min="5229" max="5229" width="9.875" style="186" customWidth="1"/>
    <col min="5230" max="5384" width="9.125" style="186"/>
    <col min="5385" max="5385" width="18.125" style="186" customWidth="1"/>
    <col min="5386" max="5435" width="9.125" style="186"/>
    <col min="5436" max="5436" width="13.125" style="186" customWidth="1"/>
    <col min="5437" max="5437" width="13.375" style="186" customWidth="1"/>
    <col min="5438" max="5438" width="13.625" style="186" customWidth="1"/>
    <col min="5439" max="5440" width="9.125" style="186"/>
    <col min="5441" max="5441" width="10.375" style="186" customWidth="1"/>
    <col min="5442" max="5446" width="9.125" style="186"/>
    <col min="5447" max="5447" width="30.875" style="186" customWidth="1"/>
    <col min="5448" max="5448" width="11.25" style="186" bestFit="1" customWidth="1"/>
    <col min="5449" max="5451" width="9.125" style="186"/>
    <col min="5452" max="5452" width="11.25" style="186" bestFit="1" customWidth="1"/>
    <col min="5453" max="5456" width="9.125" style="186"/>
    <col min="5457" max="5457" width="9.875" style="186" customWidth="1"/>
    <col min="5458" max="5460" width="9.125" style="186"/>
    <col min="5461" max="5461" width="27.125" style="186" customWidth="1"/>
    <col min="5462" max="5462" width="11.25" style="186" bestFit="1" customWidth="1"/>
    <col min="5463" max="5465" width="9.125" style="186"/>
    <col min="5466" max="5466" width="11.25" style="186" bestFit="1" customWidth="1"/>
    <col min="5467" max="5470" width="9.125" style="186"/>
    <col min="5471" max="5471" width="9.75" style="186" customWidth="1"/>
    <col min="5472" max="5484" width="9.125" style="186"/>
    <col min="5485" max="5485" width="9.875" style="186" customWidth="1"/>
    <col min="5486" max="5640" width="9.125" style="186"/>
    <col min="5641" max="5641" width="18.125" style="186" customWidth="1"/>
    <col min="5642" max="5691" width="9.125" style="186"/>
    <col min="5692" max="5692" width="13.125" style="186" customWidth="1"/>
    <col min="5693" max="5693" width="13.375" style="186" customWidth="1"/>
    <col min="5694" max="5694" width="13.625" style="186" customWidth="1"/>
    <col min="5695" max="5696" width="9.125" style="186"/>
    <col min="5697" max="5697" width="10.375" style="186" customWidth="1"/>
    <col min="5698" max="5702" width="9.125" style="186"/>
    <col min="5703" max="5703" width="30.875" style="186" customWidth="1"/>
    <col min="5704" max="5704" width="11.25" style="186" bestFit="1" customWidth="1"/>
    <col min="5705" max="5707" width="9.125" style="186"/>
    <col min="5708" max="5708" width="11.25" style="186" bestFit="1" customWidth="1"/>
    <col min="5709" max="5712" width="9.125" style="186"/>
    <col min="5713" max="5713" width="9.875" style="186" customWidth="1"/>
    <col min="5714" max="5716" width="9.125" style="186"/>
    <col min="5717" max="5717" width="27.125" style="186" customWidth="1"/>
    <col min="5718" max="5718" width="11.25" style="186" bestFit="1" customWidth="1"/>
    <col min="5719" max="5721" width="9.125" style="186"/>
    <col min="5722" max="5722" width="11.25" style="186" bestFit="1" customWidth="1"/>
    <col min="5723" max="5726" width="9.125" style="186"/>
    <col min="5727" max="5727" width="9.75" style="186" customWidth="1"/>
    <col min="5728" max="5740" width="9.125" style="186"/>
    <col min="5741" max="5741" width="9.875" style="186" customWidth="1"/>
    <col min="5742" max="5896" width="9.125" style="186"/>
    <col min="5897" max="5897" width="18.125" style="186" customWidth="1"/>
    <col min="5898" max="5947" width="9.125" style="186"/>
    <col min="5948" max="5948" width="13.125" style="186" customWidth="1"/>
    <col min="5949" max="5949" width="13.375" style="186" customWidth="1"/>
    <col min="5950" max="5950" width="13.625" style="186" customWidth="1"/>
    <col min="5951" max="5952" width="9.125" style="186"/>
    <col min="5953" max="5953" width="10.375" style="186" customWidth="1"/>
    <col min="5954" max="5958" width="9.125" style="186"/>
    <col min="5959" max="5959" width="30.875" style="186" customWidth="1"/>
    <col min="5960" max="5960" width="11.25" style="186" bestFit="1" customWidth="1"/>
    <col min="5961" max="5963" width="9.125" style="186"/>
    <col min="5964" max="5964" width="11.25" style="186" bestFit="1" customWidth="1"/>
    <col min="5965" max="5968" width="9.125" style="186"/>
    <col min="5969" max="5969" width="9.875" style="186" customWidth="1"/>
    <col min="5970" max="5972" width="9.125" style="186"/>
    <col min="5973" max="5973" width="27.125" style="186" customWidth="1"/>
    <col min="5974" max="5974" width="11.25" style="186" bestFit="1" customWidth="1"/>
    <col min="5975" max="5977" width="9.125" style="186"/>
    <col min="5978" max="5978" width="11.25" style="186" bestFit="1" customWidth="1"/>
    <col min="5979" max="5982" width="9.125" style="186"/>
    <col min="5983" max="5983" width="9.75" style="186" customWidth="1"/>
    <col min="5984" max="5996" width="9.125" style="186"/>
    <col min="5997" max="5997" width="9.875" style="186" customWidth="1"/>
    <col min="5998" max="6152" width="9.125" style="186"/>
    <col min="6153" max="6153" width="18.125" style="186" customWidth="1"/>
    <col min="6154" max="6203" width="9.125" style="186"/>
    <col min="6204" max="6204" width="13.125" style="186" customWidth="1"/>
    <col min="6205" max="6205" width="13.375" style="186" customWidth="1"/>
    <col min="6206" max="6206" width="13.625" style="186" customWidth="1"/>
    <col min="6207" max="6208" width="9.125" style="186"/>
    <col min="6209" max="6209" width="10.375" style="186" customWidth="1"/>
    <col min="6210" max="6214" width="9.125" style="186"/>
    <col min="6215" max="6215" width="30.875" style="186" customWidth="1"/>
    <col min="6216" max="6216" width="11.25" style="186" bestFit="1" customWidth="1"/>
    <col min="6217" max="6219" width="9.125" style="186"/>
    <col min="6220" max="6220" width="11.25" style="186" bestFit="1" customWidth="1"/>
    <col min="6221" max="6224" width="9.125" style="186"/>
    <col min="6225" max="6225" width="9.875" style="186" customWidth="1"/>
    <col min="6226" max="6228" width="9.125" style="186"/>
    <col min="6229" max="6229" width="27.125" style="186" customWidth="1"/>
    <col min="6230" max="6230" width="11.25" style="186" bestFit="1" customWidth="1"/>
    <col min="6231" max="6233" width="9.125" style="186"/>
    <col min="6234" max="6234" width="11.25" style="186" bestFit="1" customWidth="1"/>
    <col min="6235" max="6238" width="9.125" style="186"/>
    <col min="6239" max="6239" width="9.75" style="186" customWidth="1"/>
    <col min="6240" max="6252" width="9.125" style="186"/>
    <col min="6253" max="6253" width="9.875" style="186" customWidth="1"/>
    <col min="6254" max="6408" width="9.125" style="186"/>
    <col min="6409" max="6409" width="18.125" style="186" customWidth="1"/>
    <col min="6410" max="6459" width="9.125" style="186"/>
    <col min="6460" max="6460" width="13.125" style="186" customWidth="1"/>
    <col min="6461" max="6461" width="13.375" style="186" customWidth="1"/>
    <col min="6462" max="6462" width="13.625" style="186" customWidth="1"/>
    <col min="6463" max="6464" width="9.125" style="186"/>
    <col min="6465" max="6465" width="10.375" style="186" customWidth="1"/>
    <col min="6466" max="6470" width="9.125" style="186"/>
    <col min="6471" max="6471" width="30.875" style="186" customWidth="1"/>
    <col min="6472" max="6472" width="11.25" style="186" bestFit="1" customWidth="1"/>
    <col min="6473" max="6475" width="9.125" style="186"/>
    <col min="6476" max="6476" width="11.25" style="186" bestFit="1" customWidth="1"/>
    <col min="6477" max="6480" width="9.125" style="186"/>
    <col min="6481" max="6481" width="9.875" style="186" customWidth="1"/>
    <col min="6482" max="6484" width="9.125" style="186"/>
    <col min="6485" max="6485" width="27.125" style="186" customWidth="1"/>
    <col min="6486" max="6486" width="11.25" style="186" bestFit="1" customWidth="1"/>
    <col min="6487" max="6489" width="9.125" style="186"/>
    <col min="6490" max="6490" width="11.25" style="186" bestFit="1" customWidth="1"/>
    <col min="6491" max="6494" width="9.125" style="186"/>
    <col min="6495" max="6495" width="9.75" style="186" customWidth="1"/>
    <col min="6496" max="6508" width="9.125" style="186"/>
    <col min="6509" max="6509" width="9.875" style="186" customWidth="1"/>
    <col min="6510" max="6664" width="9.125" style="186"/>
    <col min="6665" max="6665" width="18.125" style="186" customWidth="1"/>
    <col min="6666" max="6715" width="9.125" style="186"/>
    <col min="6716" max="6716" width="13.125" style="186" customWidth="1"/>
    <col min="6717" max="6717" width="13.375" style="186" customWidth="1"/>
    <col min="6718" max="6718" width="13.625" style="186" customWidth="1"/>
    <col min="6719" max="6720" width="9.125" style="186"/>
    <col min="6721" max="6721" width="10.375" style="186" customWidth="1"/>
    <col min="6722" max="6726" width="9.125" style="186"/>
    <col min="6727" max="6727" width="30.875" style="186" customWidth="1"/>
    <col min="6728" max="6728" width="11.25" style="186" bestFit="1" customWidth="1"/>
    <col min="6729" max="6731" width="9.125" style="186"/>
    <col min="6732" max="6732" width="11.25" style="186" bestFit="1" customWidth="1"/>
    <col min="6733" max="6736" width="9.125" style="186"/>
    <col min="6737" max="6737" width="9.875" style="186" customWidth="1"/>
    <col min="6738" max="6740" width="9.125" style="186"/>
    <col min="6741" max="6741" width="27.125" style="186" customWidth="1"/>
    <col min="6742" max="6742" width="11.25" style="186" bestFit="1" customWidth="1"/>
    <col min="6743" max="6745" width="9.125" style="186"/>
    <col min="6746" max="6746" width="11.25" style="186" bestFit="1" customWidth="1"/>
    <col min="6747" max="6750" width="9.125" style="186"/>
    <col min="6751" max="6751" width="9.75" style="186" customWidth="1"/>
    <col min="6752" max="6764" width="9.125" style="186"/>
    <col min="6765" max="6765" width="9.875" style="186" customWidth="1"/>
    <col min="6766" max="6920" width="9.125" style="186"/>
    <col min="6921" max="6921" width="18.125" style="186" customWidth="1"/>
    <col min="6922" max="6971" width="9.125" style="186"/>
    <col min="6972" max="6972" width="13.125" style="186" customWidth="1"/>
    <col min="6973" max="6973" width="13.375" style="186" customWidth="1"/>
    <col min="6974" max="6974" width="13.625" style="186" customWidth="1"/>
    <col min="6975" max="6976" width="9.125" style="186"/>
    <col min="6977" max="6977" width="10.375" style="186" customWidth="1"/>
    <col min="6978" max="6982" width="9.125" style="186"/>
    <col min="6983" max="6983" width="30.875" style="186" customWidth="1"/>
    <col min="6984" max="6984" width="11.25" style="186" bestFit="1" customWidth="1"/>
    <col min="6985" max="6987" width="9.125" style="186"/>
    <col min="6988" max="6988" width="11.25" style="186" bestFit="1" customWidth="1"/>
    <col min="6989" max="6992" width="9.125" style="186"/>
    <col min="6993" max="6993" width="9.875" style="186" customWidth="1"/>
    <col min="6994" max="6996" width="9.125" style="186"/>
    <col min="6997" max="6997" width="27.125" style="186" customWidth="1"/>
    <col min="6998" max="6998" width="11.25" style="186" bestFit="1" customWidth="1"/>
    <col min="6999" max="7001" width="9.125" style="186"/>
    <col min="7002" max="7002" width="11.25" style="186" bestFit="1" customWidth="1"/>
    <col min="7003" max="7006" width="9.125" style="186"/>
    <col min="7007" max="7007" width="9.75" style="186" customWidth="1"/>
    <col min="7008" max="7020" width="9.125" style="186"/>
    <col min="7021" max="7021" width="9.875" style="186" customWidth="1"/>
    <col min="7022" max="7176" width="9.125" style="186"/>
    <col min="7177" max="7177" width="18.125" style="186" customWidth="1"/>
    <col min="7178" max="7227" width="9.125" style="186"/>
    <col min="7228" max="7228" width="13.125" style="186" customWidth="1"/>
    <col min="7229" max="7229" width="13.375" style="186" customWidth="1"/>
    <col min="7230" max="7230" width="13.625" style="186" customWidth="1"/>
    <col min="7231" max="7232" width="9.125" style="186"/>
    <col min="7233" max="7233" width="10.375" style="186" customWidth="1"/>
    <col min="7234" max="7238" width="9.125" style="186"/>
    <col min="7239" max="7239" width="30.875" style="186" customWidth="1"/>
    <col min="7240" max="7240" width="11.25" style="186" bestFit="1" customWidth="1"/>
    <col min="7241" max="7243" width="9.125" style="186"/>
    <col min="7244" max="7244" width="11.25" style="186" bestFit="1" customWidth="1"/>
    <col min="7245" max="7248" width="9.125" style="186"/>
    <col min="7249" max="7249" width="9.875" style="186" customWidth="1"/>
    <col min="7250" max="7252" width="9.125" style="186"/>
    <col min="7253" max="7253" width="27.125" style="186" customWidth="1"/>
    <col min="7254" max="7254" width="11.25" style="186" bestFit="1" customWidth="1"/>
    <col min="7255" max="7257" width="9.125" style="186"/>
    <col min="7258" max="7258" width="11.25" style="186" bestFit="1" customWidth="1"/>
    <col min="7259" max="7262" width="9.125" style="186"/>
    <col min="7263" max="7263" width="9.75" style="186" customWidth="1"/>
    <col min="7264" max="7276" width="9.125" style="186"/>
    <col min="7277" max="7277" width="9.875" style="186" customWidth="1"/>
    <col min="7278" max="7432" width="9.125" style="186"/>
    <col min="7433" max="7433" width="18.125" style="186" customWidth="1"/>
    <col min="7434" max="7483" width="9.125" style="186"/>
    <col min="7484" max="7484" width="13.125" style="186" customWidth="1"/>
    <col min="7485" max="7485" width="13.375" style="186" customWidth="1"/>
    <col min="7486" max="7486" width="13.625" style="186" customWidth="1"/>
    <col min="7487" max="7488" width="9.125" style="186"/>
    <col min="7489" max="7489" width="10.375" style="186" customWidth="1"/>
    <col min="7490" max="7494" width="9.125" style="186"/>
    <col min="7495" max="7495" width="30.875" style="186" customWidth="1"/>
    <col min="7496" max="7496" width="11.25" style="186" bestFit="1" customWidth="1"/>
    <col min="7497" max="7499" width="9.125" style="186"/>
    <col min="7500" max="7500" width="11.25" style="186" bestFit="1" customWidth="1"/>
    <col min="7501" max="7504" width="9.125" style="186"/>
    <col min="7505" max="7505" width="9.875" style="186" customWidth="1"/>
    <col min="7506" max="7508" width="9.125" style="186"/>
    <col min="7509" max="7509" width="27.125" style="186" customWidth="1"/>
    <col min="7510" max="7510" width="11.25" style="186" bestFit="1" customWidth="1"/>
    <col min="7511" max="7513" width="9.125" style="186"/>
    <col min="7514" max="7514" width="11.25" style="186" bestFit="1" customWidth="1"/>
    <col min="7515" max="7518" width="9.125" style="186"/>
    <col min="7519" max="7519" width="9.75" style="186" customWidth="1"/>
    <col min="7520" max="7532" width="9.125" style="186"/>
    <col min="7533" max="7533" width="9.875" style="186" customWidth="1"/>
    <col min="7534" max="7688" width="9.125" style="186"/>
    <col min="7689" max="7689" width="18.125" style="186" customWidth="1"/>
    <col min="7690" max="7739" width="9.125" style="186"/>
    <col min="7740" max="7740" width="13.125" style="186" customWidth="1"/>
    <col min="7741" max="7741" width="13.375" style="186" customWidth="1"/>
    <col min="7742" max="7742" width="13.625" style="186" customWidth="1"/>
    <col min="7743" max="7744" width="9.125" style="186"/>
    <col min="7745" max="7745" width="10.375" style="186" customWidth="1"/>
    <col min="7746" max="7750" width="9.125" style="186"/>
    <col min="7751" max="7751" width="30.875" style="186" customWidth="1"/>
    <col min="7752" max="7752" width="11.25" style="186" bestFit="1" customWidth="1"/>
    <col min="7753" max="7755" width="9.125" style="186"/>
    <col min="7756" max="7756" width="11.25" style="186" bestFit="1" customWidth="1"/>
    <col min="7757" max="7760" width="9.125" style="186"/>
    <col min="7761" max="7761" width="9.875" style="186" customWidth="1"/>
    <col min="7762" max="7764" width="9.125" style="186"/>
    <col min="7765" max="7765" width="27.125" style="186" customWidth="1"/>
    <col min="7766" max="7766" width="11.25" style="186" bestFit="1" customWidth="1"/>
    <col min="7767" max="7769" width="9.125" style="186"/>
    <col min="7770" max="7770" width="11.25" style="186" bestFit="1" customWidth="1"/>
    <col min="7771" max="7774" width="9.125" style="186"/>
    <col min="7775" max="7775" width="9.75" style="186" customWidth="1"/>
    <col min="7776" max="7788" width="9.125" style="186"/>
    <col min="7789" max="7789" width="9.875" style="186" customWidth="1"/>
    <col min="7790" max="7944" width="9.125" style="186"/>
    <col min="7945" max="7945" width="18.125" style="186" customWidth="1"/>
    <col min="7946" max="7995" width="9.125" style="186"/>
    <col min="7996" max="7996" width="13.125" style="186" customWidth="1"/>
    <col min="7997" max="7997" width="13.375" style="186" customWidth="1"/>
    <col min="7998" max="7998" width="13.625" style="186" customWidth="1"/>
    <col min="7999" max="8000" width="9.125" style="186"/>
    <col min="8001" max="8001" width="10.375" style="186" customWidth="1"/>
    <col min="8002" max="8006" width="9.125" style="186"/>
    <col min="8007" max="8007" width="30.875" style="186" customWidth="1"/>
    <col min="8008" max="8008" width="11.25" style="186" bestFit="1" customWidth="1"/>
    <col min="8009" max="8011" width="9.125" style="186"/>
    <col min="8012" max="8012" width="11.25" style="186" bestFit="1" customWidth="1"/>
    <col min="8013" max="8016" width="9.125" style="186"/>
    <col min="8017" max="8017" width="9.875" style="186" customWidth="1"/>
    <col min="8018" max="8020" width="9.125" style="186"/>
    <col min="8021" max="8021" width="27.125" style="186" customWidth="1"/>
    <col min="8022" max="8022" width="11.25" style="186" bestFit="1" customWidth="1"/>
    <col min="8023" max="8025" width="9.125" style="186"/>
    <col min="8026" max="8026" width="11.25" style="186" bestFit="1" customWidth="1"/>
    <col min="8027" max="8030" width="9.125" style="186"/>
    <col min="8031" max="8031" width="9.75" style="186" customWidth="1"/>
    <col min="8032" max="8044" width="9.125" style="186"/>
    <col min="8045" max="8045" width="9.875" style="186" customWidth="1"/>
    <col min="8046" max="8200" width="9.125" style="186"/>
    <col min="8201" max="8201" width="18.125" style="186" customWidth="1"/>
    <col min="8202" max="8251" width="9.125" style="186"/>
    <col min="8252" max="8252" width="13.125" style="186" customWidth="1"/>
    <col min="8253" max="8253" width="13.375" style="186" customWidth="1"/>
    <col min="8254" max="8254" width="13.625" style="186" customWidth="1"/>
    <col min="8255" max="8256" width="9.125" style="186"/>
    <col min="8257" max="8257" width="10.375" style="186" customWidth="1"/>
    <col min="8258" max="8262" width="9.125" style="186"/>
    <col min="8263" max="8263" width="30.875" style="186" customWidth="1"/>
    <col min="8264" max="8264" width="11.25" style="186" bestFit="1" customWidth="1"/>
    <col min="8265" max="8267" width="9.125" style="186"/>
    <col min="8268" max="8268" width="11.25" style="186" bestFit="1" customWidth="1"/>
    <col min="8269" max="8272" width="9.125" style="186"/>
    <col min="8273" max="8273" width="9.875" style="186" customWidth="1"/>
    <col min="8274" max="8276" width="9.125" style="186"/>
    <col min="8277" max="8277" width="27.125" style="186" customWidth="1"/>
    <col min="8278" max="8278" width="11.25" style="186" bestFit="1" customWidth="1"/>
    <col min="8279" max="8281" width="9.125" style="186"/>
    <col min="8282" max="8282" width="11.25" style="186" bestFit="1" customWidth="1"/>
    <col min="8283" max="8286" width="9.125" style="186"/>
    <col min="8287" max="8287" width="9.75" style="186" customWidth="1"/>
    <col min="8288" max="8300" width="9.125" style="186"/>
    <col min="8301" max="8301" width="9.875" style="186" customWidth="1"/>
    <col min="8302" max="8456" width="9.125" style="186"/>
    <col min="8457" max="8457" width="18.125" style="186" customWidth="1"/>
    <col min="8458" max="8507" width="9.125" style="186"/>
    <col min="8508" max="8508" width="13.125" style="186" customWidth="1"/>
    <col min="8509" max="8509" width="13.375" style="186" customWidth="1"/>
    <col min="8510" max="8510" width="13.625" style="186" customWidth="1"/>
    <col min="8511" max="8512" width="9.125" style="186"/>
    <col min="8513" max="8513" width="10.375" style="186" customWidth="1"/>
    <col min="8514" max="8518" width="9.125" style="186"/>
    <col min="8519" max="8519" width="30.875" style="186" customWidth="1"/>
    <col min="8520" max="8520" width="11.25" style="186" bestFit="1" customWidth="1"/>
    <col min="8521" max="8523" width="9.125" style="186"/>
    <col min="8524" max="8524" width="11.25" style="186" bestFit="1" customWidth="1"/>
    <col min="8525" max="8528" width="9.125" style="186"/>
    <col min="8529" max="8529" width="9.875" style="186" customWidth="1"/>
    <col min="8530" max="8532" width="9.125" style="186"/>
    <col min="8533" max="8533" width="27.125" style="186" customWidth="1"/>
    <col min="8534" max="8534" width="11.25" style="186" bestFit="1" customWidth="1"/>
    <col min="8535" max="8537" width="9.125" style="186"/>
    <col min="8538" max="8538" width="11.25" style="186" bestFit="1" customWidth="1"/>
    <col min="8539" max="8542" width="9.125" style="186"/>
    <col min="8543" max="8543" width="9.75" style="186" customWidth="1"/>
    <col min="8544" max="8556" width="9.125" style="186"/>
    <col min="8557" max="8557" width="9.875" style="186" customWidth="1"/>
    <col min="8558" max="8712" width="9.125" style="186"/>
    <col min="8713" max="8713" width="18.125" style="186" customWidth="1"/>
    <col min="8714" max="8763" width="9.125" style="186"/>
    <col min="8764" max="8764" width="13.125" style="186" customWidth="1"/>
    <col min="8765" max="8765" width="13.375" style="186" customWidth="1"/>
    <col min="8766" max="8766" width="13.625" style="186" customWidth="1"/>
    <col min="8767" max="8768" width="9.125" style="186"/>
    <col min="8769" max="8769" width="10.375" style="186" customWidth="1"/>
    <col min="8770" max="8774" width="9.125" style="186"/>
    <col min="8775" max="8775" width="30.875" style="186" customWidth="1"/>
    <col min="8776" max="8776" width="11.25" style="186" bestFit="1" customWidth="1"/>
    <col min="8777" max="8779" width="9.125" style="186"/>
    <col min="8780" max="8780" width="11.25" style="186" bestFit="1" customWidth="1"/>
    <col min="8781" max="8784" width="9.125" style="186"/>
    <col min="8785" max="8785" width="9.875" style="186" customWidth="1"/>
    <col min="8786" max="8788" width="9.125" style="186"/>
    <col min="8789" max="8789" width="27.125" style="186" customWidth="1"/>
    <col min="8790" max="8790" width="11.25" style="186" bestFit="1" customWidth="1"/>
    <col min="8791" max="8793" width="9.125" style="186"/>
    <col min="8794" max="8794" width="11.25" style="186" bestFit="1" customWidth="1"/>
    <col min="8795" max="8798" width="9.125" style="186"/>
    <col min="8799" max="8799" width="9.75" style="186" customWidth="1"/>
    <col min="8800" max="8812" width="9.125" style="186"/>
    <col min="8813" max="8813" width="9.875" style="186" customWidth="1"/>
    <col min="8814" max="8968" width="9.125" style="186"/>
    <col min="8969" max="8969" width="18.125" style="186" customWidth="1"/>
    <col min="8970" max="9019" width="9.125" style="186"/>
    <col min="9020" max="9020" width="13.125" style="186" customWidth="1"/>
    <col min="9021" max="9021" width="13.375" style="186" customWidth="1"/>
    <col min="9022" max="9022" width="13.625" style="186" customWidth="1"/>
    <col min="9023" max="9024" width="9.125" style="186"/>
    <col min="9025" max="9025" width="10.375" style="186" customWidth="1"/>
    <col min="9026" max="9030" width="9.125" style="186"/>
    <col min="9031" max="9031" width="30.875" style="186" customWidth="1"/>
    <col min="9032" max="9032" width="11.25" style="186" bestFit="1" customWidth="1"/>
    <col min="9033" max="9035" width="9.125" style="186"/>
    <col min="9036" max="9036" width="11.25" style="186" bestFit="1" customWidth="1"/>
    <col min="9037" max="9040" width="9.125" style="186"/>
    <col min="9041" max="9041" width="9.875" style="186" customWidth="1"/>
    <col min="9042" max="9044" width="9.125" style="186"/>
    <col min="9045" max="9045" width="27.125" style="186" customWidth="1"/>
    <col min="9046" max="9046" width="11.25" style="186" bestFit="1" customWidth="1"/>
    <col min="9047" max="9049" width="9.125" style="186"/>
    <col min="9050" max="9050" width="11.25" style="186" bestFit="1" customWidth="1"/>
    <col min="9051" max="9054" width="9.125" style="186"/>
    <col min="9055" max="9055" width="9.75" style="186" customWidth="1"/>
    <col min="9056" max="9068" width="9.125" style="186"/>
    <col min="9069" max="9069" width="9.875" style="186" customWidth="1"/>
    <col min="9070" max="9224" width="9.125" style="186"/>
    <col min="9225" max="9225" width="18.125" style="186" customWidth="1"/>
    <col min="9226" max="9275" width="9.125" style="186"/>
    <col min="9276" max="9276" width="13.125" style="186" customWidth="1"/>
    <col min="9277" max="9277" width="13.375" style="186" customWidth="1"/>
    <col min="9278" max="9278" width="13.625" style="186" customWidth="1"/>
    <col min="9279" max="9280" width="9.125" style="186"/>
    <col min="9281" max="9281" width="10.375" style="186" customWidth="1"/>
    <col min="9282" max="9286" width="9.125" style="186"/>
    <col min="9287" max="9287" width="30.875" style="186" customWidth="1"/>
    <col min="9288" max="9288" width="11.25" style="186" bestFit="1" customWidth="1"/>
    <col min="9289" max="9291" width="9.125" style="186"/>
    <col min="9292" max="9292" width="11.25" style="186" bestFit="1" customWidth="1"/>
    <col min="9293" max="9296" width="9.125" style="186"/>
    <col min="9297" max="9297" width="9.875" style="186" customWidth="1"/>
    <col min="9298" max="9300" width="9.125" style="186"/>
    <col min="9301" max="9301" width="27.125" style="186" customWidth="1"/>
    <col min="9302" max="9302" width="11.25" style="186" bestFit="1" customWidth="1"/>
    <col min="9303" max="9305" width="9.125" style="186"/>
    <col min="9306" max="9306" width="11.25" style="186" bestFit="1" customWidth="1"/>
    <col min="9307" max="9310" width="9.125" style="186"/>
    <col min="9311" max="9311" width="9.75" style="186" customWidth="1"/>
    <col min="9312" max="9324" width="9.125" style="186"/>
    <col min="9325" max="9325" width="9.875" style="186" customWidth="1"/>
    <col min="9326" max="9480" width="9.125" style="186"/>
    <col min="9481" max="9481" width="18.125" style="186" customWidth="1"/>
    <col min="9482" max="9531" width="9.125" style="186"/>
    <col min="9532" max="9532" width="13.125" style="186" customWidth="1"/>
    <col min="9533" max="9533" width="13.375" style="186" customWidth="1"/>
    <col min="9534" max="9534" width="13.625" style="186" customWidth="1"/>
    <col min="9535" max="9536" width="9.125" style="186"/>
    <col min="9537" max="9537" width="10.375" style="186" customWidth="1"/>
    <col min="9538" max="9542" width="9.125" style="186"/>
    <col min="9543" max="9543" width="30.875" style="186" customWidth="1"/>
    <col min="9544" max="9544" width="11.25" style="186" bestFit="1" customWidth="1"/>
    <col min="9545" max="9547" width="9.125" style="186"/>
    <col min="9548" max="9548" width="11.25" style="186" bestFit="1" customWidth="1"/>
    <col min="9549" max="9552" width="9.125" style="186"/>
    <col min="9553" max="9553" width="9.875" style="186" customWidth="1"/>
    <col min="9554" max="9556" width="9.125" style="186"/>
    <col min="9557" max="9557" width="27.125" style="186" customWidth="1"/>
    <col min="9558" max="9558" width="11.25" style="186" bestFit="1" customWidth="1"/>
    <col min="9559" max="9561" width="9.125" style="186"/>
    <col min="9562" max="9562" width="11.25" style="186" bestFit="1" customWidth="1"/>
    <col min="9563" max="9566" width="9.125" style="186"/>
    <col min="9567" max="9567" width="9.75" style="186" customWidth="1"/>
    <col min="9568" max="9580" width="9.125" style="186"/>
    <col min="9581" max="9581" width="9.875" style="186" customWidth="1"/>
    <col min="9582" max="9736" width="9.125" style="186"/>
    <col min="9737" max="9737" width="18.125" style="186" customWidth="1"/>
    <col min="9738" max="9787" width="9.125" style="186"/>
    <col min="9788" max="9788" width="13.125" style="186" customWidth="1"/>
    <col min="9789" max="9789" width="13.375" style="186" customWidth="1"/>
    <col min="9790" max="9790" width="13.625" style="186" customWidth="1"/>
    <col min="9791" max="9792" width="9.125" style="186"/>
    <col min="9793" max="9793" width="10.375" style="186" customWidth="1"/>
    <col min="9794" max="9798" width="9.125" style="186"/>
    <col min="9799" max="9799" width="30.875" style="186" customWidth="1"/>
    <col min="9800" max="9800" width="11.25" style="186" bestFit="1" customWidth="1"/>
    <col min="9801" max="9803" width="9.125" style="186"/>
    <col min="9804" max="9804" width="11.25" style="186" bestFit="1" customWidth="1"/>
    <col min="9805" max="9808" width="9.125" style="186"/>
    <col min="9809" max="9809" width="9.875" style="186" customWidth="1"/>
    <col min="9810" max="9812" width="9.125" style="186"/>
    <col min="9813" max="9813" width="27.125" style="186" customWidth="1"/>
    <col min="9814" max="9814" width="11.25" style="186" bestFit="1" customWidth="1"/>
    <col min="9815" max="9817" width="9.125" style="186"/>
    <col min="9818" max="9818" width="11.25" style="186" bestFit="1" customWidth="1"/>
    <col min="9819" max="9822" width="9.125" style="186"/>
    <col min="9823" max="9823" width="9.75" style="186" customWidth="1"/>
    <col min="9824" max="9836" width="9.125" style="186"/>
    <col min="9837" max="9837" width="9.875" style="186" customWidth="1"/>
    <col min="9838" max="9992" width="9.125" style="186"/>
    <col min="9993" max="9993" width="18.125" style="186" customWidth="1"/>
    <col min="9994" max="10043" width="9.125" style="186"/>
    <col min="10044" max="10044" width="13.125" style="186" customWidth="1"/>
    <col min="10045" max="10045" width="13.375" style="186" customWidth="1"/>
    <col min="10046" max="10046" width="13.625" style="186" customWidth="1"/>
    <col min="10047" max="10048" width="9.125" style="186"/>
    <col min="10049" max="10049" width="10.375" style="186" customWidth="1"/>
    <col min="10050" max="10054" width="9.125" style="186"/>
    <col min="10055" max="10055" width="30.875" style="186" customWidth="1"/>
    <col min="10056" max="10056" width="11.25" style="186" bestFit="1" customWidth="1"/>
    <col min="10057" max="10059" width="9.125" style="186"/>
    <col min="10060" max="10060" width="11.25" style="186" bestFit="1" customWidth="1"/>
    <col min="10061" max="10064" width="9.125" style="186"/>
    <col min="10065" max="10065" width="9.875" style="186" customWidth="1"/>
    <col min="10066" max="10068" width="9.125" style="186"/>
    <col min="10069" max="10069" width="27.125" style="186" customWidth="1"/>
    <col min="10070" max="10070" width="11.25" style="186" bestFit="1" customWidth="1"/>
    <col min="10071" max="10073" width="9.125" style="186"/>
    <col min="10074" max="10074" width="11.25" style="186" bestFit="1" customWidth="1"/>
    <col min="10075" max="10078" width="9.125" style="186"/>
    <col min="10079" max="10079" width="9.75" style="186" customWidth="1"/>
    <col min="10080" max="10092" width="9.125" style="186"/>
    <col min="10093" max="10093" width="9.875" style="186" customWidth="1"/>
    <col min="10094" max="10248" width="9.125" style="186"/>
    <col min="10249" max="10249" width="18.125" style="186" customWidth="1"/>
    <col min="10250" max="10299" width="9.125" style="186"/>
    <col min="10300" max="10300" width="13.125" style="186" customWidth="1"/>
    <col min="10301" max="10301" width="13.375" style="186" customWidth="1"/>
    <col min="10302" max="10302" width="13.625" style="186" customWidth="1"/>
    <col min="10303" max="10304" width="9.125" style="186"/>
    <col min="10305" max="10305" width="10.375" style="186" customWidth="1"/>
    <col min="10306" max="10310" width="9.125" style="186"/>
    <col min="10311" max="10311" width="30.875" style="186" customWidth="1"/>
    <col min="10312" max="10312" width="11.25" style="186" bestFit="1" customWidth="1"/>
    <col min="10313" max="10315" width="9.125" style="186"/>
    <col min="10316" max="10316" width="11.25" style="186" bestFit="1" customWidth="1"/>
    <col min="10317" max="10320" width="9.125" style="186"/>
    <col min="10321" max="10321" width="9.875" style="186" customWidth="1"/>
    <col min="10322" max="10324" width="9.125" style="186"/>
    <col min="10325" max="10325" width="27.125" style="186" customWidth="1"/>
    <col min="10326" max="10326" width="11.25" style="186" bestFit="1" customWidth="1"/>
    <col min="10327" max="10329" width="9.125" style="186"/>
    <col min="10330" max="10330" width="11.25" style="186" bestFit="1" customWidth="1"/>
    <col min="10331" max="10334" width="9.125" style="186"/>
    <col min="10335" max="10335" width="9.75" style="186" customWidth="1"/>
    <col min="10336" max="10348" width="9.125" style="186"/>
    <col min="10349" max="10349" width="9.875" style="186" customWidth="1"/>
    <col min="10350" max="10504" width="9.125" style="186"/>
    <col min="10505" max="10505" width="18.125" style="186" customWidth="1"/>
    <col min="10506" max="10555" width="9.125" style="186"/>
    <col min="10556" max="10556" width="13.125" style="186" customWidth="1"/>
    <col min="10557" max="10557" width="13.375" style="186" customWidth="1"/>
    <col min="10558" max="10558" width="13.625" style="186" customWidth="1"/>
    <col min="10559" max="10560" width="9.125" style="186"/>
    <col min="10561" max="10561" width="10.375" style="186" customWidth="1"/>
    <col min="10562" max="10566" width="9.125" style="186"/>
    <col min="10567" max="10567" width="30.875" style="186" customWidth="1"/>
    <col min="10568" max="10568" width="11.25" style="186" bestFit="1" customWidth="1"/>
    <col min="10569" max="10571" width="9.125" style="186"/>
    <col min="10572" max="10572" width="11.25" style="186" bestFit="1" customWidth="1"/>
    <col min="10573" max="10576" width="9.125" style="186"/>
    <col min="10577" max="10577" width="9.875" style="186" customWidth="1"/>
    <col min="10578" max="10580" width="9.125" style="186"/>
    <col min="10581" max="10581" width="27.125" style="186" customWidth="1"/>
    <col min="10582" max="10582" width="11.25" style="186" bestFit="1" customWidth="1"/>
    <col min="10583" max="10585" width="9.125" style="186"/>
    <col min="10586" max="10586" width="11.25" style="186" bestFit="1" customWidth="1"/>
    <col min="10587" max="10590" width="9.125" style="186"/>
    <col min="10591" max="10591" width="9.75" style="186" customWidth="1"/>
    <col min="10592" max="10604" width="9.125" style="186"/>
    <col min="10605" max="10605" width="9.875" style="186" customWidth="1"/>
    <col min="10606" max="10760" width="9.125" style="186"/>
    <col min="10761" max="10761" width="18.125" style="186" customWidth="1"/>
    <col min="10762" max="10811" width="9.125" style="186"/>
    <col min="10812" max="10812" width="13.125" style="186" customWidth="1"/>
    <col min="10813" max="10813" width="13.375" style="186" customWidth="1"/>
    <col min="10814" max="10814" width="13.625" style="186" customWidth="1"/>
    <col min="10815" max="10816" width="9.125" style="186"/>
    <col min="10817" max="10817" width="10.375" style="186" customWidth="1"/>
    <col min="10818" max="10822" width="9.125" style="186"/>
    <col min="10823" max="10823" width="30.875" style="186" customWidth="1"/>
    <col min="10824" max="10824" width="11.25" style="186" bestFit="1" customWidth="1"/>
    <col min="10825" max="10827" width="9.125" style="186"/>
    <col min="10828" max="10828" width="11.25" style="186" bestFit="1" customWidth="1"/>
    <col min="10829" max="10832" width="9.125" style="186"/>
    <col min="10833" max="10833" width="9.875" style="186" customWidth="1"/>
    <col min="10834" max="10836" width="9.125" style="186"/>
    <col min="10837" max="10837" width="27.125" style="186" customWidth="1"/>
    <col min="10838" max="10838" width="11.25" style="186" bestFit="1" customWidth="1"/>
    <col min="10839" max="10841" width="9.125" style="186"/>
    <col min="10842" max="10842" width="11.25" style="186" bestFit="1" customWidth="1"/>
    <col min="10843" max="10846" width="9.125" style="186"/>
    <col min="10847" max="10847" width="9.75" style="186" customWidth="1"/>
    <col min="10848" max="10860" width="9.125" style="186"/>
    <col min="10861" max="10861" width="9.875" style="186" customWidth="1"/>
    <col min="10862" max="11016" width="9.125" style="186"/>
    <col min="11017" max="11017" width="18.125" style="186" customWidth="1"/>
    <col min="11018" max="11067" width="9.125" style="186"/>
    <col min="11068" max="11068" width="13.125" style="186" customWidth="1"/>
    <col min="11069" max="11069" width="13.375" style="186" customWidth="1"/>
    <col min="11070" max="11070" width="13.625" style="186" customWidth="1"/>
    <col min="11071" max="11072" width="9.125" style="186"/>
    <col min="11073" max="11073" width="10.375" style="186" customWidth="1"/>
    <col min="11074" max="11078" width="9.125" style="186"/>
    <col min="11079" max="11079" width="30.875" style="186" customWidth="1"/>
    <col min="11080" max="11080" width="11.25" style="186" bestFit="1" customWidth="1"/>
    <col min="11081" max="11083" width="9.125" style="186"/>
    <col min="11084" max="11084" width="11.25" style="186" bestFit="1" customWidth="1"/>
    <col min="11085" max="11088" width="9.125" style="186"/>
    <col min="11089" max="11089" width="9.875" style="186" customWidth="1"/>
    <col min="11090" max="11092" width="9.125" style="186"/>
    <col min="11093" max="11093" width="27.125" style="186" customWidth="1"/>
    <col min="11094" max="11094" width="11.25" style="186" bestFit="1" customWidth="1"/>
    <col min="11095" max="11097" width="9.125" style="186"/>
    <col min="11098" max="11098" width="11.25" style="186" bestFit="1" customWidth="1"/>
    <col min="11099" max="11102" width="9.125" style="186"/>
    <col min="11103" max="11103" width="9.75" style="186" customWidth="1"/>
    <col min="11104" max="11116" width="9.125" style="186"/>
    <col min="11117" max="11117" width="9.875" style="186" customWidth="1"/>
    <col min="11118" max="11272" width="9.125" style="186"/>
    <col min="11273" max="11273" width="18.125" style="186" customWidth="1"/>
    <col min="11274" max="11323" width="9.125" style="186"/>
    <col min="11324" max="11324" width="13.125" style="186" customWidth="1"/>
    <col min="11325" max="11325" width="13.375" style="186" customWidth="1"/>
    <col min="11326" max="11326" width="13.625" style="186" customWidth="1"/>
    <col min="11327" max="11328" width="9.125" style="186"/>
    <col min="11329" max="11329" width="10.375" style="186" customWidth="1"/>
    <col min="11330" max="11334" width="9.125" style="186"/>
    <col min="11335" max="11335" width="30.875" style="186" customWidth="1"/>
    <col min="11336" max="11336" width="11.25" style="186" bestFit="1" customWidth="1"/>
    <col min="11337" max="11339" width="9.125" style="186"/>
    <col min="11340" max="11340" width="11.25" style="186" bestFit="1" customWidth="1"/>
    <col min="11341" max="11344" width="9.125" style="186"/>
    <col min="11345" max="11345" width="9.875" style="186" customWidth="1"/>
    <col min="11346" max="11348" width="9.125" style="186"/>
    <col min="11349" max="11349" width="27.125" style="186" customWidth="1"/>
    <col min="11350" max="11350" width="11.25" style="186" bestFit="1" customWidth="1"/>
    <col min="11351" max="11353" width="9.125" style="186"/>
    <col min="11354" max="11354" width="11.25" style="186" bestFit="1" customWidth="1"/>
    <col min="11355" max="11358" width="9.125" style="186"/>
    <col min="11359" max="11359" width="9.75" style="186" customWidth="1"/>
    <col min="11360" max="11372" width="9.125" style="186"/>
    <col min="11373" max="11373" width="9.875" style="186" customWidth="1"/>
    <col min="11374" max="11528" width="9.125" style="186"/>
    <col min="11529" max="11529" width="18.125" style="186" customWidth="1"/>
    <col min="11530" max="11579" width="9.125" style="186"/>
    <col min="11580" max="11580" width="13.125" style="186" customWidth="1"/>
    <col min="11581" max="11581" width="13.375" style="186" customWidth="1"/>
    <col min="11582" max="11582" width="13.625" style="186" customWidth="1"/>
    <col min="11583" max="11584" width="9.125" style="186"/>
    <col min="11585" max="11585" width="10.375" style="186" customWidth="1"/>
    <col min="11586" max="11590" width="9.125" style="186"/>
    <col min="11591" max="11591" width="30.875" style="186" customWidth="1"/>
    <col min="11592" max="11592" width="11.25" style="186" bestFit="1" customWidth="1"/>
    <col min="11593" max="11595" width="9.125" style="186"/>
    <col min="11596" max="11596" width="11.25" style="186" bestFit="1" customWidth="1"/>
    <col min="11597" max="11600" width="9.125" style="186"/>
    <col min="11601" max="11601" width="9.875" style="186" customWidth="1"/>
    <col min="11602" max="11604" width="9.125" style="186"/>
    <col min="11605" max="11605" width="27.125" style="186" customWidth="1"/>
    <col min="11606" max="11606" width="11.25" style="186" bestFit="1" customWidth="1"/>
    <col min="11607" max="11609" width="9.125" style="186"/>
    <col min="11610" max="11610" width="11.25" style="186" bestFit="1" customWidth="1"/>
    <col min="11611" max="11614" width="9.125" style="186"/>
    <col min="11615" max="11615" width="9.75" style="186" customWidth="1"/>
    <col min="11616" max="11628" width="9.125" style="186"/>
    <col min="11629" max="11629" width="9.875" style="186" customWidth="1"/>
    <col min="11630" max="11784" width="9.125" style="186"/>
    <col min="11785" max="11785" width="18.125" style="186" customWidth="1"/>
    <col min="11786" max="11835" width="9.125" style="186"/>
    <col min="11836" max="11836" width="13.125" style="186" customWidth="1"/>
    <col min="11837" max="11837" width="13.375" style="186" customWidth="1"/>
    <col min="11838" max="11838" width="13.625" style="186" customWidth="1"/>
    <col min="11839" max="11840" width="9.125" style="186"/>
    <col min="11841" max="11841" width="10.375" style="186" customWidth="1"/>
    <col min="11842" max="11846" width="9.125" style="186"/>
    <col min="11847" max="11847" width="30.875" style="186" customWidth="1"/>
    <col min="11848" max="11848" width="11.25" style="186" bestFit="1" customWidth="1"/>
    <col min="11849" max="11851" width="9.125" style="186"/>
    <col min="11852" max="11852" width="11.25" style="186" bestFit="1" customWidth="1"/>
    <col min="11853" max="11856" width="9.125" style="186"/>
    <col min="11857" max="11857" width="9.875" style="186" customWidth="1"/>
    <col min="11858" max="11860" width="9.125" style="186"/>
    <col min="11861" max="11861" width="27.125" style="186" customWidth="1"/>
    <col min="11862" max="11862" width="11.25" style="186" bestFit="1" customWidth="1"/>
    <col min="11863" max="11865" width="9.125" style="186"/>
    <col min="11866" max="11866" width="11.25" style="186" bestFit="1" customWidth="1"/>
    <col min="11867" max="11870" width="9.125" style="186"/>
    <col min="11871" max="11871" width="9.75" style="186" customWidth="1"/>
    <col min="11872" max="11884" width="9.125" style="186"/>
    <col min="11885" max="11885" width="9.875" style="186" customWidth="1"/>
    <col min="11886" max="12040" width="9.125" style="186"/>
    <col min="12041" max="12041" width="18.125" style="186" customWidth="1"/>
    <col min="12042" max="12091" width="9.125" style="186"/>
    <col min="12092" max="12092" width="13.125" style="186" customWidth="1"/>
    <col min="12093" max="12093" width="13.375" style="186" customWidth="1"/>
    <col min="12094" max="12094" width="13.625" style="186" customWidth="1"/>
    <col min="12095" max="12096" width="9.125" style="186"/>
    <col min="12097" max="12097" width="10.375" style="186" customWidth="1"/>
    <col min="12098" max="12102" width="9.125" style="186"/>
    <col min="12103" max="12103" width="30.875" style="186" customWidth="1"/>
    <col min="12104" max="12104" width="11.25" style="186" bestFit="1" customWidth="1"/>
    <col min="12105" max="12107" width="9.125" style="186"/>
    <col min="12108" max="12108" width="11.25" style="186" bestFit="1" customWidth="1"/>
    <col min="12109" max="12112" width="9.125" style="186"/>
    <col min="12113" max="12113" width="9.875" style="186" customWidth="1"/>
    <col min="12114" max="12116" width="9.125" style="186"/>
    <col min="12117" max="12117" width="27.125" style="186" customWidth="1"/>
    <col min="12118" max="12118" width="11.25" style="186" bestFit="1" customWidth="1"/>
    <col min="12119" max="12121" width="9.125" style="186"/>
    <col min="12122" max="12122" width="11.25" style="186" bestFit="1" customWidth="1"/>
    <col min="12123" max="12126" width="9.125" style="186"/>
    <col min="12127" max="12127" width="9.75" style="186" customWidth="1"/>
    <col min="12128" max="12140" width="9.125" style="186"/>
    <col min="12141" max="12141" width="9.875" style="186" customWidth="1"/>
    <col min="12142" max="12296" width="9.125" style="186"/>
    <col min="12297" max="12297" width="18.125" style="186" customWidth="1"/>
    <col min="12298" max="12347" width="9.125" style="186"/>
    <col min="12348" max="12348" width="13.125" style="186" customWidth="1"/>
    <col min="12349" max="12349" width="13.375" style="186" customWidth="1"/>
    <col min="12350" max="12350" width="13.625" style="186" customWidth="1"/>
    <col min="12351" max="12352" width="9.125" style="186"/>
    <col min="12353" max="12353" width="10.375" style="186" customWidth="1"/>
    <col min="12354" max="12358" width="9.125" style="186"/>
    <col min="12359" max="12359" width="30.875" style="186" customWidth="1"/>
    <col min="12360" max="12360" width="11.25" style="186" bestFit="1" customWidth="1"/>
    <col min="12361" max="12363" width="9.125" style="186"/>
    <col min="12364" max="12364" width="11.25" style="186" bestFit="1" customWidth="1"/>
    <col min="12365" max="12368" width="9.125" style="186"/>
    <col min="12369" max="12369" width="9.875" style="186" customWidth="1"/>
    <col min="12370" max="12372" width="9.125" style="186"/>
    <col min="12373" max="12373" width="27.125" style="186" customWidth="1"/>
    <col min="12374" max="12374" width="11.25" style="186" bestFit="1" customWidth="1"/>
    <col min="12375" max="12377" width="9.125" style="186"/>
    <col min="12378" max="12378" width="11.25" style="186" bestFit="1" customWidth="1"/>
    <col min="12379" max="12382" width="9.125" style="186"/>
    <col min="12383" max="12383" width="9.75" style="186" customWidth="1"/>
    <col min="12384" max="12396" width="9.125" style="186"/>
    <col min="12397" max="12397" width="9.875" style="186" customWidth="1"/>
    <col min="12398" max="12552" width="9.125" style="186"/>
    <col min="12553" max="12553" width="18.125" style="186" customWidth="1"/>
    <col min="12554" max="12603" width="9.125" style="186"/>
    <col min="12604" max="12604" width="13.125" style="186" customWidth="1"/>
    <col min="12605" max="12605" width="13.375" style="186" customWidth="1"/>
    <col min="12606" max="12606" width="13.625" style="186" customWidth="1"/>
    <col min="12607" max="12608" width="9.125" style="186"/>
    <col min="12609" max="12609" width="10.375" style="186" customWidth="1"/>
    <col min="12610" max="12614" width="9.125" style="186"/>
    <col min="12615" max="12615" width="30.875" style="186" customWidth="1"/>
    <col min="12616" max="12616" width="11.25" style="186" bestFit="1" customWidth="1"/>
    <col min="12617" max="12619" width="9.125" style="186"/>
    <col min="12620" max="12620" width="11.25" style="186" bestFit="1" customWidth="1"/>
    <col min="12621" max="12624" width="9.125" style="186"/>
    <col min="12625" max="12625" width="9.875" style="186" customWidth="1"/>
    <col min="12626" max="12628" width="9.125" style="186"/>
    <col min="12629" max="12629" width="27.125" style="186" customWidth="1"/>
    <col min="12630" max="12630" width="11.25" style="186" bestFit="1" customWidth="1"/>
    <col min="12631" max="12633" width="9.125" style="186"/>
    <col min="12634" max="12634" width="11.25" style="186" bestFit="1" customWidth="1"/>
    <col min="12635" max="12638" width="9.125" style="186"/>
    <col min="12639" max="12639" width="9.75" style="186" customWidth="1"/>
    <col min="12640" max="12652" width="9.125" style="186"/>
    <col min="12653" max="12653" width="9.875" style="186" customWidth="1"/>
    <col min="12654" max="12808" width="9.125" style="186"/>
    <col min="12809" max="12809" width="18.125" style="186" customWidth="1"/>
    <col min="12810" max="12859" width="9.125" style="186"/>
    <col min="12860" max="12860" width="13.125" style="186" customWidth="1"/>
    <col min="12861" max="12861" width="13.375" style="186" customWidth="1"/>
    <col min="12862" max="12862" width="13.625" style="186" customWidth="1"/>
    <col min="12863" max="12864" width="9.125" style="186"/>
    <col min="12865" max="12865" width="10.375" style="186" customWidth="1"/>
    <col min="12866" max="12870" width="9.125" style="186"/>
    <col min="12871" max="12871" width="30.875" style="186" customWidth="1"/>
    <col min="12872" max="12872" width="11.25" style="186" bestFit="1" customWidth="1"/>
    <col min="12873" max="12875" width="9.125" style="186"/>
    <col min="12876" max="12876" width="11.25" style="186" bestFit="1" customWidth="1"/>
    <col min="12877" max="12880" width="9.125" style="186"/>
    <col min="12881" max="12881" width="9.875" style="186" customWidth="1"/>
    <col min="12882" max="12884" width="9.125" style="186"/>
    <col min="12885" max="12885" width="27.125" style="186" customWidth="1"/>
    <col min="12886" max="12886" width="11.25" style="186" bestFit="1" customWidth="1"/>
    <col min="12887" max="12889" width="9.125" style="186"/>
    <col min="12890" max="12890" width="11.25" style="186" bestFit="1" customWidth="1"/>
    <col min="12891" max="12894" width="9.125" style="186"/>
    <col min="12895" max="12895" width="9.75" style="186" customWidth="1"/>
    <col min="12896" max="12908" width="9.125" style="186"/>
    <col min="12909" max="12909" width="9.875" style="186" customWidth="1"/>
    <col min="12910" max="13064" width="9.125" style="186"/>
    <col min="13065" max="13065" width="18.125" style="186" customWidth="1"/>
    <col min="13066" max="13115" width="9.125" style="186"/>
    <col min="13116" max="13116" width="13.125" style="186" customWidth="1"/>
    <col min="13117" max="13117" width="13.375" style="186" customWidth="1"/>
    <col min="13118" max="13118" width="13.625" style="186" customWidth="1"/>
    <col min="13119" max="13120" width="9.125" style="186"/>
    <col min="13121" max="13121" width="10.375" style="186" customWidth="1"/>
    <col min="13122" max="13126" width="9.125" style="186"/>
    <col min="13127" max="13127" width="30.875" style="186" customWidth="1"/>
    <col min="13128" max="13128" width="11.25" style="186" bestFit="1" customWidth="1"/>
    <col min="13129" max="13131" width="9.125" style="186"/>
    <col min="13132" max="13132" width="11.25" style="186" bestFit="1" customWidth="1"/>
    <col min="13133" max="13136" width="9.125" style="186"/>
    <col min="13137" max="13137" width="9.875" style="186" customWidth="1"/>
    <col min="13138" max="13140" width="9.125" style="186"/>
    <col min="13141" max="13141" width="27.125" style="186" customWidth="1"/>
    <col min="13142" max="13142" width="11.25" style="186" bestFit="1" customWidth="1"/>
    <col min="13143" max="13145" width="9.125" style="186"/>
    <col min="13146" max="13146" width="11.25" style="186" bestFit="1" customWidth="1"/>
    <col min="13147" max="13150" width="9.125" style="186"/>
    <col min="13151" max="13151" width="9.75" style="186" customWidth="1"/>
    <col min="13152" max="13164" width="9.125" style="186"/>
    <col min="13165" max="13165" width="9.875" style="186" customWidth="1"/>
    <col min="13166" max="13320" width="9.125" style="186"/>
    <col min="13321" max="13321" width="18.125" style="186" customWidth="1"/>
    <col min="13322" max="13371" width="9.125" style="186"/>
    <col min="13372" max="13372" width="13.125" style="186" customWidth="1"/>
    <col min="13373" max="13373" width="13.375" style="186" customWidth="1"/>
    <col min="13374" max="13374" width="13.625" style="186" customWidth="1"/>
    <col min="13375" max="13376" width="9.125" style="186"/>
    <col min="13377" max="13377" width="10.375" style="186" customWidth="1"/>
    <col min="13378" max="13382" width="9.125" style="186"/>
    <col min="13383" max="13383" width="30.875" style="186" customWidth="1"/>
    <col min="13384" max="13384" width="11.25" style="186" bestFit="1" customWidth="1"/>
    <col min="13385" max="13387" width="9.125" style="186"/>
    <col min="13388" max="13388" width="11.25" style="186" bestFit="1" customWidth="1"/>
    <col min="13389" max="13392" width="9.125" style="186"/>
    <col min="13393" max="13393" width="9.875" style="186" customWidth="1"/>
    <col min="13394" max="13396" width="9.125" style="186"/>
    <col min="13397" max="13397" width="27.125" style="186" customWidth="1"/>
    <col min="13398" max="13398" width="11.25" style="186" bestFit="1" customWidth="1"/>
    <col min="13399" max="13401" width="9.125" style="186"/>
    <col min="13402" max="13402" width="11.25" style="186" bestFit="1" customWidth="1"/>
    <col min="13403" max="13406" width="9.125" style="186"/>
    <col min="13407" max="13407" width="9.75" style="186" customWidth="1"/>
    <col min="13408" max="13420" width="9.125" style="186"/>
    <col min="13421" max="13421" width="9.875" style="186" customWidth="1"/>
    <col min="13422" max="13576" width="9.125" style="186"/>
    <col min="13577" max="13577" width="18.125" style="186" customWidth="1"/>
    <col min="13578" max="13627" width="9.125" style="186"/>
    <col min="13628" max="13628" width="13.125" style="186" customWidth="1"/>
    <col min="13629" max="13629" width="13.375" style="186" customWidth="1"/>
    <col min="13630" max="13630" width="13.625" style="186" customWidth="1"/>
    <col min="13631" max="13632" width="9.125" style="186"/>
    <col min="13633" max="13633" width="10.375" style="186" customWidth="1"/>
    <col min="13634" max="13638" width="9.125" style="186"/>
    <col min="13639" max="13639" width="30.875" style="186" customWidth="1"/>
    <col min="13640" max="13640" width="11.25" style="186" bestFit="1" customWidth="1"/>
    <col min="13641" max="13643" width="9.125" style="186"/>
    <col min="13644" max="13644" width="11.25" style="186" bestFit="1" customWidth="1"/>
    <col min="13645" max="13648" width="9.125" style="186"/>
    <col min="13649" max="13649" width="9.875" style="186" customWidth="1"/>
    <col min="13650" max="13652" width="9.125" style="186"/>
    <col min="13653" max="13653" width="27.125" style="186" customWidth="1"/>
    <col min="13654" max="13654" width="11.25" style="186" bestFit="1" customWidth="1"/>
    <col min="13655" max="13657" width="9.125" style="186"/>
    <col min="13658" max="13658" width="11.25" style="186" bestFit="1" customWidth="1"/>
    <col min="13659" max="13662" width="9.125" style="186"/>
    <col min="13663" max="13663" width="9.75" style="186" customWidth="1"/>
    <col min="13664" max="13676" width="9.125" style="186"/>
    <col min="13677" max="13677" width="9.875" style="186" customWidth="1"/>
    <col min="13678" max="13832" width="9.125" style="186"/>
    <col min="13833" max="13833" width="18.125" style="186" customWidth="1"/>
    <col min="13834" max="13883" width="9.125" style="186"/>
    <col min="13884" max="13884" width="13.125" style="186" customWidth="1"/>
    <col min="13885" max="13885" width="13.375" style="186" customWidth="1"/>
    <col min="13886" max="13886" width="13.625" style="186" customWidth="1"/>
    <col min="13887" max="13888" width="9.125" style="186"/>
    <col min="13889" max="13889" width="10.375" style="186" customWidth="1"/>
    <col min="13890" max="13894" width="9.125" style="186"/>
    <col min="13895" max="13895" width="30.875" style="186" customWidth="1"/>
    <col min="13896" max="13896" width="11.25" style="186" bestFit="1" customWidth="1"/>
    <col min="13897" max="13899" width="9.125" style="186"/>
    <col min="13900" max="13900" width="11.25" style="186" bestFit="1" customWidth="1"/>
    <col min="13901" max="13904" width="9.125" style="186"/>
    <col min="13905" max="13905" width="9.875" style="186" customWidth="1"/>
    <col min="13906" max="13908" width="9.125" style="186"/>
    <col min="13909" max="13909" width="27.125" style="186" customWidth="1"/>
    <col min="13910" max="13910" width="11.25" style="186" bestFit="1" customWidth="1"/>
    <col min="13911" max="13913" width="9.125" style="186"/>
    <col min="13914" max="13914" width="11.25" style="186" bestFit="1" customWidth="1"/>
    <col min="13915" max="13918" width="9.125" style="186"/>
    <col min="13919" max="13919" width="9.75" style="186" customWidth="1"/>
    <col min="13920" max="13932" width="9.125" style="186"/>
    <col min="13933" max="13933" width="9.875" style="186" customWidth="1"/>
    <col min="13934" max="14088" width="9.125" style="186"/>
    <col min="14089" max="14089" width="18.125" style="186" customWidth="1"/>
    <col min="14090" max="14139" width="9.125" style="186"/>
    <col min="14140" max="14140" width="13.125" style="186" customWidth="1"/>
    <col min="14141" max="14141" width="13.375" style="186" customWidth="1"/>
    <col min="14142" max="14142" width="13.625" style="186" customWidth="1"/>
    <col min="14143" max="14144" width="9.125" style="186"/>
    <col min="14145" max="14145" width="10.375" style="186" customWidth="1"/>
    <col min="14146" max="14150" width="9.125" style="186"/>
    <col min="14151" max="14151" width="30.875" style="186" customWidth="1"/>
    <col min="14152" max="14152" width="11.25" style="186" bestFit="1" customWidth="1"/>
    <col min="14153" max="14155" width="9.125" style="186"/>
    <col min="14156" max="14156" width="11.25" style="186" bestFit="1" customWidth="1"/>
    <col min="14157" max="14160" width="9.125" style="186"/>
    <col min="14161" max="14161" width="9.875" style="186" customWidth="1"/>
    <col min="14162" max="14164" width="9.125" style="186"/>
    <col min="14165" max="14165" width="27.125" style="186" customWidth="1"/>
    <col min="14166" max="14166" width="11.25" style="186" bestFit="1" customWidth="1"/>
    <col min="14167" max="14169" width="9.125" style="186"/>
    <col min="14170" max="14170" width="11.25" style="186" bestFit="1" customWidth="1"/>
    <col min="14171" max="14174" width="9.125" style="186"/>
    <col min="14175" max="14175" width="9.75" style="186" customWidth="1"/>
    <col min="14176" max="14188" width="9.125" style="186"/>
    <col min="14189" max="14189" width="9.875" style="186" customWidth="1"/>
    <col min="14190" max="14344" width="9.125" style="186"/>
    <col min="14345" max="14345" width="18.125" style="186" customWidth="1"/>
    <col min="14346" max="14395" width="9.125" style="186"/>
    <col min="14396" max="14396" width="13.125" style="186" customWidth="1"/>
    <col min="14397" max="14397" width="13.375" style="186" customWidth="1"/>
    <col min="14398" max="14398" width="13.625" style="186" customWidth="1"/>
    <col min="14399" max="14400" width="9.125" style="186"/>
    <col min="14401" max="14401" width="10.375" style="186" customWidth="1"/>
    <col min="14402" max="14406" width="9.125" style="186"/>
    <col min="14407" max="14407" width="30.875" style="186" customWidth="1"/>
    <col min="14408" max="14408" width="11.25" style="186" bestFit="1" customWidth="1"/>
    <col min="14409" max="14411" width="9.125" style="186"/>
    <col min="14412" max="14412" width="11.25" style="186" bestFit="1" customWidth="1"/>
    <col min="14413" max="14416" width="9.125" style="186"/>
    <col min="14417" max="14417" width="9.875" style="186" customWidth="1"/>
    <col min="14418" max="14420" width="9.125" style="186"/>
    <col min="14421" max="14421" width="27.125" style="186" customWidth="1"/>
    <col min="14422" max="14422" width="11.25" style="186" bestFit="1" customWidth="1"/>
    <col min="14423" max="14425" width="9.125" style="186"/>
    <col min="14426" max="14426" width="11.25" style="186" bestFit="1" customWidth="1"/>
    <col min="14427" max="14430" width="9.125" style="186"/>
    <col min="14431" max="14431" width="9.75" style="186" customWidth="1"/>
    <col min="14432" max="14444" width="9.125" style="186"/>
    <col min="14445" max="14445" width="9.875" style="186" customWidth="1"/>
    <col min="14446" max="14600" width="9.125" style="186"/>
    <col min="14601" max="14601" width="18.125" style="186" customWidth="1"/>
    <col min="14602" max="14651" width="9.125" style="186"/>
    <col min="14652" max="14652" width="13.125" style="186" customWidth="1"/>
    <col min="14653" max="14653" width="13.375" style="186" customWidth="1"/>
    <col min="14654" max="14654" width="13.625" style="186" customWidth="1"/>
    <col min="14655" max="14656" width="9.125" style="186"/>
    <col min="14657" max="14657" width="10.375" style="186" customWidth="1"/>
    <col min="14658" max="14662" width="9.125" style="186"/>
    <col min="14663" max="14663" width="30.875" style="186" customWidth="1"/>
    <col min="14664" max="14664" width="11.25" style="186" bestFit="1" customWidth="1"/>
    <col min="14665" max="14667" width="9.125" style="186"/>
    <col min="14668" max="14668" width="11.25" style="186" bestFit="1" customWidth="1"/>
    <col min="14669" max="14672" width="9.125" style="186"/>
    <col min="14673" max="14673" width="9.875" style="186" customWidth="1"/>
    <col min="14674" max="14676" width="9.125" style="186"/>
    <col min="14677" max="14677" width="27.125" style="186" customWidth="1"/>
    <col min="14678" max="14678" width="11.25" style="186" bestFit="1" customWidth="1"/>
    <col min="14679" max="14681" width="9.125" style="186"/>
    <col min="14682" max="14682" width="11.25" style="186" bestFit="1" customWidth="1"/>
    <col min="14683" max="14686" width="9.125" style="186"/>
    <col min="14687" max="14687" width="9.75" style="186" customWidth="1"/>
    <col min="14688" max="14700" width="9.125" style="186"/>
    <col min="14701" max="14701" width="9.875" style="186" customWidth="1"/>
    <col min="14702" max="14856" width="9.125" style="186"/>
    <col min="14857" max="14857" width="18.125" style="186" customWidth="1"/>
    <col min="14858" max="14907" width="9.125" style="186"/>
    <col min="14908" max="14908" width="13.125" style="186" customWidth="1"/>
    <col min="14909" max="14909" width="13.375" style="186" customWidth="1"/>
    <col min="14910" max="14910" width="13.625" style="186" customWidth="1"/>
    <col min="14911" max="14912" width="9.125" style="186"/>
    <col min="14913" max="14913" width="10.375" style="186" customWidth="1"/>
    <col min="14914" max="14918" width="9.125" style="186"/>
    <col min="14919" max="14919" width="30.875" style="186" customWidth="1"/>
    <col min="14920" max="14920" width="11.25" style="186" bestFit="1" customWidth="1"/>
    <col min="14921" max="14923" width="9.125" style="186"/>
    <col min="14924" max="14924" width="11.25" style="186" bestFit="1" customWidth="1"/>
    <col min="14925" max="14928" width="9.125" style="186"/>
    <col min="14929" max="14929" width="9.875" style="186" customWidth="1"/>
    <col min="14930" max="14932" width="9.125" style="186"/>
    <col min="14933" max="14933" width="27.125" style="186" customWidth="1"/>
    <col min="14934" max="14934" width="11.25" style="186" bestFit="1" customWidth="1"/>
    <col min="14935" max="14937" width="9.125" style="186"/>
    <col min="14938" max="14938" width="11.25" style="186" bestFit="1" customWidth="1"/>
    <col min="14939" max="14942" width="9.125" style="186"/>
    <col min="14943" max="14943" width="9.75" style="186" customWidth="1"/>
    <col min="14944" max="14956" width="9.125" style="186"/>
    <col min="14957" max="14957" width="9.875" style="186" customWidth="1"/>
    <col min="14958" max="15112" width="9.125" style="186"/>
    <col min="15113" max="15113" width="18.125" style="186" customWidth="1"/>
    <col min="15114" max="15163" width="9.125" style="186"/>
    <col min="15164" max="15164" width="13.125" style="186" customWidth="1"/>
    <col min="15165" max="15165" width="13.375" style="186" customWidth="1"/>
    <col min="15166" max="15166" width="13.625" style="186" customWidth="1"/>
    <col min="15167" max="15168" width="9.125" style="186"/>
    <col min="15169" max="15169" width="10.375" style="186" customWidth="1"/>
    <col min="15170" max="15174" width="9.125" style="186"/>
    <col min="15175" max="15175" width="30.875" style="186" customWidth="1"/>
    <col min="15176" max="15176" width="11.25" style="186" bestFit="1" customWidth="1"/>
    <col min="15177" max="15179" width="9.125" style="186"/>
    <col min="15180" max="15180" width="11.25" style="186" bestFit="1" customWidth="1"/>
    <col min="15181" max="15184" width="9.125" style="186"/>
    <col min="15185" max="15185" width="9.875" style="186" customWidth="1"/>
    <col min="15186" max="15188" width="9.125" style="186"/>
    <col min="15189" max="15189" width="27.125" style="186" customWidth="1"/>
    <col min="15190" max="15190" width="11.25" style="186" bestFit="1" customWidth="1"/>
    <col min="15191" max="15193" width="9.125" style="186"/>
    <col min="15194" max="15194" width="11.25" style="186" bestFit="1" customWidth="1"/>
    <col min="15195" max="15198" width="9.125" style="186"/>
    <col min="15199" max="15199" width="9.75" style="186" customWidth="1"/>
    <col min="15200" max="15212" width="9.125" style="186"/>
    <col min="15213" max="15213" width="9.875" style="186" customWidth="1"/>
    <col min="15214" max="15368" width="9.125" style="186"/>
    <col min="15369" max="15369" width="18.125" style="186" customWidth="1"/>
    <col min="15370" max="15419" width="9.125" style="186"/>
    <col min="15420" max="15420" width="13.125" style="186" customWidth="1"/>
    <col min="15421" max="15421" width="13.375" style="186" customWidth="1"/>
    <col min="15422" max="15422" width="13.625" style="186" customWidth="1"/>
    <col min="15423" max="15424" width="9.125" style="186"/>
    <col min="15425" max="15425" width="10.375" style="186" customWidth="1"/>
    <col min="15426" max="15430" width="9.125" style="186"/>
    <col min="15431" max="15431" width="30.875" style="186" customWidth="1"/>
    <col min="15432" max="15432" width="11.25" style="186" bestFit="1" customWidth="1"/>
    <col min="15433" max="15435" width="9.125" style="186"/>
    <col min="15436" max="15436" width="11.25" style="186" bestFit="1" customWidth="1"/>
    <col min="15437" max="15440" width="9.125" style="186"/>
    <col min="15441" max="15441" width="9.875" style="186" customWidth="1"/>
    <col min="15442" max="15444" width="9.125" style="186"/>
    <col min="15445" max="15445" width="27.125" style="186" customWidth="1"/>
    <col min="15446" max="15446" width="11.25" style="186" bestFit="1" customWidth="1"/>
    <col min="15447" max="15449" width="9.125" style="186"/>
    <col min="15450" max="15450" width="11.25" style="186" bestFit="1" customWidth="1"/>
    <col min="15451" max="15454" width="9.125" style="186"/>
    <col min="15455" max="15455" width="9.75" style="186" customWidth="1"/>
    <col min="15456" max="15468" width="9.125" style="186"/>
    <col min="15469" max="15469" width="9.875" style="186" customWidth="1"/>
    <col min="15470" max="15624" width="9.125" style="186"/>
    <col min="15625" max="15625" width="18.125" style="186" customWidth="1"/>
    <col min="15626" max="15675" width="9.125" style="186"/>
    <col min="15676" max="15676" width="13.125" style="186" customWidth="1"/>
    <col min="15677" max="15677" width="13.375" style="186" customWidth="1"/>
    <col min="15678" max="15678" width="13.625" style="186" customWidth="1"/>
    <col min="15679" max="15680" width="9.125" style="186"/>
    <col min="15681" max="15681" width="10.375" style="186" customWidth="1"/>
    <col min="15682" max="15686" width="9.125" style="186"/>
    <col min="15687" max="15687" width="30.875" style="186" customWidth="1"/>
    <col min="15688" max="15688" width="11.25" style="186" bestFit="1" customWidth="1"/>
    <col min="15689" max="15691" width="9.125" style="186"/>
    <col min="15692" max="15692" width="11.25" style="186" bestFit="1" customWidth="1"/>
    <col min="15693" max="15696" width="9.125" style="186"/>
    <col min="15697" max="15697" width="9.875" style="186" customWidth="1"/>
    <col min="15698" max="15700" width="9.125" style="186"/>
    <col min="15701" max="15701" width="27.125" style="186" customWidth="1"/>
    <col min="15702" max="15702" width="11.25" style="186" bestFit="1" customWidth="1"/>
    <col min="15703" max="15705" width="9.125" style="186"/>
    <col min="15706" max="15706" width="11.25" style="186" bestFit="1" customWidth="1"/>
    <col min="15707" max="15710" width="9.125" style="186"/>
    <col min="15711" max="15711" width="9.75" style="186" customWidth="1"/>
    <col min="15712" max="15724" width="9.125" style="186"/>
    <col min="15725" max="15725" width="9.875" style="186" customWidth="1"/>
    <col min="15726" max="15880" width="9.125" style="186"/>
    <col min="15881" max="15881" width="18.125" style="186" customWidth="1"/>
    <col min="15882" max="15931" width="9.125" style="186"/>
    <col min="15932" max="15932" width="13.125" style="186" customWidth="1"/>
    <col min="15933" max="15933" width="13.375" style="186" customWidth="1"/>
    <col min="15934" max="15934" width="13.625" style="186" customWidth="1"/>
    <col min="15935" max="15936" width="9.125" style="186"/>
    <col min="15937" max="15937" width="10.375" style="186" customWidth="1"/>
    <col min="15938" max="15942" width="9.125" style="186"/>
    <col min="15943" max="15943" width="30.875" style="186" customWidth="1"/>
    <col min="15944" max="15944" width="11.25" style="186" bestFit="1" customWidth="1"/>
    <col min="15945" max="15947" width="9.125" style="186"/>
    <col min="15948" max="15948" width="11.25" style="186" bestFit="1" customWidth="1"/>
    <col min="15949" max="15952" width="9.125" style="186"/>
    <col min="15953" max="15953" width="9.875" style="186" customWidth="1"/>
    <col min="15954" max="15956" width="9.125" style="186"/>
    <col min="15957" max="15957" width="27.125" style="186" customWidth="1"/>
    <col min="15958" max="15958" width="11.25" style="186" bestFit="1" customWidth="1"/>
    <col min="15959" max="15961" width="9.125" style="186"/>
    <col min="15962" max="15962" width="11.25" style="186" bestFit="1" customWidth="1"/>
    <col min="15963" max="15966" width="9.125" style="186"/>
    <col min="15967" max="15967" width="9.75" style="186" customWidth="1"/>
    <col min="15968" max="15980" width="9.125" style="186"/>
    <col min="15981" max="15981" width="9.875" style="186" customWidth="1"/>
    <col min="15982" max="16136" width="9.125" style="186"/>
    <col min="16137" max="16137" width="18.125" style="186" customWidth="1"/>
    <col min="16138" max="16187" width="9.125" style="186"/>
    <col min="16188" max="16188" width="13.125" style="186" customWidth="1"/>
    <col min="16189" max="16189" width="13.375" style="186" customWidth="1"/>
    <col min="16190" max="16190" width="13.625" style="186" customWidth="1"/>
    <col min="16191" max="16192" width="9.125" style="186"/>
    <col min="16193" max="16193" width="10.375" style="186" customWidth="1"/>
    <col min="16194" max="16198" width="9.125" style="186"/>
    <col min="16199" max="16199" width="30.875" style="186" customWidth="1"/>
    <col min="16200" max="16200" width="11.25" style="186" bestFit="1" customWidth="1"/>
    <col min="16201" max="16203" width="9.125" style="186"/>
    <col min="16204" max="16204" width="11.25" style="186" bestFit="1" customWidth="1"/>
    <col min="16205" max="16208" width="9.125" style="186"/>
    <col min="16209" max="16209" width="9.875" style="186" customWidth="1"/>
    <col min="16210" max="16212" width="9.125" style="186"/>
    <col min="16213" max="16213" width="27.125" style="186" customWidth="1"/>
    <col min="16214" max="16214" width="11.25" style="186" bestFit="1" customWidth="1"/>
    <col min="16215" max="16217" width="9.125" style="186"/>
    <col min="16218" max="16218" width="11.25" style="186" bestFit="1" customWidth="1"/>
    <col min="16219" max="16222" width="9.125" style="186"/>
    <col min="16223" max="16223" width="9.75" style="186" customWidth="1"/>
    <col min="16224" max="16236" width="9.125" style="186"/>
    <col min="16237" max="16237" width="9.875" style="186" customWidth="1"/>
    <col min="16238" max="16384" width="9.125" style="186"/>
  </cols>
  <sheetData>
    <row r="1" spans="1:129" ht="15.75">
      <c r="A1" s="295" t="s">
        <v>305</v>
      </c>
      <c r="AB1" s="211" t="s">
        <v>130</v>
      </c>
      <c r="CM1" s="186"/>
      <c r="CP1" s="224" t="s">
        <v>130</v>
      </c>
      <c r="CQ1" s="224" t="s">
        <v>130</v>
      </c>
      <c r="CR1" s="225" t="s">
        <v>130</v>
      </c>
      <c r="CS1" s="115" t="s">
        <v>320</v>
      </c>
      <c r="DE1" s="115" t="s">
        <v>289</v>
      </c>
      <c r="DF1" s="115" t="s">
        <v>289</v>
      </c>
      <c r="DS1" s="211" t="s">
        <v>130</v>
      </c>
      <c r="DX1" s="224" t="s">
        <v>130</v>
      </c>
      <c r="DY1" s="225" t="s">
        <v>130</v>
      </c>
    </row>
    <row r="2" spans="1:129" s="115" customFormat="1" ht="77.25" customHeight="1">
      <c r="A2" s="113" t="s">
        <v>263</v>
      </c>
      <c r="B2" s="305" t="s">
        <v>221</v>
      </c>
      <c r="C2" s="305"/>
      <c r="D2" s="305"/>
      <c r="E2" s="305"/>
      <c r="F2" s="305"/>
      <c r="G2" s="114"/>
      <c r="H2" s="305" t="s">
        <v>222</v>
      </c>
      <c r="I2" s="305"/>
      <c r="J2" s="305"/>
      <c r="K2" s="305"/>
      <c r="L2" s="114"/>
      <c r="M2" s="305" t="s">
        <v>222</v>
      </c>
      <c r="N2" s="305"/>
      <c r="O2" s="305"/>
      <c r="P2" s="305"/>
      <c r="Q2" s="114"/>
      <c r="R2" s="305" t="s">
        <v>223</v>
      </c>
      <c r="S2" s="305"/>
      <c r="T2" s="305"/>
      <c r="U2" s="305"/>
      <c r="V2" s="114"/>
      <c r="W2" s="114"/>
      <c r="X2" s="305" t="s">
        <v>224</v>
      </c>
      <c r="Y2" s="305"/>
      <c r="Z2" s="305"/>
      <c r="AA2" s="305"/>
      <c r="AB2" s="217"/>
      <c r="AC2" s="114"/>
      <c r="AD2" s="305" t="s">
        <v>225</v>
      </c>
      <c r="AE2" s="305"/>
      <c r="AF2" s="305"/>
      <c r="AG2" s="305"/>
      <c r="AH2" s="114"/>
      <c r="AI2" s="305" t="s">
        <v>226</v>
      </c>
      <c r="AJ2" s="305"/>
      <c r="AK2" s="305"/>
      <c r="AL2" s="305"/>
      <c r="AM2" s="305"/>
      <c r="AN2" s="114"/>
      <c r="AO2" s="305" t="s">
        <v>227</v>
      </c>
      <c r="AP2" s="305"/>
      <c r="AQ2" s="305"/>
      <c r="AR2" s="305"/>
      <c r="AS2" s="305"/>
      <c r="AT2" s="114"/>
      <c r="AU2" s="305" t="s">
        <v>228</v>
      </c>
      <c r="AV2" s="305"/>
      <c r="AW2" s="305"/>
      <c r="AX2" s="305"/>
      <c r="AY2" s="305"/>
      <c r="AZ2" s="114"/>
      <c r="BA2" s="113" t="s">
        <v>229</v>
      </c>
      <c r="BB2" s="113" t="s">
        <v>230</v>
      </c>
      <c r="BC2" s="113" t="s">
        <v>231</v>
      </c>
      <c r="BD2" s="114"/>
      <c r="BE2" s="114"/>
      <c r="BF2" s="113" t="s">
        <v>232</v>
      </c>
      <c r="BG2" s="305" t="s">
        <v>277</v>
      </c>
      <c r="BH2" s="305"/>
      <c r="BI2" s="305"/>
      <c r="BJ2" s="305"/>
      <c r="BK2" s="306" t="s">
        <v>233</v>
      </c>
      <c r="BL2" s="306"/>
      <c r="BM2" s="306"/>
      <c r="BN2" s="306"/>
      <c r="BO2" s="306"/>
      <c r="BP2" s="306"/>
      <c r="BQ2" s="306"/>
      <c r="BR2" s="306"/>
      <c r="BS2" s="306"/>
      <c r="BT2" s="306"/>
      <c r="BU2" s="306"/>
      <c r="BV2" s="306"/>
      <c r="BW2" s="306"/>
      <c r="BX2" s="306"/>
      <c r="BY2" s="281"/>
      <c r="BZ2" s="281"/>
      <c r="CA2" s="281"/>
      <c r="CB2" s="327" t="s">
        <v>234</v>
      </c>
      <c r="CC2" s="327"/>
      <c r="CD2" s="327"/>
      <c r="CE2" s="327"/>
      <c r="CF2" s="327"/>
      <c r="CG2" s="327"/>
      <c r="CH2" s="327"/>
      <c r="CI2" s="327"/>
      <c r="CJ2" s="327"/>
      <c r="CK2" s="327"/>
      <c r="CL2" s="327"/>
      <c r="CM2" s="327"/>
      <c r="CN2" s="327"/>
      <c r="CO2" s="327"/>
      <c r="CP2" s="203"/>
      <c r="CQ2" s="209"/>
      <c r="CR2" s="209"/>
      <c r="CS2" s="323" t="s">
        <v>235</v>
      </c>
      <c r="CT2" s="323"/>
      <c r="CU2" s="323"/>
      <c r="CV2" s="323"/>
      <c r="CW2" s="323"/>
      <c r="CX2" s="323"/>
      <c r="CY2" s="323"/>
      <c r="CZ2" s="323"/>
      <c r="DA2" s="323"/>
      <c r="DB2" s="323"/>
      <c r="DC2" s="323"/>
      <c r="DD2" s="323"/>
      <c r="DE2" s="323"/>
      <c r="DF2" s="323"/>
      <c r="DH2" s="324" t="s">
        <v>236</v>
      </c>
      <c r="DI2" s="324"/>
      <c r="DJ2" s="324"/>
      <c r="DK2" s="324"/>
      <c r="DL2" s="324"/>
      <c r="DO2" s="320" t="s">
        <v>318</v>
      </c>
      <c r="DP2" s="320"/>
      <c r="DQ2" s="320"/>
      <c r="DR2" s="320"/>
      <c r="DS2" s="320"/>
      <c r="DU2" s="320" t="s">
        <v>279</v>
      </c>
      <c r="DV2" s="320"/>
      <c r="DW2" s="320"/>
      <c r="DX2" s="320"/>
      <c r="DY2" s="320"/>
    </row>
    <row r="3" spans="1:129" s="115" customFormat="1" ht="14.25">
      <c r="A3" s="200" t="str">
        <f>Data!$A$2</f>
        <v>Jiangxi</v>
      </c>
      <c r="C3" s="210" t="s">
        <v>197</v>
      </c>
      <c r="D3" s="210" t="s">
        <v>197</v>
      </c>
      <c r="E3" s="210" t="s">
        <v>197</v>
      </c>
      <c r="F3" s="210" t="s">
        <v>197</v>
      </c>
      <c r="I3" s="210" t="s">
        <v>197</v>
      </c>
      <c r="J3" s="210" t="s">
        <v>197</v>
      </c>
      <c r="K3" s="210" t="s">
        <v>197</v>
      </c>
      <c r="N3" s="210" t="s">
        <v>197</v>
      </c>
      <c r="O3" s="210" t="s">
        <v>197</v>
      </c>
      <c r="P3" s="210" t="s">
        <v>197</v>
      </c>
      <c r="X3" s="115" t="s">
        <v>360</v>
      </c>
      <c r="AA3" s="116"/>
      <c r="AB3" s="116"/>
      <c r="BA3" s="210" t="s">
        <v>197</v>
      </c>
      <c r="BB3" s="210" t="s">
        <v>197</v>
      </c>
      <c r="BF3" s="210" t="s">
        <v>197</v>
      </c>
      <c r="BK3" s="117"/>
      <c r="BL3" s="118" t="s">
        <v>237</v>
      </c>
      <c r="BM3" s="310" t="s">
        <v>238</v>
      </c>
      <c r="BN3" s="310"/>
      <c r="BO3" s="310"/>
      <c r="BP3" s="310"/>
      <c r="BQ3" s="310" t="s">
        <v>239</v>
      </c>
      <c r="BR3" s="310"/>
      <c r="BS3" s="310"/>
      <c r="BT3" s="310"/>
      <c r="BU3" s="119"/>
      <c r="BV3" s="310" t="s">
        <v>240</v>
      </c>
      <c r="BW3" s="310"/>
      <c r="BX3" s="310"/>
      <c r="BY3" s="280"/>
      <c r="BZ3" s="280"/>
      <c r="CA3" s="280"/>
      <c r="CB3" s="120"/>
      <c r="CC3" s="121" t="s">
        <v>237</v>
      </c>
      <c r="CD3" s="311" t="s">
        <v>241</v>
      </c>
      <c r="CE3" s="311"/>
      <c r="CF3" s="311"/>
      <c r="CG3" s="311"/>
      <c r="CH3" s="311" t="s">
        <v>242</v>
      </c>
      <c r="CI3" s="311"/>
      <c r="CJ3" s="311"/>
      <c r="CK3" s="311"/>
      <c r="CL3" s="120"/>
      <c r="CM3" s="311" t="s">
        <v>240</v>
      </c>
      <c r="CN3" s="311"/>
      <c r="CO3" s="311"/>
      <c r="CP3" s="150"/>
      <c r="CQ3" s="208"/>
      <c r="CR3" s="208"/>
      <c r="CS3" s="122"/>
      <c r="CT3" s="123"/>
      <c r="CU3" s="307" t="s">
        <v>238</v>
      </c>
      <c r="CV3" s="307"/>
      <c r="CW3" s="307"/>
      <c r="CX3" s="307"/>
      <c r="CY3" s="307" t="s">
        <v>239</v>
      </c>
      <c r="CZ3" s="307"/>
      <c r="DA3" s="307"/>
      <c r="DB3" s="307"/>
      <c r="DC3" s="123"/>
      <c r="DD3" s="307" t="s">
        <v>240</v>
      </c>
      <c r="DE3" s="307"/>
      <c r="DF3" s="307"/>
      <c r="DH3" s="308"/>
      <c r="DI3" s="308"/>
      <c r="DJ3" s="124" t="s">
        <v>23</v>
      </c>
      <c r="DK3" s="124" t="s">
        <v>24</v>
      </c>
      <c r="DL3" s="124" t="s">
        <v>25</v>
      </c>
      <c r="DR3" s="116"/>
      <c r="DS3" s="116"/>
      <c r="DU3" s="200" t="s">
        <v>270</v>
      </c>
      <c r="DW3" s="199"/>
      <c r="DX3" s="200" t="s">
        <v>271</v>
      </c>
      <c r="DY3" s="186"/>
    </row>
    <row r="4" spans="1:129" s="115" customFormat="1" ht="77.25" customHeight="1">
      <c r="B4" s="309" t="s">
        <v>296</v>
      </c>
      <c r="C4" s="309"/>
      <c r="D4" s="309"/>
      <c r="E4" s="309"/>
      <c r="F4" s="309"/>
      <c r="H4" s="309" t="s">
        <v>265</v>
      </c>
      <c r="I4" s="309"/>
      <c r="J4" s="309"/>
      <c r="K4" s="309"/>
      <c r="M4" s="309" t="s">
        <v>266</v>
      </c>
      <c r="N4" s="309"/>
      <c r="O4" s="309"/>
      <c r="P4" s="309"/>
      <c r="R4" s="309" t="s">
        <v>267</v>
      </c>
      <c r="S4" s="309"/>
      <c r="T4" s="309"/>
      <c r="U4" s="309"/>
      <c r="X4" s="309" t="s">
        <v>291</v>
      </c>
      <c r="Y4" s="309"/>
      <c r="Z4" s="309"/>
      <c r="AA4" s="309"/>
      <c r="AB4" s="220"/>
      <c r="AD4" s="309" t="s">
        <v>267</v>
      </c>
      <c r="AE4" s="309"/>
      <c r="AF4" s="309"/>
      <c r="AG4" s="309"/>
      <c r="AI4" s="309" t="s">
        <v>243</v>
      </c>
      <c r="AJ4" s="309"/>
      <c r="AK4" s="309"/>
      <c r="AL4" s="309"/>
      <c r="AM4" s="309"/>
      <c r="AO4" s="309" t="s">
        <v>243</v>
      </c>
      <c r="AP4" s="309"/>
      <c r="AQ4" s="309"/>
      <c r="AR4" s="309"/>
      <c r="AS4" s="309"/>
      <c r="AU4" s="312" t="s">
        <v>438</v>
      </c>
      <c r="AV4" s="312"/>
      <c r="AW4" s="312"/>
      <c r="AX4" s="312"/>
      <c r="AY4" s="312"/>
      <c r="BA4" s="211" t="s">
        <v>297</v>
      </c>
      <c r="BB4" s="211" t="s">
        <v>297</v>
      </c>
      <c r="BC4" s="193" t="s">
        <v>268</v>
      </c>
      <c r="BF4" s="114" t="s">
        <v>244</v>
      </c>
      <c r="BG4" s="313" t="s">
        <v>244</v>
      </c>
      <c r="BH4" s="313"/>
      <c r="BI4" s="313"/>
      <c r="BJ4" s="313"/>
      <c r="BK4" s="125"/>
      <c r="BL4" s="126"/>
      <c r="BM4" s="314" t="s">
        <v>245</v>
      </c>
      <c r="BN4" s="314"/>
      <c r="BO4" s="314"/>
      <c r="BP4" s="314"/>
      <c r="BQ4" s="314" t="s">
        <v>245</v>
      </c>
      <c r="BR4" s="314"/>
      <c r="BS4" s="314"/>
      <c r="BT4" s="314"/>
      <c r="BU4" s="125"/>
      <c r="BV4" s="127" t="s">
        <v>246</v>
      </c>
      <c r="BW4" s="127" t="s">
        <v>247</v>
      </c>
      <c r="BX4" s="198" t="s">
        <v>248</v>
      </c>
      <c r="BY4" s="198"/>
      <c r="BZ4" s="198"/>
      <c r="CA4" s="198"/>
      <c r="CB4" s="128"/>
      <c r="CC4" s="128"/>
      <c r="CD4" s="315" t="s">
        <v>245</v>
      </c>
      <c r="CE4" s="315"/>
      <c r="CF4" s="315"/>
      <c r="CG4" s="315"/>
      <c r="CH4" s="315" t="s">
        <v>245</v>
      </c>
      <c r="CI4" s="315"/>
      <c r="CJ4" s="315"/>
      <c r="CK4" s="315"/>
      <c r="CL4" s="128"/>
      <c r="CM4" s="129" t="s">
        <v>246</v>
      </c>
      <c r="CN4" s="129" t="s">
        <v>247</v>
      </c>
      <c r="CO4" s="197" t="s">
        <v>248</v>
      </c>
      <c r="CP4" s="197"/>
      <c r="CQ4" s="197"/>
      <c r="CR4" s="197"/>
      <c r="CS4" s="130"/>
      <c r="CT4" s="130"/>
      <c r="CU4" s="321" t="s">
        <v>245</v>
      </c>
      <c r="CV4" s="321"/>
      <c r="CW4" s="321"/>
      <c r="CX4" s="321"/>
      <c r="CY4" s="321" t="s">
        <v>245</v>
      </c>
      <c r="CZ4" s="321"/>
      <c r="DA4" s="321"/>
      <c r="DB4" s="321"/>
      <c r="DC4" s="130"/>
      <c r="DD4" s="131" t="s">
        <v>246</v>
      </c>
      <c r="DE4" s="131" t="s">
        <v>247</v>
      </c>
      <c r="DF4" s="131" t="s">
        <v>248</v>
      </c>
      <c r="DH4" s="309" t="s">
        <v>249</v>
      </c>
      <c r="DI4" s="309"/>
      <c r="DJ4" s="132">
        <v>40</v>
      </c>
      <c r="DK4" s="132">
        <v>16</v>
      </c>
      <c r="DL4" s="132">
        <v>25</v>
      </c>
      <c r="DO4" s="325" t="s">
        <v>269</v>
      </c>
      <c r="DP4" s="325"/>
      <c r="DQ4" s="325"/>
      <c r="DR4" s="325"/>
      <c r="DS4" s="325"/>
      <c r="DX4" s="186" t="s">
        <v>272</v>
      </c>
      <c r="DY4" s="202" t="s">
        <v>273</v>
      </c>
    </row>
    <row r="5" spans="1:129" ht="72" customHeight="1">
      <c r="X5" s="316" t="s">
        <v>292</v>
      </c>
      <c r="Y5" s="316"/>
      <c r="Z5" s="316"/>
      <c r="AA5" s="316"/>
      <c r="AB5" s="222" t="s">
        <v>293</v>
      </c>
      <c r="AD5" s="317" t="s">
        <v>250</v>
      </c>
      <c r="AE5" s="317"/>
      <c r="AF5" s="317"/>
      <c r="AG5" s="317"/>
      <c r="AI5" s="317" t="s">
        <v>251</v>
      </c>
      <c r="AJ5" s="317"/>
      <c r="AK5" s="317"/>
      <c r="AL5" s="317"/>
      <c r="AM5" s="317"/>
      <c r="AO5" s="317" t="s">
        <v>252</v>
      </c>
      <c r="AP5" s="317"/>
      <c r="AQ5" s="317"/>
      <c r="AR5" s="317"/>
      <c r="AS5" s="317"/>
      <c r="AU5" s="318" t="s">
        <v>253</v>
      </c>
      <c r="AV5" s="318"/>
      <c r="AW5" s="318"/>
      <c r="AX5" s="318"/>
      <c r="AY5" s="318"/>
      <c r="AZ5" s="133"/>
      <c r="BA5" s="134" t="s">
        <v>254</v>
      </c>
      <c r="BB5" s="134" t="s">
        <v>255</v>
      </c>
      <c r="BC5" s="134" t="s">
        <v>256</v>
      </c>
      <c r="BD5" s="135" t="s">
        <v>257</v>
      </c>
      <c r="BF5" s="136" t="s">
        <v>258</v>
      </c>
      <c r="BG5" s="137"/>
      <c r="BH5" s="137"/>
      <c r="BI5" s="137"/>
      <c r="BJ5" s="138"/>
      <c r="BK5" s="117"/>
      <c r="BL5" s="118"/>
      <c r="BM5" s="139"/>
      <c r="BN5" s="139"/>
      <c r="BO5" s="139"/>
      <c r="BP5" s="117"/>
      <c r="BQ5" s="139"/>
      <c r="BR5" s="139"/>
      <c r="BS5" s="139"/>
      <c r="BT5" s="117"/>
      <c r="BU5" s="117"/>
      <c r="BV5" s="117"/>
      <c r="BW5" s="117"/>
      <c r="BX5" s="117"/>
      <c r="BY5" s="207" t="s">
        <v>295</v>
      </c>
      <c r="BZ5" s="207" t="s">
        <v>280</v>
      </c>
      <c r="CA5" s="207" t="s">
        <v>294</v>
      </c>
      <c r="CB5" s="227" t="s">
        <v>429</v>
      </c>
      <c r="CC5" s="140"/>
      <c r="CD5" s="141"/>
      <c r="CE5" s="141"/>
      <c r="CF5" s="141"/>
      <c r="CG5" s="140"/>
      <c r="CH5" s="228" t="s">
        <v>298</v>
      </c>
      <c r="CI5" s="141"/>
      <c r="CJ5" s="141"/>
      <c r="CK5" s="140"/>
      <c r="CL5" s="140"/>
      <c r="CM5" s="319" t="s">
        <v>299</v>
      </c>
      <c r="CN5" s="319"/>
      <c r="CO5" s="319"/>
      <c r="CP5" s="207" t="s">
        <v>295</v>
      </c>
      <c r="CQ5" s="207" t="s">
        <v>280</v>
      </c>
      <c r="CR5" s="207" t="s">
        <v>294</v>
      </c>
      <c r="CS5" s="122"/>
      <c r="CT5" s="123"/>
      <c r="CU5" s="142"/>
      <c r="CV5" s="142"/>
      <c r="CW5" s="142"/>
      <c r="CX5" s="122"/>
      <c r="CY5" s="142"/>
      <c r="CZ5" s="142"/>
      <c r="DA5" s="142"/>
      <c r="DB5" s="122"/>
      <c r="DC5" s="122"/>
      <c r="DD5" s="122"/>
      <c r="DE5" s="122"/>
      <c r="DF5" s="122"/>
      <c r="DG5" s="138"/>
      <c r="DH5" s="322" t="s">
        <v>259</v>
      </c>
      <c r="DI5" s="322"/>
      <c r="DJ5" s="143">
        <v>2</v>
      </c>
      <c r="DK5" s="143">
        <v>2</v>
      </c>
      <c r="DL5" s="143">
        <v>2</v>
      </c>
      <c r="DO5" s="326" t="s">
        <v>319</v>
      </c>
      <c r="DP5" s="326"/>
      <c r="DQ5" s="326"/>
      <c r="DR5" s="326"/>
      <c r="DS5" s="326"/>
    </row>
    <row r="6" spans="1:129">
      <c r="B6" s="144"/>
      <c r="C6" s="187" t="s">
        <v>23</v>
      </c>
      <c r="D6" s="187" t="s">
        <v>24</v>
      </c>
      <c r="E6" s="187" t="s">
        <v>25</v>
      </c>
      <c r="F6" s="187" t="s">
        <v>22</v>
      </c>
      <c r="H6" s="144"/>
      <c r="I6" s="187" t="s">
        <v>23</v>
      </c>
      <c r="J6" s="187" t="s">
        <v>24</v>
      </c>
      <c r="K6" s="187" t="s">
        <v>25</v>
      </c>
      <c r="L6" s="145"/>
      <c r="M6" s="144"/>
      <c r="N6" s="187" t="s">
        <v>23</v>
      </c>
      <c r="O6" s="187" t="s">
        <v>24</v>
      </c>
      <c r="P6" s="187" t="s">
        <v>25</v>
      </c>
      <c r="Q6" s="145"/>
      <c r="R6" s="144"/>
      <c r="S6" s="144" t="s">
        <v>23</v>
      </c>
      <c r="T6" s="144" t="s">
        <v>24</v>
      </c>
      <c r="U6" s="144" t="s">
        <v>25</v>
      </c>
      <c r="V6" s="145"/>
      <c r="W6" s="145"/>
      <c r="X6" s="134"/>
      <c r="Y6" s="144" t="s">
        <v>23</v>
      </c>
      <c r="Z6" s="144" t="s">
        <v>24</v>
      </c>
      <c r="AA6" s="144" t="s">
        <v>25</v>
      </c>
      <c r="AB6" s="223" t="s">
        <v>22</v>
      </c>
      <c r="AC6" s="145"/>
      <c r="AD6" s="144"/>
      <c r="AE6" s="144" t="s">
        <v>23</v>
      </c>
      <c r="AF6" s="144" t="s">
        <v>24</v>
      </c>
      <c r="AG6" s="144" t="s">
        <v>25</v>
      </c>
      <c r="AH6" s="145"/>
      <c r="AI6" s="144"/>
      <c r="AJ6" s="144" t="s">
        <v>23</v>
      </c>
      <c r="AK6" s="144" t="s">
        <v>24</v>
      </c>
      <c r="AL6" s="144" t="s">
        <v>25</v>
      </c>
      <c r="AM6" s="144" t="s">
        <v>22</v>
      </c>
      <c r="AN6" s="146"/>
      <c r="AO6" s="144"/>
      <c r="AP6" s="144" t="s">
        <v>23</v>
      </c>
      <c r="AQ6" s="144" t="s">
        <v>24</v>
      </c>
      <c r="AR6" s="144" t="s">
        <v>25</v>
      </c>
      <c r="AS6" s="144" t="s">
        <v>22</v>
      </c>
      <c r="AT6" s="146"/>
      <c r="AU6" s="144"/>
      <c r="AV6" s="144" t="s">
        <v>23</v>
      </c>
      <c r="AW6" s="144" t="s">
        <v>24</v>
      </c>
      <c r="AX6" s="144" t="s">
        <v>25</v>
      </c>
      <c r="AY6" s="144" t="s">
        <v>22</v>
      </c>
      <c r="AZ6" s="138"/>
      <c r="BA6" s="138"/>
      <c r="BB6" s="138"/>
      <c r="BC6" s="138"/>
      <c r="BD6" s="138"/>
      <c r="BE6" s="138"/>
      <c r="BG6" s="144" t="s">
        <v>23</v>
      </c>
      <c r="BH6" s="144" t="s">
        <v>24</v>
      </c>
      <c r="BI6" s="144" t="s">
        <v>25</v>
      </c>
      <c r="BJ6" s="138"/>
      <c r="BK6" s="147"/>
      <c r="BL6" s="148" t="s">
        <v>260</v>
      </c>
      <c r="BM6" s="148" t="s">
        <v>23</v>
      </c>
      <c r="BN6" s="148" t="s">
        <v>24</v>
      </c>
      <c r="BO6" s="148" t="s">
        <v>25</v>
      </c>
      <c r="BP6" s="148" t="s">
        <v>22</v>
      </c>
      <c r="BQ6" s="148" t="s">
        <v>23</v>
      </c>
      <c r="BR6" s="148" t="s">
        <v>24</v>
      </c>
      <c r="BS6" s="148" t="s">
        <v>25</v>
      </c>
      <c r="BT6" s="148" t="s">
        <v>22</v>
      </c>
      <c r="BU6" s="148"/>
      <c r="BV6" s="148" t="s">
        <v>22</v>
      </c>
      <c r="BW6" s="148" t="s">
        <v>22</v>
      </c>
      <c r="BX6" s="148" t="s">
        <v>22</v>
      </c>
      <c r="BY6" s="204"/>
      <c r="BZ6" s="204"/>
      <c r="CA6" s="204"/>
      <c r="CB6" s="149"/>
      <c r="CC6" s="149"/>
      <c r="CD6" s="149" t="s">
        <v>23</v>
      </c>
      <c r="CE6" s="149" t="s">
        <v>24</v>
      </c>
      <c r="CF6" s="149" t="s">
        <v>25</v>
      </c>
      <c r="CG6" s="149" t="s">
        <v>22</v>
      </c>
      <c r="CH6" s="149" t="s">
        <v>23</v>
      </c>
      <c r="CI6" s="149" t="s">
        <v>24</v>
      </c>
      <c r="CJ6" s="149" t="s">
        <v>25</v>
      </c>
      <c r="CK6" s="149" t="s">
        <v>22</v>
      </c>
      <c r="CL6" s="150"/>
      <c r="CM6" s="149" t="s">
        <v>22</v>
      </c>
      <c r="CN6" s="149" t="s">
        <v>22</v>
      </c>
      <c r="CO6" s="149" t="s">
        <v>22</v>
      </c>
      <c r="CP6" s="204"/>
      <c r="CQ6" s="204"/>
      <c r="CR6" s="204"/>
      <c r="CS6" s="151"/>
      <c r="CT6" s="151" t="s">
        <v>260</v>
      </c>
      <c r="CU6" s="152" t="s">
        <v>23</v>
      </c>
      <c r="CV6" s="152" t="s">
        <v>24</v>
      </c>
      <c r="CW6" s="152" t="s">
        <v>25</v>
      </c>
      <c r="CX6" s="152" t="s">
        <v>22</v>
      </c>
      <c r="CY6" s="152" t="s">
        <v>23</v>
      </c>
      <c r="CZ6" s="152" t="s">
        <v>24</v>
      </c>
      <c r="DA6" s="152" t="s">
        <v>25</v>
      </c>
      <c r="DB6" s="152" t="s">
        <v>22</v>
      </c>
      <c r="DC6" s="152"/>
      <c r="DD6" s="152" t="s">
        <v>22</v>
      </c>
      <c r="DE6" s="152" t="s">
        <v>22</v>
      </c>
      <c r="DF6" s="152" t="s">
        <v>22</v>
      </c>
      <c r="DG6" s="146"/>
      <c r="DH6" s="124" t="s">
        <v>261</v>
      </c>
      <c r="DI6" s="124"/>
      <c r="DJ6" s="153">
        <f>DJ5/DJ4</f>
        <v>0.05</v>
      </c>
      <c r="DK6" s="153">
        <f>DK5/DK4</f>
        <v>0.125</v>
      </c>
      <c r="DL6" s="153">
        <f>DL5/DL4</f>
        <v>0.08</v>
      </c>
      <c r="DO6" s="134"/>
      <c r="DP6" s="144" t="s">
        <v>23</v>
      </c>
      <c r="DQ6" s="144" t="s">
        <v>24</v>
      </c>
      <c r="DR6" s="144" t="s">
        <v>25</v>
      </c>
      <c r="DS6" s="146" t="s">
        <v>22</v>
      </c>
      <c r="DU6" s="144" t="s">
        <v>23</v>
      </c>
      <c r="DV6" s="144" t="s">
        <v>24</v>
      </c>
      <c r="DW6" s="144" t="s">
        <v>25</v>
      </c>
    </row>
    <row r="7" spans="1:129" ht="14.25">
      <c r="B7" s="133">
        <v>1952</v>
      </c>
      <c r="C7" s="226">
        <f>Data!BD16*Data!BY16/10</f>
        <v>0.4085652006362343</v>
      </c>
      <c r="D7" s="226">
        <f>Data!BD16*Data!BZ16/10</f>
        <v>0.10948626080376603</v>
      </c>
      <c r="E7" s="226">
        <f>Data!BD16*Data!CA16/10</f>
        <v>2.8888548952572823E-2</v>
      </c>
      <c r="F7" s="226">
        <f>Data!BD16/10</f>
        <v>0.54693999999999998</v>
      </c>
      <c r="H7" s="133">
        <v>1952</v>
      </c>
      <c r="I7" s="189">
        <f>Data!BQ16*100</f>
        <v>121.06429950658179</v>
      </c>
      <c r="J7" s="189">
        <f>Data!BR16*100</f>
        <v>121.06429950658179</v>
      </c>
      <c r="K7" s="189">
        <f>Data!BS16*100</f>
        <v>121.06429950658179</v>
      </c>
      <c r="L7" s="154"/>
      <c r="M7" s="133">
        <v>1952</v>
      </c>
      <c r="N7" s="188"/>
      <c r="O7" s="188"/>
      <c r="P7" s="188"/>
      <c r="Q7" s="155"/>
      <c r="R7" s="133">
        <v>1952</v>
      </c>
      <c r="S7" s="137"/>
      <c r="T7" s="137"/>
      <c r="U7" s="137"/>
      <c r="V7" s="156"/>
      <c r="W7" s="138" t="s">
        <v>262</v>
      </c>
      <c r="X7" s="133">
        <v>1952</v>
      </c>
      <c r="Y7" s="191">
        <f>Data!CD16/10</f>
        <v>1.9372182147728612</v>
      </c>
      <c r="Z7" s="191">
        <f>Data!CE16/10</f>
        <v>0.31834449913442553</v>
      </c>
      <c r="AA7" s="191">
        <f>Data!CF16/10</f>
        <v>9.8482755071578915E-2</v>
      </c>
      <c r="AB7" s="221">
        <f>+Y7+Z7+AA7</f>
        <v>2.3540454689788652</v>
      </c>
      <c r="AD7" s="133">
        <v>1952</v>
      </c>
      <c r="AE7" s="156"/>
      <c r="AF7" s="156"/>
      <c r="AG7" s="156"/>
      <c r="AI7" s="133">
        <v>1952</v>
      </c>
      <c r="AJ7" s="156"/>
      <c r="AK7" s="156"/>
      <c r="AL7" s="156"/>
      <c r="AM7" s="156"/>
      <c r="AN7" s="156"/>
      <c r="AO7" s="133">
        <v>1952</v>
      </c>
      <c r="AP7" s="156"/>
      <c r="AQ7" s="156"/>
      <c r="AR7" s="156"/>
      <c r="AS7" s="156"/>
      <c r="AT7" s="156"/>
      <c r="AU7" s="133">
        <v>1952</v>
      </c>
      <c r="AV7" s="156"/>
      <c r="AW7" s="156"/>
      <c r="AX7" s="156"/>
      <c r="AY7" s="156"/>
      <c r="AZ7" s="156"/>
      <c r="BA7" s="192">
        <f>Data!CR16/10</f>
        <v>0.52623266876224639</v>
      </c>
      <c r="BB7" s="192">
        <f>(Data!CR16-Data!CP16)/10</f>
        <v>0.36757456414478895</v>
      </c>
      <c r="BC7" s="194">
        <v>0</v>
      </c>
      <c r="BD7" s="156"/>
      <c r="BE7" s="133">
        <v>1952</v>
      </c>
      <c r="BF7" s="195">
        <v>0</v>
      </c>
      <c r="BG7" s="164"/>
      <c r="BH7" s="164"/>
      <c r="BI7" s="164"/>
      <c r="BK7" s="117">
        <v>1952</v>
      </c>
      <c r="BL7" s="165" t="e">
        <f t="shared" ref="BL7:BL15" si="0">(($BA7+$BC7)/(1+$BF7)-($DJ$6*(1+BG7)-BG7)*$AV7-($DK$6*(1+BH7)-BH7)*$AW7-($DL$6*(1+BI7)-BI7)*$AX7)/$AY7</f>
        <v>#DIV/0!</v>
      </c>
      <c r="BM7" s="166" t="e">
        <f t="shared" ref="BM7:BM15" si="1">(1+$BF7)*($BL7+DJ$6*(1+BG7)-BG7)*AV7</f>
        <v>#DIV/0!</v>
      </c>
      <c r="BN7" s="166" t="e">
        <f t="shared" ref="BN7:BN15" si="2">(1+$BF7)*($BL7+DK$6*(1+BH7)-BH7)*AW7</f>
        <v>#DIV/0!</v>
      </c>
      <c r="BO7" s="166" t="e">
        <f t="shared" ref="BO7:BO15" si="3">(1+$BF7)*($BL7+DL$6*(1+BI7)-BI7)*AX7</f>
        <v>#DIV/0!</v>
      </c>
      <c r="BP7" s="167" t="e">
        <f t="shared" ref="BP7:BP15" si="4">BM7+BN7+BO7</f>
        <v>#DIV/0!</v>
      </c>
      <c r="BQ7" s="168" t="e">
        <f t="shared" ref="BQ7:BQ15" si="5">BM7/$BP7</f>
        <v>#DIV/0!</v>
      </c>
      <c r="BR7" s="168" t="e">
        <f t="shared" ref="BR7:BR15" si="6">BN7/$BP7</f>
        <v>#DIV/0!</v>
      </c>
      <c r="BS7" s="168" t="e">
        <f t="shared" ref="BS7:BS15" si="7">BO7/$BP7</f>
        <v>#DIV/0!</v>
      </c>
      <c r="BT7" s="168" t="e">
        <f t="shared" ref="BT7:BT15" si="8">BP7/$BP7</f>
        <v>#DIV/0!</v>
      </c>
      <c r="BU7" s="168"/>
      <c r="BV7" s="176" t="e">
        <f t="shared" ref="BV7:BV15" si="9">BQ6*($AV7/$AV6)+BR6*($AW7/$AW6)+BS6*($AX7/$AX6)</f>
        <v>#VALUE!</v>
      </c>
      <c r="BW7" s="176" t="e">
        <f t="shared" ref="BW7:BW15" si="10">1/(BQ7*$AV6/$AV7+BR7*$AW6/$AW7+BS7*$AX6/$AX7)</f>
        <v>#DIV/0!</v>
      </c>
      <c r="BX7" s="176" t="e">
        <f t="shared" ref="BX7:BX15" si="11">(BV7*BW7)^0.5</f>
        <v>#VALUE!</v>
      </c>
      <c r="BY7" s="205"/>
      <c r="BZ7" s="205"/>
      <c r="CA7" s="205"/>
      <c r="CB7" s="140">
        <v>1952</v>
      </c>
      <c r="CC7" s="169" t="e">
        <f t="shared" ref="CC7:CC15" si="12">(($BA7+$BC7)/(1+$BF7)-$DJ$6*$AV7-$DK$6*$AW7-$DL$6*$AX7)/$AY7</f>
        <v>#DIV/0!</v>
      </c>
      <c r="CD7" s="170" t="e">
        <f t="shared" ref="CD7:CD15" si="13">(1+$BF7)*($CC7+DJ$6)*AV7</f>
        <v>#DIV/0!</v>
      </c>
      <c r="CE7" s="170" t="e">
        <f t="shared" ref="CE7:CE15" si="14">(1+$BF7)*($CC7+DK$6)*AW7</f>
        <v>#DIV/0!</v>
      </c>
      <c r="CF7" s="170" t="e">
        <f t="shared" ref="CF7:CF15" si="15">(1+$BF7)*($CC7+DL$6)*AX7</f>
        <v>#DIV/0!</v>
      </c>
      <c r="CG7" s="171" t="e">
        <f t="shared" ref="CG7:CG15" si="16">CD7+CE7+CF7</f>
        <v>#DIV/0!</v>
      </c>
      <c r="CH7" s="172" t="e">
        <f t="shared" ref="CH7:CH15" si="17">CD7/$BP7</f>
        <v>#DIV/0!</v>
      </c>
      <c r="CI7" s="172" t="e">
        <f t="shared" ref="CI7:CI15" si="18">CE7/$BP7</f>
        <v>#DIV/0!</v>
      </c>
      <c r="CJ7" s="172" t="e">
        <f t="shared" ref="CJ7:CJ15" si="19">CF7/$BP7</f>
        <v>#DIV/0!</v>
      </c>
      <c r="CK7" s="172" t="e">
        <f t="shared" ref="CK7:CK15" si="20">CG7/$BP7</f>
        <v>#DIV/0!</v>
      </c>
      <c r="CL7" s="172"/>
      <c r="CM7" s="177" t="e">
        <f t="shared" ref="CM7:CM15" si="21">CH6*($AV7/$AV6)+CI6*($AW7/$AW6)+CJ6*($AX7/$AX6)</f>
        <v>#VALUE!</v>
      </c>
      <c r="CN7" s="177" t="e">
        <f t="shared" ref="CN7:CN15" si="22">1/(CH7*$AV6/$AV7+CI7*$AW6/$AW7+CJ7*$AX6/$AX7)</f>
        <v>#DIV/0!</v>
      </c>
      <c r="CO7" s="177" t="e">
        <f t="shared" ref="CO7:CO15" si="23">(CM7*CN7)^0.5</f>
        <v>#VALUE!</v>
      </c>
      <c r="CP7" s="205"/>
      <c r="CQ7" s="205"/>
      <c r="CR7" s="205"/>
      <c r="CS7" s="122">
        <v>1952</v>
      </c>
      <c r="CT7" s="173">
        <v>0.04</v>
      </c>
      <c r="CU7" s="174">
        <f t="shared" ref="CU7:CU38" si="24">(1+$BF$101)*($CT7+DJ$6*(1+BF$101)-BF$101)*AV7</f>
        <v>0</v>
      </c>
      <c r="CV7" s="174">
        <f t="shared" ref="CV7:CV38" si="25">(1+$BF$101)*($CT7+DK$6*(1+BG$101)-BG$101)*AW7</f>
        <v>0</v>
      </c>
      <c r="CW7" s="174">
        <f t="shared" ref="CW7:CW38" si="26">(1+$BF$101)*($CT7+DL$6*(1+BH$101)-BH$101)*AX7</f>
        <v>0</v>
      </c>
      <c r="CX7" s="175">
        <f t="shared" ref="CX7:CX15" si="27">CU7+CV7+CW7</f>
        <v>0</v>
      </c>
      <c r="CY7" s="173" t="e">
        <f t="shared" ref="CY7:CY15" si="28">CU7/$CX7</f>
        <v>#DIV/0!</v>
      </c>
      <c r="CZ7" s="173" t="e">
        <f t="shared" ref="CZ7:CZ15" si="29">CV7/$CX7</f>
        <v>#DIV/0!</v>
      </c>
      <c r="DA7" s="173" t="e">
        <f t="shared" ref="DA7:DA15" si="30">CW7/$CX7</f>
        <v>#DIV/0!</v>
      </c>
      <c r="DB7" s="173" t="e">
        <f t="shared" ref="DB7:DB15" si="31">CY7+CZ7+DA7</f>
        <v>#DIV/0!</v>
      </c>
      <c r="DC7" s="173"/>
      <c r="DD7" s="178" t="e">
        <f t="shared" ref="DD7:DD15" si="32">CY6*($AV7/$AV6)+CZ6*($AW7/$AW6)+DA6*($AX7/$AX6)</f>
        <v>#VALUE!</v>
      </c>
      <c r="DE7" s="178" t="e">
        <f t="shared" ref="DE7:DE15" si="33">1/(CY7*$AV6/$AV7+CZ7*$AW6/$AW7+DA7*$AX6/$AX7)</f>
        <v>#DIV/0!</v>
      </c>
      <c r="DF7" s="178" t="e">
        <f t="shared" ref="DF7:DF15" si="34">(DD7*DE7)^0.5</f>
        <v>#VALUE!</v>
      </c>
      <c r="DO7" s="133">
        <v>1952</v>
      </c>
      <c r="DP7" s="157">
        <f>+Y7*I7/100</f>
        <v>2.3452796616286737</v>
      </c>
      <c r="DQ7" s="157">
        <f t="shared" ref="DQ7:DQ70" si="35">+Z7*J7/100</f>
        <v>0.38540153789482856</v>
      </c>
      <c r="DR7" s="157">
        <f t="shared" ref="DR7:DR70" si="36">+AA7*K7/100</f>
        <v>0.11922745756218965</v>
      </c>
      <c r="DS7" s="157">
        <f>+DP7+DQ7+DR7</f>
        <v>2.8499086570856917</v>
      </c>
      <c r="DU7" s="159">
        <f t="shared" ref="DU7:DW8" si="37">+(DP7+DP8)/(SUM($DP7:$DR8))</f>
        <v>0.82065262996301502</v>
      </c>
      <c r="DV7" s="159">
        <f t="shared" si="37"/>
        <v>0.13675558389097725</v>
      </c>
      <c r="DW7" s="159">
        <f t="shared" si="37"/>
        <v>4.259178614600781E-2</v>
      </c>
      <c r="DX7" s="201"/>
      <c r="DY7" s="201">
        <f t="shared" ref="DY7" si="38">+DY8/DX8</f>
        <v>6.6251903483495758E-2</v>
      </c>
    </row>
    <row r="8" spans="1:129">
      <c r="B8" s="115">
        <v>1953</v>
      </c>
      <c r="C8" s="226">
        <f>Data!BD17*Data!BY17/10</f>
        <v>0.42612194495282446</v>
      </c>
      <c r="D8" s="226">
        <f>Data!BD17*Data!BZ17/10</f>
        <v>0.11447203396942432</v>
      </c>
      <c r="E8" s="226">
        <f>Data!BD17*Data!CA17/10</f>
        <v>3.0996037369184277E-2</v>
      </c>
      <c r="F8" s="226">
        <f>Data!BD17/10</f>
        <v>0.57158999999999993</v>
      </c>
      <c r="G8" s="158"/>
      <c r="H8" s="115">
        <v>1953</v>
      </c>
      <c r="I8" s="189">
        <f>Data!BQ17*100</f>
        <v>116.106665419135</v>
      </c>
      <c r="J8" s="189">
        <f>Data!BR17*100</f>
        <v>116.106665419135</v>
      </c>
      <c r="K8" s="189">
        <f>Data!BS17*100</f>
        <v>116.106665419135</v>
      </c>
      <c r="L8" s="160"/>
      <c r="M8" s="115">
        <v>1953</v>
      </c>
      <c r="N8" s="190">
        <f>Data!BU16/Data!BU$48*100</f>
        <v>114.96489161751387</v>
      </c>
      <c r="O8" s="190">
        <f>Data!BV16/Data!BV$48*100</f>
        <v>114.96489161751387</v>
      </c>
      <c r="P8" s="190">
        <f>Data!BW16/Data!BW$48*100</f>
        <v>114.96489161751387</v>
      </c>
      <c r="Q8" s="160"/>
      <c r="R8" s="115">
        <v>1953</v>
      </c>
      <c r="S8" s="161">
        <f>100*C8/I8</f>
        <v>0.36700902865013063</v>
      </c>
      <c r="T8" s="161">
        <f>100*D8/J8</f>
        <v>9.859212953553545E-2</v>
      </c>
      <c r="U8" s="161">
        <f>100*E8/K8</f>
        <v>2.6696173951160571E-2</v>
      </c>
      <c r="V8" s="161"/>
      <c r="W8" s="161"/>
      <c r="X8" s="115">
        <v>1953</v>
      </c>
      <c r="Y8" s="157">
        <f t="shared" ref="Y8:Y33" si="39">Y7+S8-DJ$6*(S8/2+Y7)</f>
        <v>2.1981911069680957</v>
      </c>
      <c r="Z8" s="157">
        <f t="shared" ref="Z8:Z33" si="40">Z7+T8-DK$6*(T8/2+Z7)</f>
        <v>0.37098155818218681</v>
      </c>
      <c r="AA8" s="157">
        <f t="shared" ref="AA8:AA33" si="41">AA7+U8-DL$6*(U8/2+AA7)</f>
        <v>0.11623246165896674</v>
      </c>
      <c r="AB8" s="221">
        <f t="shared" ref="AB8:AB71" si="42">+Y8+Z8+AA8</f>
        <v>2.6854051268092491</v>
      </c>
      <c r="AD8" s="115">
        <v>1953</v>
      </c>
      <c r="AE8" s="157">
        <f t="shared" ref="AE8:AE33" si="43">DJ$6*(S8/2+Y7)</f>
        <v>0.10603613645489635</v>
      </c>
      <c r="AF8" s="157">
        <f t="shared" ref="AF8:AF33" si="44">DK$6*(T8/2+Z7)</f>
        <v>4.5955070487774155E-2</v>
      </c>
      <c r="AG8" s="157">
        <f t="shared" ref="AG8:AG33" si="45">DL$6*(U8/2+AA7)</f>
        <v>8.9464673637727372E-3</v>
      </c>
      <c r="AI8" s="115">
        <v>1953</v>
      </c>
      <c r="AJ8" s="157">
        <f t="shared" ref="AJ8:AJ33" si="46">AE8*I8/100</f>
        <v>0.12311502217706394</v>
      </c>
      <c r="AK8" s="157">
        <f t="shared" ref="AK8:AK33" si="47">AF8*J8/100</f>
        <v>5.335689993436759E-2</v>
      </c>
      <c r="AL8" s="157">
        <f t="shared" ref="AL8:AL33" si="48">AG8*K8/100</f>
        <v>1.0387444928887719E-2</v>
      </c>
      <c r="AM8" s="157">
        <f>AJ8+AK8+AL8</f>
        <v>0.18685936704031925</v>
      </c>
      <c r="AN8" s="157"/>
      <c r="AO8" s="115">
        <v>1953</v>
      </c>
      <c r="AP8" s="157">
        <f t="shared" ref="AP8:AP33" si="49">((Y8+Y7)/2)*I8/100</f>
        <v>2.4007429324527463</v>
      </c>
      <c r="AQ8" s="157">
        <f t="shared" ref="AQ8:AQ33" si="50">((Z8+Z7)/2)*J8/100</f>
        <v>0.40017674950775695</v>
      </c>
      <c r="AR8" s="157">
        <f t="shared" ref="AR8:AR33" si="51">((AA8+AA7)/2)*K8/100</f>
        <v>0.1246493391466526</v>
      </c>
      <c r="AS8" s="157">
        <f t="shared" ref="AS8:AS33" si="52">AP8+AQ8+AR8</f>
        <v>2.9255690211071559</v>
      </c>
      <c r="AT8" s="157"/>
      <c r="AU8" s="115">
        <v>1953</v>
      </c>
      <c r="AV8" s="157">
        <f t="shared" ref="AV8" si="53">Y7+S8/2</f>
        <v>2.1207227290979267</v>
      </c>
      <c r="AW8" s="157">
        <f t="shared" ref="AW8" si="54">Z7+T8/2</f>
        <v>0.36764056390219324</v>
      </c>
      <c r="AX8" s="157">
        <f t="shared" ref="AX8" si="55">AA7+U8/2</f>
        <v>0.11183084204715921</v>
      </c>
      <c r="AY8" s="157">
        <f>AV8+AW8+AX8</f>
        <v>2.6001941350472793</v>
      </c>
      <c r="AZ8" s="157"/>
      <c r="BA8" s="192">
        <f>Data!CR17/10</f>
        <v>0.54994941152194454</v>
      </c>
      <c r="BB8" s="192">
        <f>(Data!CR17-Data!CP17)/10</f>
        <v>0.38414075606011605</v>
      </c>
      <c r="BC8" s="194">
        <v>0</v>
      </c>
      <c r="BD8" s="157"/>
      <c r="BE8" s="115">
        <v>1953</v>
      </c>
      <c r="BF8" s="196">
        <f>(Data!$AZ17-100)/100</f>
        <v>3.5000000000000003E-2</v>
      </c>
      <c r="BG8" s="164">
        <f t="shared" ref="BG8:BG14" si="56">(I8/I7)/(1+$BF8)-1</f>
        <v>-7.3382049710968844E-2</v>
      </c>
      <c r="BH8" s="164">
        <f t="shared" ref="BH8:BH14" si="57">(J8/J7)/(1+$BF8)-1</f>
        <v>-7.3382049710968844E-2</v>
      </c>
      <c r="BI8" s="164">
        <f t="shared" ref="BI8:BI14" si="58">(K8/K7)/(1+$BF8)-1</f>
        <v>-7.3382049710968844E-2</v>
      </c>
      <c r="BJ8" s="157"/>
      <c r="BK8" s="119">
        <v>1953</v>
      </c>
      <c r="BL8" s="165">
        <f t="shared" si="0"/>
        <v>7.3616339903477948E-2</v>
      </c>
      <c r="BM8" s="166">
        <f t="shared" si="1"/>
        <v>0.42434773688406335</v>
      </c>
      <c r="BN8" s="166">
        <f t="shared" si="2"/>
        <v>0.1000072518138356</v>
      </c>
      <c r="BO8" s="166">
        <f t="shared" si="3"/>
        <v>2.5594422824045508E-2</v>
      </c>
      <c r="BP8" s="167">
        <f t="shared" si="4"/>
        <v>0.54994941152194454</v>
      </c>
      <c r="BQ8" s="168">
        <f t="shared" si="5"/>
        <v>0.77161231195740754</v>
      </c>
      <c r="BR8" s="168">
        <f t="shared" si="6"/>
        <v>0.18184809314928238</v>
      </c>
      <c r="BS8" s="168">
        <f t="shared" si="7"/>
        <v>4.6539594893309957E-2</v>
      </c>
      <c r="BT8" s="168">
        <f t="shared" si="8"/>
        <v>1</v>
      </c>
      <c r="BU8" s="168"/>
      <c r="BV8" s="176" t="e">
        <f t="shared" si="9"/>
        <v>#DIV/0!</v>
      </c>
      <c r="BW8" s="176" t="e">
        <f t="shared" si="10"/>
        <v>#DIV/0!</v>
      </c>
      <c r="BX8" s="176" t="e">
        <f t="shared" si="11"/>
        <v>#DIV/0!</v>
      </c>
      <c r="BY8" s="201">
        <f t="shared" ref="BY8:BY38" si="59">+BY9/BX9</f>
        <v>7.3826729141944519E-2</v>
      </c>
      <c r="BZ8" s="201"/>
      <c r="CA8" s="201">
        <f t="shared" ref="CA8:CA38" si="60">+CA9/BZ9</f>
        <v>7.3774469810392249E-2</v>
      </c>
      <c r="CB8" s="120">
        <v>1953</v>
      </c>
      <c r="CC8" s="169">
        <f t="shared" si="12"/>
        <v>0.14245644551221984</v>
      </c>
      <c r="CD8" s="170">
        <f t="shared" si="13"/>
        <v>0.42243189490173194</v>
      </c>
      <c r="CE8" s="170">
        <f t="shared" si="14"/>
        <v>0.1017693127930473</v>
      </c>
      <c r="CF8" s="170">
        <f t="shared" si="15"/>
        <v>2.5748203827165268E-2</v>
      </c>
      <c r="CG8" s="171">
        <f t="shared" si="16"/>
        <v>0.54994941152194454</v>
      </c>
      <c r="CH8" s="172">
        <f t="shared" si="17"/>
        <v>0.76812864247401003</v>
      </c>
      <c r="CI8" s="172">
        <f t="shared" si="18"/>
        <v>0.18505213508894974</v>
      </c>
      <c r="CJ8" s="172">
        <f t="shared" si="19"/>
        <v>4.6819222437040175E-2</v>
      </c>
      <c r="CK8" s="172">
        <f t="shared" si="20"/>
        <v>1</v>
      </c>
      <c r="CL8" s="172"/>
      <c r="CM8" s="177" t="e">
        <f t="shared" si="21"/>
        <v>#DIV/0!</v>
      </c>
      <c r="CN8" s="177" t="e">
        <f t="shared" si="22"/>
        <v>#DIV/0!</v>
      </c>
      <c r="CO8" s="177" t="e">
        <f t="shared" si="23"/>
        <v>#DIV/0!</v>
      </c>
      <c r="CP8" s="201">
        <f t="shared" ref="CP8:CR38" si="61">+CP9/CO9</f>
        <v>7.3794013093027938E-2</v>
      </c>
      <c r="CQ8" s="201"/>
      <c r="CR8" s="201">
        <f t="shared" si="61"/>
        <v>7.3741707008215501E-2</v>
      </c>
      <c r="CS8" s="123">
        <v>1953</v>
      </c>
      <c r="CT8" s="173">
        <f t="shared" ref="CT8:CT15" si="62">CT7</f>
        <v>0.04</v>
      </c>
      <c r="CU8" s="174">
        <f t="shared" si="24"/>
        <v>0.12472702387347474</v>
      </c>
      <c r="CV8" s="174">
        <f t="shared" si="25"/>
        <v>6.4844956696704384E-2</v>
      </c>
      <c r="CW8" s="174">
        <f t="shared" si="26"/>
        <v>1.6164759559646354E-2</v>
      </c>
      <c r="CX8" s="175">
        <f t="shared" si="27"/>
        <v>0.20573674012982548</v>
      </c>
      <c r="CY8" s="173">
        <f t="shared" si="28"/>
        <v>0.60624574781717933</v>
      </c>
      <c r="CZ8" s="173">
        <f t="shared" si="29"/>
        <v>0.31518413607499296</v>
      </c>
      <c r="DA8" s="173">
        <f t="shared" si="30"/>
        <v>7.8570116107827659E-2</v>
      </c>
      <c r="DB8" s="173">
        <f t="shared" si="31"/>
        <v>1</v>
      </c>
      <c r="DC8" s="173"/>
      <c r="DD8" s="178" t="e">
        <f t="shared" si="32"/>
        <v>#DIV/0!</v>
      </c>
      <c r="DE8" s="178" t="e">
        <f t="shared" si="33"/>
        <v>#DIV/0!</v>
      </c>
      <c r="DF8" s="178" t="e">
        <f t="shared" si="34"/>
        <v>#DIV/0!</v>
      </c>
      <c r="DG8" s="157"/>
      <c r="DO8" s="115">
        <v>1953</v>
      </c>
      <c r="DP8" s="157">
        <f t="shared" ref="DP8:DP71" si="63">+Y8*I8/100</f>
        <v>2.5522463938406266</v>
      </c>
      <c r="DQ8" s="157">
        <f t="shared" si="35"/>
        <v>0.43073431652528527</v>
      </c>
      <c r="DR8" s="157">
        <f t="shared" si="36"/>
        <v>0.13495363536680088</v>
      </c>
      <c r="DS8" s="157">
        <f t="shared" ref="DS8:DS71" si="64">+DP8+DQ8+DR8</f>
        <v>3.1179343457327127</v>
      </c>
      <c r="DU8" s="159">
        <f t="shared" si="37"/>
        <v>0.81689826366292573</v>
      </c>
      <c r="DV8" s="159">
        <f t="shared" si="37"/>
        <v>0.13911870456841569</v>
      </c>
      <c r="DW8" s="159">
        <f t="shared" si="37"/>
        <v>4.3983031768658705E-2</v>
      </c>
      <c r="DX8" s="201">
        <f>+((Y8/Y7)^DU8)*((Z8/Z7)^DV8)*((AA8/AA7)^DW8)</f>
        <v>1.1408997439758726</v>
      </c>
      <c r="DY8" s="201">
        <f t="shared" ref="DY8:DY38" si="65">+DY9/DX9</f>
        <v>7.5586779722234529E-2</v>
      </c>
    </row>
    <row r="9" spans="1:129" ht="13.5">
      <c r="B9" s="115">
        <v>1954</v>
      </c>
      <c r="C9" s="226">
        <f>Data!BD18*Data!BY18/10</f>
        <v>0.44576239609168644</v>
      </c>
      <c r="D9" s="226">
        <f>Data!BD18*Data!BZ18/10</f>
        <v>0.12004327764642693</v>
      </c>
      <c r="E9" s="226">
        <f>Data!BD18*Data!CA18/10</f>
        <v>3.3334349030769303E-2</v>
      </c>
      <c r="F9" s="226">
        <f>Data!BD18/10</f>
        <v>0.59914000000000001</v>
      </c>
      <c r="G9" s="158"/>
      <c r="H9" s="115">
        <v>1954</v>
      </c>
      <c r="I9" s="189">
        <f>Data!BQ18*100</f>
        <v>111.5398263231878</v>
      </c>
      <c r="J9" s="189">
        <f>Data!BR18*100</f>
        <v>111.5398263231878</v>
      </c>
      <c r="K9" s="189">
        <f>Data!BS18*100</f>
        <v>111.5398263231878</v>
      </c>
      <c r="L9" s="162"/>
      <c r="M9" s="115">
        <v>1954</v>
      </c>
      <c r="N9" s="190">
        <f>Data!BU17/Data!BU$48*100</f>
        <v>110.34999645894234</v>
      </c>
      <c r="O9" s="190">
        <f>Data!BV17/Data!BV$48*100</f>
        <v>110.34999645894234</v>
      </c>
      <c r="P9" s="190">
        <f>Data!BW17/Data!BW$48*100</f>
        <v>110.34999645894234</v>
      </c>
      <c r="Q9" s="160"/>
      <c r="R9" s="115">
        <v>1954</v>
      </c>
      <c r="S9" s="161">
        <f t="shared" ref="S9:S72" si="66">100*C9/I9</f>
        <v>0.39964415472558235</v>
      </c>
      <c r="T9" s="161">
        <f t="shared" ref="T9:T72" si="67">100*D9/J9</f>
        <v>0.1076236906614865</v>
      </c>
      <c r="U9" s="161">
        <f t="shared" ref="U9:U72" si="68">100*E9/K9</f>
        <v>2.9885602416290916E-2</v>
      </c>
      <c r="V9" s="161"/>
      <c r="W9" s="161"/>
      <c r="X9" s="115">
        <v>1954</v>
      </c>
      <c r="Y9" s="157">
        <f t="shared" si="39"/>
        <v>2.4779346024771338</v>
      </c>
      <c r="Z9" s="157">
        <f t="shared" si="40"/>
        <v>0.42550607340455704</v>
      </c>
      <c r="AA9" s="157">
        <f t="shared" si="41"/>
        <v>0.13562404304588868</v>
      </c>
      <c r="AB9" s="221">
        <f t="shared" si="42"/>
        <v>3.0390647189275795</v>
      </c>
      <c r="AD9" s="115">
        <v>1954</v>
      </c>
      <c r="AE9" s="157">
        <f t="shared" si="43"/>
        <v>0.11990065921654434</v>
      </c>
      <c r="AF9" s="157">
        <f t="shared" si="44"/>
        <v>5.3099175439116256E-2</v>
      </c>
      <c r="AG9" s="157">
        <f t="shared" si="45"/>
        <v>1.0494021029368977E-2</v>
      </c>
      <c r="AI9" s="115">
        <v>1954</v>
      </c>
      <c r="AJ9" s="157">
        <f t="shared" si="46"/>
        <v>0.13373698705049084</v>
      </c>
      <c r="AK9" s="157">
        <f t="shared" si="47"/>
        <v>5.9226728063835062E-2</v>
      </c>
      <c r="AL9" s="157">
        <f t="shared" si="48"/>
        <v>1.1705012830476962E-2</v>
      </c>
      <c r="AM9" s="157">
        <f t="shared" ref="AM9:AM33" si="69">AJ9+AK9+AL9</f>
        <v>0.20466872794480284</v>
      </c>
      <c r="AN9" s="157"/>
      <c r="AO9" s="115">
        <v>1954</v>
      </c>
      <c r="AP9" s="157">
        <f t="shared" si="49"/>
        <v>2.6078712474845713</v>
      </c>
      <c r="AQ9" s="157">
        <f t="shared" si="50"/>
        <v>0.44420046047876299</v>
      </c>
      <c r="AR9" s="157">
        <f t="shared" si="51"/>
        <v>0.14046015396572353</v>
      </c>
      <c r="AS9" s="157">
        <f t="shared" si="52"/>
        <v>3.1925318619290577</v>
      </c>
      <c r="AT9" s="157"/>
      <c r="AU9" s="115">
        <v>1954</v>
      </c>
      <c r="AV9" s="157">
        <f t="shared" ref="AV9:AV33" si="70">Y8+S9/2</f>
        <v>2.3980131843308867</v>
      </c>
      <c r="AW9" s="157">
        <f t="shared" ref="AW9:AW33" si="71">Z8+T9/2</f>
        <v>0.42479340351293005</v>
      </c>
      <c r="AX9" s="157">
        <f t="shared" ref="AX9:AX33" si="72">AA8+U9/2</f>
        <v>0.1311752628671122</v>
      </c>
      <c r="AY9" s="157">
        <f>AV9+AW9+AX9</f>
        <v>2.953981850710929</v>
      </c>
      <c r="AZ9" s="157"/>
      <c r="BA9" s="192">
        <f>Data!CR18/10</f>
        <v>0.57645635931219563</v>
      </c>
      <c r="BB9" s="192">
        <f>(Data!CR18-Data!CP18)/10</f>
        <v>0.40265591173018767</v>
      </c>
      <c r="BC9" s="194">
        <v>0</v>
      </c>
      <c r="BD9" s="157"/>
      <c r="BE9" s="115">
        <v>1954</v>
      </c>
      <c r="BF9" s="196">
        <f>(Data!$AZ18-100)/100</f>
        <v>1.7000000000000029E-2</v>
      </c>
      <c r="BG9" s="164">
        <f t="shared" si="56"/>
        <v>-5.5391479424455992E-2</v>
      </c>
      <c r="BH9" s="164">
        <f t="shared" si="57"/>
        <v>-5.5391479424455992E-2</v>
      </c>
      <c r="BI9" s="164">
        <f t="shared" si="58"/>
        <v>-5.5391479424455992E-2</v>
      </c>
      <c r="BJ9" s="157"/>
      <c r="BK9" s="119">
        <v>1954</v>
      </c>
      <c r="BL9" s="165">
        <f t="shared" si="0"/>
        <v>7.7815348726842593E-2</v>
      </c>
      <c r="BM9" s="166">
        <f t="shared" si="1"/>
        <v>0.44004666001424608</v>
      </c>
      <c r="BN9" s="166">
        <f t="shared" si="2"/>
        <v>0.10855795181964391</v>
      </c>
      <c r="BO9" s="166">
        <f t="shared" si="3"/>
        <v>2.7851747478305704E-2</v>
      </c>
      <c r="BP9" s="167">
        <f t="shared" si="4"/>
        <v>0.57645635931219563</v>
      </c>
      <c r="BQ9" s="168">
        <f t="shared" si="5"/>
        <v>0.76336508897098809</v>
      </c>
      <c r="BR9" s="168">
        <f t="shared" si="6"/>
        <v>0.18831946263750279</v>
      </c>
      <c r="BS9" s="168">
        <f t="shared" si="7"/>
        <v>4.8315448391509253E-2</v>
      </c>
      <c r="BT9" s="168">
        <f t="shared" si="8"/>
        <v>1</v>
      </c>
      <c r="BU9" s="168"/>
      <c r="BV9" s="176">
        <f t="shared" si="9"/>
        <v>1.1372106906347843</v>
      </c>
      <c r="BW9" s="176">
        <f t="shared" si="10"/>
        <v>1.1373104437828243</v>
      </c>
      <c r="BX9" s="176">
        <f t="shared" si="11"/>
        <v>1.1372605661150916</v>
      </c>
      <c r="BY9" s="201">
        <f t="shared" si="59"/>
        <v>8.3960227778393362E-2</v>
      </c>
      <c r="BZ9" s="205">
        <f>((BQ8+BQ9)/2)*($AV9/$AV8)+((BR8+BR9)/2)*($AW9/$AW8)+((BS8+BS9)/2)*($AX9/$AX8)</f>
        <v>1.137328124394213</v>
      </c>
      <c r="CA9" s="201">
        <f t="shared" si="60"/>
        <v>8.3905779377630912E-2</v>
      </c>
      <c r="CB9" s="120">
        <v>1954</v>
      </c>
      <c r="CC9" s="169">
        <f t="shared" si="12"/>
        <v>0.12976605002693561</v>
      </c>
      <c r="CD9" s="170">
        <f t="shared" si="13"/>
        <v>0.43840974114669196</v>
      </c>
      <c r="CE9" s="170">
        <f t="shared" si="14"/>
        <v>0.11006272742782569</v>
      </c>
      <c r="CF9" s="170">
        <f t="shared" si="15"/>
        <v>2.7983890737678034E-2</v>
      </c>
      <c r="CG9" s="171">
        <f t="shared" si="16"/>
        <v>0.57645635931219574</v>
      </c>
      <c r="CH9" s="172">
        <f t="shared" si="17"/>
        <v>0.7605254657434688</v>
      </c>
      <c r="CI9" s="172">
        <f t="shared" si="18"/>
        <v>0.19092985210389227</v>
      </c>
      <c r="CJ9" s="172">
        <f t="shared" si="19"/>
        <v>4.854468215263906E-2</v>
      </c>
      <c r="CK9" s="172">
        <f t="shared" si="20"/>
        <v>1.0000000000000002</v>
      </c>
      <c r="CL9" s="172"/>
      <c r="CM9" s="177">
        <f t="shared" si="21"/>
        <v>1.1373016562970391</v>
      </c>
      <c r="CN9" s="177">
        <f t="shared" si="22"/>
        <v>1.1373837349291642</v>
      </c>
      <c r="CO9" s="177">
        <f t="shared" si="23"/>
        <v>1.1373426948726804</v>
      </c>
      <c r="CP9" s="201">
        <f t="shared" si="61"/>
        <v>8.3929081716694248E-2</v>
      </c>
      <c r="CQ9" s="205">
        <f>((CH8+CH9)/2)*($AV9/$AV8)+((CI8+CI9)/2)*($AW9/$AW8)+((CJ8+CJ9)/2)*($AX9/$AX8)</f>
        <v>1.1374106927919427</v>
      </c>
      <c r="CR9" s="201">
        <f t="shared" si="61"/>
        <v>8.3874606055874851E-2</v>
      </c>
      <c r="CS9" s="123">
        <v>1954</v>
      </c>
      <c r="CT9" s="173">
        <f t="shared" si="62"/>
        <v>0.04</v>
      </c>
      <c r="CU9" s="174">
        <f t="shared" si="24"/>
        <v>0.14103543267920271</v>
      </c>
      <c r="CV9" s="174">
        <f t="shared" si="25"/>
        <v>7.4925654458439614E-2</v>
      </c>
      <c r="CW9" s="174">
        <f t="shared" si="26"/>
        <v>1.8960928359334831E-2</v>
      </c>
      <c r="CX9" s="175">
        <f t="shared" si="27"/>
        <v>0.23492201549697717</v>
      </c>
      <c r="CY9" s="173">
        <f t="shared" si="28"/>
        <v>0.60035000287581586</v>
      </c>
      <c r="CZ9" s="173">
        <f t="shared" si="29"/>
        <v>0.31893841154024882</v>
      </c>
      <c r="DA9" s="173">
        <f t="shared" si="30"/>
        <v>8.0711585583935236E-2</v>
      </c>
      <c r="DB9" s="173">
        <f t="shared" si="31"/>
        <v>0.99999999999999989</v>
      </c>
      <c r="DC9" s="173"/>
      <c r="DD9" s="178">
        <f t="shared" si="32"/>
        <v>1.1418573821512628</v>
      </c>
      <c r="DE9" s="178">
        <f t="shared" si="33"/>
        <v>1.1418573821512628</v>
      </c>
      <c r="DF9" s="178">
        <f t="shared" si="34"/>
        <v>1.1418573821512628</v>
      </c>
      <c r="DG9" s="157"/>
      <c r="DH9" s="235" t="s">
        <v>312</v>
      </c>
      <c r="DO9" s="115">
        <v>1954</v>
      </c>
      <c r="DP9" s="157">
        <f t="shared" si="63"/>
        <v>2.7638839520051692</v>
      </c>
      <c r="DQ9" s="157">
        <f t="shared" si="35"/>
        <v>0.47460873527005887</v>
      </c>
      <c r="DR9" s="157">
        <f t="shared" si="36"/>
        <v>0.15127482206586967</v>
      </c>
      <c r="DS9" s="157">
        <f t="shared" si="64"/>
        <v>3.3897675093410977</v>
      </c>
      <c r="DU9" s="159">
        <f t="shared" ref="DU9:DU72" si="73">+(DP9+DP10)/(SUM($DP9:$DR10))</f>
        <v>0.81421035923316876</v>
      </c>
      <c r="DV9" s="159">
        <f t="shared" ref="DV9:DV72" si="74">+(DQ9+DQ10)/(SUM($DP9:$DR10))</f>
        <v>0.14051381862404136</v>
      </c>
      <c r="DW9" s="159">
        <f t="shared" ref="DW9:DW72" si="75">+(DR9+DR10)/(SUM($DP9:$DR10))</f>
        <v>4.5275822142789995E-2</v>
      </c>
      <c r="DX9" s="201">
        <f t="shared" ref="DX9:DX72" si="76">+((Y9/Y8)^DU9)*((Z9/Z8)^DV9)*((AA9/AA8)^DW9)</f>
        <v>1.1317767834928787</v>
      </c>
      <c r="DY9" s="201">
        <f t="shared" si="65"/>
        <v>8.5547362428615339E-2</v>
      </c>
    </row>
    <row r="10" spans="1:129">
      <c r="B10" s="115">
        <v>1955</v>
      </c>
      <c r="C10" s="226">
        <f>Data!BD19*Data!BY19/10</f>
        <v>0.47070340746395595</v>
      </c>
      <c r="D10" s="226">
        <f>Data!BD19*Data!BZ19/10</f>
        <v>0.12707272709044609</v>
      </c>
      <c r="E10" s="226">
        <f>Data!BD19*Data!CA19/10</f>
        <v>3.6163895559814675E-2</v>
      </c>
      <c r="F10" s="226">
        <f>Data!BD19/10</f>
        <v>0.63393999999999995</v>
      </c>
      <c r="G10" s="158"/>
      <c r="H10" s="115">
        <v>1955</v>
      </c>
      <c r="I10" s="189">
        <f>Data!BQ19*100</f>
        <v>110.67050151419224</v>
      </c>
      <c r="J10" s="189">
        <f>Data!BR19*100</f>
        <v>110.67050151419224</v>
      </c>
      <c r="K10" s="189">
        <f>Data!BS19*100</f>
        <v>110.67050151419224</v>
      </c>
      <c r="L10" s="162"/>
      <c r="M10" s="115">
        <v>1955</v>
      </c>
      <c r="N10" s="190">
        <f>Data!BU18/Data!BU$48*100</f>
        <v>107.74976510238388</v>
      </c>
      <c r="O10" s="190">
        <f>Data!BV18/Data!BV$48*100</f>
        <v>107.74976510238388</v>
      </c>
      <c r="P10" s="190">
        <f>Data!BW18/Data!BW$48*100</f>
        <v>107.74976510238388</v>
      </c>
      <c r="Q10" s="160"/>
      <c r="R10" s="115">
        <v>1955</v>
      </c>
      <c r="S10" s="161">
        <f t="shared" si="66"/>
        <v>0.42531966605716842</v>
      </c>
      <c r="T10" s="161">
        <f t="shared" si="67"/>
        <v>0.11482077459832461</v>
      </c>
      <c r="U10" s="161">
        <f t="shared" si="68"/>
        <v>3.2677086545213736E-2</v>
      </c>
      <c r="V10" s="161"/>
      <c r="W10" s="161"/>
      <c r="X10" s="115">
        <v>1955</v>
      </c>
      <c r="Y10" s="157">
        <f t="shared" si="39"/>
        <v>2.7687245467590165</v>
      </c>
      <c r="Z10" s="157">
        <f t="shared" si="40"/>
        <v>0.47996229041491673</v>
      </c>
      <c r="AA10" s="157">
        <f t="shared" si="41"/>
        <v>0.15614412268562278</v>
      </c>
      <c r="AB10" s="221">
        <f t="shared" si="42"/>
        <v>3.4048309598595559</v>
      </c>
      <c r="AD10" s="115">
        <v>1955</v>
      </c>
      <c r="AE10" s="157">
        <f t="shared" si="43"/>
        <v>0.13452972177528591</v>
      </c>
      <c r="AF10" s="157">
        <f t="shared" si="44"/>
        <v>6.0364557587964919E-2</v>
      </c>
      <c r="AG10" s="157">
        <f t="shared" si="45"/>
        <v>1.2157006905479644E-2</v>
      </c>
      <c r="AI10" s="115">
        <v>1955</v>
      </c>
      <c r="AJ10" s="157">
        <f t="shared" si="46"/>
        <v>0.14888471777435641</v>
      </c>
      <c r="AK10" s="157">
        <f t="shared" si="47"/>
        <v>6.6805758619424158E-2</v>
      </c>
      <c r="AL10" s="157">
        <f t="shared" si="48"/>
        <v>1.3454220511409305E-2</v>
      </c>
      <c r="AM10" s="157">
        <f t="shared" si="69"/>
        <v>0.22914469690518988</v>
      </c>
      <c r="AN10" s="157"/>
      <c r="AO10" s="115">
        <v>1955</v>
      </c>
      <c r="AP10" s="157">
        <f t="shared" si="49"/>
        <v>2.9032519965999497</v>
      </c>
      <c r="AQ10" s="157">
        <f t="shared" si="50"/>
        <v>0.50104318964568118</v>
      </c>
      <c r="AR10" s="157">
        <f t="shared" si="51"/>
        <v>0.16145064613691165</v>
      </c>
      <c r="AS10" s="157">
        <f t="shared" si="52"/>
        <v>3.5657458323825426</v>
      </c>
      <c r="AT10" s="157"/>
      <c r="AU10" s="115">
        <v>1955</v>
      </c>
      <c r="AV10" s="157">
        <f t="shared" si="70"/>
        <v>2.6905944355057181</v>
      </c>
      <c r="AW10" s="157">
        <f t="shared" si="71"/>
        <v>0.48291646070371935</v>
      </c>
      <c r="AX10" s="157">
        <f t="shared" si="72"/>
        <v>0.15196258631849555</v>
      </c>
      <c r="AY10" s="157">
        <f t="shared" ref="AY10:AY33" si="77">AV10+AW10+AX10</f>
        <v>3.3254734825279333</v>
      </c>
      <c r="AZ10" s="157"/>
      <c r="BA10" s="192">
        <f>Data!CR19/10</f>
        <v>0.60993881967882857</v>
      </c>
      <c r="BB10" s="192">
        <f>(Data!CR19-Data!CP19)/10</f>
        <v>0.42604347678712012</v>
      </c>
      <c r="BC10" s="194">
        <v>0</v>
      </c>
      <c r="BD10" s="157"/>
      <c r="BE10" s="115">
        <v>1955</v>
      </c>
      <c r="BF10" s="196">
        <f>(Data!$AZ19-100)/100</f>
        <v>2.0000000000000282E-3</v>
      </c>
      <c r="BG10" s="164">
        <f t="shared" si="56"/>
        <v>-9.7743025926522176E-3</v>
      </c>
      <c r="BH10" s="164">
        <f t="shared" si="57"/>
        <v>-9.7743025926522176E-3</v>
      </c>
      <c r="BI10" s="164">
        <f t="shared" si="58"/>
        <v>-9.7743025926522176E-3</v>
      </c>
      <c r="BJ10" s="157"/>
      <c r="BK10" s="119">
        <v>1955</v>
      </c>
      <c r="BL10" s="165">
        <f t="shared" si="0"/>
        <v>0.11162010175351014</v>
      </c>
      <c r="BM10" s="166">
        <f t="shared" si="1"/>
        <v>0.46075757219506913</v>
      </c>
      <c r="BN10" s="166">
        <f t="shared" si="2"/>
        <v>0.11863468801677814</v>
      </c>
      <c r="BO10" s="166">
        <f t="shared" si="3"/>
        <v>3.0546559466981371E-2</v>
      </c>
      <c r="BP10" s="167">
        <f t="shared" si="4"/>
        <v>0.60993881967882868</v>
      </c>
      <c r="BQ10" s="168">
        <f t="shared" si="5"/>
        <v>0.75541604719910616</v>
      </c>
      <c r="BR10" s="168">
        <f t="shared" si="6"/>
        <v>0.1945026028663773</v>
      </c>
      <c r="BS10" s="168">
        <f t="shared" si="7"/>
        <v>5.0081349934516489E-2</v>
      </c>
      <c r="BT10" s="168">
        <f t="shared" si="8"/>
        <v>1</v>
      </c>
      <c r="BU10" s="168"/>
      <c r="BV10" s="176">
        <f t="shared" si="9"/>
        <v>1.1265617293488899</v>
      </c>
      <c r="BW10" s="176">
        <f t="shared" si="10"/>
        <v>1.1266417421586514</v>
      </c>
      <c r="BX10" s="176">
        <f t="shared" si="11"/>
        <v>1.1266017350434432</v>
      </c>
      <c r="BY10" s="201">
        <f t="shared" si="59"/>
        <v>9.458973828978065E-2</v>
      </c>
      <c r="BZ10" s="205">
        <f>((BQ9+BQ10)/2)*($AV10/$AV9)+((BR9+BR10)/2)*($AW10/$AW9)+((BS9+BS10)/2)*($AX10/$AX9)</f>
        <v>1.1266397288595607</v>
      </c>
      <c r="CA10" s="201">
        <f t="shared" si="60"/>
        <v>9.4531584527764209E-2</v>
      </c>
      <c r="CB10" s="120">
        <v>1955</v>
      </c>
      <c r="CC10" s="169">
        <f t="shared" si="12"/>
        <v>0.12078583478912892</v>
      </c>
      <c r="CD10" s="170">
        <f t="shared" si="13"/>
        <v>0.46043444758032287</v>
      </c>
      <c r="CE10" s="170">
        <f t="shared" si="14"/>
        <v>0.11893141347833018</v>
      </c>
      <c r="CF10" s="170">
        <f t="shared" si="15"/>
        <v>3.057295862017554E-2</v>
      </c>
      <c r="CG10" s="171">
        <f t="shared" si="16"/>
        <v>0.60993881967882857</v>
      </c>
      <c r="CH10" s="172">
        <f t="shared" si="17"/>
        <v>0.75488628158275073</v>
      </c>
      <c r="CI10" s="172">
        <f t="shared" si="18"/>
        <v>0.1949890868414558</v>
      </c>
      <c r="CJ10" s="172">
        <f t="shared" si="19"/>
        <v>5.0124631575793346E-2</v>
      </c>
      <c r="CK10" s="172">
        <f t="shared" si="20"/>
        <v>0.99999999999999978</v>
      </c>
      <c r="CL10" s="172"/>
      <c r="CM10" s="177">
        <f t="shared" si="21"/>
        <v>1.1266087647956586</v>
      </c>
      <c r="CN10" s="177">
        <f t="shared" si="22"/>
        <v>1.1266504562956861</v>
      </c>
      <c r="CO10" s="177">
        <f t="shared" si="23"/>
        <v>1.1266296103528204</v>
      </c>
      <c r="CP10" s="201">
        <f t="shared" si="61"/>
        <v>9.4556988631749259E-2</v>
      </c>
      <c r="CQ10" s="205">
        <f>((CH9+CH10)/2)*($AV10/$AV9)+((CI9+CI10)/2)*($AW10/$AW9)+((CJ9+CJ10)/2)*($AX10/$AX9)</f>
        <v>1.1266676396718986</v>
      </c>
      <c r="CR10" s="201">
        <f t="shared" si="61"/>
        <v>9.4498804433382849E-2</v>
      </c>
      <c r="CS10" s="123">
        <v>1955</v>
      </c>
      <c r="CT10" s="173">
        <f t="shared" si="62"/>
        <v>0.04</v>
      </c>
      <c r="CU10" s="174">
        <f t="shared" si="24"/>
        <v>0.15824314597406466</v>
      </c>
      <c r="CV10" s="174">
        <f t="shared" si="25"/>
        <v>8.5177480553504312E-2</v>
      </c>
      <c r="CW10" s="174">
        <f t="shared" si="26"/>
        <v>2.196566371971519E-2</v>
      </c>
      <c r="CX10" s="175">
        <f t="shared" si="27"/>
        <v>0.26538629024728416</v>
      </c>
      <c r="CY10" s="173">
        <f t="shared" si="28"/>
        <v>0.59627475792594775</v>
      </c>
      <c r="CZ10" s="173">
        <f t="shared" si="29"/>
        <v>0.32095659679381638</v>
      </c>
      <c r="DA10" s="173">
        <f t="shared" si="30"/>
        <v>8.2768645280235892E-2</v>
      </c>
      <c r="DB10" s="173">
        <f t="shared" si="31"/>
        <v>1</v>
      </c>
      <c r="DC10" s="173"/>
      <c r="DD10" s="178">
        <f t="shared" si="32"/>
        <v>1.1296782452928469</v>
      </c>
      <c r="DE10" s="178">
        <f t="shared" si="33"/>
        <v>1.1296782452928469</v>
      </c>
      <c r="DF10" s="178">
        <f t="shared" si="34"/>
        <v>1.1296782452928469</v>
      </c>
      <c r="DG10" s="157"/>
      <c r="DH10" s="115" t="s">
        <v>313</v>
      </c>
      <c r="DO10" s="115">
        <v>1955</v>
      </c>
      <c r="DP10" s="157">
        <f t="shared" si="63"/>
        <v>3.0641613414447493</v>
      </c>
      <c r="DQ10" s="157">
        <f t="shared" si="35"/>
        <v>0.53117667388119216</v>
      </c>
      <c r="DR10" s="157">
        <f t="shared" si="36"/>
        <v>0.17280548366111437</v>
      </c>
      <c r="DS10" s="157">
        <f t="shared" si="64"/>
        <v>3.7681434989870555</v>
      </c>
      <c r="DU10" s="159">
        <f t="shared" si="73"/>
        <v>0.81249256710268536</v>
      </c>
      <c r="DV10" s="159">
        <f t="shared" si="74"/>
        <v>0.14106677645275545</v>
      </c>
      <c r="DW10" s="159">
        <f t="shared" si="75"/>
        <v>4.6440656444559254E-2</v>
      </c>
      <c r="DX10" s="201">
        <f t="shared" si="76"/>
        <v>1.1204012454568573</v>
      </c>
      <c r="DY10" s="201">
        <f t="shared" si="65"/>
        <v>9.5847371410569787E-2</v>
      </c>
    </row>
    <row r="11" spans="1:129" ht="15.75">
      <c r="B11" s="115">
        <v>1956</v>
      </c>
      <c r="C11" s="226">
        <f>Data!BD20*Data!BY20/10</f>
        <v>0.47362113817962986</v>
      </c>
      <c r="D11" s="226">
        <f>Data!BD20*Data!BZ20/10</f>
        <v>0.12817648591436953</v>
      </c>
      <c r="E11" s="226">
        <f>Data!BD20*Data!CA20/10</f>
        <v>3.7362412340621154E-2</v>
      </c>
      <c r="F11" s="226">
        <f>Data!BD20/10</f>
        <v>0.63915999999999995</v>
      </c>
      <c r="G11" s="158"/>
      <c r="H11" s="115">
        <v>1956</v>
      </c>
      <c r="I11" s="189">
        <f>Data!BQ20*100</f>
        <v>106.67583205838875</v>
      </c>
      <c r="J11" s="189">
        <f>Data!BR20*100</f>
        <v>106.67583205838875</v>
      </c>
      <c r="K11" s="189">
        <f>Data!BS20*100</f>
        <v>106.67583205838875</v>
      </c>
      <c r="L11" s="162"/>
      <c r="M11" s="115">
        <v>1956</v>
      </c>
      <c r="N11" s="190">
        <f>Data!BU19/Data!BU$48*100</f>
        <v>105.38524978058025</v>
      </c>
      <c r="O11" s="190">
        <f>Data!BV19/Data!BV$48*100</f>
        <v>105.38524978058025</v>
      </c>
      <c r="P11" s="190">
        <f>Data!BW19/Data!BW$48*100</f>
        <v>105.38524978058025</v>
      </c>
      <c r="Q11" s="160"/>
      <c r="R11" s="115">
        <v>1956</v>
      </c>
      <c r="S11" s="161">
        <f t="shared" si="66"/>
        <v>0.44398166767557484</v>
      </c>
      <c r="T11" s="161">
        <f t="shared" si="67"/>
        <v>0.12015513114930516</v>
      </c>
      <c r="U11" s="161">
        <f t="shared" si="68"/>
        <v>3.50242520912993E-2</v>
      </c>
      <c r="V11" s="161"/>
      <c r="W11" s="161"/>
      <c r="X11" s="115">
        <v>1956</v>
      </c>
      <c r="Y11" s="157">
        <f t="shared" si="39"/>
        <v>3.0631704454047513</v>
      </c>
      <c r="Z11" s="157">
        <f t="shared" si="40"/>
        <v>0.53261243956552573</v>
      </c>
      <c r="AA11" s="157">
        <f t="shared" si="41"/>
        <v>0.17727587487842028</v>
      </c>
      <c r="AB11" s="221">
        <f t="shared" si="42"/>
        <v>3.7730587598486971</v>
      </c>
      <c r="AD11" s="115">
        <v>1956</v>
      </c>
      <c r="AE11" s="157">
        <f t="shared" si="43"/>
        <v>0.1495357690298402</v>
      </c>
      <c r="AF11" s="157">
        <f t="shared" si="44"/>
        <v>6.7504981998696159E-2</v>
      </c>
      <c r="AG11" s="157">
        <f t="shared" si="45"/>
        <v>1.3892499898501793E-2</v>
      </c>
      <c r="AI11" s="115">
        <v>1956</v>
      </c>
      <c r="AJ11" s="157">
        <f t="shared" si="46"/>
        <v>0.15951852583749243</v>
      </c>
      <c r="AK11" s="157">
        <f t="shared" si="47"/>
        <v>7.2011501227974672E-2</v>
      </c>
      <c r="AL11" s="157">
        <f t="shared" si="48"/>
        <v>1.48199398604376E-2</v>
      </c>
      <c r="AM11" s="157">
        <f t="shared" si="69"/>
        <v>0.24634996692590472</v>
      </c>
      <c r="AN11" s="157"/>
      <c r="AO11" s="115">
        <v>1956</v>
      </c>
      <c r="AP11" s="157">
        <f t="shared" si="49"/>
        <v>3.1106112538311028</v>
      </c>
      <c r="AQ11" s="157">
        <f t="shared" si="50"/>
        <v>0.54008625920981002</v>
      </c>
      <c r="AR11" s="157">
        <f t="shared" si="51"/>
        <v>0.17783927832525123</v>
      </c>
      <c r="AS11" s="157">
        <f t="shared" si="52"/>
        <v>3.8285367913661643</v>
      </c>
      <c r="AT11" s="157"/>
      <c r="AU11" s="115">
        <v>1956</v>
      </c>
      <c r="AV11" s="157">
        <f t="shared" si="70"/>
        <v>2.9907153805968041</v>
      </c>
      <c r="AW11" s="157">
        <f t="shared" si="71"/>
        <v>0.54003985598956927</v>
      </c>
      <c r="AX11" s="157">
        <f t="shared" si="72"/>
        <v>0.17365624873127242</v>
      </c>
      <c r="AY11" s="157">
        <f t="shared" si="77"/>
        <v>3.7044114853176455</v>
      </c>
      <c r="AZ11" s="157"/>
      <c r="BA11" s="192">
        <f>Data!CR20/10</f>
        <v>0.61496118873382333</v>
      </c>
      <c r="BB11" s="192">
        <f>(Data!CR20-Data!CP20)/10</f>
        <v>0.42955161154565991</v>
      </c>
      <c r="BC11" s="194">
        <v>0</v>
      </c>
      <c r="BD11" s="157"/>
      <c r="BE11" s="115">
        <v>1956</v>
      </c>
      <c r="BF11" s="196">
        <f>(Data!$AZ20-100)/100</f>
        <v>-5.0000000000000001E-3</v>
      </c>
      <c r="BG11" s="164">
        <f t="shared" si="56"/>
        <v>-3.1251417052448383E-2</v>
      </c>
      <c r="BH11" s="164">
        <f t="shared" si="57"/>
        <v>-3.1251417052448383E-2</v>
      </c>
      <c r="BI11" s="164">
        <f t="shared" si="58"/>
        <v>-3.1251417052448383E-2</v>
      </c>
      <c r="BJ11" s="157"/>
      <c r="BK11" s="119">
        <v>1956</v>
      </c>
      <c r="BL11" s="165">
        <f t="shared" si="0"/>
        <v>7.5198740532782346E-2</v>
      </c>
      <c r="BM11" s="166">
        <f t="shared" si="1"/>
        <v>0.4609085644652095</v>
      </c>
      <c r="BN11" s="166">
        <f t="shared" si="2"/>
        <v>0.12226827000840418</v>
      </c>
      <c r="BO11" s="166">
        <f t="shared" si="3"/>
        <v>3.1784354260209709E-2</v>
      </c>
      <c r="BP11" s="167">
        <f t="shared" si="4"/>
        <v>0.61496118873382344</v>
      </c>
      <c r="BQ11" s="168">
        <f t="shared" si="5"/>
        <v>0.74949211902981849</v>
      </c>
      <c r="BR11" s="168">
        <f t="shared" si="6"/>
        <v>0.19882274239151396</v>
      </c>
      <c r="BS11" s="168">
        <f t="shared" si="7"/>
        <v>5.1685138578667411E-2</v>
      </c>
      <c r="BT11" s="168">
        <f t="shared" si="8"/>
        <v>1</v>
      </c>
      <c r="BU11" s="168"/>
      <c r="BV11" s="176">
        <f t="shared" si="9"/>
        <v>1.1144193236548612</v>
      </c>
      <c r="BW11" s="176">
        <f t="shared" si="10"/>
        <v>1.1144539641726634</v>
      </c>
      <c r="BX11" s="176">
        <f t="shared" si="11"/>
        <v>1.1144366437791691</v>
      </c>
      <c r="BY11" s="201">
        <f t="shared" si="59"/>
        <v>0.10541427047561311</v>
      </c>
      <c r="BZ11" s="205">
        <f t="shared" ref="BZ11:BZ74" si="78">((BQ10+BQ11)/2)*($AV11/$AV10)+((BR10+BR11)/2)*($AW11/$AW10)+((BS10+BS11)/2)*($AX11/$AX10)</f>
        <v>1.114458919738774</v>
      </c>
      <c r="CA11" s="201">
        <f t="shared" si="60"/>
        <v>0.1053515675740067</v>
      </c>
      <c r="CB11" s="120">
        <v>1956</v>
      </c>
      <c r="CC11" s="169">
        <f t="shared" si="12"/>
        <v>0.1045019422304833</v>
      </c>
      <c r="CD11" s="170">
        <f t="shared" si="13"/>
        <v>0.45976097828598139</v>
      </c>
      <c r="CE11" s="170">
        <f t="shared" si="14"/>
        <v>0.12332049485231927</v>
      </c>
      <c r="CF11" s="170">
        <f t="shared" si="15"/>
        <v>3.1879715595522759E-2</v>
      </c>
      <c r="CG11" s="171">
        <f t="shared" si="16"/>
        <v>0.61496118873382344</v>
      </c>
      <c r="CH11" s="172">
        <f t="shared" si="17"/>
        <v>0.74762600747635455</v>
      </c>
      <c r="CI11" s="172">
        <f t="shared" si="18"/>
        <v>0.2005337850771208</v>
      </c>
      <c r="CJ11" s="172">
        <f t="shared" si="19"/>
        <v>5.1840207446524574E-2</v>
      </c>
      <c r="CK11" s="172">
        <f t="shared" si="20"/>
        <v>1</v>
      </c>
      <c r="CL11" s="172"/>
      <c r="CM11" s="177">
        <f t="shared" si="21"/>
        <v>1.1144239553577771</v>
      </c>
      <c r="CN11" s="177">
        <f t="shared" si="22"/>
        <v>1.1144702265273112</v>
      </c>
      <c r="CO11" s="177">
        <f t="shared" si="23"/>
        <v>1.1144470907024002</v>
      </c>
      <c r="CP11" s="201">
        <f t="shared" si="61"/>
        <v>0.10537876088623289</v>
      </c>
      <c r="CQ11" s="205">
        <f t="shared" ref="CQ11:CQ74" si="79">((CH10+CH11)/2)*($AV11/$AV10)+((CI10+CI11)/2)*($AW11/$AW10)+((CJ10+CJ11)/2)*($AX11/$AX10)</f>
        <v>1.1144694251403569</v>
      </c>
      <c r="CR11" s="201">
        <f t="shared" si="61"/>
        <v>0.10531602825332319</v>
      </c>
      <c r="CS11" s="123">
        <v>1956</v>
      </c>
      <c r="CT11" s="173">
        <f t="shared" si="62"/>
        <v>0.04</v>
      </c>
      <c r="CU11" s="174">
        <f t="shared" si="24"/>
        <v>0.1758942946931753</v>
      </c>
      <c r="CV11" s="174">
        <f t="shared" si="25"/>
        <v>9.525298488404689E-2</v>
      </c>
      <c r="CW11" s="174">
        <f t="shared" si="26"/>
        <v>2.5101407227063516E-2</v>
      </c>
      <c r="CX11" s="175">
        <f t="shared" si="27"/>
        <v>0.29624868680428568</v>
      </c>
      <c r="CY11" s="173">
        <f t="shared" si="28"/>
        <v>0.59373864772395923</v>
      </c>
      <c r="CZ11" s="173">
        <f t="shared" si="29"/>
        <v>0.32153048815698215</v>
      </c>
      <c r="DA11" s="173">
        <f t="shared" si="30"/>
        <v>8.4730864119058724E-2</v>
      </c>
      <c r="DB11" s="173">
        <f t="shared" si="31"/>
        <v>1</v>
      </c>
      <c r="DC11" s="173"/>
      <c r="DD11" s="178">
        <f t="shared" si="32"/>
        <v>1.1162923545456862</v>
      </c>
      <c r="DE11" s="178">
        <f t="shared" si="33"/>
        <v>1.116292354545686</v>
      </c>
      <c r="DF11" s="178">
        <f t="shared" si="34"/>
        <v>1.116292354545686</v>
      </c>
      <c r="DG11" s="157"/>
      <c r="DH11" s="234" t="s">
        <v>314</v>
      </c>
      <c r="DO11" s="115">
        <v>1956</v>
      </c>
      <c r="DP11" s="157">
        <f t="shared" si="63"/>
        <v>3.2676625600021709</v>
      </c>
      <c r="DQ11" s="157">
        <f t="shared" si="35"/>
        <v>0.5681687515530075</v>
      </c>
      <c r="DR11" s="157">
        <f t="shared" si="36"/>
        <v>0.189110514565343</v>
      </c>
      <c r="DS11" s="157">
        <f t="shared" si="64"/>
        <v>4.0249418261205214</v>
      </c>
      <c r="DU11" s="159">
        <f t="shared" si="73"/>
        <v>0.80993358840851337</v>
      </c>
      <c r="DV11" s="159">
        <f t="shared" si="74"/>
        <v>0.14227657354432383</v>
      </c>
      <c r="DW11" s="159">
        <f t="shared" si="75"/>
        <v>4.7789838047162587E-2</v>
      </c>
      <c r="DX11" s="201">
        <f t="shared" si="76"/>
        <v>1.1081919541720193</v>
      </c>
      <c r="DY11" s="201">
        <f t="shared" si="65"/>
        <v>0.10621728582573067</v>
      </c>
    </row>
    <row r="12" spans="1:129">
      <c r="B12" s="115">
        <v>1957</v>
      </c>
      <c r="C12" s="226">
        <f>Data!BD21*Data!BY21/10</f>
        <v>0.59468896727198983</v>
      </c>
      <c r="D12" s="226">
        <f>Data!BD21*Data!BZ21/10</f>
        <v>0.16133965759859548</v>
      </c>
      <c r="E12" s="226">
        <f>Data!BD21*Data!CA21/10</f>
        <v>4.8141428610389989E-2</v>
      </c>
      <c r="F12" s="226">
        <f>Data!BD21/10</f>
        <v>0.80416999999999983</v>
      </c>
      <c r="G12" s="158"/>
      <c r="H12" s="115">
        <v>1957</v>
      </c>
      <c r="I12" s="189">
        <f>Data!BQ21*100</f>
        <v>96.474882626940186</v>
      </c>
      <c r="J12" s="189">
        <f>Data!BR21*100</f>
        <v>96.474882626940186</v>
      </c>
      <c r="K12" s="189">
        <f>Data!BS21*100</f>
        <v>96.474882626940186</v>
      </c>
      <c r="L12" s="162"/>
      <c r="M12" s="115">
        <v>1957</v>
      </c>
      <c r="N12" s="190">
        <f>Data!BU20/Data!BU$48*100</f>
        <v>98.444532747035637</v>
      </c>
      <c r="O12" s="190">
        <f>Data!BV20/Data!BV$48*100</f>
        <v>98.444532747035637</v>
      </c>
      <c r="P12" s="190">
        <f>Data!BW20/Data!BW$48*100</f>
        <v>98.444532747035637</v>
      </c>
      <c r="Q12" s="160"/>
      <c r="R12" s="115">
        <v>1957</v>
      </c>
      <c r="S12" s="161">
        <f t="shared" si="66"/>
        <v>0.61641844082008301</v>
      </c>
      <c r="T12" s="161">
        <f t="shared" si="67"/>
        <v>0.167234883531791</v>
      </c>
      <c r="U12" s="161">
        <f t="shared" si="68"/>
        <v>4.9900479067228949E-2</v>
      </c>
      <c r="V12" s="161"/>
      <c r="W12" s="161"/>
      <c r="X12" s="115">
        <v>1957</v>
      </c>
      <c r="Y12" s="157">
        <f t="shared" si="39"/>
        <v>3.5110199029340947</v>
      </c>
      <c r="Z12" s="157">
        <f t="shared" si="40"/>
        <v>0.62281858793088918</v>
      </c>
      <c r="AA12" s="157">
        <f t="shared" si="41"/>
        <v>0.21099826479268644</v>
      </c>
      <c r="AB12" s="221">
        <f t="shared" si="42"/>
        <v>4.3448367556576706</v>
      </c>
      <c r="AD12" s="115">
        <v>1957</v>
      </c>
      <c r="AE12" s="157">
        <f t="shared" si="43"/>
        <v>0.16856898329073966</v>
      </c>
      <c r="AF12" s="157">
        <f t="shared" si="44"/>
        <v>7.702873516642765E-2</v>
      </c>
      <c r="AG12" s="157">
        <f t="shared" si="45"/>
        <v>1.6178089152962781E-2</v>
      </c>
      <c r="AI12" s="115">
        <v>1957</v>
      </c>
      <c r="AJ12" s="157">
        <f t="shared" si="46"/>
        <v>0.16262672877516748</v>
      </c>
      <c r="AK12" s="157">
        <f t="shared" si="47"/>
        <v>7.4313381840827683E-2</v>
      </c>
      <c r="AL12" s="157">
        <f t="shared" si="48"/>
        <v>1.5607792521602583E-2</v>
      </c>
      <c r="AM12" s="157">
        <f t="shared" si="69"/>
        <v>0.25254790313759778</v>
      </c>
      <c r="AN12" s="157"/>
      <c r="AO12" s="115">
        <v>1957</v>
      </c>
      <c r="AP12" s="157">
        <f t="shared" si="49"/>
        <v>3.1712212111157658</v>
      </c>
      <c r="AQ12" s="157">
        <f t="shared" si="50"/>
        <v>0.55735036380620773</v>
      </c>
      <c r="AR12" s="157">
        <f t="shared" si="51"/>
        <v>0.18729351025923097</v>
      </c>
      <c r="AS12" s="157">
        <f t="shared" si="52"/>
        <v>3.9158650851812045</v>
      </c>
      <c r="AT12" s="157"/>
      <c r="AU12" s="115">
        <v>1957</v>
      </c>
      <c r="AV12" s="157">
        <f t="shared" si="70"/>
        <v>3.3713796658147928</v>
      </c>
      <c r="AW12" s="157">
        <f t="shared" si="71"/>
        <v>0.6162298813314212</v>
      </c>
      <c r="AX12" s="157">
        <f t="shared" si="72"/>
        <v>0.20222611441203475</v>
      </c>
      <c r="AY12" s="157">
        <f t="shared" si="77"/>
        <v>4.1898356615582486</v>
      </c>
      <c r="AZ12" s="157"/>
      <c r="BA12" s="192">
        <f>Data!CR21/10</f>
        <v>0.77372385497227425</v>
      </c>
      <c r="BB12" s="192">
        <f>(Data!CR21-Data!CP21)/10</f>
        <v>0.54044764919061483</v>
      </c>
      <c r="BC12" s="194">
        <v>0</v>
      </c>
      <c r="BD12" s="157"/>
      <c r="BE12" s="115">
        <v>1957</v>
      </c>
      <c r="BF12" s="196">
        <f>(Data!$AZ21-100)/100</f>
        <v>5.2000000000000025E-2</v>
      </c>
      <c r="BG12" s="164">
        <f t="shared" si="56"/>
        <v>-0.14032859717734592</v>
      </c>
      <c r="BH12" s="164">
        <f t="shared" si="57"/>
        <v>-0.14032859717734592</v>
      </c>
      <c r="BI12" s="164">
        <f t="shared" si="58"/>
        <v>-0.14032859717734592</v>
      </c>
      <c r="BJ12" s="157"/>
      <c r="BK12" s="119">
        <v>1957</v>
      </c>
      <c r="BL12" s="165">
        <f t="shared" si="0"/>
        <v>-1.8500961185927339E-2</v>
      </c>
      <c r="BM12" s="166">
        <f t="shared" si="1"/>
        <v>0.58453448880448577</v>
      </c>
      <c r="BN12" s="166">
        <f t="shared" si="2"/>
        <v>0.14864047847343598</v>
      </c>
      <c r="BO12" s="166">
        <f t="shared" si="3"/>
        <v>4.0548887694352435E-2</v>
      </c>
      <c r="BP12" s="167">
        <f t="shared" si="4"/>
        <v>0.77372385497227414</v>
      </c>
      <c r="BQ12" s="168">
        <f t="shared" si="5"/>
        <v>0.75548205609536512</v>
      </c>
      <c r="BR12" s="168">
        <f t="shared" si="6"/>
        <v>0.19211050236878427</v>
      </c>
      <c r="BS12" s="168">
        <f t="shared" si="7"/>
        <v>5.2407441535850641E-2</v>
      </c>
      <c r="BT12" s="168">
        <f t="shared" si="8"/>
        <v>1</v>
      </c>
      <c r="BU12" s="168"/>
      <c r="BV12" s="176">
        <f t="shared" si="9"/>
        <v>1.1319504446924558</v>
      </c>
      <c r="BW12" s="176">
        <f t="shared" si="10"/>
        <v>1.1318083461262947</v>
      </c>
      <c r="BX12" s="176">
        <f t="shared" si="11"/>
        <v>1.1318793931794553</v>
      </c>
      <c r="BY12" s="201">
        <f t="shared" si="59"/>
        <v>0.11931624049839193</v>
      </c>
      <c r="BZ12" s="205">
        <f t="shared" si="78"/>
        <v>1.1319175779592088</v>
      </c>
      <c r="CA12" s="201">
        <f t="shared" si="60"/>
        <v>0.11924929120257557</v>
      </c>
      <c r="CB12" s="120">
        <v>1957</v>
      </c>
      <c r="CC12" s="169">
        <f t="shared" si="12"/>
        <v>0.11306007687354275</v>
      </c>
      <c r="CD12" s="170">
        <f t="shared" si="13"/>
        <v>0.57832377370649724</v>
      </c>
      <c r="CE12" s="170">
        <f t="shared" si="14"/>
        <v>0.15432811903345195</v>
      </c>
      <c r="CF12" s="170">
        <f t="shared" si="15"/>
        <v>4.1071962232325003E-2</v>
      </c>
      <c r="CG12" s="171">
        <f t="shared" si="16"/>
        <v>0.77372385497227425</v>
      </c>
      <c r="CH12" s="172">
        <f t="shared" si="17"/>
        <v>0.74745501252151658</v>
      </c>
      <c r="CI12" s="172">
        <f t="shared" si="18"/>
        <v>0.19946149784793982</v>
      </c>
      <c r="CJ12" s="172">
        <f t="shared" si="19"/>
        <v>5.3083489630543691E-2</v>
      </c>
      <c r="CK12" s="172">
        <f t="shared" si="20"/>
        <v>1.0000000000000002</v>
      </c>
      <c r="CL12" s="172"/>
      <c r="CM12" s="177">
        <f t="shared" si="21"/>
        <v>1.1319798318385714</v>
      </c>
      <c r="CN12" s="177">
        <f t="shared" si="22"/>
        <v>1.1319339504161494</v>
      </c>
      <c r="CO12" s="177">
        <f t="shared" si="23"/>
        <v>1.1319568908948974</v>
      </c>
      <c r="CP12" s="201">
        <f t="shared" si="61"/>
        <v>0.11928421453913701</v>
      </c>
      <c r="CQ12" s="205">
        <f t="shared" si="79"/>
        <v>1.1319955813886708</v>
      </c>
      <c r="CR12" s="201">
        <f t="shared" si="61"/>
        <v>0.11921727863216626</v>
      </c>
      <c r="CS12" s="123">
        <v>1957</v>
      </c>
      <c r="CT12" s="173">
        <f t="shared" si="62"/>
        <v>0.04</v>
      </c>
      <c r="CU12" s="174">
        <f t="shared" si="24"/>
        <v>0.19828247525950471</v>
      </c>
      <c r="CV12" s="174">
        <f t="shared" si="25"/>
        <v>0.10869148808286032</v>
      </c>
      <c r="CW12" s="174">
        <f t="shared" si="26"/>
        <v>2.9231082019158555E-2</v>
      </c>
      <c r="CX12" s="175">
        <f t="shared" si="27"/>
        <v>0.33620504536152362</v>
      </c>
      <c r="CY12" s="173">
        <f t="shared" si="28"/>
        <v>0.58976650706205247</v>
      </c>
      <c r="CZ12" s="173">
        <f t="shared" si="29"/>
        <v>0.32328928308016203</v>
      </c>
      <c r="DA12" s="173">
        <f t="shared" si="30"/>
        <v>8.6944209857785351E-2</v>
      </c>
      <c r="DB12" s="173">
        <f t="shared" si="31"/>
        <v>0.99999999999999989</v>
      </c>
      <c r="DC12" s="173"/>
      <c r="DD12" s="178">
        <f t="shared" si="32"/>
        <v>1.1348743820209228</v>
      </c>
      <c r="DE12" s="178">
        <f t="shared" si="33"/>
        <v>1.1348743820209226</v>
      </c>
      <c r="DF12" s="178">
        <f t="shared" si="34"/>
        <v>1.1348743820209228</v>
      </c>
      <c r="DG12" s="157"/>
      <c r="DH12" s="199" t="s">
        <v>316</v>
      </c>
      <c r="DJ12" s="115" t="s">
        <v>317</v>
      </c>
      <c r="DO12" s="115">
        <v>1957</v>
      </c>
      <c r="DP12" s="157">
        <f t="shared" si="63"/>
        <v>3.3872523303641771</v>
      </c>
      <c r="DQ12" s="157">
        <f t="shared" si="35"/>
        <v>0.60086350168509162</v>
      </c>
      <c r="DR12" s="157">
        <f t="shared" si="36"/>
        <v>0.20356032830362469</v>
      </c>
      <c r="DS12" s="157">
        <f t="shared" si="64"/>
        <v>4.1916761603528929</v>
      </c>
      <c r="DU12" s="159">
        <f t="shared" si="73"/>
        <v>0.80678528088483015</v>
      </c>
      <c r="DV12" s="159">
        <f t="shared" si="74"/>
        <v>0.14389929965281528</v>
      </c>
      <c r="DW12" s="159">
        <f t="shared" si="75"/>
        <v>4.9315419462354716E-2</v>
      </c>
      <c r="DX12" s="201">
        <f t="shared" si="76"/>
        <v>1.1516473049639719</v>
      </c>
      <c r="DY12" s="201">
        <f t="shared" si="65"/>
        <v>0.12232485096179063</v>
      </c>
    </row>
    <row r="13" spans="1:129">
      <c r="B13" s="115">
        <v>1958</v>
      </c>
      <c r="C13" s="226">
        <f>Data!BD22*Data!BY22/10</f>
        <v>0.66796317589753462</v>
      </c>
      <c r="D13" s="226">
        <f>Data!BD22*Data!BZ22/10</f>
        <v>0.18166841774878845</v>
      </c>
      <c r="E13" s="226">
        <f>Data!BD22*Data!CA22/10</f>
        <v>5.5458475145238141E-2</v>
      </c>
      <c r="F13" s="226">
        <f>Data!BD22/10</f>
        <v>0.90509000000000006</v>
      </c>
      <c r="G13" s="158"/>
      <c r="H13" s="115">
        <v>1958</v>
      </c>
      <c r="I13" s="189">
        <f>Data!BQ22*100</f>
        <v>101.82181386592326</v>
      </c>
      <c r="J13" s="189">
        <f>Data!BR22*100</f>
        <v>101.82181386592326</v>
      </c>
      <c r="K13" s="189">
        <f>Data!BS22*100</f>
        <v>101.82181386592326</v>
      </c>
      <c r="L13" s="162"/>
      <c r="M13" s="115">
        <v>1958</v>
      </c>
      <c r="N13" s="190">
        <f>Data!BU21/Data!BU$48*100</f>
        <v>96.465667463469543</v>
      </c>
      <c r="O13" s="190">
        <f>Data!BV21/Data!BV$48*100</f>
        <v>96.465667463469543</v>
      </c>
      <c r="P13" s="190">
        <f>Data!BW21/Data!BW$48*100</f>
        <v>96.465667463469543</v>
      </c>
      <c r="Q13" s="160"/>
      <c r="R13" s="115">
        <v>1958</v>
      </c>
      <c r="S13" s="161">
        <f t="shared" si="66"/>
        <v>0.65601186085438812</v>
      </c>
      <c r="T13" s="161">
        <f t="shared" si="67"/>
        <v>0.17841797435273096</v>
      </c>
      <c r="U13" s="161">
        <f t="shared" si="68"/>
        <v>5.4466202319146118E-2</v>
      </c>
      <c r="V13" s="161"/>
      <c r="W13" s="161"/>
      <c r="X13" s="115">
        <v>1958</v>
      </c>
      <c r="Y13" s="157">
        <f t="shared" si="39"/>
        <v>3.9750804721204185</v>
      </c>
      <c r="Z13" s="157">
        <f t="shared" si="40"/>
        <v>0.71223311539521328</v>
      </c>
      <c r="AA13" s="157">
        <f t="shared" si="41"/>
        <v>0.24640595783565183</v>
      </c>
      <c r="AB13" s="221">
        <f t="shared" si="42"/>
        <v>4.9337195453512841</v>
      </c>
      <c r="AD13" s="115">
        <v>1958</v>
      </c>
      <c r="AE13" s="157">
        <f t="shared" si="43"/>
        <v>0.19195129166806446</v>
      </c>
      <c r="AF13" s="157">
        <f t="shared" si="44"/>
        <v>8.9003446888406834E-2</v>
      </c>
      <c r="AG13" s="157">
        <f t="shared" si="45"/>
        <v>1.905850927618076E-2</v>
      </c>
      <c r="AI13" s="115">
        <v>1958</v>
      </c>
      <c r="AJ13" s="157">
        <f t="shared" si="46"/>
        <v>0.19544828691549207</v>
      </c>
      <c r="AK13" s="157">
        <f t="shared" si="47"/>
        <v>9.0624924024969467E-2</v>
      </c>
      <c r="AL13" s="157">
        <f t="shared" si="48"/>
        <v>1.9405719840812491E-2</v>
      </c>
      <c r="AM13" s="157">
        <f t="shared" si="69"/>
        <v>0.30547893078127408</v>
      </c>
      <c r="AN13" s="157"/>
      <c r="AO13" s="115">
        <v>1958</v>
      </c>
      <c r="AP13" s="157">
        <f t="shared" si="49"/>
        <v>3.8112415948520946</v>
      </c>
      <c r="AQ13" s="157">
        <f t="shared" si="50"/>
        <v>0.67968693018727111</v>
      </c>
      <c r="AR13" s="157">
        <f t="shared" si="51"/>
        <v>0.23286863808974992</v>
      </c>
      <c r="AS13" s="157">
        <f t="shared" si="52"/>
        <v>4.7237971631291158</v>
      </c>
      <c r="AT13" s="157"/>
      <c r="AU13" s="115">
        <v>1958</v>
      </c>
      <c r="AV13" s="157">
        <f t="shared" si="70"/>
        <v>3.8390258333612888</v>
      </c>
      <c r="AW13" s="157">
        <f t="shared" si="71"/>
        <v>0.71202757510725467</v>
      </c>
      <c r="AX13" s="157">
        <f t="shared" si="72"/>
        <v>0.23823136595225949</v>
      </c>
      <c r="AY13" s="157">
        <f t="shared" si="77"/>
        <v>4.7892847744208034</v>
      </c>
      <c r="AZ13" s="157"/>
      <c r="BA13" s="192">
        <f>Data!CR22/10</f>
        <v>0.87082299003550945</v>
      </c>
      <c r="BB13" s="192">
        <f>(Data!CR22-Data!CP22)/10</f>
        <v>0.608271587855719</v>
      </c>
      <c r="BC13" s="194">
        <v>0</v>
      </c>
      <c r="BD13" s="157"/>
      <c r="BE13" s="115">
        <v>1958</v>
      </c>
      <c r="BF13" s="196">
        <f>(Data!$AZ22-100)/100</f>
        <v>-5.0000000000000001E-3</v>
      </c>
      <c r="BG13" s="164">
        <f t="shared" si="56"/>
        <v>6.0726672951748162E-2</v>
      </c>
      <c r="BH13" s="164">
        <f t="shared" si="57"/>
        <v>6.0726672951748162E-2</v>
      </c>
      <c r="BI13" s="164">
        <f t="shared" si="58"/>
        <v>6.0726672951748162E-2</v>
      </c>
      <c r="BJ13" s="157"/>
      <c r="BK13" s="119">
        <v>1958</v>
      </c>
      <c r="BL13" s="165">
        <f t="shared" si="0"/>
        <v>0.17702105864375184</v>
      </c>
      <c r="BM13" s="166">
        <f t="shared" si="1"/>
        <v>0.64681468089670857</v>
      </c>
      <c r="BN13" s="166">
        <f t="shared" si="2"/>
        <v>0.17632707384433238</v>
      </c>
      <c r="BO13" s="166">
        <f t="shared" si="3"/>
        <v>4.7681235294468542E-2</v>
      </c>
      <c r="BP13" s="167">
        <f t="shared" si="4"/>
        <v>0.87082299003550945</v>
      </c>
      <c r="BQ13" s="168">
        <f t="shared" si="5"/>
        <v>0.74276252269170506</v>
      </c>
      <c r="BR13" s="168">
        <f t="shared" si="6"/>
        <v>0.20248325533658948</v>
      </c>
      <c r="BS13" s="168">
        <f t="shared" si="7"/>
        <v>5.4754221971705465E-2</v>
      </c>
      <c r="BT13" s="168">
        <f t="shared" si="8"/>
        <v>1</v>
      </c>
      <c r="BU13" s="168"/>
      <c r="BV13" s="176">
        <f t="shared" si="9"/>
        <v>1.1439893041835996</v>
      </c>
      <c r="BW13" s="176">
        <f t="shared" si="10"/>
        <v>1.1441602229830954</v>
      </c>
      <c r="BX13" s="176">
        <f t="shared" si="11"/>
        <v>1.1440747603915504</v>
      </c>
      <c r="BY13" s="201">
        <f t="shared" si="59"/>
        <v>0.13650669925901834</v>
      </c>
      <c r="BZ13" s="205">
        <f t="shared" si="78"/>
        <v>1.1441223149678674</v>
      </c>
      <c r="CA13" s="201">
        <f t="shared" si="60"/>
        <v>0.13643577510896812</v>
      </c>
      <c r="CB13" s="120">
        <v>1958</v>
      </c>
      <c r="CC13" s="169">
        <f t="shared" si="12"/>
        <v>0.12009846234236919</v>
      </c>
      <c r="CD13" s="170">
        <f t="shared" si="13"/>
        <v>0.64974732919165068</v>
      </c>
      <c r="CE13" s="170">
        <f t="shared" si="14"/>
        <v>0.17364427948513314</v>
      </c>
      <c r="CF13" s="170">
        <f t="shared" si="15"/>
        <v>4.7431381358725523E-2</v>
      </c>
      <c r="CG13" s="171">
        <f t="shared" si="16"/>
        <v>0.87082299003550934</v>
      </c>
      <c r="CH13" s="172">
        <f t="shared" si="17"/>
        <v>0.74613019709683592</v>
      </c>
      <c r="CI13" s="172">
        <f t="shared" si="18"/>
        <v>0.19940249794972967</v>
      </c>
      <c r="CJ13" s="172">
        <f t="shared" si="19"/>
        <v>5.4467304953434242E-2</v>
      </c>
      <c r="CK13" s="172">
        <f t="shared" si="20"/>
        <v>0.99999999999999989</v>
      </c>
      <c r="CL13" s="172"/>
      <c r="CM13" s="177">
        <f t="shared" si="21"/>
        <v>1.1441390036562487</v>
      </c>
      <c r="CN13" s="177">
        <f t="shared" si="22"/>
        <v>1.1440978791687353</v>
      </c>
      <c r="CO13" s="177">
        <f t="shared" si="23"/>
        <v>1.1441184412277183</v>
      </c>
      <c r="CP13" s="201">
        <f t="shared" si="61"/>
        <v>0.13647526960159018</v>
      </c>
      <c r="CQ13" s="205">
        <f t="shared" si="79"/>
        <v>1.1441657250438249</v>
      </c>
      <c r="CR13" s="201">
        <f t="shared" si="61"/>
        <v>0.13640432404392419</v>
      </c>
      <c r="CS13" s="123">
        <v>1958</v>
      </c>
      <c r="CT13" s="173">
        <f t="shared" si="62"/>
        <v>0.04</v>
      </c>
      <c r="CU13" s="174">
        <f t="shared" si="24"/>
        <v>0.22578636056407786</v>
      </c>
      <c r="CV13" s="174">
        <f t="shared" si="25"/>
        <v>0.12558841925553338</v>
      </c>
      <c r="CW13" s="174">
        <f t="shared" si="26"/>
        <v>3.4435515996208303E-2</v>
      </c>
      <c r="CX13" s="175">
        <f t="shared" si="27"/>
        <v>0.38581029581581955</v>
      </c>
      <c r="CY13" s="173">
        <f t="shared" si="28"/>
        <v>0.58522637423824775</v>
      </c>
      <c r="CZ13" s="173">
        <f t="shared" si="29"/>
        <v>0.32551857899481135</v>
      </c>
      <c r="DA13" s="173">
        <f t="shared" si="30"/>
        <v>8.9255046766940974E-2</v>
      </c>
      <c r="DB13" s="173">
        <f t="shared" si="31"/>
        <v>1.0000000000000002</v>
      </c>
      <c r="DC13" s="173"/>
      <c r="DD13" s="178">
        <f t="shared" si="32"/>
        <v>1.1475446342601878</v>
      </c>
      <c r="DE13" s="178">
        <f t="shared" si="33"/>
        <v>1.1475446342601883</v>
      </c>
      <c r="DF13" s="178">
        <f t="shared" si="34"/>
        <v>1.147544634260188</v>
      </c>
      <c r="DG13" s="157"/>
      <c r="DJ13" s="115" t="s">
        <v>315</v>
      </c>
      <c r="DO13" s="115">
        <v>1958</v>
      </c>
      <c r="DP13" s="157">
        <f t="shared" si="63"/>
        <v>4.0474990393431156</v>
      </c>
      <c r="DQ13" s="157">
        <f t="shared" si="35"/>
        <v>0.72520867704918046</v>
      </c>
      <c r="DR13" s="157">
        <f t="shared" si="36"/>
        <v>0.25089501574196277</v>
      </c>
      <c r="DS13" s="157">
        <f t="shared" si="64"/>
        <v>5.0236027321342593</v>
      </c>
      <c r="DU13" s="159">
        <f t="shared" si="73"/>
        <v>0.80461142183403966</v>
      </c>
      <c r="DV13" s="159">
        <f t="shared" si="74"/>
        <v>0.14473473020493077</v>
      </c>
      <c r="DW13" s="159">
        <f t="shared" si="75"/>
        <v>5.0653847961029536E-2</v>
      </c>
      <c r="DX13" s="201">
        <f t="shared" si="76"/>
        <v>1.1355956489846097</v>
      </c>
      <c r="DY13" s="201">
        <f t="shared" si="65"/>
        <v>0.1389115685149003</v>
      </c>
    </row>
    <row r="14" spans="1:129">
      <c r="B14" s="115">
        <v>1959</v>
      </c>
      <c r="C14" s="226">
        <f>Data!BD23*Data!BY23/10</f>
        <v>0.7396532882368817</v>
      </c>
      <c r="D14" s="226">
        <f>Data!BD23*Data!BZ23/10</f>
        <v>0.20166590203366269</v>
      </c>
      <c r="E14" s="226">
        <f>Data!BD23*Data!CA23/10</f>
        <v>6.2950895600434015E-2</v>
      </c>
      <c r="F14" s="226">
        <f>Data!BD23/10</f>
        <v>1.00427</v>
      </c>
      <c r="G14" s="158"/>
      <c r="H14" s="115">
        <v>1959</v>
      </c>
      <c r="I14" s="189">
        <f>Data!BQ23*100</f>
        <v>100.69366246531504</v>
      </c>
      <c r="J14" s="189">
        <f>Data!BR23*100</f>
        <v>100.69366246531504</v>
      </c>
      <c r="K14" s="189">
        <f>Data!BS23*100</f>
        <v>100.69366246531504</v>
      </c>
      <c r="L14" s="162"/>
      <c r="M14" s="115">
        <v>1959</v>
      </c>
      <c r="N14" s="190">
        <f>Data!BU22/Data!BU$48*100</f>
        <v>98.604474165476134</v>
      </c>
      <c r="O14" s="190">
        <f>Data!BV22/Data!BV$48*100</f>
        <v>98.604474165476134</v>
      </c>
      <c r="P14" s="190">
        <f>Data!BW22/Data!BW$48*100</f>
        <v>98.604474165476134</v>
      </c>
      <c r="Q14" s="160"/>
      <c r="R14" s="115">
        <v>1959</v>
      </c>
      <c r="S14" s="161">
        <f t="shared" si="66"/>
        <v>0.73455793555196458</v>
      </c>
      <c r="T14" s="161">
        <f t="shared" si="67"/>
        <v>0.20027665803012037</v>
      </c>
      <c r="U14" s="161">
        <f t="shared" si="68"/>
        <v>6.2517236993061095E-2</v>
      </c>
      <c r="V14" s="161"/>
      <c r="W14" s="161"/>
      <c r="X14" s="115">
        <v>1959</v>
      </c>
      <c r="Y14" s="157">
        <f t="shared" si="39"/>
        <v>4.4925204356775632</v>
      </c>
      <c r="Z14" s="157">
        <f t="shared" si="40"/>
        <v>0.81096334287404948</v>
      </c>
      <c r="AA14" s="157">
        <f t="shared" si="41"/>
        <v>0.28671002872213835</v>
      </c>
      <c r="AB14" s="221">
        <f t="shared" si="42"/>
        <v>5.5901938072737511</v>
      </c>
      <c r="AD14" s="115">
        <v>1959</v>
      </c>
      <c r="AE14" s="157">
        <f t="shared" si="43"/>
        <v>0.21711797199482008</v>
      </c>
      <c r="AF14" s="157">
        <f t="shared" si="44"/>
        <v>0.10154643055128418</v>
      </c>
      <c r="AG14" s="157">
        <f t="shared" si="45"/>
        <v>2.2213166106574592E-2</v>
      </c>
      <c r="AI14" s="115">
        <v>1959</v>
      </c>
      <c r="AJ14" s="157">
        <f t="shared" si="46"/>
        <v>0.21862403787200135</v>
      </c>
      <c r="AK14" s="157">
        <f t="shared" si="47"/>
        <v>0.10225082002488564</v>
      </c>
      <c r="AL14" s="157">
        <f t="shared" si="48"/>
        <v>2.2367250502213984E-2</v>
      </c>
      <c r="AM14" s="157">
        <f t="shared" si="69"/>
        <v>0.34324210839910096</v>
      </c>
      <c r="AN14" s="157"/>
      <c r="AO14" s="115">
        <v>1959</v>
      </c>
      <c r="AP14" s="157">
        <f t="shared" si="49"/>
        <v>4.2631687385040262</v>
      </c>
      <c r="AQ14" s="157">
        <f t="shared" si="50"/>
        <v>0.76688115018664238</v>
      </c>
      <c r="AR14" s="157">
        <f t="shared" si="51"/>
        <v>0.26840700602656775</v>
      </c>
      <c r="AS14" s="157">
        <f t="shared" si="52"/>
        <v>5.2984568947172361</v>
      </c>
      <c r="AT14" s="157"/>
      <c r="AU14" s="115">
        <v>1959</v>
      </c>
      <c r="AV14" s="157">
        <f t="shared" si="70"/>
        <v>4.3423594398964012</v>
      </c>
      <c r="AW14" s="157">
        <f t="shared" si="71"/>
        <v>0.81237144441027342</v>
      </c>
      <c r="AX14" s="157">
        <f t="shared" si="72"/>
        <v>0.27766457633218239</v>
      </c>
      <c r="AY14" s="157">
        <f t="shared" si="77"/>
        <v>5.4323954606388574</v>
      </c>
      <c r="AZ14" s="157"/>
      <c r="BA14" s="192">
        <f>Data!CR23/10</f>
        <v>0.96624800208041317</v>
      </c>
      <c r="BB14" s="192">
        <f>(Data!CR23-Data!CP23)/10</f>
        <v>0.6749261482679767</v>
      </c>
      <c r="BC14" s="194">
        <v>0</v>
      </c>
      <c r="BD14" s="157"/>
      <c r="BE14" s="115">
        <v>1959</v>
      </c>
      <c r="BF14" s="196">
        <f>(Data!$AZ23-100)/100</f>
        <v>1.0999999999999944E-2</v>
      </c>
      <c r="BG14" s="164">
        <f t="shared" si="56"/>
        <v>-2.1839429442356284E-2</v>
      </c>
      <c r="BH14" s="164">
        <f t="shared" si="57"/>
        <v>-2.1839429442356284E-2</v>
      </c>
      <c r="BI14" s="164">
        <f t="shared" si="58"/>
        <v>-2.1839429442356284E-2</v>
      </c>
      <c r="BJ14" s="157"/>
      <c r="BK14" s="119">
        <v>1959</v>
      </c>
      <c r="BL14" s="165">
        <f t="shared" si="0"/>
        <v>9.2714440107084489E-2</v>
      </c>
      <c r="BM14" s="166">
        <f t="shared" si="1"/>
        <v>0.71761822965742061</v>
      </c>
      <c r="BN14" s="166">
        <f t="shared" si="2"/>
        <v>0.19450528599086431</v>
      </c>
      <c r="BO14" s="166">
        <f t="shared" si="3"/>
        <v>5.4124486432128194E-2</v>
      </c>
      <c r="BP14" s="167">
        <f t="shared" si="4"/>
        <v>0.96624800208041317</v>
      </c>
      <c r="BQ14" s="168">
        <f t="shared" si="5"/>
        <v>0.7426853438375326</v>
      </c>
      <c r="BR14" s="168">
        <f t="shared" si="6"/>
        <v>0.20129954791324595</v>
      </c>
      <c r="BS14" s="168">
        <f t="shared" si="7"/>
        <v>5.6015108249221346E-2</v>
      </c>
      <c r="BT14" s="168">
        <f t="shared" si="8"/>
        <v>1</v>
      </c>
      <c r="BU14" s="168"/>
      <c r="BV14" s="176">
        <f t="shared" si="9"/>
        <v>1.1349819175771882</v>
      </c>
      <c r="BW14" s="176">
        <f t="shared" si="10"/>
        <v>1.1349527766386376</v>
      </c>
      <c r="BX14" s="176">
        <f t="shared" si="11"/>
        <v>1.1349673470143866</v>
      </c>
      <c r="BY14" s="201">
        <f t="shared" si="59"/>
        <v>0.15493064630769879</v>
      </c>
      <c r="BZ14" s="205">
        <f t="shared" si="78"/>
        <v>1.134997803998063</v>
      </c>
      <c r="CA14" s="201">
        <f t="shared" si="60"/>
        <v>0.15485430513545242</v>
      </c>
      <c r="CB14" s="120">
        <v>1959</v>
      </c>
      <c r="CC14" s="169">
        <f t="shared" si="12"/>
        <v>0.11318346644403122</v>
      </c>
      <c r="CD14" s="170">
        <f t="shared" si="13"/>
        <v>0.71639587987368747</v>
      </c>
      <c r="CE14" s="170">
        <f t="shared" si="14"/>
        <v>0.19562187458315114</v>
      </c>
      <c r="CF14" s="170">
        <f t="shared" si="15"/>
        <v>5.4230247623574507E-2</v>
      </c>
      <c r="CG14" s="171">
        <f t="shared" si="16"/>
        <v>0.96624800208041317</v>
      </c>
      <c r="CH14" s="172">
        <f t="shared" si="17"/>
        <v>0.7414202961674714</v>
      </c>
      <c r="CI14" s="172">
        <f t="shared" si="18"/>
        <v>0.20245514004889098</v>
      </c>
      <c r="CJ14" s="172">
        <f t="shared" si="19"/>
        <v>5.612456378363756E-2</v>
      </c>
      <c r="CK14" s="172">
        <f t="shared" si="20"/>
        <v>1</v>
      </c>
      <c r="CL14" s="172"/>
      <c r="CM14" s="177">
        <f t="shared" si="21"/>
        <v>1.1349417988140338</v>
      </c>
      <c r="CN14" s="177">
        <f t="shared" si="22"/>
        <v>1.1349677810615317</v>
      </c>
      <c r="CO14" s="177">
        <f t="shared" si="23"/>
        <v>1.134954789863432</v>
      </c>
      <c r="CP14" s="201">
        <f t="shared" si="61"/>
        <v>0.15489326093222802</v>
      </c>
      <c r="CQ14" s="205">
        <f t="shared" si="79"/>
        <v>1.1349853004315003</v>
      </c>
      <c r="CR14" s="201">
        <f t="shared" si="61"/>
        <v>0.154816902705149</v>
      </c>
      <c r="CS14" s="123">
        <v>1959</v>
      </c>
      <c r="CT14" s="173">
        <f t="shared" si="62"/>
        <v>0.04</v>
      </c>
      <c r="CU14" s="174">
        <f t="shared" si="24"/>
        <v>0.25538914733919343</v>
      </c>
      <c r="CV14" s="174">
        <f t="shared" si="25"/>
        <v>0.14328721122416138</v>
      </c>
      <c r="CW14" s="174">
        <f t="shared" si="26"/>
        <v>4.0135449509966524E-2</v>
      </c>
      <c r="CX14" s="175">
        <f t="shared" si="27"/>
        <v>0.43881180807332132</v>
      </c>
      <c r="CY14" s="173">
        <f t="shared" si="28"/>
        <v>0.58200153833718238</v>
      </c>
      <c r="CZ14" s="173">
        <f t="shared" si="29"/>
        <v>0.32653453846943753</v>
      </c>
      <c r="DA14" s="173">
        <f t="shared" si="30"/>
        <v>9.1463923193380134E-2</v>
      </c>
      <c r="DB14" s="173">
        <f t="shared" si="31"/>
        <v>1</v>
      </c>
      <c r="DC14" s="173"/>
      <c r="DD14" s="178">
        <f t="shared" si="32"/>
        <v>1.1373771328352626</v>
      </c>
      <c r="DE14" s="178">
        <f t="shared" si="33"/>
        <v>1.1373771328352624</v>
      </c>
      <c r="DF14" s="178">
        <f t="shared" si="34"/>
        <v>1.1373771328352624</v>
      </c>
      <c r="DG14" s="157"/>
      <c r="DO14" s="115">
        <v>1959</v>
      </c>
      <c r="DP14" s="157">
        <f t="shared" si="63"/>
        <v>4.523683363686466</v>
      </c>
      <c r="DQ14" s="157">
        <f t="shared" si="35"/>
        <v>0.81658869119103084</v>
      </c>
      <c r="DR14" s="157">
        <f t="shared" si="36"/>
        <v>0.2886988285756778</v>
      </c>
      <c r="DS14" s="157">
        <f t="shared" si="64"/>
        <v>5.6289708834531744</v>
      </c>
      <c r="DU14" s="159">
        <f t="shared" si="73"/>
        <v>0.80300827309741962</v>
      </c>
      <c r="DV14" s="159">
        <f t="shared" si="74"/>
        <v>0.14506403798549009</v>
      </c>
      <c r="DW14" s="159">
        <f t="shared" si="75"/>
        <v>5.1927688917090348E-2</v>
      </c>
      <c r="DX14" s="201">
        <f t="shared" si="76"/>
        <v>1.1331050244064726</v>
      </c>
      <c r="DY14" s="201">
        <f t="shared" si="65"/>
        <v>0.1574013962324175</v>
      </c>
    </row>
    <row r="15" spans="1:129">
      <c r="B15" s="115">
        <v>1960</v>
      </c>
      <c r="C15" s="226">
        <f>Data!BD24*Data!BY24/10</f>
        <v>0.78504141554414431</v>
      </c>
      <c r="D15" s="226">
        <f>Data!BD24*Data!BZ24/10</f>
        <v>0.2145734234895818</v>
      </c>
      <c r="E15" s="226">
        <f>Data!BD24*Data!CA24/10</f>
        <v>6.8455262439887837E-2</v>
      </c>
      <c r="F15" s="226">
        <f>Data!BD24/10</f>
        <v>1.0680699999999999</v>
      </c>
      <c r="G15" s="158"/>
      <c r="H15" s="115">
        <v>1960</v>
      </c>
      <c r="I15" s="189">
        <f>Data!BQ24*100</f>
        <v>101.41082783339689</v>
      </c>
      <c r="J15" s="189">
        <f>Data!BR24*100</f>
        <v>101.41082783339689</v>
      </c>
      <c r="K15" s="189">
        <f>Data!BS24*100</f>
        <v>101.41082783339689</v>
      </c>
      <c r="L15" s="162"/>
      <c r="M15" s="115">
        <v>1960</v>
      </c>
      <c r="N15" s="190">
        <f>Data!BU23/Data!BU$48*100</f>
        <v>98.409364809334903</v>
      </c>
      <c r="O15" s="190">
        <f>Data!BV23/Data!BV$48*100</f>
        <v>98.409364809334903</v>
      </c>
      <c r="P15" s="190">
        <f>Data!BW23/Data!BW$48*100</f>
        <v>98.409364809334903</v>
      </c>
      <c r="Q15" s="160"/>
      <c r="R15" s="115">
        <v>1960</v>
      </c>
      <c r="S15" s="161">
        <f t="shared" si="66"/>
        <v>0.77411991630109966</v>
      </c>
      <c r="T15" s="161">
        <f t="shared" si="67"/>
        <v>0.21158827718288076</v>
      </c>
      <c r="U15" s="161">
        <f t="shared" si="68"/>
        <v>6.7502912561121953E-2</v>
      </c>
      <c r="V15" s="161"/>
      <c r="W15" s="161"/>
      <c r="X15" s="115">
        <v>1960</v>
      </c>
      <c r="Y15" s="157">
        <f t="shared" si="39"/>
        <v>5.0226613322872575</v>
      </c>
      <c r="Z15" s="157">
        <f t="shared" si="40"/>
        <v>0.90795693487374396</v>
      </c>
      <c r="AA15" s="157">
        <f t="shared" si="41"/>
        <v>0.32857602248304435</v>
      </c>
      <c r="AB15" s="221">
        <f t="shared" si="42"/>
        <v>6.2591942896440464</v>
      </c>
      <c r="AD15" s="115">
        <v>1960</v>
      </c>
      <c r="AE15" s="157">
        <f t="shared" si="43"/>
        <v>0.24397901969140567</v>
      </c>
      <c r="AF15" s="157">
        <f t="shared" si="44"/>
        <v>0.11459468518318623</v>
      </c>
      <c r="AG15" s="157">
        <f t="shared" si="45"/>
        <v>2.5636918800215947E-2</v>
      </c>
      <c r="AI15" s="115">
        <v>1960</v>
      </c>
      <c r="AJ15" s="157">
        <f t="shared" si="46"/>
        <v>0.24742114360886092</v>
      </c>
      <c r="AK15" s="157">
        <f t="shared" si="47"/>
        <v>0.11621141889734417</v>
      </c>
      <c r="AL15" s="157">
        <f t="shared" si="48"/>
        <v>2.5998611586274752E-2</v>
      </c>
      <c r="AM15" s="157">
        <f t="shared" si="69"/>
        <v>0.38963117409247983</v>
      </c>
      <c r="AN15" s="157"/>
      <c r="AO15" s="115">
        <v>1960</v>
      </c>
      <c r="AP15" s="157">
        <f t="shared" si="49"/>
        <v>4.8247123003727879</v>
      </c>
      <c r="AQ15" s="157">
        <f t="shared" si="50"/>
        <v>0.87158564173008135</v>
      </c>
      <c r="AR15" s="157">
        <f t="shared" si="51"/>
        <v>0.31198333903529707</v>
      </c>
      <c r="AS15" s="157">
        <f t="shared" si="52"/>
        <v>6.0082812811381663</v>
      </c>
      <c r="AT15" s="157"/>
      <c r="AU15" s="115">
        <v>1960</v>
      </c>
      <c r="AV15" s="157">
        <f t="shared" si="70"/>
        <v>4.879580393828113</v>
      </c>
      <c r="AW15" s="157">
        <f t="shared" si="71"/>
        <v>0.91675748146548985</v>
      </c>
      <c r="AX15" s="157">
        <f t="shared" si="72"/>
        <v>0.32046148500269933</v>
      </c>
      <c r="AY15" s="157">
        <f t="shared" si="77"/>
        <v>6.1167993602963024</v>
      </c>
      <c r="BA15" s="192">
        <f>Data!CR24/10</f>
        <v>1.0276325127525734</v>
      </c>
      <c r="BB15" s="192">
        <f>(Data!CR24-Data!CP24)/10</f>
        <v>0.71780335087235303</v>
      </c>
      <c r="BC15" s="194">
        <v>0</v>
      </c>
      <c r="BD15" s="163">
        <f t="shared" ref="BD15:BD33" si="80">(CX15-BA15)/BA15</f>
        <v>-0.51830491916505994</v>
      </c>
      <c r="BE15" s="115">
        <v>1960</v>
      </c>
      <c r="BF15" s="196">
        <f>(Data!$AZ24-100)/100</f>
        <v>9.4000000000000056E-2</v>
      </c>
      <c r="BG15" s="164">
        <f>(I15/I14)/(1+$BF15)-1</f>
        <v>-7.9412934816577629E-2</v>
      </c>
      <c r="BH15" s="164">
        <f>(J15/J14)/(1+$BF15)-1</f>
        <v>-7.9412934816577629E-2</v>
      </c>
      <c r="BI15" s="164">
        <f>(K15/K14)/(1+$BF15)-1</f>
        <v>-7.9412934816577629E-2</v>
      </c>
      <c r="BJ15" s="159"/>
      <c r="BK15" s="119">
        <v>1960</v>
      </c>
      <c r="BL15" s="165">
        <f t="shared" si="0"/>
        <v>1.6329242724479845E-2</v>
      </c>
      <c r="BM15" s="166">
        <f t="shared" si="1"/>
        <v>0.75681342681279851</v>
      </c>
      <c r="BN15" s="166">
        <f t="shared" si="2"/>
        <v>0.21143381626324037</v>
      </c>
      <c r="BO15" s="166">
        <f t="shared" si="3"/>
        <v>5.9385269676534437E-2</v>
      </c>
      <c r="BP15" s="167">
        <f t="shared" si="4"/>
        <v>1.0276325127525734</v>
      </c>
      <c r="BQ15" s="168">
        <f t="shared" si="5"/>
        <v>0.73646310078846156</v>
      </c>
      <c r="BR15" s="168">
        <f t="shared" si="6"/>
        <v>0.2057484690678992</v>
      </c>
      <c r="BS15" s="168">
        <f t="shared" si="7"/>
        <v>5.778843014363913E-2</v>
      </c>
      <c r="BT15" s="168">
        <f t="shared" si="8"/>
        <v>1</v>
      </c>
      <c r="BU15" s="168"/>
      <c r="BV15" s="176">
        <f t="shared" si="9"/>
        <v>1.1263821155764631</v>
      </c>
      <c r="BW15" s="176">
        <f t="shared" si="10"/>
        <v>1.1264132862527774</v>
      </c>
      <c r="BX15" s="176">
        <f t="shared" si="11"/>
        <v>1.1263977008067974</v>
      </c>
      <c r="BY15" s="201">
        <f t="shared" si="59"/>
        <v>0.17451352378550303</v>
      </c>
      <c r="BZ15" s="205">
        <f t="shared" si="78"/>
        <v>1.1264197145250592</v>
      </c>
      <c r="CA15" s="201">
        <f t="shared" si="60"/>
        <v>0.17443094218365274</v>
      </c>
      <c r="CB15" s="120">
        <v>1960</v>
      </c>
      <c r="CC15" s="169">
        <f t="shared" si="12"/>
        <v>9.0754063428345064E-2</v>
      </c>
      <c r="CD15" s="170">
        <f t="shared" si="13"/>
        <v>0.7513819204727108</v>
      </c>
      <c r="CE15" s="170">
        <f t="shared" si="14"/>
        <v>0.21638680207413963</v>
      </c>
      <c r="CF15" s="170">
        <f t="shared" si="15"/>
        <v>5.9863790205722876E-2</v>
      </c>
      <c r="CG15" s="171">
        <f t="shared" si="16"/>
        <v>1.0276325127525734</v>
      </c>
      <c r="CH15" s="172">
        <f t="shared" si="17"/>
        <v>0.73117764487627068</v>
      </c>
      <c r="CI15" s="172">
        <f t="shared" si="18"/>
        <v>0.21056827162322356</v>
      </c>
      <c r="CJ15" s="172">
        <f t="shared" si="19"/>
        <v>5.8254083500505677E-2</v>
      </c>
      <c r="CK15" s="172">
        <f t="shared" si="20"/>
        <v>1</v>
      </c>
      <c r="CL15" s="172"/>
      <c r="CM15" s="177">
        <f t="shared" si="21"/>
        <v>1.1263909673700654</v>
      </c>
      <c r="CN15" s="177">
        <f t="shared" si="22"/>
        <v>1.1264501903916315</v>
      </c>
      <c r="CO15" s="177">
        <f t="shared" si="23"/>
        <v>1.1264205784916326</v>
      </c>
      <c r="CP15" s="201">
        <f t="shared" si="61"/>
        <v>0.17447495658373569</v>
      </c>
      <c r="CQ15" s="205">
        <f t="shared" si="79"/>
        <v>1.1264427390333247</v>
      </c>
      <c r="CR15" s="201">
        <f t="shared" si="61"/>
        <v>0.17439237593184378</v>
      </c>
      <c r="CS15" s="123">
        <v>1960</v>
      </c>
      <c r="CT15" s="173">
        <f t="shared" si="62"/>
        <v>0.04</v>
      </c>
      <c r="CU15" s="174">
        <f t="shared" si="24"/>
        <v>0.28698496598488377</v>
      </c>
      <c r="CV15" s="174">
        <f t="shared" si="25"/>
        <v>0.16169896639268758</v>
      </c>
      <c r="CW15" s="174">
        <f t="shared" si="26"/>
        <v>4.6321593921392103E-2</v>
      </c>
      <c r="CX15" s="175">
        <f t="shared" si="27"/>
        <v>0.49500552629896344</v>
      </c>
      <c r="CY15" s="173">
        <f t="shared" si="28"/>
        <v>0.57976113545761987</v>
      </c>
      <c r="CZ15" s="173">
        <f t="shared" si="29"/>
        <v>0.32666093164993859</v>
      </c>
      <c r="DA15" s="173">
        <f t="shared" si="30"/>
        <v>9.3577932892441526E-2</v>
      </c>
      <c r="DB15" s="173">
        <f t="shared" si="31"/>
        <v>1</v>
      </c>
      <c r="DC15" s="173"/>
      <c r="DD15" s="178">
        <f t="shared" si="32"/>
        <v>1.1280588106148972</v>
      </c>
      <c r="DE15" s="178">
        <f t="shared" si="33"/>
        <v>1.1280588106148972</v>
      </c>
      <c r="DF15" s="178">
        <f t="shared" si="34"/>
        <v>1.1280588106148972</v>
      </c>
      <c r="DG15" s="164"/>
      <c r="DH15" s="161"/>
      <c r="DO15" s="115">
        <v>1960</v>
      </c>
      <c r="DP15" s="157">
        <f t="shared" si="63"/>
        <v>5.0935224363404297</v>
      </c>
      <c r="DQ15" s="157">
        <f t="shared" si="35"/>
        <v>0.92076664402620012</v>
      </c>
      <c r="DR15" s="157">
        <f t="shared" si="36"/>
        <v>0.33321166446210354</v>
      </c>
      <c r="DS15" s="157">
        <f t="shared" si="64"/>
        <v>6.3475007448287331</v>
      </c>
      <c r="DU15" s="159">
        <f t="shared" si="73"/>
        <v>0.80253589927180302</v>
      </c>
      <c r="DV15" s="159">
        <f t="shared" si="74"/>
        <v>0.14446749545153154</v>
      </c>
      <c r="DW15" s="159">
        <f t="shared" si="75"/>
        <v>5.2996605276665436E-2</v>
      </c>
      <c r="DX15" s="201">
        <f t="shared" si="76"/>
        <v>1.1197036664205946</v>
      </c>
      <c r="DY15" s="201">
        <f t="shared" si="65"/>
        <v>0.17624292046115864</v>
      </c>
    </row>
    <row r="16" spans="1:129">
      <c r="B16" s="115">
        <v>1961</v>
      </c>
      <c r="C16" s="226">
        <f>Data!BD25*Data!BY25/10</f>
        <v>0.75514881623673213</v>
      </c>
      <c r="D16" s="226">
        <f>Data!BD25*Data!BZ25/10</f>
        <v>0.20691725460950772</v>
      </c>
      <c r="E16" s="226">
        <f>Data!BD25*Data!CA25/10</f>
        <v>6.743403674389413E-2</v>
      </c>
      <c r="F16" s="226">
        <f>Data!BD25/10</f>
        <v>1.0295000000000001</v>
      </c>
      <c r="G16" s="158"/>
      <c r="H16" s="115">
        <v>1961</v>
      </c>
      <c r="I16" s="189">
        <f>Data!BQ25*100</f>
        <v>101.28786357877983</v>
      </c>
      <c r="J16" s="189">
        <f>Data!BR25*100</f>
        <v>101.28786357877983</v>
      </c>
      <c r="K16" s="189">
        <f>Data!BS25*100</f>
        <v>101.28786357877983</v>
      </c>
      <c r="L16" s="162"/>
      <c r="M16" s="115">
        <v>1961</v>
      </c>
      <c r="N16" s="190">
        <f>Data!BU24/Data!BU$48*100</f>
        <v>98.700150387980329</v>
      </c>
      <c r="O16" s="190">
        <f>Data!BV24/Data!BV$48*100</f>
        <v>98.700150387980329</v>
      </c>
      <c r="P16" s="190">
        <f>Data!BW24/Data!BW$48*100</f>
        <v>98.700150387980329</v>
      </c>
      <c r="Q16" s="160"/>
      <c r="R16" s="115">
        <v>1961</v>
      </c>
      <c r="S16" s="161">
        <f t="shared" si="66"/>
        <v>0.7455471855711433</v>
      </c>
      <c r="T16" s="161">
        <f t="shared" si="67"/>
        <v>0.20428632542789421</v>
      </c>
      <c r="U16" s="161">
        <f t="shared" si="68"/>
        <v>6.6576620693993782E-2</v>
      </c>
      <c r="V16" s="161"/>
      <c r="W16" s="161"/>
      <c r="X16" s="115">
        <v>1961</v>
      </c>
      <c r="Y16" s="157">
        <f t="shared" si="39"/>
        <v>5.4984367716047595</v>
      </c>
      <c r="Z16" s="157">
        <f t="shared" si="40"/>
        <v>0.98598074810317671</v>
      </c>
      <c r="AA16" s="157">
        <f t="shared" si="41"/>
        <v>0.36620349655063483</v>
      </c>
      <c r="AB16" s="221">
        <f t="shared" si="42"/>
        <v>6.8506210162585708</v>
      </c>
      <c r="AD16" s="115">
        <v>1961</v>
      </c>
      <c r="AE16" s="157">
        <f t="shared" si="43"/>
        <v>0.26977174625364148</v>
      </c>
      <c r="AF16" s="157">
        <f t="shared" si="44"/>
        <v>0.12626251219846138</v>
      </c>
      <c r="AG16" s="157">
        <f t="shared" si="45"/>
        <v>2.8949146626403303E-2</v>
      </c>
      <c r="AI16" s="115">
        <v>1961</v>
      </c>
      <c r="AJ16" s="157">
        <f t="shared" si="46"/>
        <v>0.27324603831948047</v>
      </c>
      <c r="AK16" s="157">
        <f t="shared" si="47"/>
        <v>0.12788860110671782</v>
      </c>
      <c r="AL16" s="157">
        <f t="shared" si="48"/>
        <v>2.9321972142172324E-2</v>
      </c>
      <c r="AM16" s="157">
        <f t="shared" si="69"/>
        <v>0.43045661156837062</v>
      </c>
      <c r="AN16" s="157"/>
      <c r="AO16" s="115">
        <v>1961</v>
      </c>
      <c r="AP16" s="157">
        <f t="shared" si="49"/>
        <v>5.3282977472298692</v>
      </c>
      <c r="AQ16" s="157">
        <f t="shared" si="50"/>
        <v>0.95916450830038347</v>
      </c>
      <c r="AR16" s="157">
        <f t="shared" si="51"/>
        <v>0.35186366570606781</v>
      </c>
      <c r="AS16" s="157">
        <f t="shared" si="52"/>
        <v>6.6393259212363205</v>
      </c>
      <c r="AT16" s="157"/>
      <c r="AU16" s="115">
        <v>1961</v>
      </c>
      <c r="AV16" s="157">
        <f t="shared" si="70"/>
        <v>5.3954349250728288</v>
      </c>
      <c r="AW16" s="157">
        <f t="shared" si="71"/>
        <v>1.010100097587691</v>
      </c>
      <c r="AX16" s="157">
        <f t="shared" si="72"/>
        <v>0.36186433283004127</v>
      </c>
      <c r="AY16" s="157">
        <f t="shared" si="77"/>
        <v>6.7673993554905616</v>
      </c>
      <c r="BA16" s="192">
        <f>Data!CR25/10</f>
        <v>0.990522785846222</v>
      </c>
      <c r="BB16" s="192">
        <f>(Data!CR25-Data!CP25)/10</f>
        <v>0.69188213293425282</v>
      </c>
      <c r="BC16" s="194">
        <v>0</v>
      </c>
      <c r="BD16" s="163">
        <f t="shared" si="80"/>
        <v>-0.44696552304740644</v>
      </c>
      <c r="BE16" s="115">
        <v>1961</v>
      </c>
      <c r="BF16" s="196">
        <f>(Data!$AZ25-100)/100</f>
        <v>8.4000000000000061E-2</v>
      </c>
      <c r="BG16" s="164">
        <f t="shared" ref="BG16:BG79" si="81">(I16/I15)/(1+$BF16)-1</f>
        <v>-7.8609350326807825E-2</v>
      </c>
      <c r="BH16" s="164">
        <f t="shared" ref="BH16:BH79" si="82">(J16/J15)/(1+$BF16)-1</f>
        <v>-7.8609350326807825E-2</v>
      </c>
      <c r="BI16" s="164">
        <f t="shared" ref="BI16:BI79" si="83">(K16/K15)/(1+$BF16)-1</f>
        <v>-7.8609350326807825E-2</v>
      </c>
      <c r="BJ16" s="159"/>
      <c r="BK16" s="119">
        <v>1961</v>
      </c>
      <c r="BL16" s="165">
        <f t="shared" ref="BL16:BL33" si="84">(($BA16+$BC16)/(1+$BF16)-($DJ$6*(1+BG16)-BG16)*$AV16-($DK$6*(1+BH16)-BH16)*$AW16-($DL$6*(1+BI16)-BI16)*$AX16)/$AY16</f>
        <v>-1.4466701787921386E-3</v>
      </c>
      <c r="BM16" s="166">
        <f t="shared" ref="BM16:BM33" si="85">(1+$BF16)*($BL16+DJ$6*(1+BG16)-BG16)*AV16</f>
        <v>0.72074226017680509</v>
      </c>
      <c r="BN16" s="166">
        <f t="shared" ref="BN16:BN33" si="86">(1+$BF16)*($BL16+DK$6*(1+BH16)-BH16)*AW16</f>
        <v>0.21059857571843818</v>
      </c>
      <c r="BO16" s="166">
        <f t="shared" ref="BO16:BO33" si="87">(1+$BF16)*($BL16+DL$6*(1+BI16)-BI16)*AX16</f>
        <v>5.9181949950978772E-2</v>
      </c>
      <c r="BP16" s="167">
        <f t="shared" ref="BP16:BP33" si="88">BM16+BN16+BO16</f>
        <v>0.99052278584622211</v>
      </c>
      <c r="BQ16" s="168">
        <f t="shared" ref="BQ16:BT33" si="89">BM16/$BP16</f>
        <v>0.72763824363824359</v>
      </c>
      <c r="BR16" s="168">
        <f t="shared" si="89"/>
        <v>0.21261355995815875</v>
      </c>
      <c r="BS16" s="168">
        <f t="shared" si="89"/>
        <v>5.9748196403597652E-2</v>
      </c>
      <c r="BT16" s="168">
        <f t="shared" si="89"/>
        <v>1</v>
      </c>
      <c r="BU16" s="168"/>
      <c r="BV16" s="176">
        <f>BQ15*($AV16/$AV15)+BR15*($AW16/$AW15)+BS15*($AX16/$AX15)</f>
        <v>1.1062717275622638</v>
      </c>
      <c r="BW16" s="176">
        <f>1/(BQ16*$AV15/$AV16+BR16*$AW15/$AW16+BS16*$AX15/$AX16)</f>
        <v>1.1062591387503926</v>
      </c>
      <c r="BX16" s="176">
        <f>(BV16*BW16)^0.5</f>
        <v>1.1062654331384214</v>
      </c>
      <c r="BY16" s="201">
        <f t="shared" si="59"/>
        <v>0.1930582789790817</v>
      </c>
      <c r="BZ16" s="205">
        <f t="shared" si="78"/>
        <v>1.1062813531124398</v>
      </c>
      <c r="CA16" s="201">
        <f t="shared" si="60"/>
        <v>0.19296969874360911</v>
      </c>
      <c r="CB16" s="120">
        <v>1961</v>
      </c>
      <c r="CC16" s="169">
        <f t="shared" ref="CC16:CC47" si="90">(($BA16+$BC16)/(1+$BF16)-$DJ$6*$AV16-$DK$6*$AW16-$DL$6*$AX16)/$AY16</f>
        <v>7.2226120678418021E-2</v>
      </c>
      <c r="CD16" s="170">
        <f t="shared" ref="CD16:CD33" si="91">(1+$BF16)*($CC16+DJ$6)*AV16</f>
        <v>0.71485797900672121</v>
      </c>
      <c r="CE16" s="170">
        <f t="shared" ref="CE16:CE33" si="92">(1+$BF16)*($CC16+DK$6)*AW16</f>
        <v>0.21595244613861717</v>
      </c>
      <c r="CF16" s="170">
        <f t="shared" ref="CF16:CF33" si="93">(1+$BF16)*($CC16+DL$6)*AX16</f>
        <v>5.9712360700883572E-2</v>
      </c>
      <c r="CG16" s="171">
        <f t="shared" ref="CG16:CG33" si="94">CD16+CE16+CF16</f>
        <v>0.990522785846222</v>
      </c>
      <c r="CH16" s="172">
        <f t="shared" ref="CH16:CH33" si="95">CD16/$BP16</f>
        <v>0.72169766230668253</v>
      </c>
      <c r="CI16" s="172">
        <f t="shared" ref="CI16:CK33" si="96">CE16/$BP16</f>
        <v>0.2180186556275179</v>
      </c>
      <c r="CJ16" s="172">
        <f t="shared" si="96"/>
        <v>6.0283682065799413E-2</v>
      </c>
      <c r="CK16" s="172">
        <f t="shared" si="96"/>
        <v>0.99999999999999989</v>
      </c>
      <c r="CL16" s="172"/>
      <c r="CM16" s="177">
        <f>CH15*($AV16/$AV15)+CI15*($AW16/$AW15)+CJ15*($AX16/$AX15)</f>
        <v>1.1062638701038563</v>
      </c>
      <c r="CN16" s="177">
        <f>1/(CH16*$AV15/$AV16+CI16*$AW15/$AW16+CJ16*$AX15/$AX16)</f>
        <v>1.106250294458287</v>
      </c>
      <c r="CO16" s="177">
        <f>(CM16*CN16)^0.5</f>
        <v>1.1062570822602471</v>
      </c>
      <c r="CP16" s="201">
        <f t="shared" si="61"/>
        <v>0.19301415639780672</v>
      </c>
      <c r="CQ16" s="205">
        <f t="shared" si="79"/>
        <v>1.1062731745459757</v>
      </c>
      <c r="CR16" s="201">
        <f t="shared" si="61"/>
        <v>0.19292560733873604</v>
      </c>
      <c r="CS16" s="123">
        <v>1961</v>
      </c>
      <c r="CT16" s="173">
        <f>CT15</f>
        <v>0.04</v>
      </c>
      <c r="CU16" s="174">
        <f t="shared" si="24"/>
        <v>0.31732415156109905</v>
      </c>
      <c r="CV16" s="174">
        <f t="shared" si="25"/>
        <v>0.1781628675361194</v>
      </c>
      <c r="CW16" s="174">
        <f t="shared" si="26"/>
        <v>5.2306231682872767E-2</v>
      </c>
      <c r="CX16" s="175">
        <f t="shared" ref="CX16:CX33" si="97">CU16+CV16+CW16</f>
        <v>0.54779325078009122</v>
      </c>
      <c r="CY16" s="173">
        <f t="shared" ref="CY16:DA33" si="98">CU16/$CX16</f>
        <v>0.57927722020892003</v>
      </c>
      <c r="CZ16" s="173">
        <f t="shared" si="98"/>
        <v>0.32523742722716015</v>
      </c>
      <c r="DA16" s="173">
        <f t="shared" si="98"/>
        <v>9.5485352563919837E-2</v>
      </c>
      <c r="DB16" s="173">
        <f t="shared" ref="DB16:DB33" si="99">CY16+CZ16+DA16</f>
        <v>1</v>
      </c>
      <c r="DC16" s="173"/>
      <c r="DD16" s="178">
        <f>CY15*($AV16/$AV15)+CZ15*($AW16/$AW15)+DA15*($AX16/$AX15)</f>
        <v>1.1066406770764943</v>
      </c>
      <c r="DE16" s="178">
        <f>1/(CY16*$AV15/$AV16+CZ16*$AW15/$AW16+DA16*$AX15/$AX16)</f>
        <v>1.1066406770764941</v>
      </c>
      <c r="DF16" s="178">
        <f>(DD16*DE16)^0.5</f>
        <v>1.1066406770764941</v>
      </c>
      <c r="DG16" s="179"/>
      <c r="DH16" s="161"/>
      <c r="DO16" s="115">
        <v>1961</v>
      </c>
      <c r="DP16" s="157">
        <f t="shared" si="63"/>
        <v>5.5692491361884944</v>
      </c>
      <c r="DQ16" s="157">
        <f t="shared" si="35"/>
        <v>0.99867883505177846</v>
      </c>
      <c r="DR16" s="157">
        <f t="shared" si="36"/>
        <v>0.3709196980069287</v>
      </c>
      <c r="DS16" s="157">
        <f t="shared" si="64"/>
        <v>6.9388476692472016</v>
      </c>
      <c r="DU16" s="159">
        <f t="shared" si="73"/>
        <v>0.80352298465757843</v>
      </c>
      <c r="DV16" s="159">
        <f t="shared" si="74"/>
        <v>0.14266985825621573</v>
      </c>
      <c r="DW16" s="159">
        <f t="shared" si="75"/>
        <v>5.3807157086205828E-2</v>
      </c>
      <c r="DX16" s="201">
        <f t="shared" si="76"/>
        <v>1.0945217000551286</v>
      </c>
      <c r="DY16" s="201">
        <f t="shared" si="65"/>
        <v>0.19290170092582817</v>
      </c>
    </row>
    <row r="17" spans="2:131">
      <c r="B17" s="115">
        <v>1962</v>
      </c>
      <c r="C17" s="226">
        <f>Data!BD26*Data!BY26/10</f>
        <v>0.70180841453888954</v>
      </c>
      <c r="D17" s="226">
        <f>Data!BD26*Data!BZ26/10</f>
        <v>0.19278145774310862</v>
      </c>
      <c r="E17" s="226">
        <f>Data!BD26*Data!CA26/10</f>
        <v>6.4150237021863454E-2</v>
      </c>
      <c r="F17" s="226">
        <f>Data!BD26/10</f>
        <v>0.95874000000000004</v>
      </c>
      <c r="G17" s="158"/>
      <c r="H17" s="115">
        <v>1962</v>
      </c>
      <c r="I17" s="189">
        <f>Data!BQ26*100</f>
        <v>106.69895483178018</v>
      </c>
      <c r="J17" s="189">
        <f>Data!BR26*100</f>
        <v>106.69895483178018</v>
      </c>
      <c r="K17" s="189">
        <f>Data!BS26*100</f>
        <v>106.69895483178018</v>
      </c>
      <c r="L17" s="162"/>
      <c r="M17" s="115">
        <v>1962</v>
      </c>
      <c r="N17" s="190">
        <f>Data!BU25/Data!BU$48*100</f>
        <v>101.27673571429155</v>
      </c>
      <c r="O17" s="190">
        <f>Data!BV25/Data!BV$48*100</f>
        <v>101.27673571429155</v>
      </c>
      <c r="P17" s="190">
        <f>Data!BW25/Data!BW$48*100</f>
        <v>101.27673571429155</v>
      </c>
      <c r="Q17" s="160"/>
      <c r="R17" s="115">
        <v>1962</v>
      </c>
      <c r="S17" s="161">
        <f t="shared" si="66"/>
        <v>0.65774628781073741</v>
      </c>
      <c r="T17" s="161">
        <f t="shared" si="67"/>
        <v>0.18067792514654402</v>
      </c>
      <c r="U17" s="161">
        <f t="shared" si="68"/>
        <v>6.0122647989384395E-2</v>
      </c>
      <c r="V17" s="161"/>
      <c r="W17" s="161"/>
      <c r="X17" s="115">
        <v>1962</v>
      </c>
      <c r="Y17" s="157">
        <f t="shared" si="39"/>
        <v>5.8648175636399902</v>
      </c>
      <c r="Z17" s="157">
        <f t="shared" si="40"/>
        <v>1.0321187094151647</v>
      </c>
      <c r="AA17" s="157">
        <f t="shared" si="41"/>
        <v>0.39462495889639304</v>
      </c>
      <c r="AB17" s="221">
        <f t="shared" si="42"/>
        <v>7.2915612319515475</v>
      </c>
      <c r="AD17" s="115">
        <v>1962</v>
      </c>
      <c r="AE17" s="157">
        <f t="shared" si="43"/>
        <v>0.29136549577550641</v>
      </c>
      <c r="AF17" s="157">
        <f t="shared" si="44"/>
        <v>0.13453996383455608</v>
      </c>
      <c r="AG17" s="157">
        <f t="shared" si="45"/>
        <v>3.1701185643626159E-2</v>
      </c>
      <c r="AI17" s="115">
        <v>1962</v>
      </c>
      <c r="AJ17" s="157">
        <f t="shared" si="46"/>
        <v>0.31088393873289999</v>
      </c>
      <c r="AK17" s="157">
        <f t="shared" si="47"/>
        <v>0.14355273524252637</v>
      </c>
      <c r="AL17" s="157">
        <f t="shared" si="48"/>
        <v>3.3824833751031458E-2</v>
      </c>
      <c r="AM17" s="157">
        <f t="shared" si="69"/>
        <v>0.48826150772645782</v>
      </c>
      <c r="AN17" s="157"/>
      <c r="AO17" s="115">
        <v>1962</v>
      </c>
      <c r="AP17" s="157">
        <f t="shared" si="49"/>
        <v>6.0622368052915503</v>
      </c>
      <c r="AQ17" s="157">
        <f t="shared" si="50"/>
        <v>1.0766455143189479</v>
      </c>
      <c r="AR17" s="157">
        <f t="shared" si="51"/>
        <v>0.40589800501237761</v>
      </c>
      <c r="AS17" s="157">
        <f t="shared" si="52"/>
        <v>7.5447803246228764</v>
      </c>
      <c r="AT17" s="157"/>
      <c r="AU17" s="115">
        <v>1962</v>
      </c>
      <c r="AV17" s="157">
        <f t="shared" si="70"/>
        <v>5.8273099155101278</v>
      </c>
      <c r="AW17" s="157">
        <f t="shared" si="71"/>
        <v>1.0763197106764486</v>
      </c>
      <c r="AX17" s="157">
        <f t="shared" si="72"/>
        <v>0.39626482054532702</v>
      </c>
      <c r="AY17" s="157">
        <f t="shared" si="77"/>
        <v>7.299894446731904</v>
      </c>
      <c r="BA17" s="192">
        <f>Data!CR26/10</f>
        <v>0.92244178310073521</v>
      </c>
      <c r="BB17" s="192">
        <f>(Data!CR26-Data!CP26)/10</f>
        <v>0.64432741731849008</v>
      </c>
      <c r="BC17" s="194">
        <v>0</v>
      </c>
      <c r="BD17" s="163">
        <f t="shared" si="80"/>
        <v>-0.36056052600760036</v>
      </c>
      <c r="BE17" s="115">
        <v>1962</v>
      </c>
      <c r="BF17" s="196">
        <f>(Data!$AZ26-100)/100</f>
        <v>-4.0000000000000565E-3</v>
      </c>
      <c r="BG17" s="164">
        <f t="shared" si="81"/>
        <v>5.7653512527891193E-2</v>
      </c>
      <c r="BH17" s="164">
        <f t="shared" si="82"/>
        <v>5.7653512527891193E-2</v>
      </c>
      <c r="BI17" s="164">
        <f t="shared" si="83"/>
        <v>5.7653512527891193E-2</v>
      </c>
      <c r="BJ17" s="159"/>
      <c r="BK17" s="119">
        <v>1962</v>
      </c>
      <c r="BL17" s="165">
        <f t="shared" si="84"/>
        <v>0.11822385311196862</v>
      </c>
      <c r="BM17" s="166">
        <f t="shared" si="85"/>
        <v>0.65848138276258339</v>
      </c>
      <c r="BN17" s="166">
        <f t="shared" si="86"/>
        <v>0.20665975791090976</v>
      </c>
      <c r="BO17" s="166">
        <f t="shared" si="87"/>
        <v>5.7300642427241956E-2</v>
      </c>
      <c r="BP17" s="167">
        <f t="shared" si="88"/>
        <v>0.9224417831007351</v>
      </c>
      <c r="BQ17" s="168">
        <f t="shared" si="89"/>
        <v>0.7138460061394184</v>
      </c>
      <c r="BR17" s="168">
        <f t="shared" si="89"/>
        <v>0.2240355561694472</v>
      </c>
      <c r="BS17" s="168">
        <f t="shared" si="89"/>
        <v>6.2118437691134433E-2</v>
      </c>
      <c r="BT17" s="168">
        <f t="shared" si="89"/>
        <v>1</v>
      </c>
      <c r="BU17" s="168"/>
      <c r="BV17" s="176">
        <f t="shared" ref="BV17:BV80" si="100">BQ16*($AV17/$AV16)+BR16*($AW17/$AW16)+BS16*($AX17/$AX16)</f>
        <v>1.077861799550726</v>
      </c>
      <c r="BW17" s="176">
        <f t="shared" ref="BW17:BW80" si="101">1/(BQ17*$AV16/$AV17+BR17*$AW16/$AW17+BS17*$AX16/$AX17)</f>
        <v>1.0776801929148536</v>
      </c>
      <c r="BX17" s="176">
        <f t="shared" ref="BX17:BX80" si="102">(BV17*BW17)^0.5</f>
        <v>1.0777709924076533</v>
      </c>
      <c r="BY17" s="201">
        <f t="shared" si="59"/>
        <v>0.20807261292779847</v>
      </c>
      <c r="BZ17" s="205">
        <f t="shared" si="78"/>
        <v>1.0777968646873395</v>
      </c>
      <c r="CA17" s="201">
        <f t="shared" si="60"/>
        <v>0.20798213628552234</v>
      </c>
      <c r="CB17" s="120">
        <v>1962</v>
      </c>
      <c r="CC17" s="169">
        <f t="shared" si="90"/>
        <v>6.4184451808218634E-2</v>
      </c>
      <c r="CD17" s="170">
        <f t="shared" si="91"/>
        <v>0.66272663546624433</v>
      </c>
      <c r="CE17" s="170">
        <f t="shared" si="92"/>
        <v>0.20280846261696561</v>
      </c>
      <c r="CF17" s="170">
        <f t="shared" si="93"/>
        <v>5.6906685017525271E-2</v>
      </c>
      <c r="CG17" s="171">
        <f t="shared" si="94"/>
        <v>0.92244178310073521</v>
      </c>
      <c r="CH17" s="172">
        <f t="shared" si="95"/>
        <v>0.71844819652306602</v>
      </c>
      <c r="CI17" s="172">
        <f t="shared" si="96"/>
        <v>0.21986044684059802</v>
      </c>
      <c r="CJ17" s="172">
        <f t="shared" si="96"/>
        <v>6.1691356636336132E-2</v>
      </c>
      <c r="CK17" s="172">
        <f t="shared" si="96"/>
        <v>1.0000000000000002</v>
      </c>
      <c r="CL17" s="172"/>
      <c r="CM17" s="177">
        <f t="shared" ref="CM17:CM33" si="103">CH16*($AV17/$AV16)+CI16*($AW17/$AW16)+CJ16*($AX17/$AX16)</f>
        <v>1.0777915387390777</v>
      </c>
      <c r="CN17" s="177">
        <f t="shared" ref="CN17:CN33" si="104">1/(CH17*$AV16/$AV17+CI17*$AW16/$AW17+CJ17*$AX16/$AX17)</f>
        <v>1.077734935761157</v>
      </c>
      <c r="CO17" s="177">
        <f t="shared" ref="CO17:CO33" si="105">(CM17*CN17)^0.5</f>
        <v>1.0777632368785264</v>
      </c>
      <c r="CP17" s="201">
        <f t="shared" si="61"/>
        <v>0.20802356196267829</v>
      </c>
      <c r="CQ17" s="205">
        <f t="shared" si="79"/>
        <v>1.0777887693782542</v>
      </c>
      <c r="CR17" s="201">
        <f t="shared" si="61"/>
        <v>0.20793305291516859</v>
      </c>
      <c r="CS17" s="123">
        <v>1962</v>
      </c>
      <c r="CT17" s="173">
        <f t="shared" ref="CT17:CT80" si="106">CT16</f>
        <v>0.04</v>
      </c>
      <c r="CU17" s="174">
        <f t="shared" si="24"/>
        <v>0.34272421046721657</v>
      </c>
      <c r="CV17" s="174">
        <f t="shared" si="25"/>
        <v>0.18984277548108539</v>
      </c>
      <c r="CW17" s="174">
        <f t="shared" si="26"/>
        <v>5.7278702626243336E-2</v>
      </c>
      <c r="CX17" s="175">
        <f t="shared" si="97"/>
        <v>0.58984568857454533</v>
      </c>
      <c r="CY17" s="173">
        <f t="shared" si="98"/>
        <v>0.58104046042188329</v>
      </c>
      <c r="CZ17" s="173">
        <f t="shared" si="98"/>
        <v>0.32185159467702518</v>
      </c>
      <c r="DA17" s="173">
        <f t="shared" si="98"/>
        <v>9.7107944901091522E-2</v>
      </c>
      <c r="DB17" s="173">
        <f t="shared" si="99"/>
        <v>1</v>
      </c>
      <c r="DC17" s="173"/>
      <c r="DD17" s="178">
        <f t="shared" ref="DD17:DD33" si="107">CY16*($AV17/$AV16)+CZ16*($AW17/$AW16)+DA16*($AX17/$AX16)</f>
        <v>1.0767669877906834</v>
      </c>
      <c r="DE17" s="178">
        <f t="shared" ref="DE17:DE33" si="108">1/(CY17*$AV16/$AV17+CZ17*$AW16/$AW17+DA17*$AX16/$AX17)</f>
        <v>1.0767669877906834</v>
      </c>
      <c r="DF17" s="178">
        <f t="shared" ref="DF17:DF33" si="109">(DD17*DE17)^0.5</f>
        <v>1.0767669877906834</v>
      </c>
      <c r="DG17" s="179"/>
      <c r="DH17" s="161"/>
      <c r="DO17" s="115">
        <v>1962</v>
      </c>
      <c r="DP17" s="157">
        <f t="shared" si="63"/>
        <v>6.2576990431945445</v>
      </c>
      <c r="DQ17" s="157">
        <f t="shared" si="35"/>
        <v>1.1012598755692391</v>
      </c>
      <c r="DR17" s="157">
        <f t="shared" si="36"/>
        <v>0.42106070664779355</v>
      </c>
      <c r="DS17" s="157">
        <f t="shared" si="64"/>
        <v>7.780019625411577</v>
      </c>
      <c r="DU17" s="159">
        <f t="shared" si="73"/>
        <v>0.80534523317614293</v>
      </c>
      <c r="DV17" s="159">
        <f t="shared" si="74"/>
        <v>0.14022600451346645</v>
      </c>
      <c r="DW17" s="159">
        <f t="shared" si="75"/>
        <v>5.442876231039042E-2</v>
      </c>
      <c r="DX17" s="201">
        <f t="shared" si="76"/>
        <v>1.064422127957406</v>
      </c>
      <c r="DY17" s="201">
        <f t="shared" si="65"/>
        <v>0.20532883898607313</v>
      </c>
    </row>
    <row r="18" spans="2:131">
      <c r="B18" s="115">
        <v>1963</v>
      </c>
      <c r="C18" s="226">
        <f>Data!BD27*Data!BY27/10</f>
        <v>0.69253280393373617</v>
      </c>
      <c r="D18" s="226">
        <f>Data!BD27*Data!BZ27/10</f>
        <v>0.19070904914571701</v>
      </c>
      <c r="E18" s="226">
        <f>Data!BD27*Data!CA27/10</f>
        <v>6.476826400781735E-2</v>
      </c>
      <c r="F18" s="226">
        <f>Data!BD27/10</f>
        <v>0.9480099999999998</v>
      </c>
      <c r="G18" s="158"/>
      <c r="H18" s="115">
        <v>1963</v>
      </c>
      <c r="I18" s="189">
        <f>Data!BQ27*100</f>
        <v>108.77688822728892</v>
      </c>
      <c r="J18" s="189">
        <f>Data!BR27*100</f>
        <v>108.77688822728892</v>
      </c>
      <c r="K18" s="189">
        <f>Data!BS27*100</f>
        <v>108.77688822728892</v>
      </c>
      <c r="L18" s="162"/>
      <c r="M18" s="115">
        <v>1963</v>
      </c>
      <c r="N18" s="190">
        <f>Data!BU26/Data!BU$48*100</f>
        <v>104.96815266900568</v>
      </c>
      <c r="O18" s="190">
        <f>Data!BV26/Data!BV$48*100</f>
        <v>104.96815266900568</v>
      </c>
      <c r="P18" s="190">
        <f>Data!BW26/Data!BW$48*100</f>
        <v>104.96815266900568</v>
      </c>
      <c r="Q18" s="160"/>
      <c r="R18" s="115">
        <v>1963</v>
      </c>
      <c r="S18" s="161">
        <f t="shared" si="66"/>
        <v>0.63665436217176141</v>
      </c>
      <c r="T18" s="161">
        <f t="shared" si="67"/>
        <v>0.17532129504130614</v>
      </c>
      <c r="U18" s="161">
        <f t="shared" si="68"/>
        <v>5.9542302655766627E-2</v>
      </c>
      <c r="V18" s="161"/>
      <c r="W18" s="161"/>
      <c r="X18" s="115">
        <v>1963</v>
      </c>
      <c r="Y18" s="157">
        <f t="shared" si="39"/>
        <v>6.1923146885754576</v>
      </c>
      <c r="Z18" s="157">
        <f t="shared" si="40"/>
        <v>1.0674675848394937</v>
      </c>
      <c r="AA18" s="157">
        <f t="shared" si="41"/>
        <v>0.42021557273421761</v>
      </c>
      <c r="AB18" s="221">
        <f t="shared" si="42"/>
        <v>7.6799978461491687</v>
      </c>
      <c r="AD18" s="115">
        <v>1963</v>
      </c>
      <c r="AE18" s="157">
        <f t="shared" si="43"/>
        <v>0.30915723723629357</v>
      </c>
      <c r="AF18" s="157">
        <f t="shared" si="44"/>
        <v>0.13997241961697723</v>
      </c>
      <c r="AG18" s="157">
        <f t="shared" si="45"/>
        <v>3.3951688817942111E-2</v>
      </c>
      <c r="AI18" s="115">
        <v>1963</v>
      </c>
      <c r="AJ18" s="157">
        <f t="shared" si="46"/>
        <v>0.33629162239509752</v>
      </c>
      <c r="AK18" s="157">
        <f t="shared" si="47"/>
        <v>0.15225764243579115</v>
      </c>
      <c r="AL18" s="157">
        <f t="shared" si="48"/>
        <v>3.6931590596769842E-2</v>
      </c>
      <c r="AM18" s="157">
        <f t="shared" si="69"/>
        <v>0.52548085542765854</v>
      </c>
      <c r="AN18" s="157"/>
      <c r="AO18" s="115">
        <v>1963</v>
      </c>
      <c r="AP18" s="157">
        <f t="shared" si="49"/>
        <v>6.5576866367044007</v>
      </c>
      <c r="AQ18" s="157">
        <f t="shared" si="50"/>
        <v>1.1419323182684336</v>
      </c>
      <c r="AR18" s="157">
        <f t="shared" si="51"/>
        <v>0.44317908716123811</v>
      </c>
      <c r="AS18" s="157">
        <f t="shared" si="52"/>
        <v>8.1427980421340731</v>
      </c>
      <c r="AT18" s="157"/>
      <c r="AU18" s="115">
        <v>1963</v>
      </c>
      <c r="AV18" s="157">
        <f t="shared" si="70"/>
        <v>6.1831447447258707</v>
      </c>
      <c r="AW18" s="157">
        <f t="shared" si="71"/>
        <v>1.1197793569358179</v>
      </c>
      <c r="AX18" s="157">
        <f t="shared" si="72"/>
        <v>0.42439611022427637</v>
      </c>
      <c r="AY18" s="157">
        <f t="shared" si="77"/>
        <v>7.7273202118859654</v>
      </c>
      <c r="BA18" s="192">
        <f>Data!CR27/10</f>
        <v>0.91211802448768997</v>
      </c>
      <c r="BB18" s="192">
        <f>(Data!CR27-Data!CP27)/10</f>
        <v>0.63711625142593586</v>
      </c>
      <c r="BC18" s="194">
        <v>0</v>
      </c>
      <c r="BD18" s="163">
        <f t="shared" si="80"/>
        <v>-0.31751670316334674</v>
      </c>
      <c r="BE18" s="115">
        <v>1963</v>
      </c>
      <c r="BF18" s="196">
        <f>(Data!$AZ27-100)/100</f>
        <v>-2.2999999999999972E-2</v>
      </c>
      <c r="BG18" s="164">
        <f t="shared" si="81"/>
        <v>4.347464744299967E-2</v>
      </c>
      <c r="BH18" s="164">
        <f t="shared" si="82"/>
        <v>4.347464744299967E-2</v>
      </c>
      <c r="BI18" s="164">
        <f t="shared" si="83"/>
        <v>4.347464744299967E-2</v>
      </c>
      <c r="BJ18" s="159"/>
      <c r="BK18" s="119">
        <v>1963</v>
      </c>
      <c r="BL18" s="165">
        <f t="shared" si="84"/>
        <v>9.9057625738836058E-2</v>
      </c>
      <c r="BM18" s="166">
        <f t="shared" si="85"/>
        <v>0.65095100647236481</v>
      </c>
      <c r="BN18" s="166">
        <f t="shared" si="86"/>
        <v>0.20350748101746016</v>
      </c>
      <c r="BO18" s="166">
        <f t="shared" si="87"/>
        <v>5.765953699786483E-2</v>
      </c>
      <c r="BP18" s="167">
        <f t="shared" si="88"/>
        <v>0.91211802448768986</v>
      </c>
      <c r="BQ18" s="168">
        <f t="shared" si="89"/>
        <v>0.71366971049386407</v>
      </c>
      <c r="BR18" s="168">
        <f t="shared" si="89"/>
        <v>0.22311529380396181</v>
      </c>
      <c r="BS18" s="168">
        <f t="shared" si="89"/>
        <v>6.3214995702174079E-2</v>
      </c>
      <c r="BT18" s="168">
        <f t="shared" si="89"/>
        <v>1</v>
      </c>
      <c r="BU18" s="168"/>
      <c r="BV18" s="176">
        <f t="shared" si="100"/>
        <v>1.0570457676449889</v>
      </c>
      <c r="BW18" s="176">
        <f t="shared" si="101"/>
        <v>1.0569937787112527</v>
      </c>
      <c r="BX18" s="176">
        <f t="shared" si="102"/>
        <v>1.0570197728584898</v>
      </c>
      <c r="BY18" s="201">
        <f t="shared" si="59"/>
        <v>0.219936866055014</v>
      </c>
      <c r="BZ18" s="205">
        <f t="shared" si="78"/>
        <v>1.0570607288157885</v>
      </c>
      <c r="CA18" s="201">
        <f t="shared" si="60"/>
        <v>0.21984974856263889</v>
      </c>
      <c r="CB18" s="120">
        <v>1963</v>
      </c>
      <c r="CC18" s="169">
        <f t="shared" si="90"/>
        <v>5.830084045418741E-2</v>
      </c>
      <c r="CD18" s="170">
        <f t="shared" si="91"/>
        <v>0.65423805773611865</v>
      </c>
      <c r="CE18" s="170">
        <f t="shared" si="92"/>
        <v>0.20053559781284444</v>
      </c>
      <c r="CF18" s="170">
        <f t="shared" si="93"/>
        <v>5.7344368938726756E-2</v>
      </c>
      <c r="CG18" s="171">
        <f t="shared" si="94"/>
        <v>0.91211802448768986</v>
      </c>
      <c r="CH18" s="172">
        <f t="shared" si="95"/>
        <v>0.71727346699851169</v>
      </c>
      <c r="CI18" s="172">
        <f t="shared" si="96"/>
        <v>0.21985707159496101</v>
      </c>
      <c r="CJ18" s="172">
        <f t="shared" si="96"/>
        <v>6.2869461406527313E-2</v>
      </c>
      <c r="CK18" s="172">
        <f t="shared" si="96"/>
        <v>1</v>
      </c>
      <c r="CL18" s="172"/>
      <c r="CM18" s="177">
        <f t="shared" si="103"/>
        <v>1.057127891052525</v>
      </c>
      <c r="CN18" s="177">
        <f t="shared" si="104"/>
        <v>1.0570586211868203</v>
      </c>
      <c r="CO18" s="177">
        <f t="shared" si="105"/>
        <v>1.0570932555522776</v>
      </c>
      <c r="CP18" s="201">
        <f t="shared" si="61"/>
        <v>0.21990030434670854</v>
      </c>
      <c r="CQ18" s="205">
        <f t="shared" si="79"/>
        <v>1.057133773971229</v>
      </c>
      <c r="CR18" s="201">
        <f t="shared" si="61"/>
        <v>0.21981305296157141</v>
      </c>
      <c r="CS18" s="123">
        <v>1963</v>
      </c>
      <c r="CT18" s="173">
        <f t="shared" si="106"/>
        <v>0.04</v>
      </c>
      <c r="CU18" s="174">
        <f t="shared" si="24"/>
        <v>0.36365208502132401</v>
      </c>
      <c r="CV18" s="174">
        <f t="shared" si="25"/>
        <v>0.19750824865366115</v>
      </c>
      <c r="CW18" s="174">
        <f t="shared" si="26"/>
        <v>6.1344982781508683E-2</v>
      </c>
      <c r="CX18" s="175">
        <f t="shared" si="97"/>
        <v>0.62250531645649387</v>
      </c>
      <c r="CY18" s="173">
        <f t="shared" si="98"/>
        <v>0.58417506711645761</v>
      </c>
      <c r="CZ18" s="173">
        <f t="shared" si="98"/>
        <v>0.31727961743032723</v>
      </c>
      <c r="DA18" s="173">
        <f t="shared" si="98"/>
        <v>9.8545315453215099E-2</v>
      </c>
      <c r="DB18" s="173">
        <f t="shared" si="99"/>
        <v>0.99999999999999989</v>
      </c>
      <c r="DC18" s="173"/>
      <c r="DD18" s="178">
        <f t="shared" si="107"/>
        <v>1.0553697831730799</v>
      </c>
      <c r="DE18" s="178">
        <f t="shared" si="108"/>
        <v>1.0553697831730799</v>
      </c>
      <c r="DF18" s="178">
        <f t="shared" si="109"/>
        <v>1.0553697831730799</v>
      </c>
      <c r="DG18" s="179"/>
      <c r="DH18" s="161"/>
      <c r="DO18" s="115">
        <v>1963</v>
      </c>
      <c r="DP18" s="157">
        <f t="shared" si="63"/>
        <v>6.7358072274737193</v>
      </c>
      <c r="DQ18" s="157">
        <f t="shared" si="35"/>
        <v>1.1611580216233965</v>
      </c>
      <c r="DR18" s="157">
        <f t="shared" si="36"/>
        <v>0.45709742386676189</v>
      </c>
      <c r="DS18" s="157">
        <f t="shared" si="64"/>
        <v>8.3540626729638774</v>
      </c>
      <c r="DU18" s="159">
        <f t="shared" si="73"/>
        <v>0.80690548958135278</v>
      </c>
      <c r="DV18" s="159">
        <f t="shared" si="74"/>
        <v>0.13801299223795579</v>
      </c>
      <c r="DW18" s="159">
        <f t="shared" si="75"/>
        <v>5.5081518180691541E-2</v>
      </c>
      <c r="DX18" s="201">
        <f t="shared" si="76"/>
        <v>1.0533270976947626</v>
      </c>
      <c r="DY18" s="201">
        <f t="shared" si="65"/>
        <v>0.21627843004223563</v>
      </c>
    </row>
    <row r="19" spans="2:131">
      <c r="B19" s="115">
        <v>1964</v>
      </c>
      <c r="C19" s="226">
        <f>Data!BD28*Data!BY28/10</f>
        <v>0.74417653429311548</v>
      </c>
      <c r="D19" s="226">
        <f>Data!BD28*Data!BZ28/10</f>
        <v>0.20544374666213933</v>
      </c>
      <c r="E19" s="226">
        <f>Data!BD28*Data!CA28/10</f>
        <v>7.1179854820463559E-2</v>
      </c>
      <c r="F19" s="226">
        <f>Data!BD28/10</f>
        <v>1.0207999999999999</v>
      </c>
      <c r="G19" s="158"/>
      <c r="H19" s="115">
        <v>1964</v>
      </c>
      <c r="I19" s="189">
        <f>Data!BQ28*100</f>
        <v>107.52205694903149</v>
      </c>
      <c r="J19" s="189">
        <f>Data!BR28*100</f>
        <v>107.52205694903149</v>
      </c>
      <c r="K19" s="189">
        <f>Data!BS28*100</f>
        <v>107.52205694903149</v>
      </c>
      <c r="L19" s="162"/>
      <c r="M19" s="115">
        <v>1964</v>
      </c>
      <c r="N19" s="190">
        <f>Data!BU27/Data!BU$48*100</f>
        <v>105.38481873049219</v>
      </c>
      <c r="O19" s="190">
        <f>Data!BV27/Data!BV$48*100</f>
        <v>105.38481873049219</v>
      </c>
      <c r="P19" s="190">
        <f>Data!BW27/Data!BW$48*100</f>
        <v>105.38481873049219</v>
      </c>
      <c r="Q19" s="160"/>
      <c r="R19" s="115">
        <v>1964</v>
      </c>
      <c r="S19" s="161">
        <f t="shared" si="66"/>
        <v>0.6921152323619294</v>
      </c>
      <c r="T19" s="161">
        <f t="shared" si="67"/>
        <v>0.19107125783459061</v>
      </c>
      <c r="U19" s="161">
        <f t="shared" si="68"/>
        <v>6.6200235412353425E-2</v>
      </c>
      <c r="V19" s="161"/>
      <c r="W19" s="161"/>
      <c r="X19" s="115">
        <v>1964</v>
      </c>
      <c r="Y19" s="157">
        <f t="shared" si="39"/>
        <v>6.5575113056995651</v>
      </c>
      <c r="Z19" s="157">
        <f t="shared" si="40"/>
        <v>1.1131634409544855</v>
      </c>
      <c r="AA19" s="157">
        <f t="shared" si="41"/>
        <v>0.45015055291133949</v>
      </c>
      <c r="AB19" s="221">
        <f t="shared" si="42"/>
        <v>8.1208252995653893</v>
      </c>
      <c r="AD19" s="115">
        <v>1964</v>
      </c>
      <c r="AE19" s="157">
        <f t="shared" si="43"/>
        <v>0.32691861523782118</v>
      </c>
      <c r="AF19" s="157">
        <f t="shared" si="44"/>
        <v>0.14537540171959862</v>
      </c>
      <c r="AG19" s="157">
        <f t="shared" si="45"/>
        <v>3.6265255235231546E-2</v>
      </c>
      <c r="AI19" s="115">
        <v>1964</v>
      </c>
      <c r="AJ19" s="157">
        <f t="shared" si="46"/>
        <v>0.35150961965299521</v>
      </c>
      <c r="AK19" s="157">
        <f t="shared" si="47"/>
        <v>0.15631062222683012</v>
      </c>
      <c r="AL19" s="157">
        <f t="shared" si="48"/>
        <v>3.8993148386737286E-2</v>
      </c>
      <c r="AM19" s="157">
        <f t="shared" si="69"/>
        <v>0.54681339026656262</v>
      </c>
      <c r="AN19" s="157"/>
      <c r="AO19" s="115">
        <v>1964</v>
      </c>
      <c r="AP19" s="157">
        <f t="shared" si="49"/>
        <v>6.8544375832334046</v>
      </c>
      <c r="AQ19" s="157">
        <f t="shared" si="50"/>
        <v>1.1723296667012262</v>
      </c>
      <c r="AR19" s="157">
        <f t="shared" si="51"/>
        <v>0.46791778064084744</v>
      </c>
      <c r="AS19" s="157">
        <f t="shared" si="52"/>
        <v>8.4946850305754786</v>
      </c>
      <c r="AT19" s="157"/>
      <c r="AU19" s="115">
        <v>1964</v>
      </c>
      <c r="AV19" s="157">
        <f t="shared" si="70"/>
        <v>6.5383723047564226</v>
      </c>
      <c r="AW19" s="157">
        <f t="shared" si="71"/>
        <v>1.1630032137567889</v>
      </c>
      <c r="AX19" s="157">
        <f t="shared" si="72"/>
        <v>0.45331569044039433</v>
      </c>
      <c r="AY19" s="157">
        <f t="shared" si="77"/>
        <v>8.1546912089536061</v>
      </c>
      <c r="BA19" s="192">
        <f>Data!CR28/10</f>
        <v>0.98215217075456374</v>
      </c>
      <c r="BB19" s="192">
        <f>(Data!CR28-Data!CP28)/10</f>
        <v>0.6860352416700195</v>
      </c>
      <c r="BC19" s="194">
        <v>0</v>
      </c>
      <c r="BD19" s="163">
        <f t="shared" si="80"/>
        <v>-0.33289198554146632</v>
      </c>
      <c r="BE19" s="115">
        <v>1964</v>
      </c>
      <c r="BF19" s="196">
        <f>(Data!$AZ28-100)/100</f>
        <v>-2.2999999999999972E-2</v>
      </c>
      <c r="BG19" s="164">
        <f t="shared" si="81"/>
        <v>1.173405710335107E-2</v>
      </c>
      <c r="BH19" s="164">
        <f t="shared" si="82"/>
        <v>1.173405710335107E-2</v>
      </c>
      <c r="BI19" s="164">
        <f t="shared" si="83"/>
        <v>1.173405710335107E-2</v>
      </c>
      <c r="BJ19" s="159"/>
      <c r="BK19" s="119">
        <v>1964</v>
      </c>
      <c r="BL19" s="165">
        <f t="shared" si="84"/>
        <v>7.1913739207146263E-2</v>
      </c>
      <c r="BM19" s="166">
        <f t="shared" si="85"/>
        <v>0.70757453084825606</v>
      </c>
      <c r="BN19" s="166">
        <f t="shared" si="86"/>
        <v>0.21207778927486409</v>
      </c>
      <c r="BO19" s="166">
        <f t="shared" si="87"/>
        <v>6.2499850631443629E-2</v>
      </c>
      <c r="BP19" s="167">
        <f t="shared" si="88"/>
        <v>0.98215217075456374</v>
      </c>
      <c r="BQ19" s="168">
        <f t="shared" si="89"/>
        <v>0.72043269049096914</v>
      </c>
      <c r="BR19" s="168">
        <f t="shared" si="89"/>
        <v>0.21593170141031187</v>
      </c>
      <c r="BS19" s="168">
        <f t="shared" si="89"/>
        <v>6.3635608098719071E-2</v>
      </c>
      <c r="BT19" s="168">
        <f t="shared" si="89"/>
        <v>1</v>
      </c>
      <c r="BU19" s="168"/>
      <c r="BV19" s="176">
        <f t="shared" si="100"/>
        <v>1.053920982914156</v>
      </c>
      <c r="BW19" s="176">
        <f t="shared" si="101"/>
        <v>1.0539915603315007</v>
      </c>
      <c r="BX19" s="176">
        <f t="shared" si="102"/>
        <v>1.0539562710320576</v>
      </c>
      <c r="BY19" s="201">
        <f t="shared" si="59"/>
        <v>0.23180383920981967</v>
      </c>
      <c r="BZ19" s="205">
        <f t="shared" si="78"/>
        <v>1.0539909390799873</v>
      </c>
      <c r="CA19" s="201">
        <f t="shared" si="60"/>
        <v>0.23171964294403485</v>
      </c>
      <c r="CB19" s="120">
        <v>1964</v>
      </c>
      <c r="CC19" s="169">
        <f t="shared" si="90"/>
        <v>6.0911464998749582E-2</v>
      </c>
      <c r="CD19" s="170">
        <f t="shared" si="91"/>
        <v>0.70850130065414663</v>
      </c>
      <c r="CE19" s="170">
        <f t="shared" si="92"/>
        <v>0.21124267174861963</v>
      </c>
      <c r="CF19" s="170">
        <f t="shared" si="93"/>
        <v>6.2408198351797485E-2</v>
      </c>
      <c r="CG19" s="171">
        <f t="shared" si="94"/>
        <v>0.98215217075456374</v>
      </c>
      <c r="CH19" s="172">
        <f t="shared" si="95"/>
        <v>0.72137630170874867</v>
      </c>
      <c r="CI19" s="172">
        <f t="shared" si="96"/>
        <v>0.21508140799233483</v>
      </c>
      <c r="CJ19" s="172">
        <f t="shared" si="96"/>
        <v>6.354229029891649E-2</v>
      </c>
      <c r="CK19" s="172">
        <f t="shared" si="96"/>
        <v>1</v>
      </c>
      <c r="CL19" s="172"/>
      <c r="CM19" s="177">
        <f t="shared" si="103"/>
        <v>1.0539787079886362</v>
      </c>
      <c r="CN19" s="177">
        <f t="shared" si="104"/>
        <v>1.054006792117149</v>
      </c>
      <c r="CO19" s="177">
        <f t="shared" si="105"/>
        <v>1.0539927499593533</v>
      </c>
      <c r="CP19" s="201">
        <f t="shared" si="61"/>
        <v>0.23177332649528606</v>
      </c>
      <c r="CQ19" s="205">
        <f t="shared" si="79"/>
        <v>1.0540273170218195</v>
      </c>
      <c r="CR19" s="201">
        <f t="shared" si="61"/>
        <v>0.23168896245946025</v>
      </c>
      <c r="CS19" s="123">
        <v>1964</v>
      </c>
      <c r="CT19" s="173">
        <f t="shared" si="106"/>
        <v>0.04</v>
      </c>
      <c r="CU19" s="174">
        <f t="shared" si="24"/>
        <v>0.38454424397851739</v>
      </c>
      <c r="CV19" s="174">
        <f t="shared" si="25"/>
        <v>0.20513213295541108</v>
      </c>
      <c r="CW19" s="174">
        <f t="shared" si="26"/>
        <v>6.5525207594287219E-2</v>
      </c>
      <c r="CX19" s="175">
        <f t="shared" si="97"/>
        <v>0.65520158452821575</v>
      </c>
      <c r="CY19" s="173">
        <f t="shared" si="98"/>
        <v>0.5869098199074293</v>
      </c>
      <c r="CZ19" s="173">
        <f t="shared" si="98"/>
        <v>0.31308247385133914</v>
      </c>
      <c r="DA19" s="173">
        <f t="shared" si="98"/>
        <v>0.10000770624123151</v>
      </c>
      <c r="DB19" s="173">
        <f t="shared" si="99"/>
        <v>1</v>
      </c>
      <c r="DC19" s="173"/>
      <c r="DD19" s="178">
        <f t="shared" si="107"/>
        <v>1.0525236768383599</v>
      </c>
      <c r="DE19" s="178">
        <f t="shared" si="108"/>
        <v>1.0525236768383599</v>
      </c>
      <c r="DF19" s="178">
        <f t="shared" si="109"/>
        <v>1.0525236768383599</v>
      </c>
      <c r="DG19" s="179"/>
      <c r="DH19" s="161"/>
      <c r="DO19" s="115">
        <v>1964</v>
      </c>
      <c r="DP19" s="157">
        <f t="shared" si="63"/>
        <v>7.0507710405534647</v>
      </c>
      <c r="DQ19" s="157">
        <f t="shared" si="35"/>
        <v>1.1968962289188805</v>
      </c>
      <c r="DR19" s="157">
        <f t="shared" si="36"/>
        <v>0.48401113385771061</v>
      </c>
      <c r="DS19" s="157">
        <f t="shared" si="64"/>
        <v>8.7316784033300561</v>
      </c>
      <c r="DU19" s="159">
        <f t="shared" si="73"/>
        <v>0.80643925466842703</v>
      </c>
      <c r="DV19" s="159">
        <f t="shared" si="74"/>
        <v>0.13747481070574902</v>
      </c>
      <c r="DW19" s="159">
        <f t="shared" si="75"/>
        <v>5.6085934625823709E-2</v>
      </c>
      <c r="DX19" s="201">
        <f t="shared" si="76"/>
        <v>1.057420825713157</v>
      </c>
      <c r="DY19" s="201">
        <f t="shared" si="65"/>
        <v>0.22869731607920604</v>
      </c>
    </row>
    <row r="20" spans="2:131">
      <c r="B20" s="115">
        <v>1965</v>
      </c>
      <c r="C20" s="226">
        <f>Data!BD29*Data!BY29/10</f>
        <v>0.90678799443744218</v>
      </c>
      <c r="D20" s="226">
        <f>Data!BD29*Data!BZ29/10</f>
        <v>0.2509634469827135</v>
      </c>
      <c r="E20" s="226">
        <f>Data!BD29*Data!CA29/10</f>
        <v>8.8668736206884841E-2</v>
      </c>
      <c r="F20" s="226">
        <f>Data!BD29/10</f>
        <v>1.2464199999999999</v>
      </c>
      <c r="G20" s="158"/>
      <c r="H20" s="115">
        <v>1965</v>
      </c>
      <c r="I20" s="189">
        <f>Data!BQ29*100</f>
        <v>90.388857797774335</v>
      </c>
      <c r="J20" s="189">
        <f>Data!BR29*100</f>
        <v>90.388857797774335</v>
      </c>
      <c r="K20" s="189">
        <f>Data!BS29*100</f>
        <v>90.388857797774335</v>
      </c>
      <c r="L20" s="162"/>
      <c r="M20" s="115">
        <v>1965</v>
      </c>
      <c r="N20" s="190">
        <f>Data!BU28/Data!BU$48*100</f>
        <v>96.380648753717665</v>
      </c>
      <c r="O20" s="190">
        <f>Data!BV28/Data!BV$48*100</f>
        <v>96.380648753717665</v>
      </c>
      <c r="P20" s="190">
        <f>Data!BW28/Data!BW$48*100</f>
        <v>96.380648753717665</v>
      </c>
      <c r="Q20" s="160"/>
      <c r="R20" s="115">
        <v>1965</v>
      </c>
      <c r="S20" s="161">
        <f t="shared" si="66"/>
        <v>1.0032077144576665</v>
      </c>
      <c r="T20" s="161">
        <f t="shared" si="67"/>
        <v>0.27764865393496874</v>
      </c>
      <c r="U20" s="161">
        <f t="shared" si="68"/>
        <v>9.8096976073380748E-2</v>
      </c>
      <c r="V20" s="161"/>
      <c r="W20" s="161"/>
      <c r="X20" s="115">
        <v>1965</v>
      </c>
      <c r="Y20" s="157">
        <f t="shared" si="39"/>
        <v>7.2077632620108112</v>
      </c>
      <c r="Z20" s="157">
        <f t="shared" si="40"/>
        <v>1.2343136238992081</v>
      </c>
      <c r="AA20" s="157">
        <f t="shared" si="41"/>
        <v>0.50831160570887779</v>
      </c>
      <c r="AB20" s="221">
        <f t="shared" si="42"/>
        <v>8.9503884916188969</v>
      </c>
      <c r="AD20" s="115">
        <v>1965</v>
      </c>
      <c r="AE20" s="157">
        <f t="shared" si="43"/>
        <v>0.35295575814641994</v>
      </c>
      <c r="AF20" s="157">
        <f t="shared" si="44"/>
        <v>0.15649847099024622</v>
      </c>
      <c r="AG20" s="157">
        <f t="shared" si="45"/>
        <v>3.9935923275842389E-2</v>
      </c>
      <c r="AI20" s="115">
        <v>1965</v>
      </c>
      <c r="AJ20" s="157">
        <f t="shared" si="46"/>
        <v>0.3190326783200238</v>
      </c>
      <c r="AK20" s="157">
        <f t="shared" si="47"/>
        <v>0.14145718039906477</v>
      </c>
      <c r="AL20" s="157">
        <f t="shared" si="48"/>
        <v>3.6097624900029442E-2</v>
      </c>
      <c r="AM20" s="157">
        <f t="shared" si="69"/>
        <v>0.49658748361911798</v>
      </c>
      <c r="AN20" s="157"/>
      <c r="AO20" s="115">
        <v>1965</v>
      </c>
      <c r="AP20" s="157">
        <f t="shared" si="49"/>
        <v>6.2211372272404644</v>
      </c>
      <c r="AQ20" s="157">
        <f t="shared" si="50"/>
        <v>1.0609288529929861</v>
      </c>
      <c r="AR20" s="157">
        <f t="shared" si="51"/>
        <v>0.43317149880035322</v>
      </c>
      <c r="AS20" s="157">
        <f t="shared" si="52"/>
        <v>7.7152375790338041</v>
      </c>
      <c r="AT20" s="157"/>
      <c r="AU20" s="115">
        <v>1965</v>
      </c>
      <c r="AV20" s="157">
        <f t="shared" si="70"/>
        <v>7.0591151629283981</v>
      </c>
      <c r="AW20" s="157">
        <f t="shared" si="71"/>
        <v>1.2519877679219698</v>
      </c>
      <c r="AX20" s="157">
        <f t="shared" si="72"/>
        <v>0.49919904094802986</v>
      </c>
      <c r="AY20" s="157">
        <f t="shared" si="77"/>
        <v>8.8103019717983972</v>
      </c>
      <c r="BA20" s="192">
        <f>Data!CR29/10</f>
        <v>1.1992301221315667</v>
      </c>
      <c r="BB20" s="192">
        <f>(Data!CR29-Data!CP29)/10</f>
        <v>0.83766462178913204</v>
      </c>
      <c r="BC20" s="194">
        <v>0</v>
      </c>
      <c r="BD20" s="163">
        <f t="shared" si="80"/>
        <v>-0.40949134336297704</v>
      </c>
      <c r="BE20" s="115">
        <v>1965</v>
      </c>
      <c r="BF20" s="196">
        <f>(Data!$AZ29-100)/100</f>
        <v>-3.2000000000000028E-2</v>
      </c>
      <c r="BG20" s="164">
        <f t="shared" si="81"/>
        <v>-0.13155568390176808</v>
      </c>
      <c r="BH20" s="164">
        <f t="shared" si="82"/>
        <v>-0.13155568390176808</v>
      </c>
      <c r="BI20" s="164">
        <f t="shared" si="83"/>
        <v>-0.13155568390176808</v>
      </c>
      <c r="BJ20" s="159"/>
      <c r="BK20" s="119">
        <v>1965</v>
      </c>
      <c r="BL20" s="165">
        <f t="shared" si="84"/>
        <v>-4.5093342387650323E-2</v>
      </c>
      <c r="BM20" s="166">
        <f t="shared" si="85"/>
        <v>0.88753020646497072</v>
      </c>
      <c r="BN20" s="166">
        <f t="shared" si="86"/>
        <v>0.23634688152083516</v>
      </c>
      <c r="BO20" s="166">
        <f t="shared" si="87"/>
        <v>7.5353034145760722E-2</v>
      </c>
      <c r="BP20" s="167">
        <f t="shared" si="88"/>
        <v>1.1992301221315667</v>
      </c>
      <c r="BQ20" s="168">
        <f t="shared" si="89"/>
        <v>0.74008331685951467</v>
      </c>
      <c r="BR20" s="168">
        <f t="shared" si="89"/>
        <v>0.19708217560508018</v>
      </c>
      <c r="BS20" s="168">
        <f t="shared" si="89"/>
        <v>6.2834507535405121E-2</v>
      </c>
      <c r="BT20" s="168">
        <f t="shared" si="89"/>
        <v>1</v>
      </c>
      <c r="BU20" s="168"/>
      <c r="BV20" s="176">
        <f t="shared" si="100"/>
        <v>1.0803407655507504</v>
      </c>
      <c r="BW20" s="176">
        <f t="shared" si="101"/>
        <v>1.0803546252352199</v>
      </c>
      <c r="BX20" s="176">
        <f t="shared" si="102"/>
        <v>1.0803476953707596</v>
      </c>
      <c r="BY20" s="201">
        <f t="shared" si="59"/>
        <v>0.25042874346842281</v>
      </c>
      <c r="BZ20" s="205">
        <f t="shared" si="78"/>
        <v>1.0803616369486915</v>
      </c>
      <c r="CA20" s="201">
        <f t="shared" si="60"/>
        <v>0.2503410127641838</v>
      </c>
      <c r="CB20" s="120">
        <v>1965</v>
      </c>
      <c r="CC20" s="169">
        <f t="shared" si="90"/>
        <v>7.8258831865881395E-2</v>
      </c>
      <c r="CD20" s="170">
        <f t="shared" si="91"/>
        <v>0.87642126113020158</v>
      </c>
      <c r="CE20" s="170">
        <f t="shared" si="92"/>
        <v>0.24633428893920967</v>
      </c>
      <c r="CF20" s="170">
        <f t="shared" si="93"/>
        <v>7.6474572062155396E-2</v>
      </c>
      <c r="CG20" s="171">
        <f t="shared" si="94"/>
        <v>1.1992301221315667</v>
      </c>
      <c r="CH20" s="172">
        <f t="shared" si="95"/>
        <v>0.73081991934326185</v>
      </c>
      <c r="CI20" s="172">
        <f t="shared" si="96"/>
        <v>0.20541035818993922</v>
      </c>
      <c r="CJ20" s="172">
        <f t="shared" si="96"/>
        <v>6.3769722466798934E-2</v>
      </c>
      <c r="CK20" s="172">
        <f t="shared" si="96"/>
        <v>1</v>
      </c>
      <c r="CL20" s="172"/>
      <c r="CM20" s="177">
        <f t="shared" si="103"/>
        <v>1.0803414149878872</v>
      </c>
      <c r="CN20" s="177">
        <f t="shared" si="104"/>
        <v>1.0803482425648467</v>
      </c>
      <c r="CO20" s="177">
        <f t="shared" si="105"/>
        <v>1.0803448287709734</v>
      </c>
      <c r="CP20" s="201">
        <f t="shared" si="61"/>
        <v>0.25039511472622872</v>
      </c>
      <c r="CQ20" s="205">
        <f t="shared" si="79"/>
        <v>1.080359010059839</v>
      </c>
      <c r="CR20" s="201">
        <f t="shared" si="61"/>
        <v>0.25030725812449367</v>
      </c>
      <c r="CS20" s="123">
        <v>1965</v>
      </c>
      <c r="CT20" s="173">
        <f t="shared" si="106"/>
        <v>0.04</v>
      </c>
      <c r="CU20" s="174">
        <f t="shared" si="24"/>
        <v>0.41517092893453944</v>
      </c>
      <c r="CV20" s="174">
        <f t="shared" si="25"/>
        <v>0.2208273530374143</v>
      </c>
      <c r="CW20" s="174">
        <f t="shared" si="26"/>
        <v>7.2157486446610741E-2</v>
      </c>
      <c r="CX20" s="175">
        <f t="shared" si="97"/>
        <v>0.70815576841856442</v>
      </c>
      <c r="CY20" s="173">
        <f t="shared" si="98"/>
        <v>0.58627063062931573</v>
      </c>
      <c r="CZ20" s="173">
        <f t="shared" si="98"/>
        <v>0.31183443372996927</v>
      </c>
      <c r="DA20" s="173">
        <f t="shared" si="98"/>
        <v>0.10189493564071506</v>
      </c>
      <c r="DB20" s="173">
        <f t="shared" si="99"/>
        <v>1</v>
      </c>
      <c r="DC20" s="173"/>
      <c r="DD20" s="178">
        <f t="shared" si="107"/>
        <v>1.0808212085269586</v>
      </c>
      <c r="DE20" s="178">
        <f t="shared" si="108"/>
        <v>1.0808212085269588</v>
      </c>
      <c r="DF20" s="178">
        <f t="shared" si="109"/>
        <v>1.0808212085269586</v>
      </c>
      <c r="DG20" s="179"/>
      <c r="DH20" s="161"/>
      <c r="DO20" s="115">
        <v>1965</v>
      </c>
      <c r="DP20" s="157">
        <f t="shared" si="63"/>
        <v>6.5150148852991734</v>
      </c>
      <c r="DQ20" s="157">
        <f t="shared" si="35"/>
        <v>1.1156819862848102</v>
      </c>
      <c r="DR20" s="157">
        <f t="shared" si="36"/>
        <v>0.45945705445378088</v>
      </c>
      <c r="DS20" s="157">
        <f t="shared" si="64"/>
        <v>8.0901539260377646</v>
      </c>
      <c r="DU20" s="159">
        <f t="shared" si="73"/>
        <v>0.80448009463894077</v>
      </c>
      <c r="DV20" s="159">
        <f t="shared" si="74"/>
        <v>0.13805340381872977</v>
      </c>
      <c r="DW20" s="159">
        <f t="shared" si="75"/>
        <v>5.7466501542329559E-2</v>
      </c>
      <c r="DX20" s="201">
        <f t="shared" si="76"/>
        <v>1.102198340982375</v>
      </c>
      <c r="DY20" s="201">
        <f t="shared" si="65"/>
        <v>0.25206980236962273</v>
      </c>
    </row>
    <row r="21" spans="2:131">
      <c r="B21" s="115">
        <v>1966</v>
      </c>
      <c r="C21" s="226">
        <f>Data!BD30*Data!BY30/10</f>
        <v>1.0190345538891814</v>
      </c>
      <c r="D21" s="226">
        <f>Data!BD30*Data!BZ30/10</f>
        <v>0.28273731618336179</v>
      </c>
      <c r="E21" s="226">
        <f>Data!BD30*Data!CA30/10</f>
        <v>0.10182834328929986</v>
      </c>
      <c r="F21" s="226">
        <f>Data!BD30/10</f>
        <v>1.4035999999999997</v>
      </c>
      <c r="G21" s="158"/>
      <c r="H21" s="115">
        <v>1966</v>
      </c>
      <c r="I21" s="189">
        <f>Data!BQ30*100</f>
        <v>97.063295491672392</v>
      </c>
      <c r="J21" s="189">
        <f>Data!BR30*100</f>
        <v>97.063295491672392</v>
      </c>
      <c r="K21" s="189">
        <f>Data!BS30*100</f>
        <v>97.063295491672392</v>
      </c>
      <c r="L21" s="162"/>
      <c r="M21" s="115">
        <v>1966</v>
      </c>
      <c r="N21" s="190">
        <f>Data!BU29/Data!BU$48*100</f>
        <v>92.260157940751085</v>
      </c>
      <c r="O21" s="190">
        <f>Data!BV29/Data!BV$48*100</f>
        <v>92.260157940751085</v>
      </c>
      <c r="P21" s="190">
        <f>Data!BW29/Data!BW$48*100</f>
        <v>92.260157940751085</v>
      </c>
      <c r="Q21" s="160"/>
      <c r="R21" s="115">
        <v>1966</v>
      </c>
      <c r="S21" s="161">
        <f t="shared" si="66"/>
        <v>1.0498660165279574</v>
      </c>
      <c r="T21" s="161">
        <f t="shared" si="67"/>
        <v>0.29129169244786196</v>
      </c>
      <c r="U21" s="161">
        <f t="shared" si="68"/>
        <v>0.10490921699442639</v>
      </c>
      <c r="V21" s="161"/>
      <c r="W21" s="161"/>
      <c r="X21" s="115">
        <v>1966</v>
      </c>
      <c r="Y21" s="157">
        <f t="shared" si="39"/>
        <v>7.8709944650250288</v>
      </c>
      <c r="Z21" s="157">
        <f t="shared" si="40"/>
        <v>1.3531103825816775</v>
      </c>
      <c r="AA21" s="157">
        <f t="shared" si="41"/>
        <v>0.5683595255668169</v>
      </c>
      <c r="AB21" s="221">
        <f t="shared" si="42"/>
        <v>9.7924643731735248</v>
      </c>
      <c r="AD21" s="115">
        <v>1966</v>
      </c>
      <c r="AE21" s="157">
        <f t="shared" si="43"/>
        <v>0.38663481351373952</v>
      </c>
      <c r="AF21" s="157">
        <f t="shared" si="44"/>
        <v>0.17249493376539238</v>
      </c>
      <c r="AG21" s="157">
        <f t="shared" si="45"/>
        <v>4.4861297136487281E-2</v>
      </c>
      <c r="AI21" s="115">
        <v>1966</v>
      </c>
      <c r="AJ21" s="157">
        <f t="shared" si="46"/>
        <v>0.37528049151451748</v>
      </c>
      <c r="AK21" s="157">
        <f t="shared" si="47"/>
        <v>0.16742926726886737</v>
      </c>
      <c r="AL21" s="157">
        <f t="shared" si="48"/>
        <v>4.3543853400985821E-2</v>
      </c>
      <c r="AM21" s="157">
        <f t="shared" si="69"/>
        <v>0.58625361218437066</v>
      </c>
      <c r="AN21" s="157"/>
      <c r="AO21" s="115">
        <v>1966</v>
      </c>
      <c r="AP21" s="157">
        <f t="shared" si="49"/>
        <v>7.3179695845330901</v>
      </c>
      <c r="AQ21" s="157">
        <f t="shared" si="50"/>
        <v>1.2557195045165053</v>
      </c>
      <c r="AR21" s="157">
        <f t="shared" si="51"/>
        <v>0.52252624081182975</v>
      </c>
      <c r="AS21" s="157">
        <f t="shared" si="52"/>
        <v>9.0962153298614261</v>
      </c>
      <c r="AT21" s="157"/>
      <c r="AU21" s="115">
        <v>1966</v>
      </c>
      <c r="AV21" s="157">
        <f t="shared" si="70"/>
        <v>7.7326962702747899</v>
      </c>
      <c r="AW21" s="157">
        <f t="shared" si="71"/>
        <v>1.379959470123139</v>
      </c>
      <c r="AX21" s="157">
        <f t="shared" si="72"/>
        <v>0.56076621420609096</v>
      </c>
      <c r="AY21" s="157">
        <f t="shared" si="77"/>
        <v>9.6734219546040201</v>
      </c>
      <c r="BA21" s="192">
        <f>Data!CR30/10</f>
        <v>1.3504592347875253</v>
      </c>
      <c r="BB21" s="192">
        <f>(Data!CR30-Data!CP30)/10</f>
        <v>0.94329845729627704</v>
      </c>
      <c r="BC21" s="194">
        <v>0</v>
      </c>
      <c r="BD21" s="163">
        <f t="shared" si="80"/>
        <v>-0.42297958577322503</v>
      </c>
      <c r="BE21" s="115">
        <v>1966</v>
      </c>
      <c r="BF21" s="196">
        <f>(Data!$AZ30-100)/100</f>
        <v>-7.9999999999999724E-3</v>
      </c>
      <c r="BG21" s="164">
        <f t="shared" si="81"/>
        <v>8.2501387755242517E-2</v>
      </c>
      <c r="BH21" s="164">
        <f t="shared" si="82"/>
        <v>8.2501387755242517E-2</v>
      </c>
      <c r="BI21" s="164">
        <f t="shared" si="83"/>
        <v>8.2501387755242517E-2</v>
      </c>
      <c r="BJ21" s="159"/>
      <c r="BK21" s="119">
        <v>1966</v>
      </c>
      <c r="BL21" s="165">
        <f t="shared" si="84"/>
        <v>0.15564291870641525</v>
      </c>
      <c r="BM21" s="166">
        <f t="shared" si="85"/>
        <v>0.9762410540452624</v>
      </c>
      <c r="BN21" s="166">
        <f t="shared" si="86"/>
        <v>0.28535708664934412</v>
      </c>
      <c r="BO21" s="166">
        <f t="shared" si="87"/>
        <v>8.886109409291873E-2</v>
      </c>
      <c r="BP21" s="167">
        <f t="shared" si="88"/>
        <v>1.3504592347875251</v>
      </c>
      <c r="BQ21" s="168">
        <f t="shared" si="89"/>
        <v>0.72289561128356428</v>
      </c>
      <c r="BR21" s="168">
        <f t="shared" si="89"/>
        <v>0.21130373971950428</v>
      </c>
      <c r="BS21" s="168">
        <f t="shared" si="89"/>
        <v>6.5800648996931568E-2</v>
      </c>
      <c r="BT21" s="168">
        <f t="shared" si="89"/>
        <v>1</v>
      </c>
      <c r="BU21" s="168"/>
      <c r="BV21" s="176">
        <f t="shared" si="100"/>
        <v>1.0985130044397877</v>
      </c>
      <c r="BW21" s="176">
        <f t="shared" si="101"/>
        <v>1.0986474217921891</v>
      </c>
      <c r="BX21" s="176">
        <f t="shared" si="102"/>
        <v>1.0985802110601504</v>
      </c>
      <c r="BY21" s="201">
        <f t="shared" si="59"/>
        <v>0.27511606185506815</v>
      </c>
      <c r="BZ21" s="205">
        <f t="shared" si="78"/>
        <v>1.0986027158425864</v>
      </c>
      <c r="CA21" s="201">
        <f t="shared" si="60"/>
        <v>0.27502531650951589</v>
      </c>
      <c r="CB21" s="120">
        <v>1966</v>
      </c>
      <c r="CC21" s="169">
        <f t="shared" si="90"/>
        <v>7.8292769012519844E-2</v>
      </c>
      <c r="CD21" s="170">
        <f t="shared" si="91"/>
        <v>0.98411262431476676</v>
      </c>
      <c r="CE21" s="170">
        <f t="shared" si="92"/>
        <v>0.2782914955519315</v>
      </c>
      <c r="CF21" s="170">
        <f t="shared" si="93"/>
        <v>8.8055114920827182E-2</v>
      </c>
      <c r="CG21" s="171">
        <f t="shared" si="94"/>
        <v>1.3504592347875253</v>
      </c>
      <c r="CH21" s="172">
        <f t="shared" si="95"/>
        <v>0.72872442126666814</v>
      </c>
      <c r="CI21" s="172">
        <f t="shared" si="96"/>
        <v>0.20607174832324102</v>
      </c>
      <c r="CJ21" s="172">
        <f t="shared" si="96"/>
        <v>6.5203830410091104E-2</v>
      </c>
      <c r="CK21" s="172">
        <f t="shared" si="96"/>
        <v>1.0000000000000002</v>
      </c>
      <c r="CL21" s="172"/>
      <c r="CM21" s="177">
        <f t="shared" si="103"/>
        <v>1.0985956961218188</v>
      </c>
      <c r="CN21" s="177">
        <f t="shared" si="104"/>
        <v>1.0985955444564746</v>
      </c>
      <c r="CO21" s="177">
        <f t="shared" si="105"/>
        <v>1.098595620289144</v>
      </c>
      <c r="CP21" s="201">
        <f t="shared" si="61"/>
        <v>0.27508297638003265</v>
      </c>
      <c r="CQ21" s="205">
        <f t="shared" si="79"/>
        <v>1.098617957433357</v>
      </c>
      <c r="CR21" s="201">
        <f t="shared" si="61"/>
        <v>0.27499204865147531</v>
      </c>
      <c r="CS21" s="123">
        <v>1966</v>
      </c>
      <c r="CT21" s="173">
        <f t="shared" si="106"/>
        <v>0.04</v>
      </c>
      <c r="CU21" s="174">
        <f t="shared" si="24"/>
        <v>0.45478655888181269</v>
      </c>
      <c r="CV21" s="174">
        <f t="shared" si="25"/>
        <v>0.2433991808018991</v>
      </c>
      <c r="CW21" s="174">
        <f t="shared" si="26"/>
        <v>8.1056807369759662E-2</v>
      </c>
      <c r="CX21" s="175">
        <f t="shared" si="97"/>
        <v>0.7792425470534714</v>
      </c>
      <c r="CY21" s="173">
        <f t="shared" si="98"/>
        <v>0.58362644673533892</v>
      </c>
      <c r="CZ21" s="173">
        <f t="shared" si="98"/>
        <v>0.31235355631216211</v>
      </c>
      <c r="DA21" s="173">
        <f t="shared" si="98"/>
        <v>0.10401999695249901</v>
      </c>
      <c r="DB21" s="173">
        <f t="shared" si="99"/>
        <v>1</v>
      </c>
      <c r="DC21" s="173"/>
      <c r="DD21" s="178">
        <f t="shared" si="107"/>
        <v>1.1003829691222544</v>
      </c>
      <c r="DE21" s="178">
        <f t="shared" si="108"/>
        <v>1.1003829691222542</v>
      </c>
      <c r="DF21" s="178">
        <f t="shared" si="109"/>
        <v>1.1003829691222542</v>
      </c>
      <c r="DG21" s="179"/>
      <c r="DH21" s="161"/>
      <c r="DO21" s="115">
        <v>1966</v>
      </c>
      <c r="DP21" s="157">
        <f t="shared" si="63"/>
        <v>7.6398466157204226</v>
      </c>
      <c r="DQ21" s="157">
        <f t="shared" si="35"/>
        <v>1.3133735289737525</v>
      </c>
      <c r="DR21" s="157">
        <f t="shared" si="36"/>
        <v>0.55166848575598681</v>
      </c>
      <c r="DS21" s="157">
        <f t="shared" si="64"/>
        <v>9.5048886304501607</v>
      </c>
      <c r="DU21" s="159">
        <f t="shared" si="73"/>
        <v>0.80385658618193467</v>
      </c>
      <c r="DV21" s="159">
        <f t="shared" si="74"/>
        <v>0.13762467849666413</v>
      </c>
      <c r="DW21" s="159">
        <f t="shared" si="75"/>
        <v>5.851873532140138E-2</v>
      </c>
      <c r="DX21" s="201">
        <f t="shared" si="76"/>
        <v>1.0941093996041866</v>
      </c>
      <c r="DY21" s="201">
        <f t="shared" si="65"/>
        <v>0.2757919401289739</v>
      </c>
    </row>
    <row r="22" spans="2:131">
      <c r="B22" s="115">
        <v>1967</v>
      </c>
      <c r="C22" s="226">
        <f>Data!BD31*Data!BY31/10</f>
        <v>0.93414728114736723</v>
      </c>
      <c r="D22" s="226">
        <f>Data!BD31*Data!BZ31/10</f>
        <v>0.2598369151829914</v>
      </c>
      <c r="E22" s="226">
        <f>Data!BD31*Data!CA31/10</f>
        <v>9.5356011912343261E-2</v>
      </c>
      <c r="F22" s="226">
        <f>Data!BD31/10</f>
        <v>1.2893399999999999</v>
      </c>
      <c r="G22" s="158"/>
      <c r="H22" s="115">
        <v>1967</v>
      </c>
      <c r="I22" s="189">
        <f>Data!BQ31*100</f>
        <v>96.721410144635456</v>
      </c>
      <c r="J22" s="189">
        <f>Data!BR31*100</f>
        <v>96.721410144635456</v>
      </c>
      <c r="K22" s="189">
        <f>Data!BS31*100</f>
        <v>96.721410144635456</v>
      </c>
      <c r="L22" s="162"/>
      <c r="M22" s="115">
        <v>1967</v>
      </c>
      <c r="N22" s="190">
        <f>Data!BU30/Data!BU$48*100</f>
        <v>95.503982831937051</v>
      </c>
      <c r="O22" s="190">
        <f>Data!BV30/Data!BV$48*100</f>
        <v>95.503982831937051</v>
      </c>
      <c r="P22" s="190">
        <f>Data!BW30/Data!BW$48*100</f>
        <v>95.503982831937051</v>
      </c>
      <c r="Q22" s="160"/>
      <c r="R22" s="115">
        <v>1967</v>
      </c>
      <c r="S22" s="161">
        <f t="shared" si="66"/>
        <v>0.9658123054145511</v>
      </c>
      <c r="T22" s="161">
        <f t="shared" si="67"/>
        <v>0.2686446721511152</v>
      </c>
      <c r="U22" s="161">
        <f t="shared" si="68"/>
        <v>9.8588318521979357E-2</v>
      </c>
      <c r="V22" s="161"/>
      <c r="W22" s="161"/>
      <c r="X22" s="115">
        <v>1967</v>
      </c>
      <c r="Y22" s="157">
        <f t="shared" si="39"/>
        <v>8.4191117395529638</v>
      </c>
      <c r="Z22" s="157">
        <f t="shared" si="40"/>
        <v>1.4358259649006384</v>
      </c>
      <c r="AA22" s="157">
        <f t="shared" si="41"/>
        <v>0.61753554930257171</v>
      </c>
      <c r="AB22" s="221">
        <f t="shared" si="42"/>
        <v>10.472473253756174</v>
      </c>
      <c r="AD22" s="115">
        <v>1967</v>
      </c>
      <c r="AE22" s="157">
        <f t="shared" si="43"/>
        <v>0.41769503088661519</v>
      </c>
      <c r="AF22" s="157">
        <f t="shared" si="44"/>
        <v>0.18592908983215439</v>
      </c>
      <c r="AG22" s="157">
        <f t="shared" si="45"/>
        <v>4.9412294786224525E-2</v>
      </c>
      <c r="AI22" s="115">
        <v>1967</v>
      </c>
      <c r="AJ22" s="157">
        <f t="shared" si="46"/>
        <v>0.40400052397760483</v>
      </c>
      <c r="AK22" s="157">
        <f t="shared" si="47"/>
        <v>0.17983323755474576</v>
      </c>
      <c r="AL22" s="157">
        <f t="shared" si="48"/>
        <v>4.7792268302060542E-2</v>
      </c>
      <c r="AM22" s="157">
        <f t="shared" si="69"/>
        <v>0.63162602983441107</v>
      </c>
      <c r="AN22" s="157"/>
      <c r="AO22" s="115">
        <v>1967</v>
      </c>
      <c r="AP22" s="157">
        <f t="shared" si="49"/>
        <v>7.8780102175632942</v>
      </c>
      <c r="AQ22" s="157">
        <f t="shared" si="50"/>
        <v>1.348749281660593</v>
      </c>
      <c r="AR22" s="157">
        <f t="shared" si="51"/>
        <v>0.57350721962472651</v>
      </c>
      <c r="AS22" s="157">
        <f t="shared" si="52"/>
        <v>9.8002667188486132</v>
      </c>
      <c r="AT22" s="157"/>
      <c r="AU22" s="115">
        <v>1967</v>
      </c>
      <c r="AV22" s="157">
        <f t="shared" si="70"/>
        <v>8.3539006177323039</v>
      </c>
      <c r="AW22" s="157">
        <f t="shared" si="71"/>
        <v>1.4874327186572351</v>
      </c>
      <c r="AX22" s="157">
        <f t="shared" si="72"/>
        <v>0.61765368482780658</v>
      </c>
      <c r="AY22" s="157">
        <f t="shared" si="77"/>
        <v>10.458987021217345</v>
      </c>
      <c r="BA22" s="192">
        <f>Data!CR31/10</f>
        <v>1.2405251565837474</v>
      </c>
      <c r="BB22" s="192">
        <f>(Data!CR31-Data!CP31)/10</f>
        <v>0.8665092853593489</v>
      </c>
      <c r="BC22" s="194">
        <v>0</v>
      </c>
      <c r="BD22" s="163">
        <f t="shared" si="80"/>
        <v>-0.32048384306933281</v>
      </c>
      <c r="BE22" s="115">
        <v>1967</v>
      </c>
      <c r="BF22" s="196">
        <f>(Data!$AZ31-100)/100</f>
        <v>2.0000000000000282E-3</v>
      </c>
      <c r="BG22" s="164">
        <f t="shared" si="81"/>
        <v>-5.5112702613558939E-3</v>
      </c>
      <c r="BH22" s="164">
        <f t="shared" si="82"/>
        <v>-5.5112702613558939E-3</v>
      </c>
      <c r="BI22" s="164">
        <f t="shared" si="83"/>
        <v>-5.5112702613558939E-3</v>
      </c>
      <c r="BJ22" s="159"/>
      <c r="BK22" s="119">
        <v>1967</v>
      </c>
      <c r="BL22" s="165">
        <f t="shared" si="84"/>
        <v>5.076680924520658E-2</v>
      </c>
      <c r="BM22" s="166">
        <f t="shared" si="85"/>
        <v>0.88730555280691203</v>
      </c>
      <c r="BN22" s="166">
        <f t="shared" si="86"/>
        <v>0.26915146965223552</v>
      </c>
      <c r="BO22" s="166">
        <f t="shared" si="87"/>
        <v>8.4068134124599792E-2</v>
      </c>
      <c r="BP22" s="167">
        <f t="shared" si="88"/>
        <v>1.2405251565837472</v>
      </c>
      <c r="BQ22" s="168">
        <f t="shared" si="89"/>
        <v>0.7152660694527484</v>
      </c>
      <c r="BR22" s="168">
        <f t="shared" si="89"/>
        <v>0.21696574891995368</v>
      </c>
      <c r="BS22" s="168">
        <f t="shared" si="89"/>
        <v>6.7768181627298099E-2</v>
      </c>
      <c r="BT22" s="168">
        <f t="shared" si="89"/>
        <v>1</v>
      </c>
      <c r="BU22" s="168"/>
      <c r="BV22" s="176">
        <f t="shared" si="100"/>
        <v>1.0812055026652647</v>
      </c>
      <c r="BW22" s="176">
        <f t="shared" si="101"/>
        <v>1.0812052168995354</v>
      </c>
      <c r="BX22" s="176">
        <f t="shared" si="102"/>
        <v>1.0812053597823907</v>
      </c>
      <c r="BY22" s="201">
        <f t="shared" si="59"/>
        <v>0.29745696063992344</v>
      </c>
      <c r="BZ22" s="205">
        <f t="shared" si="78"/>
        <v>1.0812193258117038</v>
      </c>
      <c r="CA22" s="201">
        <f t="shared" si="60"/>
        <v>0.29736268729756921</v>
      </c>
      <c r="CB22" s="120">
        <v>1967</v>
      </c>
      <c r="CC22" s="169">
        <f t="shared" si="90"/>
        <v>5.5933967770975271E-2</v>
      </c>
      <c r="CD22" s="170">
        <f t="shared" si="91"/>
        <v>0.88673176247838592</v>
      </c>
      <c r="CE22" s="170">
        <f t="shared" si="92"/>
        <v>0.26966535778618034</v>
      </c>
      <c r="CF22" s="170">
        <f t="shared" si="93"/>
        <v>8.4128036319181199E-2</v>
      </c>
      <c r="CG22" s="171">
        <f t="shared" si="94"/>
        <v>1.2405251565837474</v>
      </c>
      <c r="CH22" s="172">
        <f t="shared" si="95"/>
        <v>0.7148035312079728</v>
      </c>
      <c r="CI22" s="172">
        <f t="shared" si="96"/>
        <v>0.21737999939380945</v>
      </c>
      <c r="CJ22" s="172">
        <f t="shared" si="96"/>
        <v>6.7816469398217935E-2</v>
      </c>
      <c r="CK22" s="172">
        <f t="shared" si="96"/>
        <v>1.0000000000000002</v>
      </c>
      <c r="CL22" s="172"/>
      <c r="CM22" s="177">
        <f t="shared" si="103"/>
        <v>1.0812057388227192</v>
      </c>
      <c r="CN22" s="177">
        <f t="shared" si="104"/>
        <v>1.081205198143941</v>
      </c>
      <c r="CO22" s="177">
        <f t="shared" si="105"/>
        <v>1.0812054684832964</v>
      </c>
      <c r="CP22" s="201">
        <f t="shared" si="61"/>
        <v>0.29742121834875274</v>
      </c>
      <c r="CQ22" s="205">
        <f t="shared" si="79"/>
        <v>1.0812194454537305</v>
      </c>
      <c r="CR22" s="201">
        <f t="shared" si="61"/>
        <v>0.29732675034713341</v>
      </c>
      <c r="CS22" s="123">
        <v>1967</v>
      </c>
      <c r="CT22" s="173">
        <f t="shared" si="106"/>
        <v>0.04</v>
      </c>
      <c r="CU22" s="174">
        <f t="shared" si="24"/>
        <v>0.49132173078926761</v>
      </c>
      <c r="CV22" s="174">
        <f t="shared" si="25"/>
        <v>0.26235546264761417</v>
      </c>
      <c r="CW22" s="174">
        <f t="shared" si="26"/>
        <v>8.9279693540720392E-2</v>
      </c>
      <c r="CX22" s="175">
        <f t="shared" si="97"/>
        <v>0.84295688697760218</v>
      </c>
      <c r="CY22" s="173">
        <f t="shared" si="98"/>
        <v>0.58285511202226203</v>
      </c>
      <c r="CZ22" s="173">
        <f t="shared" si="98"/>
        <v>0.31123236158409262</v>
      </c>
      <c r="DA22" s="173">
        <f t="shared" si="98"/>
        <v>0.10591252639364533</v>
      </c>
      <c r="DB22" s="173">
        <f t="shared" si="99"/>
        <v>1</v>
      </c>
      <c r="DC22" s="173"/>
      <c r="DD22" s="178">
        <f t="shared" si="107"/>
        <v>1.0817644521144951</v>
      </c>
      <c r="DE22" s="178">
        <f t="shared" si="108"/>
        <v>1.0817644521144951</v>
      </c>
      <c r="DF22" s="178">
        <f t="shared" si="109"/>
        <v>1.0817644521144951</v>
      </c>
      <c r="DG22" s="179"/>
      <c r="DH22" s="161"/>
      <c r="DO22" s="115">
        <v>1967</v>
      </c>
      <c r="DP22" s="157">
        <f t="shared" si="63"/>
        <v>8.1430835961481751</v>
      </c>
      <c r="DQ22" s="157">
        <f t="shared" si="35"/>
        <v>1.3887511204747158</v>
      </c>
      <c r="DR22" s="157">
        <f t="shared" si="36"/>
        <v>0.59728909142986786</v>
      </c>
      <c r="DS22" s="157">
        <f t="shared" si="64"/>
        <v>10.129123808052759</v>
      </c>
      <c r="DU22" s="159">
        <f t="shared" si="73"/>
        <v>0.8040283161811741</v>
      </c>
      <c r="DV22" s="159">
        <f t="shared" si="74"/>
        <v>0.1365358040733255</v>
      </c>
      <c r="DW22" s="159">
        <f t="shared" si="75"/>
        <v>5.9435879745500561E-2</v>
      </c>
      <c r="DX22" s="201">
        <f t="shared" si="76"/>
        <v>1.069467127449552</v>
      </c>
      <c r="DY22" s="201">
        <f t="shared" si="65"/>
        <v>0.29495041398347255</v>
      </c>
    </row>
    <row r="23" spans="2:131">
      <c r="B23" s="115">
        <v>1968</v>
      </c>
      <c r="C23" s="226">
        <f>Data!BD32*Data!BY32/10</f>
        <v>0.96345602985762135</v>
      </c>
      <c r="D23" s="226">
        <f>Data!BD32*Data!BZ32/10</f>
        <v>0.26866459996805081</v>
      </c>
      <c r="E23" s="226">
        <f>Data!BD32*Data!CA32/10</f>
        <v>0.10042959805601745</v>
      </c>
      <c r="F23" s="226">
        <f>Data!BD32/10</f>
        <v>1.3325499999999999</v>
      </c>
      <c r="G23" s="158"/>
      <c r="H23" s="115">
        <v>1968</v>
      </c>
      <c r="I23" s="189">
        <f>Data!BQ32*100</f>
        <v>96.498838783579799</v>
      </c>
      <c r="J23" s="189">
        <f>Data!BR32*100</f>
        <v>96.498838783579799</v>
      </c>
      <c r="K23" s="189">
        <f>Data!BS32*100</f>
        <v>96.498838783579799</v>
      </c>
      <c r="L23" s="162"/>
      <c r="M23" s="115">
        <v>1968</v>
      </c>
      <c r="N23" s="190">
        <f>Data!BU31/Data!BU$48*100</f>
        <v>95.225901402788949</v>
      </c>
      <c r="O23" s="190">
        <f>Data!BV31/Data!BV$48*100</f>
        <v>95.225901402788949</v>
      </c>
      <c r="P23" s="190">
        <f>Data!BW31/Data!BW$48*100</f>
        <v>95.225901402788949</v>
      </c>
      <c r="Q23" s="160"/>
      <c r="R23" s="115">
        <v>1968</v>
      </c>
      <c r="S23" s="161">
        <f t="shared" si="66"/>
        <v>0.9984120451629338</v>
      </c>
      <c r="T23" s="161">
        <f t="shared" si="67"/>
        <v>0.27841226211083347</v>
      </c>
      <c r="U23" s="161">
        <f t="shared" si="68"/>
        <v>0.10407337468718485</v>
      </c>
      <c r="V23" s="161"/>
      <c r="W23" s="161"/>
      <c r="X23" s="115">
        <v>1968</v>
      </c>
      <c r="Y23" s="157">
        <f t="shared" si="39"/>
        <v>8.971607896609175</v>
      </c>
      <c r="Z23" s="157">
        <f t="shared" si="40"/>
        <v>1.5173592150169648</v>
      </c>
      <c r="AA23" s="157">
        <f t="shared" si="41"/>
        <v>0.66804314505806339</v>
      </c>
      <c r="AB23" s="221">
        <f t="shared" si="42"/>
        <v>11.157010256684204</v>
      </c>
      <c r="AD23" s="115">
        <v>1968</v>
      </c>
      <c r="AE23" s="157">
        <f t="shared" si="43"/>
        <v>0.44591588810672156</v>
      </c>
      <c r="AF23" s="157">
        <f t="shared" si="44"/>
        <v>0.19687901199450689</v>
      </c>
      <c r="AG23" s="157">
        <f t="shared" si="45"/>
        <v>5.3565778931693134E-2</v>
      </c>
      <c r="AI23" s="115">
        <v>1968</v>
      </c>
      <c r="AJ23" s="157">
        <f t="shared" si="46"/>
        <v>0.43030365397447334</v>
      </c>
      <c r="AK23" s="157">
        <f t="shared" si="47"/>
        <v>0.18998596038328394</v>
      </c>
      <c r="AL23" s="157">
        <f t="shared" si="48"/>
        <v>5.1690354654463311E-2</v>
      </c>
      <c r="AM23" s="157">
        <f t="shared" si="69"/>
        <v>0.67197996901222057</v>
      </c>
      <c r="AN23" s="157"/>
      <c r="AO23" s="115">
        <v>1968</v>
      </c>
      <c r="AP23" s="157">
        <f t="shared" si="49"/>
        <v>8.3909212525022294</v>
      </c>
      <c r="AQ23" s="157">
        <f t="shared" si="50"/>
        <v>1.4248947028746295</v>
      </c>
      <c r="AR23" s="157">
        <f t="shared" si="51"/>
        <v>0.62028425585355973</v>
      </c>
      <c r="AS23" s="157">
        <f t="shared" si="52"/>
        <v>10.43610021123042</v>
      </c>
      <c r="AT23" s="157"/>
      <c r="AU23" s="115">
        <v>1968</v>
      </c>
      <c r="AV23" s="157">
        <f t="shared" si="70"/>
        <v>8.9183177621344303</v>
      </c>
      <c r="AW23" s="157">
        <f t="shared" si="71"/>
        <v>1.5750320959560551</v>
      </c>
      <c r="AX23" s="157">
        <f t="shared" si="72"/>
        <v>0.66957223664616417</v>
      </c>
      <c r="AY23" s="157">
        <f t="shared" si="77"/>
        <v>11.162922094736651</v>
      </c>
      <c r="BA23" s="192">
        <f>Data!CR32/10</f>
        <v>1.2820992115389831</v>
      </c>
      <c r="BB23" s="192">
        <f>(Data!CR32-Data!CP32)/10</f>
        <v>0.89554884530503975</v>
      </c>
      <c r="BC23" s="194">
        <v>0</v>
      </c>
      <c r="BD23" s="163">
        <f t="shared" si="80"/>
        <v>-0.29872216889033909</v>
      </c>
      <c r="BE23" s="115">
        <v>1968</v>
      </c>
      <c r="BF23" s="196">
        <f>(Data!$AZ32-100)/100</f>
        <v>2.0000000000000282E-3</v>
      </c>
      <c r="BG23" s="164">
        <f t="shared" si="81"/>
        <v>-4.2925740339871954E-3</v>
      </c>
      <c r="BH23" s="164">
        <f t="shared" si="82"/>
        <v>-4.2925740339871954E-3</v>
      </c>
      <c r="BI23" s="164">
        <f t="shared" si="83"/>
        <v>-4.2925740339871954E-3</v>
      </c>
      <c r="BJ23" s="159"/>
      <c r="BK23" s="119">
        <v>1968</v>
      </c>
      <c r="BL23" s="165">
        <f t="shared" si="84"/>
        <v>4.8217747818836199E-2</v>
      </c>
      <c r="BM23" s="166">
        <f t="shared" si="85"/>
        <v>0.9141301082139619</v>
      </c>
      <c r="BN23" s="166">
        <f t="shared" si="86"/>
        <v>0.27929681522005562</v>
      </c>
      <c r="BO23" s="166">
        <f t="shared" si="87"/>
        <v>8.8672288104965455E-2</v>
      </c>
      <c r="BP23" s="167">
        <f t="shared" si="88"/>
        <v>1.2820992115389831</v>
      </c>
      <c r="BQ23" s="168">
        <f t="shared" si="89"/>
        <v>0.71299482909491452</v>
      </c>
      <c r="BR23" s="168">
        <f t="shared" si="89"/>
        <v>0.21784337179710012</v>
      </c>
      <c r="BS23" s="168">
        <f t="shared" si="89"/>
        <v>6.916179910798527E-2</v>
      </c>
      <c r="BT23" s="168">
        <f t="shared" si="89"/>
        <v>1</v>
      </c>
      <c r="BU23" s="168"/>
      <c r="BV23" s="176">
        <f t="shared" si="100"/>
        <v>1.0667999424353549</v>
      </c>
      <c r="BW23" s="176">
        <f t="shared" si="101"/>
        <v>1.0667830678392822</v>
      </c>
      <c r="BX23" s="176">
        <f t="shared" si="102"/>
        <v>1.0667915051039532</v>
      </c>
      <c r="BY23" s="201">
        <f t="shared" si="59"/>
        <v>0.31732455874471127</v>
      </c>
      <c r="BZ23" s="205">
        <f t="shared" si="78"/>
        <v>1.0668076312485153</v>
      </c>
      <c r="CA23" s="201">
        <f t="shared" si="60"/>
        <v>0.31722878405761279</v>
      </c>
      <c r="CB23" s="120">
        <v>1968</v>
      </c>
      <c r="CC23" s="169">
        <f t="shared" si="90"/>
        <v>5.2242544317180131E-2</v>
      </c>
      <c r="CD23" s="170">
        <f t="shared" si="91"/>
        <v>0.91365516202778363</v>
      </c>
      <c r="CE23" s="170">
        <f t="shared" si="92"/>
        <v>0.27972102146060912</v>
      </c>
      <c r="CF23" s="170">
        <f t="shared" si="93"/>
        <v>8.872302805059025E-2</v>
      </c>
      <c r="CG23" s="171">
        <f t="shared" si="94"/>
        <v>1.2820992115389829</v>
      </c>
      <c r="CH23" s="172">
        <f t="shared" si="95"/>
        <v>0.71262438491875113</v>
      </c>
      <c r="CI23" s="172">
        <f t="shared" si="96"/>
        <v>0.21817424029521293</v>
      </c>
      <c r="CJ23" s="172">
        <f t="shared" si="96"/>
        <v>6.9201374786035871E-2</v>
      </c>
      <c r="CK23" s="172">
        <f t="shared" si="96"/>
        <v>0.99999999999999978</v>
      </c>
      <c r="CL23" s="172"/>
      <c r="CM23" s="177">
        <f t="shared" si="103"/>
        <v>1.0667971472353672</v>
      </c>
      <c r="CN23" s="177">
        <f t="shared" si="104"/>
        <v>1.0667808217554711</v>
      </c>
      <c r="CO23" s="177">
        <f t="shared" si="105"/>
        <v>1.0667889844641898</v>
      </c>
      <c r="CP23" s="201">
        <f t="shared" si="61"/>
        <v>0.31728567948036795</v>
      </c>
      <c r="CQ23" s="205">
        <f t="shared" si="79"/>
        <v>1.0668051256717201</v>
      </c>
      <c r="CR23" s="201">
        <f t="shared" si="61"/>
        <v>0.3171897012696378</v>
      </c>
      <c r="CS23" s="123">
        <v>1968</v>
      </c>
      <c r="CT23" s="173">
        <f t="shared" si="106"/>
        <v>0.04</v>
      </c>
      <c r="CU23" s="174">
        <f t="shared" si="24"/>
        <v>0.52451705127059567</v>
      </c>
      <c r="CV23" s="174">
        <f t="shared" si="25"/>
        <v>0.27780636329717212</v>
      </c>
      <c r="CW23" s="174">
        <f t="shared" si="26"/>
        <v>9.6784339767696639E-2</v>
      </c>
      <c r="CX23" s="175">
        <f t="shared" si="97"/>
        <v>0.89910775433546442</v>
      </c>
      <c r="CY23" s="173">
        <f t="shared" si="98"/>
        <v>0.58337507238859165</v>
      </c>
      <c r="CZ23" s="173">
        <f t="shared" si="98"/>
        <v>0.30898005490176245</v>
      </c>
      <c r="DA23" s="173">
        <f t="shared" si="98"/>
        <v>0.1076448727096459</v>
      </c>
      <c r="DB23" s="173">
        <f t="shared" si="99"/>
        <v>1</v>
      </c>
      <c r="DC23" s="173"/>
      <c r="DD23" s="178">
        <f t="shared" si="107"/>
        <v>1.0666117902650867</v>
      </c>
      <c r="DE23" s="178">
        <f t="shared" si="108"/>
        <v>1.0666117902650867</v>
      </c>
      <c r="DF23" s="178">
        <f t="shared" si="109"/>
        <v>1.0666117902650867</v>
      </c>
      <c r="DG23" s="179"/>
      <c r="DH23" s="161"/>
      <c r="DO23" s="115">
        <v>1968</v>
      </c>
      <c r="DP23" s="157">
        <f t="shared" si="63"/>
        <v>8.6574974404438017</v>
      </c>
      <c r="DQ23" s="157">
        <f t="shared" si="35"/>
        <v>1.464234022667013</v>
      </c>
      <c r="DR23" s="157">
        <f t="shared" si="36"/>
        <v>0.64465387755433667</v>
      </c>
      <c r="DS23" s="157">
        <f t="shared" si="64"/>
        <v>10.766385340665151</v>
      </c>
      <c r="DU23" s="159">
        <f t="shared" si="73"/>
        <v>0.8038446184378375</v>
      </c>
      <c r="DV23" s="159">
        <f t="shared" si="74"/>
        <v>0.13573445560111247</v>
      </c>
      <c r="DW23" s="159">
        <f t="shared" si="75"/>
        <v>6.0420925961049976E-2</v>
      </c>
      <c r="DX23" s="201">
        <f t="shared" si="76"/>
        <v>1.0653886571029099</v>
      </c>
      <c r="DY23" s="201">
        <f t="shared" si="65"/>
        <v>0.31423682546579912</v>
      </c>
    </row>
    <row r="24" spans="2:131">
      <c r="B24" s="115">
        <v>1969</v>
      </c>
      <c r="C24" s="226">
        <f>Data!BD33*Data!BY33/10</f>
        <v>1.0863748123974686</v>
      </c>
      <c r="D24" s="226">
        <f>Data!BD33*Data!BZ33/10</f>
        <v>0.30370578572903245</v>
      </c>
      <c r="E24" s="226">
        <f>Data!BD33*Data!CA33/10</f>
        <v>0.11559967366739218</v>
      </c>
      <c r="F24" s="226">
        <f>Data!BD33/10</f>
        <v>1.5056799999999999</v>
      </c>
      <c r="G24" s="158"/>
      <c r="H24" s="115">
        <v>1969</v>
      </c>
      <c r="I24" s="189">
        <f>Data!BQ33*100</f>
        <v>97.082231724183217</v>
      </c>
      <c r="J24" s="189">
        <f>Data!BR33*100</f>
        <v>97.082231724183217</v>
      </c>
      <c r="K24" s="189">
        <f>Data!BS33*100</f>
        <v>97.082231724183217</v>
      </c>
      <c r="L24" s="162"/>
      <c r="M24" s="115">
        <v>1969</v>
      </c>
      <c r="N24" s="190">
        <f>Data!BU32/Data!BU$48*100</f>
        <v>95.404185062181185</v>
      </c>
      <c r="O24" s="190">
        <f>Data!BV32/Data!BV$48*100</f>
        <v>95.404185062181185</v>
      </c>
      <c r="P24" s="190">
        <f>Data!BW32/Data!BW$48*100</f>
        <v>95.404185062181185</v>
      </c>
      <c r="Q24" s="160"/>
      <c r="R24" s="115">
        <v>1969</v>
      </c>
      <c r="S24" s="161">
        <f t="shared" si="66"/>
        <v>1.1190253799314467</v>
      </c>
      <c r="T24" s="161">
        <f t="shared" si="67"/>
        <v>0.31283354362091703</v>
      </c>
      <c r="U24" s="161">
        <f t="shared" si="68"/>
        <v>0.11907397637480996</v>
      </c>
      <c r="V24" s="161"/>
      <c r="W24" s="161"/>
      <c r="X24" s="115">
        <v>1969</v>
      </c>
      <c r="Y24" s="157">
        <f t="shared" si="39"/>
        <v>9.6140772472118776</v>
      </c>
      <c r="Z24" s="157">
        <f t="shared" si="40"/>
        <v>1.6209707602844539</v>
      </c>
      <c r="AA24" s="157">
        <f t="shared" si="41"/>
        <v>0.72891071077323588</v>
      </c>
      <c r="AB24" s="221">
        <f t="shared" si="42"/>
        <v>11.963958718269568</v>
      </c>
      <c r="AD24" s="115">
        <v>1969</v>
      </c>
      <c r="AE24" s="157">
        <f t="shared" si="43"/>
        <v>0.47655602932874497</v>
      </c>
      <c r="AF24" s="157">
        <f t="shared" si="44"/>
        <v>0.20922199835342792</v>
      </c>
      <c r="AG24" s="157">
        <f t="shared" si="45"/>
        <v>5.820641065963747E-2</v>
      </c>
      <c r="AI24" s="115">
        <v>1969</v>
      </c>
      <c r="AJ24" s="157">
        <f t="shared" si="46"/>
        <v>0.46265122868849873</v>
      </c>
      <c r="AK24" s="157">
        <f t="shared" si="47"/>
        <v>0.20311738525944167</v>
      </c>
      <c r="AL24" s="157">
        <f t="shared" si="48"/>
        <v>5.6508082474918932E-2</v>
      </c>
      <c r="AM24" s="157">
        <f t="shared" si="69"/>
        <v>0.7222766964228593</v>
      </c>
      <c r="AN24" s="157"/>
      <c r="AO24" s="115">
        <v>1969</v>
      </c>
      <c r="AP24" s="157">
        <f t="shared" si="49"/>
        <v>9.0216989594257253</v>
      </c>
      <c r="AQ24" s="157">
        <f t="shared" si="50"/>
        <v>1.5233803894458127</v>
      </c>
      <c r="AR24" s="157">
        <f t="shared" si="51"/>
        <v>0.6780969896990271</v>
      </c>
      <c r="AS24" s="157">
        <f t="shared" si="52"/>
        <v>11.223176338570564</v>
      </c>
      <c r="AT24" s="157"/>
      <c r="AU24" s="115">
        <v>1969</v>
      </c>
      <c r="AV24" s="157">
        <f t="shared" si="70"/>
        <v>9.5311205865748985</v>
      </c>
      <c r="AW24" s="157">
        <f t="shared" si="71"/>
        <v>1.6737759868274233</v>
      </c>
      <c r="AX24" s="157">
        <f t="shared" si="72"/>
        <v>0.72758013324546833</v>
      </c>
      <c r="AY24" s="157">
        <f t="shared" si="77"/>
        <v>11.93247670664779</v>
      </c>
      <c r="BA24" s="192">
        <f>Data!CR33/10</f>
        <v>1.4486744518629817</v>
      </c>
      <c r="BB24" s="192">
        <f>(Data!CR33-Data!CP33)/10</f>
        <v>1.011901981463279</v>
      </c>
      <c r="BC24" s="194">
        <v>0</v>
      </c>
      <c r="BD24" s="163">
        <f t="shared" si="80"/>
        <v>-0.33666930632585279</v>
      </c>
      <c r="BE24" s="115">
        <v>1969</v>
      </c>
      <c r="BF24" s="196">
        <f>(Data!$AZ33-100)/100</f>
        <v>4.0000000000000565E-3</v>
      </c>
      <c r="BG24" s="164">
        <f t="shared" si="81"/>
        <v>2.0374456665372964E-3</v>
      </c>
      <c r="BH24" s="164">
        <f t="shared" si="82"/>
        <v>2.0374456665372964E-3</v>
      </c>
      <c r="BI24" s="164">
        <f t="shared" si="83"/>
        <v>2.0374456665372964E-3</v>
      </c>
      <c r="BJ24" s="159"/>
      <c r="BK24" s="119">
        <v>1969</v>
      </c>
      <c r="BL24" s="165">
        <f t="shared" si="84"/>
        <v>6.0483197662077465E-2</v>
      </c>
      <c r="BM24" s="166">
        <f t="shared" si="85"/>
        <v>1.0387188183736593</v>
      </c>
      <c r="BN24" s="166">
        <f t="shared" si="86"/>
        <v>0.30870326652164159</v>
      </c>
      <c r="BO24" s="166">
        <f t="shared" si="87"/>
        <v>0.10125236696768075</v>
      </c>
      <c r="BP24" s="167">
        <f t="shared" si="88"/>
        <v>1.4486744518629817</v>
      </c>
      <c r="BQ24" s="168">
        <f t="shared" si="89"/>
        <v>0.71701327861333974</v>
      </c>
      <c r="BR24" s="168">
        <f t="shared" si="89"/>
        <v>0.21309360852236478</v>
      </c>
      <c r="BS24" s="168">
        <f t="shared" si="89"/>
        <v>6.9893112864295462E-2</v>
      </c>
      <c r="BT24" s="168">
        <f t="shared" si="89"/>
        <v>1</v>
      </c>
      <c r="BU24" s="168"/>
      <c r="BV24" s="176">
        <f t="shared" si="100"/>
        <v>1.0686409820248792</v>
      </c>
      <c r="BW24" s="176">
        <f t="shared" si="101"/>
        <v>1.0686547585446944</v>
      </c>
      <c r="BX24" s="176">
        <f t="shared" si="102"/>
        <v>1.0686478702625868</v>
      </c>
      <c r="BY24" s="201">
        <f t="shared" si="59"/>
        <v>0.33910821388455081</v>
      </c>
      <c r="BZ24" s="205">
        <f t="shared" si="78"/>
        <v>1.0686618308885441</v>
      </c>
      <c r="CA24" s="201">
        <f t="shared" si="60"/>
        <v>0.33901029318155507</v>
      </c>
      <c r="CB24" s="120">
        <v>1969</v>
      </c>
      <c r="CC24" s="169">
        <f t="shared" si="90"/>
        <v>5.8572785796412896E-2</v>
      </c>
      <c r="CD24" s="170">
        <f t="shared" si="91"/>
        <v>1.0389595951013615</v>
      </c>
      <c r="CE24" s="170">
        <f t="shared" si="92"/>
        <v>0.30848875958385441</v>
      </c>
      <c r="CF24" s="170">
        <f t="shared" si="93"/>
        <v>0.10122609717776564</v>
      </c>
      <c r="CG24" s="171">
        <f t="shared" si="94"/>
        <v>1.4486744518629815</v>
      </c>
      <c r="CH24" s="172">
        <f t="shared" si="95"/>
        <v>0.71717948346867666</v>
      </c>
      <c r="CI24" s="172">
        <f t="shared" si="96"/>
        <v>0.21294553734080199</v>
      </c>
      <c r="CJ24" s="172">
        <f t="shared" si="96"/>
        <v>6.9874979190521255E-2</v>
      </c>
      <c r="CK24" s="172">
        <f t="shared" si="96"/>
        <v>0.99999999999999989</v>
      </c>
      <c r="CL24" s="172"/>
      <c r="CM24" s="177">
        <f t="shared" si="103"/>
        <v>1.0686396995915501</v>
      </c>
      <c r="CN24" s="177">
        <f t="shared" si="104"/>
        <v>1.0686553352344579</v>
      </c>
      <c r="CO24" s="177">
        <f t="shared" si="105"/>
        <v>1.0686475173844079</v>
      </c>
      <c r="CP24" s="201">
        <f t="shared" si="61"/>
        <v>0.33906655367832017</v>
      </c>
      <c r="CQ24" s="205">
        <f t="shared" si="79"/>
        <v>1.0686614728436141</v>
      </c>
      <c r="CR24" s="201">
        <f t="shared" si="61"/>
        <v>0.33896841332963712</v>
      </c>
      <c r="CS24" s="123">
        <v>1969</v>
      </c>
      <c r="CT24" s="173">
        <f t="shared" si="106"/>
        <v>0.04</v>
      </c>
      <c r="CU24" s="174">
        <f t="shared" si="24"/>
        <v>0.56055810060957778</v>
      </c>
      <c r="CV24" s="174">
        <f t="shared" si="25"/>
        <v>0.29522294883293321</v>
      </c>
      <c r="CW24" s="174">
        <f t="shared" si="26"/>
        <v>0.1051691796197757</v>
      </c>
      <c r="CX24" s="175">
        <f t="shared" si="97"/>
        <v>0.96095022906228666</v>
      </c>
      <c r="CY24" s="173">
        <f t="shared" si="98"/>
        <v>0.58333728808887531</v>
      </c>
      <c r="CZ24" s="173">
        <f t="shared" si="98"/>
        <v>0.30721981212389876</v>
      </c>
      <c r="DA24" s="173">
        <f t="shared" si="98"/>
        <v>0.10944289978722599</v>
      </c>
      <c r="DB24" s="173">
        <f t="shared" si="99"/>
        <v>1</v>
      </c>
      <c r="DC24" s="173"/>
      <c r="DD24" s="178">
        <f t="shared" si="107"/>
        <v>1.0687820502366039</v>
      </c>
      <c r="DE24" s="178">
        <f t="shared" si="108"/>
        <v>1.0687820502366039</v>
      </c>
      <c r="DF24" s="178">
        <f t="shared" si="109"/>
        <v>1.0687820502366039</v>
      </c>
      <c r="DG24" s="179"/>
      <c r="DH24" s="161"/>
      <c r="DO24" s="115">
        <v>1969</v>
      </c>
      <c r="DP24" s="157">
        <f t="shared" si="63"/>
        <v>9.3335607512802099</v>
      </c>
      <c r="DQ24" s="157">
        <f t="shared" si="35"/>
        <v>1.5736745896806079</v>
      </c>
      <c r="DR24" s="157">
        <f t="shared" si="36"/>
        <v>0.70764278529526381</v>
      </c>
      <c r="DS24" s="157">
        <f t="shared" si="64"/>
        <v>11.61487812625608</v>
      </c>
      <c r="DU24" s="159">
        <f t="shared" si="73"/>
        <v>0.80288039724667704</v>
      </c>
      <c r="DV24" s="159">
        <f t="shared" si="74"/>
        <v>0.13556724760895103</v>
      </c>
      <c r="DW24" s="159">
        <f t="shared" si="75"/>
        <v>6.1552355144371913E-2</v>
      </c>
      <c r="DX24" s="201">
        <f t="shared" si="76"/>
        <v>1.0723494695281737</v>
      </c>
      <c r="DY24" s="201">
        <f t="shared" si="65"/>
        <v>0.33697169309446701</v>
      </c>
    </row>
    <row r="25" spans="2:131">
      <c r="B25" s="115">
        <v>1970</v>
      </c>
      <c r="C25" s="226">
        <f>Data!BD34*Data!BY34/10</f>
        <v>1.2187971877714752</v>
      </c>
      <c r="D25" s="226">
        <f>Data!BD34*Data!BZ34/10</f>
        <v>0.34158708330637466</v>
      </c>
      <c r="E25" s="226">
        <f>Data!BD34*Data!CA34/10</f>
        <v>0.13234605056292437</v>
      </c>
      <c r="F25" s="226">
        <f>Data!BD34/10</f>
        <v>1.6927299999999998</v>
      </c>
      <c r="G25" s="158"/>
      <c r="H25" s="115">
        <v>1970</v>
      </c>
      <c r="I25" s="189">
        <f>Data!BQ34*100</f>
        <v>94.709846706876661</v>
      </c>
      <c r="J25" s="189">
        <f>Data!BR34*100</f>
        <v>94.709846706876661</v>
      </c>
      <c r="K25" s="189">
        <f>Data!BS34*100</f>
        <v>94.709846706876661</v>
      </c>
      <c r="L25" s="162"/>
      <c r="M25" s="115">
        <v>1970</v>
      </c>
      <c r="N25" s="190">
        <f>Data!BU33/Data!BU$48*100</f>
        <v>94.526883203697238</v>
      </c>
      <c r="O25" s="190">
        <f>Data!BV33/Data!BV$48*100</f>
        <v>94.526883203697238</v>
      </c>
      <c r="P25" s="190">
        <f>Data!BW33/Data!BW$48*100</f>
        <v>94.526883203697238</v>
      </c>
      <c r="Q25" s="160"/>
      <c r="R25" s="115">
        <v>1970</v>
      </c>
      <c r="S25" s="161">
        <f t="shared" si="66"/>
        <v>1.2868748394700771</v>
      </c>
      <c r="T25" s="161">
        <f t="shared" si="67"/>
        <v>0.36066691604260914</v>
      </c>
      <c r="U25" s="161">
        <f t="shared" si="68"/>
        <v>0.13973842759193805</v>
      </c>
      <c r="V25" s="161"/>
      <c r="W25" s="161"/>
      <c r="X25" s="115">
        <v>1970</v>
      </c>
      <c r="Y25" s="157">
        <f t="shared" si="39"/>
        <v>10.388076353334608</v>
      </c>
      <c r="Z25" s="157">
        <f t="shared" si="40"/>
        <v>1.756474649038843</v>
      </c>
      <c r="AA25" s="157">
        <f t="shared" si="41"/>
        <v>0.80474674439963756</v>
      </c>
      <c r="AB25" s="221">
        <f t="shared" si="42"/>
        <v>12.949297746773087</v>
      </c>
      <c r="AD25" s="115">
        <v>1970</v>
      </c>
      <c r="AE25" s="157">
        <f t="shared" si="43"/>
        <v>0.51287573334734582</v>
      </c>
      <c r="AF25" s="157">
        <f t="shared" si="44"/>
        <v>0.2251630272882198</v>
      </c>
      <c r="AG25" s="157">
        <f t="shared" si="45"/>
        <v>6.3902393965536389E-2</v>
      </c>
      <c r="AI25" s="115">
        <v>1970</v>
      </c>
      <c r="AJ25" s="157">
        <f t="shared" si="46"/>
        <v>0.48574382085004075</v>
      </c>
      <c r="AK25" s="157">
        <f t="shared" si="47"/>
        <v>0.21325155798523582</v>
      </c>
      <c r="AL25" s="157">
        <f t="shared" si="48"/>
        <v>6.0521859366783913E-2</v>
      </c>
      <c r="AM25" s="157">
        <f t="shared" si="69"/>
        <v>0.75951723820206041</v>
      </c>
      <c r="AN25" s="157"/>
      <c r="AO25" s="115">
        <v>1970</v>
      </c>
      <c r="AP25" s="157">
        <f t="shared" si="49"/>
        <v>9.472004506575793</v>
      </c>
      <c r="AQ25" s="157">
        <f t="shared" si="50"/>
        <v>1.5993866848892688</v>
      </c>
      <c r="AR25" s="157">
        <f t="shared" si="51"/>
        <v>0.72626231240140693</v>
      </c>
      <c r="AS25" s="157">
        <f t="shared" si="52"/>
        <v>11.797653503866467</v>
      </c>
      <c r="AT25" s="157"/>
      <c r="AU25" s="115">
        <v>1970</v>
      </c>
      <c r="AV25" s="157">
        <f t="shared" si="70"/>
        <v>10.257514666946916</v>
      </c>
      <c r="AW25" s="157">
        <f t="shared" si="71"/>
        <v>1.8013042183057584</v>
      </c>
      <c r="AX25" s="157">
        <f t="shared" si="72"/>
        <v>0.79877992456920488</v>
      </c>
      <c r="AY25" s="157">
        <f t="shared" si="77"/>
        <v>12.857598809821878</v>
      </c>
      <c r="BA25" s="192">
        <f>Data!CR34/10</f>
        <v>1.628642676333633</v>
      </c>
      <c r="BB25" s="192">
        <f>(Data!CR34-Data!CP34)/10</f>
        <v>1.1376101436442909</v>
      </c>
      <c r="BC25" s="194">
        <v>0</v>
      </c>
      <c r="BD25" s="163">
        <f t="shared" si="80"/>
        <v>-0.36360671528732846</v>
      </c>
      <c r="BE25" s="115">
        <v>1970</v>
      </c>
      <c r="BF25" s="196">
        <f>(Data!$AZ34-100)/100</f>
        <v>-4.0000000000000565E-3</v>
      </c>
      <c r="BG25" s="164">
        <f t="shared" si="81"/>
        <v>-2.0518936903077378E-2</v>
      </c>
      <c r="BH25" s="164">
        <f t="shared" si="82"/>
        <v>-2.0518936903077378E-2</v>
      </c>
      <c r="BI25" s="164">
        <f t="shared" si="83"/>
        <v>-2.0518936903077378E-2</v>
      </c>
      <c r="BJ25" s="159"/>
      <c r="BK25" s="119">
        <v>1970</v>
      </c>
      <c r="BL25" s="165">
        <f t="shared" si="84"/>
        <v>4.5566282265107061E-2</v>
      </c>
      <c r="BM25" s="166">
        <f t="shared" si="85"/>
        <v>1.1755012847280386</v>
      </c>
      <c r="BN25" s="166">
        <f t="shared" si="86"/>
        <v>0.33822417537212335</v>
      </c>
      <c r="BO25" s="166">
        <f t="shared" si="87"/>
        <v>0.11491721623347129</v>
      </c>
      <c r="BP25" s="167">
        <f t="shared" si="88"/>
        <v>1.6286426763336332</v>
      </c>
      <c r="BQ25" s="168">
        <f t="shared" si="89"/>
        <v>0.72176745814760479</v>
      </c>
      <c r="BR25" s="168">
        <f t="shared" si="89"/>
        <v>0.20767242581013942</v>
      </c>
      <c r="BS25" s="168">
        <f t="shared" si="89"/>
        <v>7.0560116042255844E-2</v>
      </c>
      <c r="BT25" s="168">
        <f t="shared" si="89"/>
        <v>1</v>
      </c>
      <c r="BU25" s="168"/>
      <c r="BV25" s="176">
        <f t="shared" si="100"/>
        <v>1.077721280864933</v>
      </c>
      <c r="BW25" s="176">
        <f t="shared" si="101"/>
        <v>1.077707793002485</v>
      </c>
      <c r="BX25" s="176">
        <f t="shared" si="102"/>
        <v>1.0777145369126084</v>
      </c>
      <c r="BY25" s="201">
        <f t="shared" si="59"/>
        <v>0.36546185168985046</v>
      </c>
      <c r="BZ25" s="205">
        <f t="shared" si="78"/>
        <v>1.0777285564191941</v>
      </c>
      <c r="CA25" s="201">
        <f t="shared" si="60"/>
        <v>0.36536107388180511</v>
      </c>
      <c r="CB25" s="120">
        <v>1970</v>
      </c>
      <c r="CC25" s="169">
        <f t="shared" si="90"/>
        <v>6.4805432779246011E-2</v>
      </c>
      <c r="CD25" s="170">
        <f t="shared" si="91"/>
        <v>1.1729079369359909</v>
      </c>
      <c r="CE25" s="170">
        <f t="shared" si="92"/>
        <v>0.34052973741571546</v>
      </c>
      <c r="CF25" s="170">
        <f t="shared" si="93"/>
        <v>0.11520500198192672</v>
      </c>
      <c r="CG25" s="171">
        <f t="shared" si="94"/>
        <v>1.628642676333633</v>
      </c>
      <c r="CH25" s="172">
        <f t="shared" si="95"/>
        <v>0.72017512127117844</v>
      </c>
      <c r="CI25" s="172">
        <f t="shared" si="96"/>
        <v>0.20908805986977388</v>
      </c>
      <c r="CJ25" s="172">
        <f t="shared" si="96"/>
        <v>7.0736818859047604E-2</v>
      </c>
      <c r="CK25" s="172">
        <f t="shared" si="96"/>
        <v>0.99999999999999989</v>
      </c>
      <c r="CL25" s="172"/>
      <c r="CM25" s="177">
        <f t="shared" si="103"/>
        <v>1.0777208914531611</v>
      </c>
      <c r="CN25" s="177">
        <f t="shared" si="104"/>
        <v>1.0777115231223389</v>
      </c>
      <c r="CO25" s="177">
        <f t="shared" si="105"/>
        <v>1.0777162072775703</v>
      </c>
      <c r="CP25" s="201">
        <f t="shared" si="61"/>
        <v>0.36541752024487595</v>
      </c>
      <c r="CQ25" s="205">
        <f t="shared" si="79"/>
        <v>1.0777302593017368</v>
      </c>
      <c r="CR25" s="201">
        <f t="shared" si="61"/>
        <v>0.36531651599284809</v>
      </c>
      <c r="CS25" s="123">
        <v>1970</v>
      </c>
      <c r="CT25" s="173">
        <f t="shared" si="106"/>
        <v>0.04</v>
      </c>
      <c r="CU25" s="174">
        <f t="shared" si="24"/>
        <v>0.60327984379693422</v>
      </c>
      <c r="CV25" s="174">
        <f t="shared" si="25"/>
        <v>0.31771655661126302</v>
      </c>
      <c r="CW25" s="174">
        <f t="shared" si="26"/>
        <v>0.11546086200699987</v>
      </c>
      <c r="CX25" s="175">
        <f t="shared" si="97"/>
        <v>1.0364572624151971</v>
      </c>
      <c r="CY25" s="173">
        <f t="shared" si="98"/>
        <v>0.58205954618055911</v>
      </c>
      <c r="CZ25" s="173">
        <f t="shared" si="98"/>
        <v>0.30654091406615869</v>
      </c>
      <c r="DA25" s="173">
        <f t="shared" si="98"/>
        <v>0.11139953975328228</v>
      </c>
      <c r="DB25" s="173">
        <f t="shared" si="99"/>
        <v>1</v>
      </c>
      <c r="DC25" s="173"/>
      <c r="DD25" s="178">
        <f t="shared" si="107"/>
        <v>1.0785753841034948</v>
      </c>
      <c r="DE25" s="178">
        <f t="shared" si="108"/>
        <v>1.0785753841034946</v>
      </c>
      <c r="DF25" s="178">
        <f t="shared" si="109"/>
        <v>1.0785753841034948</v>
      </c>
      <c r="DG25" s="179"/>
      <c r="DH25" s="161"/>
      <c r="DO25" s="115">
        <v>1970</v>
      </c>
      <c r="DP25" s="157">
        <f t="shared" si="63"/>
        <v>9.8385311900365107</v>
      </c>
      <c r="DQ25" s="157">
        <f t="shared" si="35"/>
        <v>1.6635544475498381</v>
      </c>
      <c r="DR25" s="157">
        <f t="shared" si="36"/>
        <v>0.76217440799947722</v>
      </c>
      <c r="DS25" s="157">
        <f t="shared" si="64"/>
        <v>12.264260045585827</v>
      </c>
      <c r="DU25" s="159">
        <f t="shared" si="73"/>
        <v>0.80146706332777251</v>
      </c>
      <c r="DV25" s="159">
        <f t="shared" si="74"/>
        <v>0.13574752911002205</v>
      </c>
      <c r="DW25" s="159">
        <f t="shared" si="75"/>
        <v>6.2785407562205367E-2</v>
      </c>
      <c r="DX25" s="201">
        <f t="shared" si="76"/>
        <v>1.0823886950875241</v>
      </c>
      <c r="DY25" s="201">
        <f t="shared" si="65"/>
        <v>0.36473435116995379</v>
      </c>
      <c r="EA25" s="186" t="s">
        <v>302</v>
      </c>
    </row>
    <row r="26" spans="2:131">
      <c r="B26" s="115">
        <v>1971</v>
      </c>
      <c r="C26" s="226">
        <f>Data!BD35*Data!BY35/10</f>
        <v>1.2968991261819673</v>
      </c>
      <c r="D26" s="226">
        <f>Data!BD35*Data!BZ35/10</f>
        <v>0.3643968462607195</v>
      </c>
      <c r="E26" s="226">
        <f>Data!BD35*Data!CA35/10</f>
        <v>0.1436643876715476</v>
      </c>
      <c r="F26" s="226">
        <f>Data!BD35/10</f>
        <v>1.8049599999999999</v>
      </c>
      <c r="G26" s="158"/>
      <c r="H26" s="115">
        <v>1971</v>
      </c>
      <c r="I26" s="189">
        <f>Data!BQ35*100</f>
        <v>92.59799285496149</v>
      </c>
      <c r="J26" s="189">
        <f>Data!BR35*100</f>
        <v>92.59799285496149</v>
      </c>
      <c r="K26" s="189">
        <f>Data!BS35*100</f>
        <v>92.59799285496149</v>
      </c>
      <c r="L26" s="162"/>
      <c r="M26" s="115">
        <v>1971</v>
      </c>
      <c r="N26" s="190">
        <f>Data!BU34/Data!BU$48*100</f>
        <v>92.318025990906222</v>
      </c>
      <c r="O26" s="190">
        <f>Data!BV34/Data!BV$48*100</f>
        <v>92.318025990906222</v>
      </c>
      <c r="P26" s="190">
        <f>Data!BW34/Data!BW$48*100</f>
        <v>92.318025990906222</v>
      </c>
      <c r="Q26" s="160"/>
      <c r="R26" s="115">
        <v>1971</v>
      </c>
      <c r="S26" s="161">
        <f t="shared" si="66"/>
        <v>1.4005693711021709</v>
      </c>
      <c r="T26" s="161">
        <f t="shared" si="67"/>
        <v>0.3935256424310225</v>
      </c>
      <c r="U26" s="161">
        <f t="shared" si="68"/>
        <v>0.15514848998570915</v>
      </c>
      <c r="V26" s="161"/>
      <c r="W26" s="161"/>
      <c r="X26" s="115">
        <v>1971</v>
      </c>
      <c r="Y26" s="157">
        <f t="shared" si="39"/>
        <v>11.234227672492493</v>
      </c>
      <c r="Z26" s="157">
        <f t="shared" si="40"/>
        <v>1.9058456076880712</v>
      </c>
      <c r="AA26" s="157">
        <f t="shared" si="41"/>
        <v>0.88930955523394739</v>
      </c>
      <c r="AB26" s="221">
        <f t="shared" si="42"/>
        <v>14.029382835414511</v>
      </c>
      <c r="AD26" s="115">
        <v>1971</v>
      </c>
      <c r="AE26" s="157">
        <f t="shared" si="43"/>
        <v>0.55441805194428473</v>
      </c>
      <c r="AF26" s="157">
        <f t="shared" si="44"/>
        <v>0.24415468378179428</v>
      </c>
      <c r="AG26" s="157">
        <f t="shared" si="45"/>
        <v>7.0585679151399378E-2</v>
      </c>
      <c r="AI26" s="115">
        <v>1971</v>
      </c>
      <c r="AJ26" s="157">
        <f t="shared" si="46"/>
        <v>0.5133799881259854</v>
      </c>
      <c r="AK26" s="157">
        <f t="shared" si="47"/>
        <v>0.2260823366433197</v>
      </c>
      <c r="AL26" s="157">
        <f t="shared" si="48"/>
        <v>6.5360922137238833E-2</v>
      </c>
      <c r="AM26" s="157">
        <f t="shared" si="69"/>
        <v>0.80482324690654394</v>
      </c>
      <c r="AN26" s="157"/>
      <c r="AO26" s="115">
        <v>1971</v>
      </c>
      <c r="AP26" s="157">
        <f t="shared" si="49"/>
        <v>10.010909768456713</v>
      </c>
      <c r="AQ26" s="157">
        <f t="shared" si="50"/>
        <v>1.6956175248248977</v>
      </c>
      <c r="AR26" s="157">
        <f t="shared" si="51"/>
        <v>0.78433106564686594</v>
      </c>
      <c r="AS26" s="157">
        <f t="shared" si="52"/>
        <v>12.490858358928476</v>
      </c>
      <c r="AT26" s="157"/>
      <c r="AU26" s="115">
        <v>1971</v>
      </c>
      <c r="AV26" s="157">
        <f t="shared" si="70"/>
        <v>11.088361038885694</v>
      </c>
      <c r="AW26" s="157">
        <f t="shared" si="71"/>
        <v>1.9532374702543542</v>
      </c>
      <c r="AX26" s="157">
        <f t="shared" si="72"/>
        <v>0.88232098939249215</v>
      </c>
      <c r="AY26" s="157">
        <f t="shared" si="77"/>
        <v>13.923919498532539</v>
      </c>
      <c r="BA26" s="192">
        <f>Data!CR35/10</f>
        <v>1.736623611016024</v>
      </c>
      <c r="BB26" s="192">
        <f>(Data!CR35-Data!CP35)/10</f>
        <v>1.2130350409528983</v>
      </c>
      <c r="BC26" s="194">
        <v>0</v>
      </c>
      <c r="BD26" s="163">
        <f t="shared" si="80"/>
        <v>-0.3526542146077305</v>
      </c>
      <c r="BE26" s="115">
        <v>1971</v>
      </c>
      <c r="BF26" s="196">
        <f>(Data!$AZ35-100)/100</f>
        <v>-2.9999999999999714E-3</v>
      </c>
      <c r="BG26" s="164">
        <f t="shared" si="81"/>
        <v>-1.9356213186782378E-2</v>
      </c>
      <c r="BH26" s="164">
        <f t="shared" si="82"/>
        <v>-1.9356213186782378E-2</v>
      </c>
      <c r="BI26" s="164">
        <f t="shared" si="83"/>
        <v>-1.9356213186782378E-2</v>
      </c>
      <c r="BJ26" s="159"/>
      <c r="BK26" s="119">
        <v>1971</v>
      </c>
      <c r="BL26" s="165">
        <f t="shared" si="84"/>
        <v>4.452769243901656E-2</v>
      </c>
      <c r="BM26" s="166">
        <f t="shared" si="85"/>
        <v>1.2482982648049425</v>
      </c>
      <c r="BN26" s="166">
        <f t="shared" si="86"/>
        <v>0.36311658425080645</v>
      </c>
      <c r="BO26" s="166">
        <f t="shared" si="87"/>
        <v>0.12520876196027511</v>
      </c>
      <c r="BP26" s="167">
        <f t="shared" si="88"/>
        <v>1.736623611016024</v>
      </c>
      <c r="BQ26" s="168">
        <f t="shared" si="89"/>
        <v>0.71880760856096892</v>
      </c>
      <c r="BR26" s="168">
        <f t="shared" si="89"/>
        <v>0.20909342815992379</v>
      </c>
      <c r="BS26" s="168">
        <f t="shared" si="89"/>
        <v>7.2098963279107336E-2</v>
      </c>
      <c r="BT26" s="168">
        <f t="shared" si="89"/>
        <v>1</v>
      </c>
      <c r="BU26" s="168"/>
      <c r="BV26" s="176">
        <f t="shared" si="100"/>
        <v>1.0833582759827463</v>
      </c>
      <c r="BW26" s="176">
        <f t="shared" si="101"/>
        <v>1.083366027201788</v>
      </c>
      <c r="BX26" s="176">
        <f t="shared" si="102"/>
        <v>1.0833621515853349</v>
      </c>
      <c r="BY26" s="201">
        <f t="shared" si="59"/>
        <v>0.39592753796907693</v>
      </c>
      <c r="BZ26" s="205">
        <f t="shared" si="78"/>
        <v>1.0833788027706255</v>
      </c>
      <c r="CA26" s="201">
        <f t="shared" si="60"/>
        <v>0.39582444280106005</v>
      </c>
      <c r="CB26" s="120">
        <v>1971</v>
      </c>
      <c r="CC26" s="169">
        <f t="shared" si="90"/>
        <v>6.2675652764725781E-2</v>
      </c>
      <c r="CD26" s="170">
        <f t="shared" si="91"/>
        <v>1.2456401531929564</v>
      </c>
      <c r="CE26" s="170">
        <f t="shared" si="92"/>
        <v>0.36547539188280403</v>
      </c>
      <c r="CF26" s="170">
        <f t="shared" si="93"/>
        <v>0.12550806594026373</v>
      </c>
      <c r="CG26" s="171">
        <f t="shared" si="94"/>
        <v>1.736623611016024</v>
      </c>
      <c r="CH26" s="172">
        <f t="shared" si="95"/>
        <v>0.71727698811153773</v>
      </c>
      <c r="CI26" s="172">
        <f t="shared" si="96"/>
        <v>0.21045170039406527</v>
      </c>
      <c r="CJ26" s="172">
        <f t="shared" si="96"/>
        <v>7.227131149439707E-2</v>
      </c>
      <c r="CK26" s="172">
        <f t="shared" si="96"/>
        <v>1</v>
      </c>
      <c r="CL26" s="172"/>
      <c r="CM26" s="177">
        <f t="shared" si="103"/>
        <v>1.0833671826403508</v>
      </c>
      <c r="CN26" s="177">
        <f t="shared" si="104"/>
        <v>1.0833745756728534</v>
      </c>
      <c r="CO26" s="177">
        <f t="shared" si="105"/>
        <v>1.0833708791502958</v>
      </c>
      <c r="CP26" s="201">
        <f t="shared" si="61"/>
        <v>0.3958827001646123</v>
      </c>
      <c r="CQ26" s="205">
        <f t="shared" si="79"/>
        <v>1.083387562064283</v>
      </c>
      <c r="CR26" s="201">
        <f t="shared" si="61"/>
        <v>0.39577936964330934</v>
      </c>
      <c r="CS26" s="123">
        <v>1971</v>
      </c>
      <c r="CT26" s="173">
        <f t="shared" si="106"/>
        <v>0.04</v>
      </c>
      <c r="CU26" s="174">
        <f t="shared" si="24"/>
        <v>0.65214478679307852</v>
      </c>
      <c r="CV26" s="174">
        <f t="shared" si="25"/>
        <v>0.3445147560232768</v>
      </c>
      <c r="CW26" s="174">
        <f t="shared" si="26"/>
        <v>0.12753643258757186</v>
      </c>
      <c r="CX26" s="175">
        <f t="shared" si="97"/>
        <v>1.1241959754039272</v>
      </c>
      <c r="CY26" s="173">
        <f t="shared" si="98"/>
        <v>0.58009884491781849</v>
      </c>
      <c r="CZ26" s="173">
        <f t="shared" si="98"/>
        <v>0.30645435810201288</v>
      </c>
      <c r="DA26" s="173">
        <f t="shared" si="98"/>
        <v>0.11344679698016852</v>
      </c>
      <c r="DB26" s="173">
        <f t="shared" si="99"/>
        <v>0.99999999999999978</v>
      </c>
      <c r="DC26" s="173"/>
      <c r="DD26" s="178">
        <f t="shared" si="107"/>
        <v>1.0846525140692032</v>
      </c>
      <c r="DE26" s="178">
        <f t="shared" si="108"/>
        <v>1.0846525140692032</v>
      </c>
      <c r="DF26" s="178">
        <f t="shared" si="109"/>
        <v>1.0846525140692032</v>
      </c>
      <c r="DG26" s="179"/>
      <c r="DH26" s="161"/>
      <c r="DO26" s="115">
        <v>1971</v>
      </c>
      <c r="DP26" s="157">
        <f t="shared" si="63"/>
        <v>10.402669337484703</v>
      </c>
      <c r="DQ26" s="157">
        <f t="shared" si="35"/>
        <v>1.7647747796335975</v>
      </c>
      <c r="DR26" s="157">
        <f t="shared" si="36"/>
        <v>0.8234827984140205</v>
      </c>
      <c r="DS26" s="157">
        <f t="shared" si="64"/>
        <v>12.99092691553232</v>
      </c>
      <c r="DU26" s="159">
        <f t="shared" si="73"/>
        <v>0.80006394506999268</v>
      </c>
      <c r="DV26" s="159">
        <f t="shared" si="74"/>
        <v>0.13590898119721512</v>
      </c>
      <c r="DW26" s="159">
        <f t="shared" si="75"/>
        <v>6.4027073732792233E-2</v>
      </c>
      <c r="DX26" s="201">
        <f t="shared" si="76"/>
        <v>1.0834389015728179</v>
      </c>
      <c r="DY26" s="201">
        <f t="shared" si="65"/>
        <v>0.39516738479744917</v>
      </c>
    </row>
    <row r="27" spans="2:131">
      <c r="B27" s="115">
        <v>1972</v>
      </c>
      <c r="C27" s="226">
        <f>Data!BD36*Data!BY36/10</f>
        <v>1.3850613816635899</v>
      </c>
      <c r="D27" s="226">
        <f>Data!BD36*Data!BZ36/10</f>
        <v>0.39015542701629907</v>
      </c>
      <c r="E27" s="226">
        <f>Data!BD36*Data!CA36/10</f>
        <v>0.15647359507103015</v>
      </c>
      <c r="F27" s="226">
        <f>Data!BD36/10</f>
        <v>1.9316899999999997</v>
      </c>
      <c r="G27" s="158"/>
      <c r="H27" s="115">
        <v>1972</v>
      </c>
      <c r="I27" s="189">
        <f>Data!BQ36*100</f>
        <v>92.198931630275212</v>
      </c>
      <c r="J27" s="189">
        <f>Data!BR36*100</f>
        <v>92.198931630275212</v>
      </c>
      <c r="K27" s="189">
        <f>Data!BS36*100</f>
        <v>92.198931630275212</v>
      </c>
      <c r="L27" s="162"/>
      <c r="M27" s="115">
        <v>1972</v>
      </c>
      <c r="N27" s="190">
        <f>Data!BU35/Data!BU$48*100</f>
        <v>91.089838308614759</v>
      </c>
      <c r="O27" s="190">
        <f>Data!BV35/Data!BV$48*100</f>
        <v>91.089838308614759</v>
      </c>
      <c r="P27" s="190">
        <f>Data!BW35/Data!BW$48*100</f>
        <v>91.089838308614759</v>
      </c>
      <c r="Q27" s="160"/>
      <c r="R27" s="115">
        <v>1972</v>
      </c>
      <c r="S27" s="161">
        <f t="shared" si="66"/>
        <v>1.5022531792643676</v>
      </c>
      <c r="T27" s="161">
        <f t="shared" si="67"/>
        <v>0.42316697180489277</v>
      </c>
      <c r="U27" s="161">
        <f t="shared" si="68"/>
        <v>0.16971302411453235</v>
      </c>
      <c r="V27" s="161"/>
      <c r="W27" s="161"/>
      <c r="X27" s="115">
        <v>1972</v>
      </c>
      <c r="Y27" s="157">
        <f t="shared" si="39"/>
        <v>12.137213138650626</v>
      </c>
      <c r="Z27" s="157">
        <f t="shared" si="40"/>
        <v>2.0643339427941494</v>
      </c>
      <c r="AA27" s="157">
        <f t="shared" si="41"/>
        <v>0.98108929396518263</v>
      </c>
      <c r="AB27" s="221">
        <f t="shared" si="42"/>
        <v>15.182636375409958</v>
      </c>
      <c r="AD27" s="115">
        <v>1972</v>
      </c>
      <c r="AE27" s="157">
        <f t="shared" si="43"/>
        <v>0.59926771310623383</v>
      </c>
      <c r="AF27" s="157">
        <f t="shared" si="44"/>
        <v>0.2646786366988147</v>
      </c>
      <c r="AG27" s="157">
        <f t="shared" si="45"/>
        <v>7.7933285383297093E-2</v>
      </c>
      <c r="AI27" s="115">
        <v>1972</v>
      </c>
      <c r="AJ27" s="157">
        <f t="shared" si="46"/>
        <v>0.55251842908913029</v>
      </c>
      <c r="AK27" s="157">
        <f t="shared" si="47"/>
        <v>0.24403087528988468</v>
      </c>
      <c r="AL27" s="157">
        <f t="shared" si="48"/>
        <v>7.1853656507773353E-2</v>
      </c>
      <c r="AM27" s="157">
        <f t="shared" si="69"/>
        <v>0.86840296088678826</v>
      </c>
      <c r="AN27" s="157"/>
      <c r="AO27" s="115">
        <v>1972</v>
      </c>
      <c r="AP27" s="157">
        <f t="shared" si="49"/>
        <v>10.77410936723804</v>
      </c>
      <c r="AQ27" s="157">
        <f t="shared" si="50"/>
        <v>1.8302315646741352</v>
      </c>
      <c r="AR27" s="157">
        <f t="shared" si="51"/>
        <v>0.86224387809328007</v>
      </c>
      <c r="AS27" s="157">
        <f t="shared" si="52"/>
        <v>13.466584810005454</v>
      </c>
      <c r="AT27" s="157"/>
      <c r="AU27" s="115">
        <v>1972</v>
      </c>
      <c r="AV27" s="157">
        <f t="shared" si="70"/>
        <v>11.985354262124677</v>
      </c>
      <c r="AW27" s="157">
        <f t="shared" si="71"/>
        <v>2.1174290935905176</v>
      </c>
      <c r="AX27" s="157">
        <f t="shared" si="72"/>
        <v>0.97416606729121358</v>
      </c>
      <c r="AY27" s="157">
        <f t="shared" si="77"/>
        <v>15.076949423006408</v>
      </c>
      <c r="BA27" s="192">
        <f>Data!CR36/10</f>
        <v>1.8585555708511787</v>
      </c>
      <c r="BB27" s="192">
        <f>(Data!CR36-Data!CP36)/10</f>
        <v>1.2982047570352275</v>
      </c>
      <c r="BC27" s="194">
        <v>0</v>
      </c>
      <c r="BD27" s="163">
        <f t="shared" si="80"/>
        <v>-0.34401343867488682</v>
      </c>
      <c r="BE27" s="115">
        <v>1972</v>
      </c>
      <c r="BF27" s="196">
        <f>(Data!$AZ36-100)/100</f>
        <v>-4.0000000000000565E-3</v>
      </c>
      <c r="BG27" s="164">
        <f t="shared" si="81"/>
        <v>-3.1085329111646409E-4</v>
      </c>
      <c r="BH27" s="164">
        <f t="shared" si="82"/>
        <v>-3.1085329111646409E-4</v>
      </c>
      <c r="BI27" s="164">
        <f t="shared" si="83"/>
        <v>-3.1085329111646409E-4</v>
      </c>
      <c r="BJ27" s="159"/>
      <c r="BK27" s="119">
        <v>1972</v>
      </c>
      <c r="BL27" s="165">
        <f t="shared" si="84"/>
        <v>6.1003460016484122E-2</v>
      </c>
      <c r="BM27" s="166">
        <f t="shared" si="85"/>
        <v>1.3286193743154702</v>
      </c>
      <c r="BN27" s="166">
        <f t="shared" si="86"/>
        <v>0.39284737103924816</v>
      </c>
      <c r="BO27" s="166">
        <f t="shared" si="87"/>
        <v>0.13708882549646045</v>
      </c>
      <c r="BP27" s="167">
        <f t="shared" si="88"/>
        <v>1.8585555708511787</v>
      </c>
      <c r="BQ27" s="168">
        <f t="shared" si="89"/>
        <v>0.7148666389926619</v>
      </c>
      <c r="BR27" s="168">
        <f t="shared" si="89"/>
        <v>0.21137241048936323</v>
      </c>
      <c r="BS27" s="168">
        <f t="shared" si="89"/>
        <v>7.3760950517974933E-2</v>
      </c>
      <c r="BT27" s="168">
        <f t="shared" si="89"/>
        <v>1</v>
      </c>
      <c r="BU27" s="168"/>
      <c r="BV27" s="176">
        <f t="shared" si="100"/>
        <v>1.0832297487066502</v>
      </c>
      <c r="BW27" s="176">
        <f t="shared" si="101"/>
        <v>1.083242698141591</v>
      </c>
      <c r="BX27" s="176">
        <f t="shared" si="102"/>
        <v>1.0832362234047703</v>
      </c>
      <c r="BY27" s="201">
        <f t="shared" si="59"/>
        <v>0.4288830509715717</v>
      </c>
      <c r="BZ27" s="205">
        <f t="shared" si="78"/>
        <v>1.0832526355320178</v>
      </c>
      <c r="CA27" s="201">
        <f t="shared" si="60"/>
        <v>0.42877787087224073</v>
      </c>
      <c r="CB27" s="120">
        <v>1972</v>
      </c>
      <c r="CC27" s="169">
        <f t="shared" si="90"/>
        <v>6.1294893836445034E-2</v>
      </c>
      <c r="CD27" s="170">
        <f t="shared" si="91"/>
        <v>1.3285730952745685</v>
      </c>
      <c r="CE27" s="170">
        <f t="shared" si="92"/>
        <v>0.39288836328385895</v>
      </c>
      <c r="CF27" s="170">
        <f t="shared" si="93"/>
        <v>0.13709411229275129</v>
      </c>
      <c r="CG27" s="171">
        <f t="shared" si="94"/>
        <v>1.8585555708511787</v>
      </c>
      <c r="CH27" s="172">
        <f t="shared" si="95"/>
        <v>0.71484173845074239</v>
      </c>
      <c r="CI27" s="172">
        <f t="shared" si="96"/>
        <v>0.21139446645866203</v>
      </c>
      <c r="CJ27" s="172">
        <f t="shared" si="96"/>
        <v>7.3763795090595607E-2</v>
      </c>
      <c r="CK27" s="172">
        <f t="shared" si="96"/>
        <v>1</v>
      </c>
      <c r="CL27" s="172"/>
      <c r="CM27" s="177">
        <f t="shared" si="103"/>
        <v>1.0832380477825614</v>
      </c>
      <c r="CN27" s="177">
        <f t="shared" si="104"/>
        <v>1.0832428329629689</v>
      </c>
      <c r="CO27" s="177">
        <f t="shared" si="105"/>
        <v>1.0832404403701228</v>
      </c>
      <c r="CP27" s="201">
        <f t="shared" si="61"/>
        <v>0.42883615046122792</v>
      </c>
      <c r="CQ27" s="205">
        <f t="shared" si="79"/>
        <v>1.0832568529841073</v>
      </c>
      <c r="CR27" s="201">
        <f t="shared" si="61"/>
        <v>0.42873071443584504</v>
      </c>
      <c r="CS27" s="123">
        <v>1972</v>
      </c>
      <c r="CT27" s="173">
        <f t="shared" si="106"/>
        <v>0.04</v>
      </c>
      <c r="CU27" s="174">
        <f t="shared" si="24"/>
        <v>0.70490005443566317</v>
      </c>
      <c r="CV27" s="174">
        <f t="shared" si="25"/>
        <v>0.3734751041203046</v>
      </c>
      <c r="CW27" s="174">
        <f t="shared" si="26"/>
        <v>0.14081231939832967</v>
      </c>
      <c r="CX27" s="175">
        <f t="shared" si="97"/>
        <v>1.2191874779542975</v>
      </c>
      <c r="CY27" s="173">
        <f t="shared" si="98"/>
        <v>0.57817199338237224</v>
      </c>
      <c r="CZ27" s="173">
        <f t="shared" si="98"/>
        <v>0.30633115158545343</v>
      </c>
      <c r="DA27" s="173">
        <f t="shared" si="98"/>
        <v>0.11549685503217427</v>
      </c>
      <c r="DB27" s="173">
        <f t="shared" si="99"/>
        <v>1</v>
      </c>
      <c r="DC27" s="173"/>
      <c r="DD27" s="178">
        <f t="shared" si="107"/>
        <v>1.0844972803929842</v>
      </c>
      <c r="DE27" s="178">
        <f t="shared" si="108"/>
        <v>1.0844972803929847</v>
      </c>
      <c r="DF27" s="178">
        <f t="shared" si="109"/>
        <v>1.0844972803929844</v>
      </c>
      <c r="DG27" s="179"/>
      <c r="DH27" s="161"/>
      <c r="DO27" s="115">
        <v>1972</v>
      </c>
      <c r="DP27" s="157">
        <f t="shared" si="63"/>
        <v>11.19038084352527</v>
      </c>
      <c r="DQ27" s="157">
        <f t="shared" si="35"/>
        <v>1.9032938405373423</v>
      </c>
      <c r="DR27" s="157">
        <f t="shared" si="36"/>
        <v>0.9045538473749084</v>
      </c>
      <c r="DS27" s="157">
        <f t="shared" si="64"/>
        <v>13.998228531437521</v>
      </c>
      <c r="DU27" s="159">
        <f t="shared" si="73"/>
        <v>0.79926728445674178</v>
      </c>
      <c r="DV27" s="159">
        <f t="shared" si="74"/>
        <v>0.13558365409259587</v>
      </c>
      <c r="DW27" s="159">
        <f t="shared" si="75"/>
        <v>6.5149061450662418E-2</v>
      </c>
      <c r="DX27" s="201">
        <f t="shared" si="76"/>
        <v>1.0822277750809357</v>
      </c>
      <c r="DY27" s="201">
        <f t="shared" si="65"/>
        <v>0.42766111963389541</v>
      </c>
    </row>
    <row r="28" spans="2:131">
      <c r="B28" s="115">
        <v>1973</v>
      </c>
      <c r="C28" s="226">
        <f>Data!BD37*Data!BY37/10</f>
        <v>1.3869381771499438</v>
      </c>
      <c r="D28" s="226">
        <f>Data!BD37*Data!BZ37/10</f>
        <v>0.39167672690470789</v>
      </c>
      <c r="E28" s="226">
        <f>Data!BD37*Data!CA37/10</f>
        <v>0.15974551950607754</v>
      </c>
      <c r="F28" s="226">
        <f>Data!BD37/10</f>
        <v>1.9383600000000001</v>
      </c>
      <c r="G28" s="158"/>
      <c r="H28" s="115">
        <v>1973</v>
      </c>
      <c r="I28" s="189">
        <f>Data!BQ37*100</f>
        <v>95.430597480555917</v>
      </c>
      <c r="J28" s="189">
        <f>Data!BR37*100</f>
        <v>95.430597480555917</v>
      </c>
      <c r="K28" s="189">
        <f>Data!BS37*100</f>
        <v>95.430597480555917</v>
      </c>
      <c r="L28" s="162"/>
      <c r="M28" s="115">
        <v>1973</v>
      </c>
      <c r="N28" s="190">
        <f>Data!BU36/Data!BU$48*100</f>
        <v>92.489952978666096</v>
      </c>
      <c r="O28" s="190">
        <f>Data!BV36/Data!BV$48*100</f>
        <v>92.489952978666096</v>
      </c>
      <c r="P28" s="190">
        <f>Data!BW36/Data!BW$48*100</f>
        <v>92.489952978666096</v>
      </c>
      <c r="Q28" s="160"/>
      <c r="R28" s="115">
        <v>1973</v>
      </c>
      <c r="S28" s="161">
        <f t="shared" si="66"/>
        <v>1.4533474732069387</v>
      </c>
      <c r="T28" s="161">
        <f t="shared" si="67"/>
        <v>0.41043096998791445</v>
      </c>
      <c r="U28" s="161">
        <f t="shared" si="68"/>
        <v>0.16739444551693797</v>
      </c>
      <c r="V28" s="161"/>
      <c r="W28" s="161"/>
      <c r="X28" s="115">
        <v>1973</v>
      </c>
      <c r="Y28" s="157">
        <f t="shared" si="39"/>
        <v>12.947366268094861</v>
      </c>
      <c r="Z28" s="157">
        <f t="shared" si="40"/>
        <v>2.1910712343085503</v>
      </c>
      <c r="AA28" s="157">
        <f t="shared" si="41"/>
        <v>1.0633008181442285</v>
      </c>
      <c r="AB28" s="221">
        <f t="shared" si="42"/>
        <v>16.201738320547641</v>
      </c>
      <c r="AD28" s="115">
        <v>1973</v>
      </c>
      <c r="AE28" s="157">
        <f t="shared" si="43"/>
        <v>0.64319434376270479</v>
      </c>
      <c r="AF28" s="157">
        <f t="shared" si="44"/>
        <v>0.28369367847351334</v>
      </c>
      <c r="AG28" s="157">
        <f t="shared" si="45"/>
        <v>8.518292133789214E-2</v>
      </c>
      <c r="AI28" s="115">
        <v>1973</v>
      </c>
      <c r="AJ28" s="157">
        <f t="shared" si="46"/>
        <v>0.6138042052138899</v>
      </c>
      <c r="AK28" s="157">
        <f t="shared" si="47"/>
        <v>0.27073057238184101</v>
      </c>
      <c r="AL28" s="157">
        <f t="shared" si="48"/>
        <v>8.1290570784142424E-2</v>
      </c>
      <c r="AM28" s="157">
        <f t="shared" si="69"/>
        <v>0.96582534837987333</v>
      </c>
      <c r="AN28" s="157"/>
      <c r="AO28" s="115">
        <v>1973</v>
      </c>
      <c r="AP28" s="157">
        <f t="shared" si="49"/>
        <v>11.969182001670854</v>
      </c>
      <c r="AQ28" s="157">
        <f t="shared" si="50"/>
        <v>2.0304792928638076</v>
      </c>
      <c r="AR28" s="157">
        <f t="shared" si="51"/>
        <v>0.97548684940970898</v>
      </c>
      <c r="AS28" s="157">
        <f t="shared" si="52"/>
        <v>14.97514814394437</v>
      </c>
      <c r="AT28" s="157"/>
      <c r="AU28" s="115">
        <v>1973</v>
      </c>
      <c r="AV28" s="157">
        <f t="shared" si="70"/>
        <v>12.863886875254096</v>
      </c>
      <c r="AW28" s="157">
        <f t="shared" si="71"/>
        <v>2.2695494277881068</v>
      </c>
      <c r="AX28" s="157">
        <f t="shared" si="72"/>
        <v>1.0647865167236517</v>
      </c>
      <c r="AY28" s="157">
        <f t="shared" si="77"/>
        <v>16.198222819765853</v>
      </c>
      <c r="BA28" s="192">
        <f>Data!CR37/10</f>
        <v>1.8649730424214503</v>
      </c>
      <c r="BB28" s="192">
        <f>(Data!CR37-Data!CP37)/10</f>
        <v>1.3026873736711397</v>
      </c>
      <c r="BC28" s="194">
        <v>0</v>
      </c>
      <c r="BD28" s="163">
        <f t="shared" si="80"/>
        <v>-0.2971549444189312</v>
      </c>
      <c r="BE28" s="115">
        <v>1973</v>
      </c>
      <c r="BF28" s="196">
        <f>(Data!$AZ37-100)/100</f>
        <v>2.9999999999999714E-3</v>
      </c>
      <c r="BG28" s="164">
        <f t="shared" si="81"/>
        <v>3.1955146466464468E-2</v>
      </c>
      <c r="BH28" s="164">
        <f t="shared" si="82"/>
        <v>3.1955146466464468E-2</v>
      </c>
      <c r="BI28" s="164">
        <f t="shared" si="83"/>
        <v>3.1955146466464468E-2</v>
      </c>
      <c r="BJ28" s="159"/>
      <c r="BK28" s="119">
        <v>1973</v>
      </c>
      <c r="BL28" s="165">
        <f t="shared" si="84"/>
        <v>8.2268260942390273E-2</v>
      </c>
      <c r="BM28" s="166">
        <f t="shared" si="85"/>
        <v>1.3149028359626143</v>
      </c>
      <c r="BN28" s="166">
        <f t="shared" si="86"/>
        <v>0.40816809344488891</v>
      </c>
      <c r="BO28" s="166">
        <f t="shared" si="87"/>
        <v>0.14190211301394723</v>
      </c>
      <c r="BP28" s="167">
        <f t="shared" si="88"/>
        <v>1.8649730424214506</v>
      </c>
      <c r="BQ28" s="168">
        <f t="shared" si="89"/>
        <v>0.70505192624948931</v>
      </c>
      <c r="BR28" s="168">
        <f t="shared" si="89"/>
        <v>0.21886005007071316</v>
      </c>
      <c r="BS28" s="168">
        <f t="shared" si="89"/>
        <v>7.6088023679797445E-2</v>
      </c>
      <c r="BT28" s="168">
        <f t="shared" si="89"/>
        <v>1</v>
      </c>
      <c r="BU28" s="168"/>
      <c r="BV28" s="176">
        <f t="shared" si="100"/>
        <v>1.074447017522004</v>
      </c>
      <c r="BW28" s="176">
        <f t="shared" si="101"/>
        <v>1.0744557221599651</v>
      </c>
      <c r="BX28" s="176">
        <f t="shared" si="102"/>
        <v>1.0744513698321696</v>
      </c>
      <c r="BY28" s="201">
        <f t="shared" si="59"/>
        <v>0.46081398161420545</v>
      </c>
      <c r="BZ28" s="205">
        <f t="shared" si="78"/>
        <v>1.0744645056523359</v>
      </c>
      <c r="CA28" s="201">
        <f t="shared" si="60"/>
        <v>0.46070660306140326</v>
      </c>
      <c r="CB28" s="120">
        <v>1973</v>
      </c>
      <c r="CC28" s="169">
        <f t="shared" si="90"/>
        <v>5.2309683827774678E-2</v>
      </c>
      <c r="CD28" s="170">
        <f t="shared" si="91"/>
        <v>1.3200484996005173</v>
      </c>
      <c r="CE28" s="170">
        <f t="shared" si="92"/>
        <v>0.40362033074703396</v>
      </c>
      <c r="CF28" s="170">
        <f t="shared" si="93"/>
        <v>0.1413042120738992</v>
      </c>
      <c r="CG28" s="171">
        <f t="shared" si="94"/>
        <v>1.8649730424214503</v>
      </c>
      <c r="CH28" s="172">
        <f t="shared" si="95"/>
        <v>0.70781103510568055</v>
      </c>
      <c r="CI28" s="172">
        <f t="shared" si="96"/>
        <v>0.21642153616493026</v>
      </c>
      <c r="CJ28" s="172">
        <f t="shared" si="96"/>
        <v>7.5767428729389102E-2</v>
      </c>
      <c r="CK28" s="172">
        <f t="shared" si="96"/>
        <v>0.99999999999999989</v>
      </c>
      <c r="CL28" s="172"/>
      <c r="CM28" s="177">
        <f t="shared" si="103"/>
        <v>1.0744470414568181</v>
      </c>
      <c r="CN28" s="177">
        <f t="shared" si="104"/>
        <v>1.0744530688861353</v>
      </c>
      <c r="CO28" s="177">
        <f t="shared" si="105"/>
        <v>1.0744500551672502</v>
      </c>
      <c r="CP28" s="201">
        <f t="shared" si="61"/>
        <v>0.46076302552077758</v>
      </c>
      <c r="CQ28" s="205">
        <f t="shared" si="79"/>
        <v>1.0744631343619298</v>
      </c>
      <c r="CR28" s="201">
        <f t="shared" si="61"/>
        <v>0.46065534722996748</v>
      </c>
      <c r="CS28" s="123">
        <v>1973</v>
      </c>
      <c r="CT28" s="173">
        <f t="shared" si="106"/>
        <v>0.04</v>
      </c>
      <c r="CU28" s="174">
        <f t="shared" si="24"/>
        <v>0.75656958987654988</v>
      </c>
      <c r="CV28" s="174">
        <f t="shared" si="25"/>
        <v>0.4003063013609745</v>
      </c>
      <c r="CW28" s="174">
        <f t="shared" si="26"/>
        <v>0.1539111904203749</v>
      </c>
      <c r="CX28" s="175">
        <f t="shared" si="97"/>
        <v>1.3107870816578993</v>
      </c>
      <c r="CY28" s="173">
        <f t="shared" si="98"/>
        <v>0.57718724914471353</v>
      </c>
      <c r="CZ28" s="173">
        <f t="shared" si="98"/>
        <v>0.30539384081712362</v>
      </c>
      <c r="DA28" s="173">
        <f t="shared" si="98"/>
        <v>0.11741891003816286</v>
      </c>
      <c r="DB28" s="173">
        <f t="shared" si="99"/>
        <v>1</v>
      </c>
      <c r="DC28" s="173"/>
      <c r="DD28" s="178">
        <f t="shared" si="107"/>
        <v>1.0751316802049991</v>
      </c>
      <c r="DE28" s="178">
        <f t="shared" si="108"/>
        <v>1.0751316802049993</v>
      </c>
      <c r="DF28" s="178">
        <f t="shared" si="109"/>
        <v>1.0751316802049991</v>
      </c>
      <c r="DG28" s="179"/>
      <c r="DH28" s="161"/>
      <c r="DO28" s="115">
        <v>1973</v>
      </c>
      <c r="DP28" s="157">
        <f t="shared" si="63"/>
        <v>12.355748987638881</v>
      </c>
      <c r="DQ28" s="157">
        <f t="shared" si="35"/>
        <v>2.0909523701252408</v>
      </c>
      <c r="DR28" s="157">
        <f t="shared" si="36"/>
        <v>1.0147143237706766</v>
      </c>
      <c r="DS28" s="157">
        <f t="shared" si="64"/>
        <v>15.461415681534799</v>
      </c>
      <c r="DU28" s="159">
        <f t="shared" si="73"/>
        <v>0.79933394702840976</v>
      </c>
      <c r="DV28" s="159">
        <f t="shared" si="74"/>
        <v>0.1345964434011267</v>
      </c>
      <c r="DW28" s="159">
        <f t="shared" si="75"/>
        <v>6.60696095704634E-2</v>
      </c>
      <c r="DX28" s="201">
        <f t="shared" si="76"/>
        <v>1.067144275489843</v>
      </c>
      <c r="DY28" s="201">
        <f t="shared" si="65"/>
        <v>0.4563761156668884</v>
      </c>
    </row>
    <row r="29" spans="2:131">
      <c r="B29" s="115">
        <v>1974</v>
      </c>
      <c r="C29" s="226">
        <f>Data!BD38*Data!BY38/10</f>
        <v>1.3403414154931832</v>
      </c>
      <c r="D29" s="226">
        <f>Data!BD38*Data!BZ38/10</f>
        <v>0.37948092799222133</v>
      </c>
      <c r="E29" s="226">
        <f>Data!BD38*Data!CA38/10</f>
        <v>0.15734808453873073</v>
      </c>
      <c r="F29" s="226">
        <f>Data!BD38/10</f>
        <v>1.87717</v>
      </c>
      <c r="G29" s="158"/>
      <c r="H29" s="115">
        <v>1974</v>
      </c>
      <c r="I29" s="189">
        <f>Data!BQ38*100</f>
        <v>94.917207511132617</v>
      </c>
      <c r="J29" s="189">
        <f>Data!BR38*100</f>
        <v>94.917207511132617</v>
      </c>
      <c r="K29" s="189">
        <f>Data!BS38*100</f>
        <v>94.917207511132617</v>
      </c>
      <c r="L29" s="162"/>
      <c r="M29" s="115">
        <v>1974</v>
      </c>
      <c r="N29" s="190">
        <f>Data!BU37/Data!BU$48*100</f>
        <v>93.86210113865225</v>
      </c>
      <c r="O29" s="190">
        <f>Data!BV37/Data!BV$48*100</f>
        <v>93.86210113865225</v>
      </c>
      <c r="P29" s="190">
        <f>Data!BW37/Data!BW$48*100</f>
        <v>93.86210113865225</v>
      </c>
      <c r="Q29" s="160"/>
      <c r="R29" s="115">
        <v>1974</v>
      </c>
      <c r="S29" s="161">
        <f t="shared" si="66"/>
        <v>1.4121163597611925</v>
      </c>
      <c r="T29" s="161">
        <f t="shared" si="67"/>
        <v>0.39980203584024832</v>
      </c>
      <c r="U29" s="161">
        <f t="shared" si="68"/>
        <v>0.16577403472418395</v>
      </c>
      <c r="V29" s="161"/>
      <c r="W29" s="161"/>
      <c r="X29" s="115">
        <v>1974</v>
      </c>
      <c r="Y29" s="157">
        <f t="shared" si="39"/>
        <v>13.676811405457281</v>
      </c>
      <c r="Z29" s="157">
        <f t="shared" si="40"/>
        <v>2.2920017386202143</v>
      </c>
      <c r="AA29" s="157">
        <f t="shared" si="41"/>
        <v>1.1373798260279069</v>
      </c>
      <c r="AB29" s="221">
        <f t="shared" si="42"/>
        <v>17.106192970105404</v>
      </c>
      <c r="AD29" s="115">
        <v>1974</v>
      </c>
      <c r="AE29" s="157">
        <f t="shared" si="43"/>
        <v>0.68267122239877287</v>
      </c>
      <c r="AF29" s="157">
        <f t="shared" si="44"/>
        <v>0.29887153152858431</v>
      </c>
      <c r="AG29" s="157">
        <f t="shared" si="45"/>
        <v>9.1695026840505636E-2</v>
      </c>
      <c r="AI29" s="115">
        <v>1974</v>
      </c>
      <c r="AJ29" s="157">
        <f t="shared" si="46"/>
        <v>0.64797246078302895</v>
      </c>
      <c r="AK29" s="157">
        <f t="shared" si="47"/>
        <v>0.28368051177268649</v>
      </c>
      <c r="AL29" s="157">
        <f t="shared" si="48"/>
        <v>8.7034358903591486E-2</v>
      </c>
      <c r="AM29" s="157">
        <f t="shared" si="69"/>
        <v>1.018687331459307</v>
      </c>
      <c r="AN29" s="157"/>
      <c r="AO29" s="115">
        <v>1974</v>
      </c>
      <c r="AP29" s="157">
        <f t="shared" si="49"/>
        <v>12.635462985269061</v>
      </c>
      <c r="AQ29" s="157">
        <f t="shared" si="50"/>
        <v>2.127603838295149</v>
      </c>
      <c r="AR29" s="157">
        <f t="shared" si="51"/>
        <v>1.0444123068430979</v>
      </c>
      <c r="AS29" s="157">
        <f t="shared" si="52"/>
        <v>15.807479130407309</v>
      </c>
      <c r="AT29" s="157"/>
      <c r="AU29" s="115">
        <v>1974</v>
      </c>
      <c r="AV29" s="157">
        <f t="shared" si="70"/>
        <v>13.653424447975457</v>
      </c>
      <c r="AW29" s="157">
        <f t="shared" si="71"/>
        <v>2.3909722522286745</v>
      </c>
      <c r="AX29" s="157">
        <f t="shared" si="72"/>
        <v>1.1461878355063204</v>
      </c>
      <c r="AY29" s="157">
        <f t="shared" si="77"/>
        <v>17.190584535710453</v>
      </c>
      <c r="BA29" s="192">
        <f>Data!CR38/10</f>
        <v>1.8060997162767876</v>
      </c>
      <c r="BB29" s="192">
        <f>(Data!CR38-Data!CP38)/10</f>
        <v>1.2615642384460337</v>
      </c>
      <c r="BC29" s="194">
        <v>0</v>
      </c>
      <c r="BD29" s="163">
        <f t="shared" si="80"/>
        <v>-0.23016126721586286</v>
      </c>
      <c r="BE29" s="115">
        <v>1974</v>
      </c>
      <c r="BF29" s="196">
        <f>(Data!$AZ38-100)/100</f>
        <v>-9.9999999999994321E-4</v>
      </c>
      <c r="BG29" s="164">
        <f t="shared" si="81"/>
        <v>-4.3841048965211904E-3</v>
      </c>
      <c r="BH29" s="164">
        <f t="shared" si="82"/>
        <v>-4.3841048965211904E-3</v>
      </c>
      <c r="BI29" s="164">
        <f t="shared" si="83"/>
        <v>-4.3841048965211904E-3</v>
      </c>
      <c r="BJ29" s="159"/>
      <c r="BK29" s="119">
        <v>1974</v>
      </c>
      <c r="BL29" s="165">
        <f t="shared" si="84"/>
        <v>3.8626359849846116E-2</v>
      </c>
      <c r="BM29" s="166">
        <f t="shared" si="85"/>
        <v>1.2656515325857416</v>
      </c>
      <c r="BN29" s="166">
        <f t="shared" si="86"/>
        <v>0.3999976770726551</v>
      </c>
      <c r="BO29" s="166">
        <f t="shared" si="87"/>
        <v>0.14045050661839109</v>
      </c>
      <c r="BP29" s="167">
        <f t="shared" si="88"/>
        <v>1.8060997162767878</v>
      </c>
      <c r="BQ29" s="168">
        <f t="shared" si="89"/>
        <v>0.70076503593879003</v>
      </c>
      <c r="BR29" s="168">
        <f t="shared" si="89"/>
        <v>0.22147042794361127</v>
      </c>
      <c r="BS29" s="168">
        <f t="shared" si="89"/>
        <v>7.7764536117598732E-2</v>
      </c>
      <c r="BT29" s="168">
        <f t="shared" si="89"/>
        <v>1</v>
      </c>
      <c r="BU29" s="168"/>
      <c r="BV29" s="176">
        <f t="shared" si="100"/>
        <v>1.0607994803114935</v>
      </c>
      <c r="BW29" s="176">
        <f t="shared" si="101"/>
        <v>1.0607750821048998</v>
      </c>
      <c r="BX29" s="176">
        <f t="shared" si="102"/>
        <v>1.0607872811380517</v>
      </c>
      <c r="BY29" s="201">
        <f t="shared" si="59"/>
        <v>0.48882561066693314</v>
      </c>
      <c r="BZ29" s="205">
        <f t="shared" si="78"/>
        <v>1.0608018357513227</v>
      </c>
      <c r="CA29" s="201">
        <f t="shared" si="60"/>
        <v>0.4887184102702925</v>
      </c>
      <c r="CB29" s="120">
        <v>1974</v>
      </c>
      <c r="CC29" s="169">
        <f t="shared" si="90"/>
        <v>4.2736757531814953E-2</v>
      </c>
      <c r="CD29" s="170">
        <f t="shared" si="91"/>
        <v>1.2649081381983436</v>
      </c>
      <c r="CE29" s="170">
        <f t="shared" si="92"/>
        <v>0.40065287900444135</v>
      </c>
      <c r="CF29" s="170">
        <f t="shared" si="93"/>
        <v>0.14053869907400263</v>
      </c>
      <c r="CG29" s="171">
        <f t="shared" si="94"/>
        <v>1.8060997162767873</v>
      </c>
      <c r="CH29" s="172">
        <f t="shared" si="95"/>
        <v>0.70035343386571591</v>
      </c>
      <c r="CI29" s="172">
        <f t="shared" si="96"/>
        <v>0.22183319968089771</v>
      </c>
      <c r="CJ29" s="172">
        <f t="shared" si="96"/>
        <v>7.7813366453386254E-2</v>
      </c>
      <c r="CK29" s="172">
        <f t="shared" si="96"/>
        <v>0.99999999999999978</v>
      </c>
      <c r="CL29" s="172"/>
      <c r="CM29" s="177">
        <f t="shared" si="103"/>
        <v>1.0608138525931385</v>
      </c>
      <c r="CN29" s="177">
        <f t="shared" si="104"/>
        <v>1.0607729318809447</v>
      </c>
      <c r="CO29" s="177">
        <f t="shared" si="105"/>
        <v>1.0607933920397241</v>
      </c>
      <c r="CP29" s="201">
        <f t="shared" si="61"/>
        <v>0.48877437276867164</v>
      </c>
      <c r="CQ29" s="205">
        <f t="shared" si="79"/>
        <v>1.0608079613901871</v>
      </c>
      <c r="CR29" s="201">
        <f t="shared" si="61"/>
        <v>0.48866685979851054</v>
      </c>
      <c r="CS29" s="123">
        <v>1974</v>
      </c>
      <c r="CT29" s="173">
        <f t="shared" si="106"/>
        <v>0.04</v>
      </c>
      <c r="CU29" s="174">
        <f t="shared" si="24"/>
        <v>0.80300501980364392</v>
      </c>
      <c r="CV29" s="174">
        <f t="shared" si="25"/>
        <v>0.42172302890939284</v>
      </c>
      <c r="CW29" s="174">
        <f t="shared" si="26"/>
        <v>0.16567746814727494</v>
      </c>
      <c r="CX29" s="175">
        <f t="shared" si="97"/>
        <v>1.3904055168603118</v>
      </c>
      <c r="CY29" s="173">
        <f t="shared" si="98"/>
        <v>0.57753296435195201</v>
      </c>
      <c r="CZ29" s="173">
        <f t="shared" si="98"/>
        <v>0.30330937542717012</v>
      </c>
      <c r="DA29" s="173">
        <f t="shared" si="98"/>
        <v>0.11915766022087775</v>
      </c>
      <c r="DB29" s="173">
        <f t="shared" si="99"/>
        <v>0.99999999999999978</v>
      </c>
      <c r="DC29" s="173"/>
      <c r="DD29" s="178">
        <f t="shared" si="107"/>
        <v>1.0607409367368117</v>
      </c>
      <c r="DE29" s="178">
        <f t="shared" si="108"/>
        <v>1.0607409367368119</v>
      </c>
      <c r="DF29" s="178">
        <f t="shared" si="109"/>
        <v>1.0607409367368117</v>
      </c>
      <c r="DG29" s="179"/>
      <c r="DH29" s="161"/>
      <c r="DO29" s="115">
        <v>1974</v>
      </c>
      <c r="DP29" s="157">
        <f t="shared" si="63"/>
        <v>12.981647462624142</v>
      </c>
      <c r="DQ29" s="157">
        <f t="shared" si="35"/>
        <v>2.175504046404916</v>
      </c>
      <c r="DR29" s="157">
        <f t="shared" si="36"/>
        <v>1.0795691696606675</v>
      </c>
      <c r="DS29" s="157">
        <f t="shared" si="64"/>
        <v>16.236720678689725</v>
      </c>
      <c r="DU29" s="159">
        <f t="shared" si="73"/>
        <v>0.79964675130709728</v>
      </c>
      <c r="DV29" s="159">
        <f t="shared" si="74"/>
        <v>0.13341065282773235</v>
      </c>
      <c r="DW29" s="159">
        <f t="shared" si="75"/>
        <v>6.6942595865170429E-2</v>
      </c>
      <c r="DX29" s="201">
        <f t="shared" si="76"/>
        <v>1.0558486401051035</v>
      </c>
      <c r="DY29" s="201">
        <f t="shared" si="65"/>
        <v>0.48186410110333355</v>
      </c>
    </row>
    <row r="30" spans="2:131">
      <c r="B30" s="115">
        <v>1975</v>
      </c>
      <c r="C30" s="226">
        <f>Data!BD39*Data!BY39/10</f>
        <v>1.4075755801566063</v>
      </c>
      <c r="D30" s="226">
        <f>Data!BD39*Data!BZ39/10</f>
        <v>0.39953232419972251</v>
      </c>
      <c r="E30" s="226">
        <f>Data!BD39*Data!CA39/10</f>
        <v>0.16837256485237295</v>
      </c>
      <c r="F30" s="226">
        <f>Data!BD39/10</f>
        <v>1.9754799999999999</v>
      </c>
      <c r="G30" s="158"/>
      <c r="H30" s="115">
        <v>1975</v>
      </c>
      <c r="I30" s="189">
        <f>Data!BQ39*100</f>
        <v>95.730968901203752</v>
      </c>
      <c r="J30" s="189">
        <f>Data!BR39*100</f>
        <v>95.730968901203752</v>
      </c>
      <c r="K30" s="189">
        <f>Data!BS39*100</f>
        <v>95.730968901203752</v>
      </c>
      <c r="L30" s="162"/>
      <c r="M30" s="115">
        <v>1975</v>
      </c>
      <c r="N30" s="190">
        <f>Data!BU38/Data!BU$48*100</f>
        <v>94.011982970667006</v>
      </c>
      <c r="O30" s="190">
        <f>Data!BV38/Data!BV$48*100</f>
        <v>94.011982970667006</v>
      </c>
      <c r="P30" s="190">
        <f>Data!BW38/Data!BW$48*100</f>
        <v>94.011982970667006</v>
      </c>
      <c r="Q30" s="160"/>
      <c r="R30" s="115">
        <v>1975</v>
      </c>
      <c r="S30" s="161">
        <f t="shared" si="66"/>
        <v>1.4703450683856047</v>
      </c>
      <c r="T30" s="161">
        <f t="shared" si="67"/>
        <v>0.41734908649263519</v>
      </c>
      <c r="U30" s="161">
        <f t="shared" si="68"/>
        <v>0.17588097852235962</v>
      </c>
      <c r="V30" s="161"/>
      <c r="W30" s="161"/>
      <c r="X30" s="115">
        <v>1975</v>
      </c>
      <c r="Y30" s="157">
        <f t="shared" si="39"/>
        <v>14.426557276860381</v>
      </c>
      <c r="Z30" s="157">
        <f t="shared" si="40"/>
        <v>2.3967662898795328</v>
      </c>
      <c r="AA30" s="157">
        <f t="shared" si="41"/>
        <v>1.2152351793271396</v>
      </c>
      <c r="AB30" s="221">
        <f t="shared" si="42"/>
        <v>18.038558746067054</v>
      </c>
      <c r="AD30" s="115">
        <v>1975</v>
      </c>
      <c r="AE30" s="157">
        <f t="shared" si="43"/>
        <v>0.72059919698250419</v>
      </c>
      <c r="AF30" s="157">
        <f t="shared" si="44"/>
        <v>0.31258453523331647</v>
      </c>
      <c r="AG30" s="157">
        <f t="shared" si="45"/>
        <v>9.8025625223126953E-2</v>
      </c>
      <c r="AI30" s="115">
        <v>1975</v>
      </c>
      <c r="AJ30" s="157">
        <f t="shared" si="46"/>
        <v>0.68983659316564494</v>
      </c>
      <c r="AK30" s="157">
        <f t="shared" si="47"/>
        <v>0.29924020421417846</v>
      </c>
      <c r="AL30" s="157">
        <f t="shared" si="48"/>
        <v>9.3840880797562198E-2</v>
      </c>
      <c r="AM30" s="157">
        <f t="shared" si="69"/>
        <v>1.0829176781773855</v>
      </c>
      <c r="AN30" s="157"/>
      <c r="AO30" s="115">
        <v>1975</v>
      </c>
      <c r="AP30" s="157">
        <f t="shared" si="49"/>
        <v>13.451813566730078</v>
      </c>
      <c r="AQ30" s="157">
        <f t="shared" si="50"/>
        <v>2.2443015316063386</v>
      </c>
      <c r="AR30" s="157">
        <f t="shared" si="51"/>
        <v>1.1260905695707462</v>
      </c>
      <c r="AS30" s="157">
        <f t="shared" si="52"/>
        <v>16.822205667907163</v>
      </c>
      <c r="AT30" s="157"/>
      <c r="AU30" s="115">
        <v>1975</v>
      </c>
      <c r="AV30" s="157">
        <f t="shared" si="70"/>
        <v>14.411983939650083</v>
      </c>
      <c r="AW30" s="157">
        <f t="shared" si="71"/>
        <v>2.5006762818665318</v>
      </c>
      <c r="AX30" s="157">
        <f t="shared" si="72"/>
        <v>1.2253203152890868</v>
      </c>
      <c r="AY30" s="157">
        <f t="shared" si="77"/>
        <v>18.137980536805699</v>
      </c>
      <c r="BA30" s="192">
        <f>Data!CR39/10</f>
        <v>1.9006876668125252</v>
      </c>
      <c r="BB30" s="192">
        <f>(Data!CR39-Data!CP39)/10</f>
        <v>1.3276341097318674</v>
      </c>
      <c r="BC30" s="194">
        <v>0</v>
      </c>
      <c r="BD30" s="163">
        <f t="shared" si="80"/>
        <v>-0.22880170183796966</v>
      </c>
      <c r="BE30" s="115">
        <v>1975</v>
      </c>
      <c r="BF30" s="196">
        <f>(Data!$AZ39-100)/100</f>
        <v>-9.9999999999994321E-4</v>
      </c>
      <c r="BG30" s="164">
        <f t="shared" si="81"/>
        <v>9.5829640338012112E-3</v>
      </c>
      <c r="BH30" s="164">
        <f t="shared" si="82"/>
        <v>9.5829640338012112E-3</v>
      </c>
      <c r="BI30" s="164">
        <f t="shared" si="83"/>
        <v>9.5829640338012112E-3</v>
      </c>
      <c r="BJ30" s="159"/>
      <c r="BK30" s="119">
        <v>1975</v>
      </c>
      <c r="BL30" s="165">
        <f t="shared" si="84"/>
        <v>5.1513793075122355E-2</v>
      </c>
      <c r="BM30" s="166">
        <f t="shared" si="85"/>
        <v>1.3304792967818175</v>
      </c>
      <c r="BN30" s="166">
        <f t="shared" si="86"/>
        <v>0.42001501580335743</v>
      </c>
      <c r="BO30" s="166">
        <f t="shared" si="87"/>
        <v>0.1501933542273502</v>
      </c>
      <c r="BP30" s="167">
        <f t="shared" si="88"/>
        <v>1.900687666812525</v>
      </c>
      <c r="BQ30" s="168">
        <f t="shared" si="89"/>
        <v>0.69999891092735222</v>
      </c>
      <c r="BR30" s="168">
        <f t="shared" si="89"/>
        <v>0.22098055516282031</v>
      </c>
      <c r="BS30" s="168">
        <f t="shared" si="89"/>
        <v>7.9020533909827578E-2</v>
      </c>
      <c r="BT30" s="168">
        <f t="shared" si="89"/>
        <v>1</v>
      </c>
      <c r="BU30" s="168"/>
      <c r="BV30" s="176">
        <f t="shared" si="100"/>
        <v>1.0544637149609739</v>
      </c>
      <c r="BW30" s="176">
        <f t="shared" si="101"/>
        <v>1.0544533306526818</v>
      </c>
      <c r="BX30" s="176">
        <f t="shared" si="102"/>
        <v>1.0544585227940448</v>
      </c>
      <c r="BY30" s="201">
        <f t="shared" si="59"/>
        <v>0.51544633132775119</v>
      </c>
      <c r="BZ30" s="205">
        <f t="shared" si="78"/>
        <v>1.0544745512479339</v>
      </c>
      <c r="CA30" s="201">
        <f t="shared" si="60"/>
        <v>0.5153411263563703</v>
      </c>
      <c r="CB30" s="120">
        <v>1975</v>
      </c>
      <c r="CC30" s="169">
        <f t="shared" si="90"/>
        <v>4.2528488663076694E-2</v>
      </c>
      <c r="CD30" s="170">
        <f t="shared" si="91"/>
        <v>1.3321855734797841</v>
      </c>
      <c r="CE30" s="170">
        <f t="shared" si="92"/>
        <v>0.41851558361856539</v>
      </c>
      <c r="CF30" s="170">
        <f t="shared" si="93"/>
        <v>0.1499865097141759</v>
      </c>
      <c r="CG30" s="171">
        <f t="shared" si="94"/>
        <v>1.9006876668125254</v>
      </c>
      <c r="CH30" s="172">
        <f t="shared" si="95"/>
        <v>0.70089662638463612</v>
      </c>
      <c r="CI30" s="172">
        <f t="shared" si="96"/>
        <v>0.22019166585134992</v>
      </c>
      <c r="CJ30" s="172">
        <f t="shared" si="96"/>
        <v>7.8911707764014169E-2</v>
      </c>
      <c r="CK30" s="172">
        <f t="shared" si="96"/>
        <v>1.0000000000000002</v>
      </c>
      <c r="CL30" s="172"/>
      <c r="CM30" s="177">
        <f t="shared" si="103"/>
        <v>1.0544608632403842</v>
      </c>
      <c r="CN30" s="177">
        <f t="shared" si="104"/>
        <v>1.0544595725392185</v>
      </c>
      <c r="CO30" s="177">
        <f t="shared" si="105"/>
        <v>1.0544602178896039</v>
      </c>
      <c r="CP30" s="201">
        <f t="shared" si="61"/>
        <v>0.51539313160850797</v>
      </c>
      <c r="CQ30" s="205">
        <f t="shared" si="79"/>
        <v>1.0544762082983599</v>
      </c>
      <c r="CR30" s="201">
        <f t="shared" si="61"/>
        <v>0.51528757744139964</v>
      </c>
      <c r="CS30" s="123">
        <v>1975</v>
      </c>
      <c r="CT30" s="173">
        <f t="shared" si="106"/>
        <v>0.04</v>
      </c>
      <c r="CU30" s="174">
        <f t="shared" si="24"/>
        <v>0.84761852185621855</v>
      </c>
      <c r="CV30" s="174">
        <f t="shared" si="25"/>
        <v>0.44107277904527115</v>
      </c>
      <c r="CW30" s="174">
        <f t="shared" si="26"/>
        <v>0.17711579308188977</v>
      </c>
      <c r="CX30" s="175">
        <f t="shared" si="97"/>
        <v>1.4658070939833796</v>
      </c>
      <c r="CY30" s="173">
        <f t="shared" si="98"/>
        <v>0.57826062197092187</v>
      </c>
      <c r="CZ30" s="173">
        <f t="shared" si="98"/>
        <v>0.30090779397624634</v>
      </c>
      <c r="DA30" s="173">
        <f t="shared" si="98"/>
        <v>0.12083158405283174</v>
      </c>
      <c r="DB30" s="173">
        <f t="shared" si="99"/>
        <v>1</v>
      </c>
      <c r="DC30" s="173"/>
      <c r="DD30" s="178">
        <f t="shared" si="107"/>
        <v>1.0542299179690631</v>
      </c>
      <c r="DE30" s="178">
        <f t="shared" si="108"/>
        <v>1.0542299179690633</v>
      </c>
      <c r="DF30" s="178">
        <f t="shared" si="109"/>
        <v>1.0542299179690631</v>
      </c>
      <c r="DG30" s="179"/>
      <c r="DH30" s="161"/>
      <c r="DO30" s="115">
        <v>1975</v>
      </c>
      <c r="DP30" s="157">
        <f t="shared" si="63"/>
        <v>13.810683060225559</v>
      </c>
      <c r="DQ30" s="157">
        <f t="shared" si="35"/>
        <v>2.2944475915991105</v>
      </c>
      <c r="DR30" s="157">
        <f t="shared" si="36"/>
        <v>1.1633564115981516</v>
      </c>
      <c r="DS30" s="157">
        <f t="shared" si="64"/>
        <v>17.268487063422821</v>
      </c>
      <c r="DU30" s="159">
        <f t="shared" si="73"/>
        <v>0.80024682372409728</v>
      </c>
      <c r="DV30" s="159">
        <f t="shared" si="74"/>
        <v>0.1320203170923914</v>
      </c>
      <c r="DW30" s="159">
        <f t="shared" si="75"/>
        <v>6.7732859183511254E-2</v>
      </c>
      <c r="DX30" s="201">
        <f t="shared" si="76"/>
        <v>1.0545283407938932</v>
      </c>
      <c r="DY30" s="201">
        <f t="shared" si="65"/>
        <v>0.50813935102463914</v>
      </c>
    </row>
    <row r="31" spans="2:131">
      <c r="B31" s="115">
        <v>1976</v>
      </c>
      <c r="C31" s="226">
        <f>Data!BD40*Data!BY40/10</f>
        <v>1.3266717240805506</v>
      </c>
      <c r="D31" s="226">
        <f>Data!BD40*Data!BZ40/10</f>
        <v>0.37752975723679616</v>
      </c>
      <c r="E31" s="226">
        <f>Data!BD40*Data!CA40/10</f>
        <v>0.161658979581705</v>
      </c>
      <c r="F31" s="226">
        <f>Data!BD40/10</f>
        <v>1.8658600000000001</v>
      </c>
      <c r="G31" s="158"/>
      <c r="H31" s="115">
        <v>1976</v>
      </c>
      <c r="I31" s="189">
        <f>Data!BQ40*100</f>
        <v>95.564713937246211</v>
      </c>
      <c r="J31" s="189">
        <f>Data!BR40*100</f>
        <v>95.564713937246211</v>
      </c>
      <c r="K31" s="189">
        <f>Data!BS40*100</f>
        <v>95.564713937246211</v>
      </c>
      <c r="L31" s="162"/>
      <c r="M31" s="115">
        <v>1976</v>
      </c>
      <c r="N31" s="190">
        <f>Data!BU39/Data!BU$48*100</f>
        <v>94.333348438621428</v>
      </c>
      <c r="O31" s="190">
        <f>Data!BV39/Data!BV$48*100</f>
        <v>94.333348438621428</v>
      </c>
      <c r="P31" s="190">
        <f>Data!BW39/Data!BW$48*100</f>
        <v>94.333348438621428</v>
      </c>
      <c r="Q31" s="160"/>
      <c r="R31" s="115">
        <v>1976</v>
      </c>
      <c r="S31" s="161">
        <f t="shared" si="66"/>
        <v>1.3882443314294086</v>
      </c>
      <c r="T31" s="161">
        <f t="shared" si="67"/>
        <v>0.39505141770706909</v>
      </c>
      <c r="U31" s="161">
        <f t="shared" si="68"/>
        <v>0.1691617888249636</v>
      </c>
      <c r="V31" s="161"/>
      <c r="W31" s="161"/>
      <c r="X31" s="115">
        <v>1976</v>
      </c>
      <c r="Y31" s="157">
        <f t="shared" si="39"/>
        <v>15.058767636161035</v>
      </c>
      <c r="Z31" s="157">
        <f t="shared" si="40"/>
        <v>2.4675312077449685</v>
      </c>
      <c r="AA31" s="157">
        <f t="shared" si="41"/>
        <v>1.2804116822529337</v>
      </c>
      <c r="AB31" s="221">
        <f t="shared" si="42"/>
        <v>18.806710526158934</v>
      </c>
      <c r="AD31" s="115">
        <v>1976</v>
      </c>
      <c r="AE31" s="157">
        <f t="shared" si="43"/>
        <v>0.75603397212875434</v>
      </c>
      <c r="AF31" s="157">
        <f t="shared" si="44"/>
        <v>0.32428649984163344</v>
      </c>
      <c r="AG31" s="157">
        <f t="shared" si="45"/>
        <v>0.10398528589916971</v>
      </c>
      <c r="AI31" s="115">
        <v>1976</v>
      </c>
      <c r="AJ31" s="157">
        <f t="shared" si="46"/>
        <v>0.72250170273324388</v>
      </c>
      <c r="AK31" s="157">
        <f t="shared" si="47"/>
        <v>0.3099034659107654</v>
      </c>
      <c r="AL31" s="157">
        <f t="shared" si="48"/>
        <v>9.9373241006369156E-2</v>
      </c>
      <c r="AM31" s="157">
        <f t="shared" si="69"/>
        <v>1.1317784096503785</v>
      </c>
      <c r="AN31" s="157"/>
      <c r="AO31" s="115">
        <v>1976</v>
      </c>
      <c r="AP31" s="157">
        <f t="shared" si="49"/>
        <v>14.088783203298254</v>
      </c>
      <c r="AQ31" s="157">
        <f t="shared" si="50"/>
        <v>2.3242759943307401</v>
      </c>
      <c r="AR31" s="157">
        <f t="shared" si="51"/>
        <v>1.19247889207643</v>
      </c>
      <c r="AS31" s="157">
        <f t="shared" si="52"/>
        <v>17.605538089705423</v>
      </c>
      <c r="AT31" s="157"/>
      <c r="AU31" s="115">
        <v>1976</v>
      </c>
      <c r="AV31" s="157">
        <f t="shared" si="70"/>
        <v>15.120679442575085</v>
      </c>
      <c r="AW31" s="157">
        <f t="shared" si="71"/>
        <v>2.5942919987330675</v>
      </c>
      <c r="AX31" s="157">
        <f t="shared" si="72"/>
        <v>1.2998160737396214</v>
      </c>
      <c r="AY31" s="157">
        <f t="shared" si="77"/>
        <v>19.014787515047772</v>
      </c>
      <c r="BA31" s="192">
        <f>Data!CR40/10</f>
        <v>1.7952179166576319</v>
      </c>
      <c r="BB31" s="192">
        <f>(Data!CR40-Data!CP40)/10</f>
        <v>1.2539632798025304</v>
      </c>
      <c r="BC31" s="194">
        <v>0</v>
      </c>
      <c r="BD31" s="163">
        <f t="shared" si="80"/>
        <v>-0.14507977972231798</v>
      </c>
      <c r="BE31" s="115">
        <v>1976</v>
      </c>
      <c r="BF31" s="196">
        <f>(Data!$AZ40-100)/100</f>
        <v>0</v>
      </c>
      <c r="BG31" s="164">
        <f t="shared" si="81"/>
        <v>-1.7366894523873633E-3</v>
      </c>
      <c r="BH31" s="164">
        <f t="shared" si="82"/>
        <v>-1.7366894523873633E-3</v>
      </c>
      <c r="BI31" s="164">
        <f t="shared" si="83"/>
        <v>-1.7366894523873633E-3</v>
      </c>
      <c r="BJ31" s="159"/>
      <c r="BK31" s="119">
        <v>1976</v>
      </c>
      <c r="BL31" s="165">
        <f t="shared" si="84"/>
        <v>3.0499743882514838E-2</v>
      </c>
      <c r="BM31" s="166">
        <f t="shared" si="85"/>
        <v>1.2421577507327095</v>
      </c>
      <c r="BN31" s="166">
        <f t="shared" si="86"/>
        <v>0.40735403596623554</v>
      </c>
      <c r="BO31" s="166">
        <f t="shared" si="87"/>
        <v>0.14570612995868676</v>
      </c>
      <c r="BP31" s="167">
        <f t="shared" si="88"/>
        <v>1.7952179166576319</v>
      </c>
      <c r="BQ31" s="168">
        <f t="shared" si="89"/>
        <v>0.69192588777488395</v>
      </c>
      <c r="BR31" s="168">
        <f t="shared" si="89"/>
        <v>0.22691063418342794</v>
      </c>
      <c r="BS31" s="168">
        <f t="shared" si="89"/>
        <v>8.1163478041688095E-2</v>
      </c>
      <c r="BT31" s="168">
        <f t="shared" si="89"/>
        <v>1</v>
      </c>
      <c r="BU31" s="168"/>
      <c r="BV31" s="176">
        <f t="shared" si="100"/>
        <v>1.0474986479602586</v>
      </c>
      <c r="BW31" s="176">
        <f t="shared" si="101"/>
        <v>1.0474164267502457</v>
      </c>
      <c r="BX31" s="176">
        <f t="shared" si="102"/>
        <v>1.0474575365484977</v>
      </c>
      <c r="BY31" s="201">
        <f t="shared" si="59"/>
        <v>0.53990814443552704</v>
      </c>
      <c r="BZ31" s="205">
        <f t="shared" si="78"/>
        <v>1.0474762983150887</v>
      </c>
      <c r="CA31" s="201">
        <f t="shared" si="60"/>
        <v>0.5398076154052992</v>
      </c>
      <c r="CB31" s="120">
        <v>1976</v>
      </c>
      <c r="CC31" s="169">
        <f t="shared" si="90"/>
        <v>3.2128266398171186E-2</v>
      </c>
      <c r="CD31" s="170">
        <f t="shared" si="91"/>
        <v>1.2418351893811572</v>
      </c>
      <c r="CE31" s="170">
        <f t="shared" si="92"/>
        <v>0.40763660429157339</v>
      </c>
      <c r="CF31" s="170">
        <f t="shared" si="93"/>
        <v>0.14574612298490119</v>
      </c>
      <c r="CG31" s="171">
        <f t="shared" si="94"/>
        <v>1.7952179166576316</v>
      </c>
      <c r="CH31" s="172">
        <f t="shared" si="95"/>
        <v>0.69174620967087252</v>
      </c>
      <c r="CI31" s="172">
        <f t="shared" si="96"/>
        <v>0.22706803475453183</v>
      </c>
      <c r="CJ31" s="172">
        <f t="shared" si="96"/>
        <v>8.1185755574595578E-2</v>
      </c>
      <c r="CK31" s="172">
        <f t="shared" si="96"/>
        <v>0.99999999999999989</v>
      </c>
      <c r="CL31" s="172"/>
      <c r="CM31" s="177">
        <f t="shared" si="103"/>
        <v>1.0475066429719337</v>
      </c>
      <c r="CN31" s="177">
        <f t="shared" si="104"/>
        <v>1.0474148197902877</v>
      </c>
      <c r="CO31" s="177">
        <f t="shared" si="105"/>
        <v>1.0474607303749277</v>
      </c>
      <c r="CP31" s="201">
        <f t="shared" si="61"/>
        <v>0.53985406606486896</v>
      </c>
      <c r="CQ31" s="205">
        <f t="shared" si="79"/>
        <v>1.0474795015112925</v>
      </c>
      <c r="CR31" s="201">
        <f t="shared" si="61"/>
        <v>0.53975317475327889</v>
      </c>
      <c r="CS31" s="123">
        <v>1976</v>
      </c>
      <c r="CT31" s="173">
        <f t="shared" si="106"/>
        <v>0.04</v>
      </c>
      <c r="CU31" s="174">
        <f t="shared" si="24"/>
        <v>0.88929935061309717</v>
      </c>
      <c r="CV31" s="174">
        <f t="shared" si="25"/>
        <v>0.45758485007983857</v>
      </c>
      <c r="CW31" s="174">
        <f t="shared" si="26"/>
        <v>0.18788389606244829</v>
      </c>
      <c r="CX31" s="175">
        <f t="shared" si="97"/>
        <v>1.5347680967553841</v>
      </c>
      <c r="CY31" s="173">
        <f t="shared" si="98"/>
        <v>0.57943565056710733</v>
      </c>
      <c r="CZ31" s="173">
        <f t="shared" si="98"/>
        <v>0.29814592253201483</v>
      </c>
      <c r="DA31" s="173">
        <f t="shared" si="98"/>
        <v>0.12241842690087777</v>
      </c>
      <c r="DB31" s="173">
        <f t="shared" si="99"/>
        <v>0.99999999999999989</v>
      </c>
      <c r="DC31" s="173"/>
      <c r="DD31" s="178">
        <f t="shared" si="107"/>
        <v>1.0470464381398241</v>
      </c>
      <c r="DE31" s="178">
        <f t="shared" si="108"/>
        <v>1.0470464381398241</v>
      </c>
      <c r="DF31" s="178">
        <f t="shared" si="109"/>
        <v>1.0470464381398241</v>
      </c>
      <c r="DG31" s="179"/>
      <c r="DH31" s="161"/>
      <c r="DO31" s="115">
        <v>1976</v>
      </c>
      <c r="DP31" s="157">
        <f t="shared" si="63"/>
        <v>14.390868213971906</v>
      </c>
      <c r="DQ31" s="157">
        <f t="shared" si="35"/>
        <v>2.3580891399937558</v>
      </c>
      <c r="DR31" s="157">
        <f t="shared" si="36"/>
        <v>1.2236217613640981</v>
      </c>
      <c r="DS31" s="157">
        <f t="shared" si="64"/>
        <v>17.972579115329758</v>
      </c>
      <c r="DU31" s="159">
        <f t="shared" si="73"/>
        <v>0.80046117017492879</v>
      </c>
      <c r="DV31" s="159">
        <f t="shared" si="74"/>
        <v>0.13094104333809981</v>
      </c>
      <c r="DW31" s="159">
        <f t="shared" si="75"/>
        <v>6.859778648697154E-2</v>
      </c>
      <c r="DX31" s="201">
        <f t="shared" si="76"/>
        <v>1.0426081252345698</v>
      </c>
      <c r="DY31" s="201">
        <f t="shared" si="65"/>
        <v>0.52979021612971</v>
      </c>
    </row>
    <row r="32" spans="2:131">
      <c r="B32" s="115">
        <v>1977</v>
      </c>
      <c r="C32" s="226">
        <f>Data!BD41*Data!BY41/10</f>
        <v>1.5386905221790943</v>
      </c>
      <c r="D32" s="226">
        <f>Data!BD41*Data!BZ41/10</f>
        <v>0.43898366220710028</v>
      </c>
      <c r="E32" s="226">
        <f>Data!BD41*Data!CA41/10</f>
        <v>0.19094637190301358</v>
      </c>
      <c r="F32" s="226">
        <f>Data!BD41/10</f>
        <v>2.1686199999999998</v>
      </c>
      <c r="G32" s="158"/>
      <c r="H32" s="115">
        <v>1977</v>
      </c>
      <c r="I32" s="189">
        <f>Data!BQ41*100</f>
        <v>93.954977866055145</v>
      </c>
      <c r="J32" s="189">
        <f>Data!BR41*100</f>
        <v>93.954977866055145</v>
      </c>
      <c r="K32" s="189">
        <f>Data!BS41*100</f>
        <v>93.954977866055145</v>
      </c>
      <c r="L32" s="162"/>
      <c r="M32" s="115">
        <v>1977</v>
      </c>
      <c r="N32" s="190">
        <f>Data!BU40/Data!BU$48*100</f>
        <v>93.456937381298616</v>
      </c>
      <c r="O32" s="190">
        <f>Data!BV40/Data!BV$48*100</f>
        <v>93.456937381298616</v>
      </c>
      <c r="P32" s="190">
        <f>Data!BW40/Data!BW$48*100</f>
        <v>93.456937381298616</v>
      </c>
      <c r="Q32" s="160"/>
      <c r="R32" s="115">
        <v>1977</v>
      </c>
      <c r="S32" s="161">
        <f t="shared" si="66"/>
        <v>1.6376891965987099</v>
      </c>
      <c r="T32" s="161">
        <f t="shared" si="67"/>
        <v>0.46722767880689381</v>
      </c>
      <c r="U32" s="161">
        <f t="shared" si="68"/>
        <v>0.20323177785772256</v>
      </c>
      <c r="V32" s="161"/>
      <c r="W32" s="161"/>
      <c r="X32" s="115">
        <v>1977</v>
      </c>
      <c r="Y32" s="157">
        <f t="shared" si="39"/>
        <v>15.902576221036725</v>
      </c>
      <c r="Z32" s="157">
        <f t="shared" si="40"/>
        <v>2.5971157556583102</v>
      </c>
      <c r="AA32" s="157">
        <f t="shared" si="41"/>
        <v>1.3730812544161126</v>
      </c>
      <c r="AB32" s="221">
        <f t="shared" si="42"/>
        <v>19.87277323111115</v>
      </c>
      <c r="AD32" s="115">
        <v>1977</v>
      </c>
      <c r="AE32" s="157">
        <f t="shared" si="43"/>
        <v>0.79388061172301949</v>
      </c>
      <c r="AF32" s="157">
        <f t="shared" si="44"/>
        <v>0.33764313089355191</v>
      </c>
      <c r="AG32" s="157">
        <f t="shared" si="45"/>
        <v>0.11056220569454359</v>
      </c>
      <c r="AI32" s="115">
        <v>1977</v>
      </c>
      <c r="AJ32" s="157">
        <f t="shared" si="46"/>
        <v>0.74589035302726614</v>
      </c>
      <c r="AK32" s="157">
        <f t="shared" si="47"/>
        <v>0.31723252889729231</v>
      </c>
      <c r="AL32" s="157">
        <f t="shared" si="48"/>
        <v>0.10387869588853078</v>
      </c>
      <c r="AM32" s="157">
        <f t="shared" si="69"/>
        <v>1.1670015778130891</v>
      </c>
      <c r="AN32" s="157"/>
      <c r="AO32" s="115">
        <v>1977</v>
      </c>
      <c r="AP32" s="157">
        <f t="shared" si="49"/>
        <v>14.544861884031691</v>
      </c>
      <c r="AQ32" s="157">
        <f t="shared" si="50"/>
        <v>2.3792439667296925</v>
      </c>
      <c r="AR32" s="157">
        <f t="shared" si="51"/>
        <v>1.2465443506623695</v>
      </c>
      <c r="AS32" s="157">
        <f t="shared" si="52"/>
        <v>18.170650201423754</v>
      </c>
      <c r="AT32" s="157"/>
      <c r="AU32" s="115">
        <v>1977</v>
      </c>
      <c r="AV32" s="157">
        <f t="shared" si="70"/>
        <v>15.87761223446039</v>
      </c>
      <c r="AW32" s="157">
        <f t="shared" si="71"/>
        <v>2.7011450471484153</v>
      </c>
      <c r="AX32" s="157">
        <f t="shared" si="72"/>
        <v>1.3820275711817949</v>
      </c>
      <c r="AY32" s="157">
        <f t="shared" si="77"/>
        <v>19.960784852790599</v>
      </c>
      <c r="BA32" s="192">
        <f>Data!CR41/10</f>
        <v>2.0865153218473376</v>
      </c>
      <c r="BB32" s="192">
        <f>(Data!CR41-Data!CP41)/10</f>
        <v>1.4574350957978428</v>
      </c>
      <c r="BC32" s="194">
        <v>0</v>
      </c>
      <c r="BD32" s="163">
        <f t="shared" si="80"/>
        <v>-0.22837077377846304</v>
      </c>
      <c r="BE32" s="115">
        <v>1977</v>
      </c>
      <c r="BF32" s="196">
        <f>(Data!$AZ41-100)/100</f>
        <v>9.9999999999994321E-4</v>
      </c>
      <c r="BG32" s="164">
        <f t="shared" si="81"/>
        <v>-1.7826634096964389E-2</v>
      </c>
      <c r="BH32" s="164">
        <f t="shared" si="82"/>
        <v>-1.7826634096964389E-2</v>
      </c>
      <c r="BI32" s="164">
        <f t="shared" si="83"/>
        <v>-1.7826634096964389E-2</v>
      </c>
      <c r="BJ32" s="159"/>
      <c r="BK32" s="119">
        <v>1977</v>
      </c>
      <c r="BL32" s="165">
        <f t="shared" si="84"/>
        <v>2.5482642604243613E-2</v>
      </c>
      <c r="BM32" s="166">
        <f t="shared" si="85"/>
        <v>1.4688436704520473</v>
      </c>
      <c r="BN32" s="166">
        <f t="shared" si="86"/>
        <v>0.44905733732940811</v>
      </c>
      <c r="BO32" s="166">
        <f t="shared" si="87"/>
        <v>0.16861431406588209</v>
      </c>
      <c r="BP32" s="167">
        <f t="shared" si="88"/>
        <v>2.0865153218473376</v>
      </c>
      <c r="BQ32" s="168">
        <f t="shared" si="89"/>
        <v>0.70396975046010091</v>
      </c>
      <c r="BR32" s="168">
        <f t="shared" si="89"/>
        <v>0.21521880650836839</v>
      </c>
      <c r="BS32" s="168">
        <f t="shared" si="89"/>
        <v>8.0811443031530719E-2</v>
      </c>
      <c r="BT32" s="168">
        <f t="shared" si="89"/>
        <v>1</v>
      </c>
      <c r="BU32" s="168"/>
      <c r="BV32" s="176">
        <f t="shared" si="100"/>
        <v>1.049116836173053</v>
      </c>
      <c r="BW32" s="176">
        <f t="shared" si="101"/>
        <v>1.04918715438362</v>
      </c>
      <c r="BX32" s="176">
        <f t="shared" si="102"/>
        <v>1.0491519946892118</v>
      </c>
      <c r="BY32" s="201">
        <f t="shared" si="59"/>
        <v>0.56644570668348426</v>
      </c>
      <c r="BZ32" s="205">
        <f t="shared" si="78"/>
        <v>1.0491663778147775</v>
      </c>
      <c r="CA32" s="201">
        <f t="shared" si="60"/>
        <v>0.56634800057161028</v>
      </c>
      <c r="CB32" s="120">
        <v>1977</v>
      </c>
      <c r="CC32" s="169">
        <f t="shared" si="90"/>
        <v>4.2199991075376135E-2</v>
      </c>
      <c r="CD32" s="170">
        <f t="shared" si="91"/>
        <v>1.465379622021846</v>
      </c>
      <c r="CE32" s="170">
        <f t="shared" si="92"/>
        <v>0.45208305920428798</v>
      </c>
      <c r="CF32" s="170">
        <f t="shared" si="93"/>
        <v>0.1690526406212034</v>
      </c>
      <c r="CG32" s="171">
        <f t="shared" si="94"/>
        <v>2.0865153218473376</v>
      </c>
      <c r="CH32" s="172">
        <f t="shared" si="95"/>
        <v>0.70230954293901049</v>
      </c>
      <c r="CI32" s="172">
        <f t="shared" si="96"/>
        <v>0.21666893814325183</v>
      </c>
      <c r="CJ32" s="172">
        <f t="shared" si="96"/>
        <v>8.1021518917737595E-2</v>
      </c>
      <c r="CK32" s="172">
        <f t="shared" si="96"/>
        <v>1</v>
      </c>
      <c r="CL32" s="172"/>
      <c r="CM32" s="177">
        <f t="shared" si="103"/>
        <v>1.0491157335844123</v>
      </c>
      <c r="CN32" s="177">
        <f t="shared" si="104"/>
        <v>1.0491769330883944</v>
      </c>
      <c r="CO32" s="177">
        <f t="shared" si="105"/>
        <v>1.049146332890162</v>
      </c>
      <c r="CP32" s="201">
        <f t="shared" si="61"/>
        <v>0.56638591370780056</v>
      </c>
      <c r="CQ32" s="205">
        <f t="shared" si="79"/>
        <v>1.0491607793164592</v>
      </c>
      <c r="CR32" s="201">
        <f t="shared" si="61"/>
        <v>0.56628786146268306</v>
      </c>
      <c r="CS32" s="123">
        <v>1977</v>
      </c>
      <c r="CT32" s="173">
        <f t="shared" si="106"/>
        <v>0.04</v>
      </c>
      <c r="CU32" s="174">
        <f t="shared" si="24"/>
        <v>0.93381718083612331</v>
      </c>
      <c r="CV32" s="174">
        <f t="shared" si="25"/>
        <v>0.47643174016144402</v>
      </c>
      <c r="CW32" s="174">
        <f t="shared" si="26"/>
        <v>0.19976728229887497</v>
      </c>
      <c r="CX32" s="175">
        <f t="shared" si="97"/>
        <v>1.6100162032964422</v>
      </c>
      <c r="CY32" s="173">
        <f t="shared" si="98"/>
        <v>0.58000483406575098</v>
      </c>
      <c r="CZ32" s="173">
        <f t="shared" si="98"/>
        <v>0.29591735734458419</v>
      </c>
      <c r="DA32" s="173">
        <f t="shared" si="98"/>
        <v>0.1240778085896649</v>
      </c>
      <c r="DB32" s="173">
        <f t="shared" si="99"/>
        <v>1.0000000000000002</v>
      </c>
      <c r="DC32" s="173"/>
      <c r="DD32" s="178">
        <f t="shared" si="107"/>
        <v>1.0490289749312216</v>
      </c>
      <c r="DE32" s="178">
        <f t="shared" si="108"/>
        <v>1.0490289749312214</v>
      </c>
      <c r="DF32" s="178">
        <f t="shared" si="109"/>
        <v>1.0490289749312216</v>
      </c>
      <c r="DG32" s="179"/>
      <c r="DH32" s="161"/>
      <c r="DO32" s="115">
        <v>1977</v>
      </c>
      <c r="DP32" s="157">
        <f t="shared" si="63"/>
        <v>14.941261968607602</v>
      </c>
      <c r="DQ32" s="157">
        <f t="shared" si="35"/>
        <v>2.4401195333845962</v>
      </c>
      <c r="DR32" s="157">
        <f t="shared" si="36"/>
        <v>1.2900781886696109</v>
      </c>
      <c r="DS32" s="157">
        <f t="shared" si="64"/>
        <v>18.671459690661809</v>
      </c>
      <c r="DU32" s="159">
        <f t="shared" si="73"/>
        <v>0.79889949151344331</v>
      </c>
      <c r="DV32" s="159">
        <f t="shared" si="74"/>
        <v>0.13122989184873002</v>
      </c>
      <c r="DW32" s="159">
        <f t="shared" si="75"/>
        <v>6.9870616637826816E-2</v>
      </c>
      <c r="DX32" s="201">
        <f t="shared" si="76"/>
        <v>1.0567050556868562</v>
      </c>
      <c r="DY32" s="201">
        <f t="shared" si="65"/>
        <v>0.55983199983769683</v>
      </c>
    </row>
    <row r="33" spans="2:131">
      <c r="B33" s="115">
        <v>1978</v>
      </c>
      <c r="C33" s="226">
        <f>Data!BD42*Data!BY42/10</f>
        <v>2.1035456179170184</v>
      </c>
      <c r="D33" s="226">
        <f>Data!BD42*Data!BZ42/10</f>
        <v>0.60167259273749207</v>
      </c>
      <c r="E33" s="226">
        <f>Data!BD42*Data!CA42/10</f>
        <v>0.26578257968573105</v>
      </c>
      <c r="F33" s="226">
        <f>Data!BD42/10</f>
        <v>2.9710000000000001</v>
      </c>
      <c r="G33" s="158"/>
      <c r="H33" s="115">
        <v>1978</v>
      </c>
      <c r="I33" s="189">
        <f>Data!BQ42*100</f>
        <v>101.84854824024958</v>
      </c>
      <c r="J33" s="189">
        <f>Data!BR42*100</f>
        <v>101.84854824024958</v>
      </c>
      <c r="K33" s="189">
        <f>Data!BS42*100</f>
        <v>101.84854824024958</v>
      </c>
      <c r="L33" s="162"/>
      <c r="M33" s="115">
        <v>1978</v>
      </c>
      <c r="N33" s="190">
        <f>Data!BU41/Data!BU$48*100</f>
        <v>96.595685428165908</v>
      </c>
      <c r="O33" s="190">
        <f>Data!BV41/Data!BV$48*100</f>
        <v>96.595685428165908</v>
      </c>
      <c r="P33" s="190">
        <f>Data!BW41/Data!BW$48*100</f>
        <v>96.595685428165908</v>
      </c>
      <c r="Q33" s="160"/>
      <c r="R33" s="115">
        <v>1978</v>
      </c>
      <c r="S33" s="161">
        <f t="shared" si="66"/>
        <v>2.0653663250604071</v>
      </c>
      <c r="T33" s="161">
        <f t="shared" si="67"/>
        <v>0.5907522523720341</v>
      </c>
      <c r="U33" s="161">
        <f t="shared" si="68"/>
        <v>0.26095863345914272</v>
      </c>
      <c r="V33" s="161"/>
      <c r="W33" s="161"/>
      <c r="X33" s="115">
        <v>1978</v>
      </c>
      <c r="Y33" s="157">
        <f t="shared" si="39"/>
        <v>17.121179576918784</v>
      </c>
      <c r="Z33" s="157">
        <f t="shared" si="40"/>
        <v>2.8263065227998032</v>
      </c>
      <c r="AA33" s="157">
        <f t="shared" si="41"/>
        <v>1.5137550421836006</v>
      </c>
      <c r="AB33" s="221">
        <f t="shared" si="42"/>
        <v>21.461241141902189</v>
      </c>
      <c r="AD33" s="115">
        <v>1978</v>
      </c>
      <c r="AE33" s="157">
        <f t="shared" si="43"/>
        <v>0.84676296917834648</v>
      </c>
      <c r="AF33" s="157">
        <f t="shared" si="44"/>
        <v>0.36156148523054088</v>
      </c>
      <c r="AG33" s="157">
        <f t="shared" si="45"/>
        <v>0.12028484569165471</v>
      </c>
      <c r="AI33" s="115">
        <v>1978</v>
      </c>
      <c r="AJ33" s="157">
        <f t="shared" si="46"/>
        <v>0.86241579114417788</v>
      </c>
      <c r="AK33" s="157">
        <f t="shared" si="47"/>
        <v>0.36824512370319029</v>
      </c>
      <c r="AL33" s="157">
        <f t="shared" si="48"/>
        <v>0.12250836908997473</v>
      </c>
      <c r="AM33" s="157">
        <f t="shared" si="69"/>
        <v>1.3531692839373428</v>
      </c>
      <c r="AN33" s="157"/>
      <c r="AO33" s="115">
        <v>1978</v>
      </c>
      <c r="AP33" s="157">
        <f t="shared" si="49"/>
        <v>16.817107927311469</v>
      </c>
      <c r="AQ33" s="157">
        <f t="shared" si="50"/>
        <v>2.7618384277739279</v>
      </c>
      <c r="AR33" s="157">
        <f t="shared" si="51"/>
        <v>1.4701004290796968</v>
      </c>
      <c r="AS33" s="157">
        <f t="shared" si="52"/>
        <v>21.049046784165093</v>
      </c>
      <c r="AT33" s="157"/>
      <c r="AU33" s="115">
        <v>1978</v>
      </c>
      <c r="AV33" s="157">
        <f t="shared" si="70"/>
        <v>16.93525938356693</v>
      </c>
      <c r="AW33" s="157">
        <f t="shared" si="71"/>
        <v>2.892491881844327</v>
      </c>
      <c r="AX33" s="157">
        <f t="shared" si="72"/>
        <v>1.5035605711456839</v>
      </c>
      <c r="AY33" s="157">
        <f t="shared" si="77"/>
        <v>21.331311836556942</v>
      </c>
      <c r="BA33" s="192">
        <f>Data!CR42/10</f>
        <v>2.413378684807256</v>
      </c>
      <c r="BB33" s="192">
        <f>(Data!CR42-Data!CP42)/10</f>
        <v>1.5943786848072561</v>
      </c>
      <c r="BC33" s="194">
        <v>0</v>
      </c>
      <c r="BD33" s="163">
        <f t="shared" si="80"/>
        <v>-0.28584051532528637</v>
      </c>
      <c r="BE33" s="115">
        <v>1978</v>
      </c>
      <c r="BF33" s="196">
        <f>(Data!$AZ42-100)/100</f>
        <v>2.9999999999999714E-3</v>
      </c>
      <c r="BG33" s="164">
        <f t="shared" si="81"/>
        <v>8.0772076127154424E-2</v>
      </c>
      <c r="BH33" s="164">
        <f t="shared" si="82"/>
        <v>8.0772076127154424E-2</v>
      </c>
      <c r="BI33" s="164">
        <f t="shared" si="83"/>
        <v>8.0772076127154424E-2</v>
      </c>
      <c r="BJ33" s="159"/>
      <c r="BK33" s="119">
        <v>1978</v>
      </c>
      <c r="BL33" s="165">
        <f t="shared" si="84"/>
        <v>0.12625621606178342</v>
      </c>
      <c r="BM33" s="166">
        <f t="shared" si="85"/>
        <v>1.6904998102573254</v>
      </c>
      <c r="BN33" s="166">
        <f t="shared" si="86"/>
        <v>0.52389504674147636</v>
      </c>
      <c r="BO33" s="166">
        <f t="shared" si="87"/>
        <v>0.19898382780845394</v>
      </c>
      <c r="BP33" s="167">
        <f t="shared" si="88"/>
        <v>2.4133786848072556</v>
      </c>
      <c r="BQ33" s="168">
        <f t="shared" si="89"/>
        <v>0.70047018352295476</v>
      </c>
      <c r="BR33" s="168">
        <f t="shared" si="89"/>
        <v>0.21707950353564892</v>
      </c>
      <c r="BS33" s="168">
        <f t="shared" si="89"/>
        <v>8.2450312941396417E-2</v>
      </c>
      <c r="BT33" s="168">
        <f t="shared" si="89"/>
        <v>1</v>
      </c>
      <c r="BU33" s="168"/>
      <c r="BV33" s="176">
        <f t="shared" si="100"/>
        <v>1.0692455022849989</v>
      </c>
      <c r="BW33" s="176">
        <f t="shared" si="101"/>
        <v>1.0692567684107577</v>
      </c>
      <c r="BX33" s="176">
        <f t="shared" si="102"/>
        <v>1.0692511353330403</v>
      </c>
      <c r="BY33" s="201">
        <f t="shared" si="59"/>
        <v>0.60567271497584185</v>
      </c>
      <c r="BZ33" s="205">
        <f t="shared" si="78"/>
        <v>1.0692669095944392</v>
      </c>
      <c r="CA33" s="201">
        <f t="shared" si="60"/>
        <v>0.60557717632619534</v>
      </c>
      <c r="CB33" s="120">
        <v>1978</v>
      </c>
      <c r="CC33" s="169">
        <f t="shared" si="90"/>
        <v>5.0514985311285759E-2</v>
      </c>
      <c r="CD33" s="170">
        <f t="shared" si="91"/>
        <v>1.7073540902265902</v>
      </c>
      <c r="CE33" s="170">
        <f t="shared" si="92"/>
        <v>0.50919869716538513</v>
      </c>
      <c r="CF33" s="170">
        <f t="shared" si="93"/>
        <v>0.19682589741528045</v>
      </c>
      <c r="CG33" s="171">
        <f t="shared" si="94"/>
        <v>2.4133786848072556</v>
      </c>
      <c r="CH33" s="172">
        <f t="shared" si="95"/>
        <v>0.70745386995201209</v>
      </c>
      <c r="CI33" s="172">
        <f t="shared" si="96"/>
        <v>0.21098997035604145</v>
      </c>
      <c r="CJ33" s="172">
        <f t="shared" si="96"/>
        <v>8.1556159691946545E-2</v>
      </c>
      <c r="CK33" s="172">
        <f t="shared" si="96"/>
        <v>1</v>
      </c>
      <c r="CL33" s="172"/>
      <c r="CM33" s="177">
        <f t="shared" si="103"/>
        <v>1.0692561115358894</v>
      </c>
      <c r="CN33" s="177">
        <f t="shared" si="104"/>
        <v>1.0692122186325117</v>
      </c>
      <c r="CO33" s="177">
        <f t="shared" si="105"/>
        <v>1.0692341648589707</v>
      </c>
      <c r="CP33" s="201">
        <f t="shared" si="61"/>
        <v>0.60559916943124514</v>
      </c>
      <c r="CQ33" s="205">
        <f t="shared" si="79"/>
        <v>1.0692498107581283</v>
      </c>
      <c r="CR33" s="201">
        <f t="shared" si="61"/>
        <v>0.60550318870359909</v>
      </c>
      <c r="CS33" s="123">
        <v>1978</v>
      </c>
      <c r="CT33" s="173">
        <f t="shared" si="106"/>
        <v>0.04</v>
      </c>
      <c r="CU33" s="174">
        <f t="shared" si="24"/>
        <v>0.99602106039393634</v>
      </c>
      <c r="CV33" s="174">
        <f t="shared" si="25"/>
        <v>0.51018176240656499</v>
      </c>
      <c r="CW33" s="174">
        <f t="shared" si="26"/>
        <v>0.21733445506638682</v>
      </c>
      <c r="CX33" s="175">
        <f t="shared" si="97"/>
        <v>1.723537277866888</v>
      </c>
      <c r="CY33" s="173">
        <f t="shared" si="98"/>
        <v>0.57789354090829292</v>
      </c>
      <c r="CZ33" s="173">
        <f t="shared" si="98"/>
        <v>0.29600854530862503</v>
      </c>
      <c r="DA33" s="173">
        <f t="shared" si="98"/>
        <v>0.12609791378308208</v>
      </c>
      <c r="DB33" s="173">
        <f t="shared" si="99"/>
        <v>1</v>
      </c>
      <c r="DC33" s="173"/>
      <c r="DD33" s="178">
        <f t="shared" si="107"/>
        <v>1.0705092745886755</v>
      </c>
      <c r="DE33" s="178">
        <f t="shared" si="108"/>
        <v>1.0705092745886755</v>
      </c>
      <c r="DF33" s="178">
        <f t="shared" si="109"/>
        <v>1.0705092745886755</v>
      </c>
      <c r="DG33" s="179"/>
      <c r="DH33" s="161"/>
      <c r="DO33" s="115">
        <v>1978</v>
      </c>
      <c r="DP33" s="157">
        <f t="shared" si="63"/>
        <v>17.437672840697886</v>
      </c>
      <c r="DQ33" s="157">
        <f t="shared" si="35"/>
        <v>2.8785521622910784</v>
      </c>
      <c r="DR33" s="157">
        <f t="shared" si="36"/>
        <v>1.5417375343775748</v>
      </c>
      <c r="DS33" s="157">
        <f t="shared" si="64"/>
        <v>21.857962537366539</v>
      </c>
      <c r="DU33" s="159">
        <f t="shared" si="73"/>
        <v>0.7960155474792312</v>
      </c>
      <c r="DV33" s="159">
        <f t="shared" si="74"/>
        <v>0.13259199050415546</v>
      </c>
      <c r="DW33" s="159">
        <f t="shared" si="75"/>
        <v>7.139246201661345E-2</v>
      </c>
      <c r="DX33" s="201">
        <f t="shared" si="76"/>
        <v>1.0799885792159796</v>
      </c>
      <c r="DY33" s="201">
        <f t="shared" si="65"/>
        <v>0.60461216610435475</v>
      </c>
    </row>
    <row r="34" spans="2:131">
      <c r="B34" s="115">
        <v>1979</v>
      </c>
      <c r="C34" s="226">
        <f>Data!BD43*Data!BY43/10</f>
        <v>2.3915940920904948</v>
      </c>
      <c r="D34" s="226">
        <f>Data!BD43*Data!BZ43/10</f>
        <v>0.68581794328600165</v>
      </c>
      <c r="E34" s="226">
        <f>Data!BD43*Data!CA43/10</f>
        <v>0.30758889725501026</v>
      </c>
      <c r="F34" s="226">
        <f>Data!BD43/10</f>
        <v>3.3850000000000002</v>
      </c>
      <c r="H34" s="115">
        <v>1979</v>
      </c>
      <c r="I34" s="189">
        <f>Data!BQ43*100</f>
        <v>96.722293262117901</v>
      </c>
      <c r="J34" s="189">
        <f>Data!BR43*100</f>
        <v>96.722293262117901</v>
      </c>
      <c r="K34" s="189">
        <f>Data!BS43*100</f>
        <v>96.722293262117901</v>
      </c>
      <c r="M34" s="115">
        <v>1979</v>
      </c>
      <c r="N34" s="190">
        <f>Data!BU42/Data!BU$48*100</f>
        <v>98.222465749445462</v>
      </c>
      <c r="O34" s="190">
        <f>Data!BV42/Data!BV$48*100</f>
        <v>98.222465749445462</v>
      </c>
      <c r="P34" s="190">
        <f>Data!BW42/Data!BW$48*100</f>
        <v>98.222465749445462</v>
      </c>
      <c r="R34" s="115">
        <v>1979</v>
      </c>
      <c r="S34" s="161">
        <f t="shared" si="66"/>
        <v>2.4726399792954274</v>
      </c>
      <c r="T34" s="161">
        <f t="shared" si="67"/>
        <v>0.70905881173374541</v>
      </c>
      <c r="U34" s="161">
        <f t="shared" si="68"/>
        <v>0.3180124114938454</v>
      </c>
      <c r="X34" s="115">
        <v>1979</v>
      </c>
      <c r="Y34" s="157">
        <f t="shared" ref="Y34:Y85" si="110">Y33+S34-DJ$6*(S34/2+Y33)</f>
        <v>18.675944577885886</v>
      </c>
      <c r="Z34" s="157">
        <f t="shared" ref="Z34:Z85" si="111">Z33+T34-DK$6*(T34/2+Z33)</f>
        <v>3.1377608434502138</v>
      </c>
      <c r="AA34" s="157">
        <f t="shared" ref="AA34:AA85" si="112">AA33+U34-DL$6*(U34/2+AA33)</f>
        <v>1.6979465538430041</v>
      </c>
      <c r="AB34" s="221">
        <f t="shared" si="42"/>
        <v>23.511651975179102</v>
      </c>
      <c r="AD34" s="115">
        <v>1979</v>
      </c>
      <c r="AE34" s="157">
        <f t="shared" ref="AE34:AE85" si="113">DJ$6*(S34/2+Y33)</f>
        <v>0.91787497832832499</v>
      </c>
      <c r="AF34" s="157">
        <f t="shared" ref="AF34:AF85" si="114">DK$6*(T34/2+Z33)</f>
        <v>0.39760449108333451</v>
      </c>
      <c r="AG34" s="157">
        <f t="shared" ref="AG34:AG85" si="115">DL$6*(U34/2+AA33)</f>
        <v>0.13382089983444187</v>
      </c>
      <c r="AI34" s="115">
        <v>1979</v>
      </c>
      <c r="AJ34" s="157">
        <f t="shared" ref="AJ34:AJ85" si="116">AE34*I34/100</f>
        <v>0.88778972831832359</v>
      </c>
      <c r="AK34" s="157">
        <f t="shared" ref="AK34:AK85" si="117">AF34*J34/100</f>
        <v>0.38457218188897424</v>
      </c>
      <c r="AL34" s="157">
        <f t="shared" ref="AL34:AL85" si="118">AG34*K34/100</f>
        <v>0.1294346431838739</v>
      </c>
      <c r="AM34" s="157">
        <f t="shared" ref="AM34:AM85" si="119">AJ34+AK34+AL34</f>
        <v>1.4017965533911718</v>
      </c>
      <c r="AO34" s="115">
        <v>1979</v>
      </c>
      <c r="AP34" s="157">
        <f t="shared" ref="AP34:AP85" si="120">((Y34+Y33)/2)*I34/100</f>
        <v>17.31189970220731</v>
      </c>
      <c r="AQ34" s="157">
        <f t="shared" ref="AQ34:AQ85" si="121">((Z34+Z33)/2)*J34/100</f>
        <v>2.8842913641673062</v>
      </c>
      <c r="AR34" s="157">
        <f t="shared" ref="AR34:AR85" si="122">((AA34+AA33)/2)*K34/100</f>
        <v>1.553215718206487</v>
      </c>
      <c r="AS34" s="157">
        <f t="shared" ref="AS34:AS85" si="123">AP34+AQ34+AR34</f>
        <v>21.749406784581105</v>
      </c>
      <c r="AU34" s="115">
        <v>1979</v>
      </c>
      <c r="AV34" s="157">
        <f t="shared" ref="AV34:AV85" si="124">Y33+S34/2</f>
        <v>18.357499566566499</v>
      </c>
      <c r="AW34" s="157">
        <f t="shared" ref="AW34:AW85" si="125">Z33+T34/2</f>
        <v>3.1808359286666761</v>
      </c>
      <c r="AX34" s="157">
        <f t="shared" ref="AX34:AX85" si="126">AA33+U34/2</f>
        <v>1.6727612479305232</v>
      </c>
      <c r="AY34" s="157">
        <f t="shared" ref="AY34:AY85" si="127">AV34+AW34+AX34</f>
        <v>23.211096743163701</v>
      </c>
      <c r="BA34" s="192">
        <f>Data!CR43/10</f>
        <v>2.9120601464435145</v>
      </c>
      <c r="BB34" s="192">
        <f>(Data!CR43-Data!CP43)/10</f>
        <v>2.0380601464435144</v>
      </c>
      <c r="BC34" s="194">
        <v>0</v>
      </c>
      <c r="BE34" s="115">
        <v>1979</v>
      </c>
      <c r="BF34" s="196">
        <f>(Data!$AZ43-100)/100</f>
        <v>1.2999999999999972E-2</v>
      </c>
      <c r="BG34" s="164">
        <f t="shared" si="81"/>
        <v>-6.2519383975920495E-2</v>
      </c>
      <c r="BH34" s="164">
        <f t="shared" si="82"/>
        <v>-6.2519383975920495E-2</v>
      </c>
      <c r="BI34" s="164">
        <f t="shared" si="83"/>
        <v>-6.2519383975920495E-2</v>
      </c>
      <c r="BK34" s="117">
        <v>1979</v>
      </c>
      <c r="BL34" s="165">
        <f t="shared" ref="BL34:BL85" si="128">(($BA34+$BC34)/(1+$BF34)-($DJ$6*(1+BG34)-BG34)*$AV34-($DK$6*(1+BH34)-BH34)*$AW34-($DL$6*(1+BI34)-BI34)*$AX34)/$AY34</f>
        <v>2.7941253693066293E-3</v>
      </c>
      <c r="BM34" s="166">
        <f t="shared" ref="BM34:BM85" si="129">(1+$BF34)*($BL34+DJ$6*(1+BG34)-BG34)*AV34</f>
        <v>2.0862559949672299</v>
      </c>
      <c r="BN34" s="166">
        <f t="shared" ref="BN34:BN85" si="130">(1+$BF34)*($BL34+DK$6*(1+BH34)-BH34)*AW34</f>
        <v>0.58804453517238575</v>
      </c>
      <c r="BO34" s="166">
        <f t="shared" ref="BO34:BO85" si="131">(1+$BF34)*($BL34+DL$6*(1+BI34)-BI34)*AX34</f>
        <v>0.23775961630389875</v>
      </c>
      <c r="BP34" s="167">
        <f t="shared" ref="BP34:BP85" si="132">BM34+BN34+BO34</f>
        <v>2.9120601464435141</v>
      </c>
      <c r="BQ34" s="168">
        <f t="shared" ref="BQ34:BQ85" si="133">BM34/$BP34</f>
        <v>0.71641926679130064</v>
      </c>
      <c r="BR34" s="168">
        <f t="shared" ref="BR34:BR85" si="134">BN34/$BP34</f>
        <v>0.20193419970757193</v>
      </c>
      <c r="BS34" s="168">
        <f t="shared" ref="BS34:BS85" si="135">BO34/$BP34</f>
        <v>8.1646533501127536E-2</v>
      </c>
      <c r="BT34" s="168">
        <f t="shared" ref="BT34:BT85" si="136">BP34/$BP34</f>
        <v>1</v>
      </c>
      <c r="BU34" s="168"/>
      <c r="BV34" s="176">
        <f t="shared" si="100"/>
        <v>1.0897446216312232</v>
      </c>
      <c r="BW34" s="176">
        <f t="shared" si="101"/>
        <v>1.0894056848065188</v>
      </c>
      <c r="BX34" s="176">
        <f t="shared" si="102"/>
        <v>1.0895751400396319</v>
      </c>
      <c r="BY34" s="201">
        <f t="shared" si="59"/>
        <v>0.65992593323798687</v>
      </c>
      <c r="BZ34" s="205">
        <f t="shared" si="78"/>
        <v>1.089614210204098</v>
      </c>
      <c r="CA34" s="201">
        <f t="shared" si="60"/>
        <v>0.65984549670029513</v>
      </c>
      <c r="CB34" s="120">
        <v>1979</v>
      </c>
      <c r="CC34" s="169">
        <f t="shared" si="90"/>
        <v>6.1409800387225072E-2</v>
      </c>
      <c r="CD34" s="170">
        <f t="shared" ref="CD34:CD85" si="137">(1+$BF34)*($CC34+DJ$6)*AV34</f>
        <v>2.0717930320299009</v>
      </c>
      <c r="CE34" s="170">
        <f t="shared" ref="CE34:CE85" si="138">(1+$BF34)*($CC34+DK$6)*AW34</f>
        <v>0.6006471974041232</v>
      </c>
      <c r="CF34" s="170">
        <f t="shared" ref="CF34:CF85" si="139">(1+$BF34)*($CC34+DL$6)*AX34</f>
        <v>0.2396199170094902</v>
      </c>
      <c r="CG34" s="171">
        <f t="shared" ref="CG34:CG85" si="140">CD34+CE34+CF34</f>
        <v>2.9120601464435145</v>
      </c>
      <c r="CH34" s="172">
        <f t="shared" ref="CH34:CH85" si="141">CD34/$BP34</f>
        <v>0.71145269254145471</v>
      </c>
      <c r="CI34" s="172">
        <f t="shared" ref="CI34:CI85" si="142">CE34/$BP34</f>
        <v>0.20626194762415567</v>
      </c>
      <c r="CJ34" s="172">
        <f t="shared" ref="CJ34:CJ85" si="143">CF34/$BP34</f>
        <v>8.2285359834389726E-2</v>
      </c>
      <c r="CK34" s="172">
        <f t="shared" ref="CK34:CK85" si="144">CG34/$BP34</f>
        <v>1.0000000000000002</v>
      </c>
      <c r="CL34" s="172"/>
      <c r="CM34" s="177">
        <f t="shared" ref="CM34:CM85" si="145">CH33*($AV34/$AV33)+CI33*($AW34/$AW33)+CJ33*($AX34/$AX33)</f>
        <v>1.0896234488938998</v>
      </c>
      <c r="CN34" s="177">
        <f t="shared" ref="CN34:CN85" si="146">1/(CH34*$AV33/$AV34+CI34*$AW33/$AW34+CJ34*$AX33/$AX34)</f>
        <v>1.0894913150778147</v>
      </c>
      <c r="CO34" s="177">
        <f t="shared" ref="CO34:CO85" si="147">(CM34*CN34)^0.5</f>
        <v>1.0895573799828253</v>
      </c>
      <c r="CP34" s="201">
        <f t="shared" si="61"/>
        <v>0.65983504436528262</v>
      </c>
      <c r="CQ34" s="205">
        <f t="shared" si="79"/>
        <v>1.0895967297616216</v>
      </c>
      <c r="CR34" s="201">
        <f t="shared" si="61"/>
        <v>0.65975429427167565</v>
      </c>
      <c r="CS34" s="122">
        <v>1979</v>
      </c>
      <c r="CT34" s="173">
        <f t="shared" si="106"/>
        <v>0.04</v>
      </c>
      <c r="CU34" s="174">
        <f t="shared" si="24"/>
        <v>1.0796679147539394</v>
      </c>
      <c r="CV34" s="174">
        <f t="shared" si="25"/>
        <v>0.56104028854820709</v>
      </c>
      <c r="CW34" s="174">
        <f t="shared" si="26"/>
        <v>0.24179182485354242</v>
      </c>
      <c r="CX34" s="175">
        <f t="shared" ref="CX34:CX85" si="148">CU34+CV34+CW34</f>
        <v>1.882500028155689</v>
      </c>
      <c r="CY34" s="173">
        <f t="shared" ref="CY34:CY85" si="149">CU34/$CX34</f>
        <v>0.57352876419965038</v>
      </c>
      <c r="CZ34" s="173">
        <f t="shared" ref="CZ34:CZ85" si="150">CV34/$CX34</f>
        <v>0.29802936528923507</v>
      </c>
      <c r="DA34" s="173">
        <f t="shared" ref="DA34:DA85" si="151">CW34/$CX34</f>
        <v>0.1284418705111145</v>
      </c>
      <c r="DB34" s="173">
        <f t="shared" ref="DB34:DB85" si="152">CY34+CZ34+DA34</f>
        <v>1</v>
      </c>
      <c r="DC34" s="173"/>
      <c r="DD34" s="178">
        <f t="shared" ref="DD34:DD85" si="153">CY33*($AV34/$AV33)+CZ33*($AW34/$AW33)+DA33*($AX34/$AX33)</f>
        <v>1.0922305263310224</v>
      </c>
      <c r="DE34" s="178">
        <f t="shared" ref="DE34:DE85" si="154">1/(CY34*$AV33/$AV34+CZ34*$AW33/$AW34+DA34*$AX33/$AX34)</f>
        <v>1.0922305263310224</v>
      </c>
      <c r="DF34" s="178">
        <f t="shared" ref="DF34:DF85" si="155">(DD34*DE34)^0.5</f>
        <v>1.0922305263310224</v>
      </c>
      <c r="DO34" s="115">
        <v>1979</v>
      </c>
      <c r="DP34" s="157">
        <f t="shared" si="63"/>
        <v>18.063801884093394</v>
      </c>
      <c r="DQ34" s="157">
        <f t="shared" si="35"/>
        <v>3.0349142448658197</v>
      </c>
      <c r="DR34" s="157">
        <f t="shared" si="36"/>
        <v>1.6422928452420549</v>
      </c>
      <c r="DS34" s="157">
        <f t="shared" si="64"/>
        <v>22.741008974201268</v>
      </c>
      <c r="DU34" s="159">
        <f t="shared" si="73"/>
        <v>0.79371961587273121</v>
      </c>
      <c r="DV34" s="159">
        <f t="shared" si="74"/>
        <v>0.13344011885670409</v>
      </c>
      <c r="DW34" s="159">
        <f t="shared" si="75"/>
        <v>7.2840265270564794E-2</v>
      </c>
      <c r="DX34" s="201">
        <f t="shared" si="76"/>
        <v>1.0956017686543584</v>
      </c>
      <c r="DY34" s="201">
        <f t="shared" si="65"/>
        <v>0.66241415853387375</v>
      </c>
    </row>
    <row r="35" spans="2:131">
      <c r="B35" s="115">
        <v>1980</v>
      </c>
      <c r="C35" s="226">
        <f>Data!BD44*Data!BY44/10</f>
        <v>2.2053275566828505</v>
      </c>
      <c r="D35" s="226">
        <f>Data!BD44*Data!BZ44/10</f>
        <v>0.63402943817000357</v>
      </c>
      <c r="E35" s="226">
        <f>Data!BD44*Data!CA44/10</f>
        <v>0.28864389668833251</v>
      </c>
      <c r="F35" s="226">
        <f>Data!BD44/10</f>
        <v>3.1280000000000001</v>
      </c>
      <c r="H35" s="115">
        <v>1980</v>
      </c>
      <c r="I35" s="189">
        <f>Data!BQ44*100</f>
        <v>97.332902919678162</v>
      </c>
      <c r="J35" s="189">
        <f>Data!BR44*100</f>
        <v>97.332902919678162</v>
      </c>
      <c r="K35" s="189">
        <f>Data!BS44*100</f>
        <v>97.332902919678162</v>
      </c>
      <c r="M35" s="115">
        <v>1980</v>
      </c>
      <c r="N35" s="190">
        <f>Data!BU43/Data!BU$48*100</f>
        <v>96.060632636210187</v>
      </c>
      <c r="O35" s="190">
        <f>Data!BV43/Data!BV$48*100</f>
        <v>96.060632636210187</v>
      </c>
      <c r="P35" s="190">
        <f>Data!BW43/Data!BW$48*100</f>
        <v>96.060632636210187</v>
      </c>
      <c r="R35" s="115">
        <v>1980</v>
      </c>
      <c r="S35" s="161">
        <f t="shared" si="66"/>
        <v>2.2657575090540027</v>
      </c>
      <c r="T35" s="161">
        <f t="shared" si="67"/>
        <v>0.65140298825076903</v>
      </c>
      <c r="U35" s="161">
        <f t="shared" si="68"/>
        <v>0.29655326002814231</v>
      </c>
      <c r="X35" s="115">
        <v>1980</v>
      </c>
      <c r="Y35" s="157">
        <f t="shared" si="110"/>
        <v>19.951260920319243</v>
      </c>
      <c r="Z35" s="157">
        <f t="shared" si="111"/>
        <v>3.3562310395040331</v>
      </c>
      <c r="AA35" s="157">
        <f t="shared" si="112"/>
        <v>1.8468019591625802</v>
      </c>
      <c r="AB35" s="221">
        <f t="shared" si="42"/>
        <v>25.154293918985854</v>
      </c>
      <c r="AD35" s="115">
        <v>1980</v>
      </c>
      <c r="AE35" s="157">
        <f t="shared" si="113"/>
        <v>0.99044116662064452</v>
      </c>
      <c r="AF35" s="157">
        <f t="shared" si="114"/>
        <v>0.4329327921969498</v>
      </c>
      <c r="AG35" s="157">
        <f t="shared" si="115"/>
        <v>0.14769785470856603</v>
      </c>
      <c r="AI35" s="115">
        <v>1980</v>
      </c>
      <c r="AJ35" s="157">
        <f t="shared" si="116"/>
        <v>0.96402513918339983</v>
      </c>
      <c r="AK35" s="157">
        <f t="shared" si="117"/>
        <v>0.42138605433650916</v>
      </c>
      <c r="AL35" s="157">
        <f t="shared" si="118"/>
        <v>0.14375860953793587</v>
      </c>
      <c r="AM35" s="157">
        <f t="shared" si="119"/>
        <v>1.5291698030578449</v>
      </c>
      <c r="AO35" s="115">
        <v>1980</v>
      </c>
      <c r="AP35" s="157">
        <f t="shared" si="120"/>
        <v>18.798490214076292</v>
      </c>
      <c r="AQ35" s="157">
        <f t="shared" si="121"/>
        <v>3.1603954075238185</v>
      </c>
      <c r="AR35" s="157">
        <f t="shared" si="122"/>
        <v>1.7251033144552301</v>
      </c>
      <c r="AS35" s="157">
        <f t="shared" si="123"/>
        <v>23.683988936055339</v>
      </c>
      <c r="AU35" s="115">
        <v>1980</v>
      </c>
      <c r="AV35" s="157">
        <f t="shared" si="124"/>
        <v>19.808823332412889</v>
      </c>
      <c r="AW35" s="157">
        <f t="shared" si="125"/>
        <v>3.4634623375755984</v>
      </c>
      <c r="AX35" s="157">
        <f t="shared" si="126"/>
        <v>1.8462231838570753</v>
      </c>
      <c r="AY35" s="157">
        <f t="shared" si="127"/>
        <v>25.118508853845562</v>
      </c>
      <c r="BA35" s="192">
        <f>Data!CR44/10</f>
        <v>3.1243927522037223</v>
      </c>
      <c r="BB35" s="192">
        <f>(Data!CR44-Data!CP44)/10</f>
        <v>2.2183927522037221</v>
      </c>
      <c r="BC35" s="194">
        <v>0</v>
      </c>
      <c r="BE35" s="115">
        <v>1980</v>
      </c>
      <c r="BF35" s="196">
        <f>(Data!$AZ44-100)/100</f>
        <v>7.4999999999999997E-2</v>
      </c>
      <c r="BG35" s="164">
        <f t="shared" si="81"/>
        <v>-6.3894866215079116E-2</v>
      </c>
      <c r="BH35" s="164">
        <f t="shared" si="82"/>
        <v>-6.3894866215079116E-2</v>
      </c>
      <c r="BI35" s="164">
        <f t="shared" si="83"/>
        <v>-6.3894866215079116E-2</v>
      </c>
      <c r="BK35" s="117">
        <v>1980</v>
      </c>
      <c r="BL35" s="165">
        <f t="shared" si="128"/>
        <v>-6.736876436212855E-3</v>
      </c>
      <c r="BM35" s="166">
        <f t="shared" si="129"/>
        <v>2.213843801027255</v>
      </c>
      <c r="BN35" s="166">
        <f t="shared" si="130"/>
        <v>0.64847779081879231</v>
      </c>
      <c r="BO35" s="166">
        <f t="shared" si="131"/>
        <v>0.26207116035767541</v>
      </c>
      <c r="BP35" s="167">
        <f t="shared" si="132"/>
        <v>3.1243927522037227</v>
      </c>
      <c r="BQ35" s="168">
        <f t="shared" si="133"/>
        <v>0.70856770470542418</v>
      </c>
      <c r="BR35" s="168">
        <f t="shared" si="134"/>
        <v>0.20755322465826442</v>
      </c>
      <c r="BS35" s="168">
        <f t="shared" si="135"/>
        <v>8.3879070636311392E-2</v>
      </c>
      <c r="BT35" s="168">
        <f t="shared" si="136"/>
        <v>1</v>
      </c>
      <c r="BU35" s="168"/>
      <c r="BV35" s="176">
        <f t="shared" si="100"/>
        <v>1.0830483338486239</v>
      </c>
      <c r="BW35" s="176">
        <f t="shared" si="101"/>
        <v>1.0831090978688975</v>
      </c>
      <c r="BX35" s="176">
        <f t="shared" si="102"/>
        <v>1.0830787154326298</v>
      </c>
      <c r="BY35" s="201">
        <f t="shared" si="59"/>
        <v>0.7147517320520782</v>
      </c>
      <c r="BZ35" s="205">
        <f t="shared" si="78"/>
        <v>1.0831033539398542</v>
      </c>
      <c r="CA35" s="201">
        <f t="shared" si="60"/>
        <v>0.71468087055819862</v>
      </c>
      <c r="CB35" s="120">
        <v>1980</v>
      </c>
      <c r="CC35" s="169">
        <f t="shared" si="90"/>
        <v>5.316159716162825E-2</v>
      </c>
      <c r="CD35" s="170">
        <f t="shared" si="137"/>
        <v>2.1967730918290593</v>
      </c>
      <c r="CE35" s="170">
        <f t="shared" si="138"/>
        <v>0.66333518040448625</v>
      </c>
      <c r="CF35" s="170">
        <f t="shared" si="139"/>
        <v>0.26428447997017718</v>
      </c>
      <c r="CG35" s="171">
        <f t="shared" si="140"/>
        <v>3.1243927522037227</v>
      </c>
      <c r="CH35" s="172">
        <f t="shared" si="141"/>
        <v>0.70310401606187733</v>
      </c>
      <c r="CI35" s="172">
        <f t="shared" si="142"/>
        <v>0.21230851337003556</v>
      </c>
      <c r="CJ35" s="172">
        <f t="shared" si="143"/>
        <v>8.4587470568087145E-2</v>
      </c>
      <c r="CK35" s="172">
        <f t="shared" si="144"/>
        <v>1</v>
      </c>
      <c r="CL35" s="172"/>
      <c r="CM35" s="177">
        <f t="shared" si="145"/>
        <v>1.0831064597635689</v>
      </c>
      <c r="CN35" s="177">
        <f t="shared" si="146"/>
        <v>1.0831727959824236</v>
      </c>
      <c r="CO35" s="177">
        <f t="shared" si="147"/>
        <v>1.0831396273651561</v>
      </c>
      <c r="CP35" s="201">
        <f t="shared" si="61"/>
        <v>0.71469348407628341</v>
      </c>
      <c r="CQ35" s="205">
        <f t="shared" si="79"/>
        <v>1.0831644306297654</v>
      </c>
      <c r="CR35" s="201">
        <f t="shared" si="61"/>
        <v>0.71462238451032223</v>
      </c>
      <c r="CS35" s="122">
        <v>1980</v>
      </c>
      <c r="CT35" s="173">
        <f t="shared" si="106"/>
        <v>0.04</v>
      </c>
      <c r="CU35" s="174">
        <f t="shared" si="24"/>
        <v>1.165025275010017</v>
      </c>
      <c r="CV35" s="174">
        <f t="shared" si="25"/>
        <v>0.61089032972026835</v>
      </c>
      <c r="CW35" s="174">
        <f t="shared" si="26"/>
        <v>0.26686514484000073</v>
      </c>
      <c r="CX35" s="175">
        <f t="shared" si="148"/>
        <v>2.0427807495702859</v>
      </c>
      <c r="CY35" s="173">
        <f t="shared" si="149"/>
        <v>0.57031341971236449</v>
      </c>
      <c r="CZ35" s="173">
        <f t="shared" si="150"/>
        <v>0.2990484073480591</v>
      </c>
      <c r="DA35" s="173">
        <f t="shared" si="151"/>
        <v>0.1306381729395765</v>
      </c>
      <c r="DB35" s="173">
        <f t="shared" si="152"/>
        <v>1</v>
      </c>
      <c r="DC35" s="173"/>
      <c r="DD35" s="178">
        <f t="shared" si="153"/>
        <v>1.0851424802217009</v>
      </c>
      <c r="DE35" s="178">
        <f t="shared" si="154"/>
        <v>1.0851424802217009</v>
      </c>
      <c r="DF35" s="178">
        <f t="shared" si="155"/>
        <v>1.0851424802217009</v>
      </c>
      <c r="DO35" s="115">
        <v>1980</v>
      </c>
      <c r="DP35" s="157">
        <f t="shared" si="63"/>
        <v>19.419141422826016</v>
      </c>
      <c r="DQ35" s="157">
        <f t="shared" si="35"/>
        <v>3.2667170994405659</v>
      </c>
      <c r="DR35" s="157">
        <f t="shared" si="36"/>
        <v>1.7975459580304287</v>
      </c>
      <c r="DS35" s="157">
        <f t="shared" si="64"/>
        <v>24.483404480297011</v>
      </c>
      <c r="DU35" s="159">
        <f t="shared" si="73"/>
        <v>0.79393142014632301</v>
      </c>
      <c r="DV35" s="159">
        <f t="shared" si="74"/>
        <v>0.13231592786094831</v>
      </c>
      <c r="DW35" s="159">
        <f t="shared" si="75"/>
        <v>7.3752651992728582E-2</v>
      </c>
      <c r="DX35" s="201">
        <f t="shared" si="76"/>
        <v>1.069881514339494</v>
      </c>
      <c r="DY35" s="201">
        <f t="shared" si="65"/>
        <v>0.70870466305214253</v>
      </c>
    </row>
    <row r="36" spans="2:131">
      <c r="B36" s="115">
        <v>1981</v>
      </c>
      <c r="C36" s="226">
        <f>Data!BD45*Data!BY45/10</f>
        <v>2.0142033102970274</v>
      </c>
      <c r="D36" s="226">
        <f>Data!BD45*Data!BZ45/10</f>
        <v>0.58057248429137176</v>
      </c>
      <c r="E36" s="226">
        <f>Data!BD45*Data!CA45/10</f>
        <v>0.26822504862297075</v>
      </c>
      <c r="F36" s="226">
        <f>Data!BD45/10</f>
        <v>2.863</v>
      </c>
      <c r="H36" s="115">
        <v>1981</v>
      </c>
      <c r="I36" s="189">
        <f>Data!BQ45*100</f>
        <v>111.35873603701987</v>
      </c>
      <c r="J36" s="189">
        <f>Data!BR45*100</f>
        <v>111.35873603701987</v>
      </c>
      <c r="K36" s="189">
        <f>Data!BS45*100</f>
        <v>111.35873603701987</v>
      </c>
      <c r="M36" s="115">
        <v>1981</v>
      </c>
      <c r="N36" s="190">
        <f>Data!BU44/Data!BU$48*100</f>
        <v>103.28509735423212</v>
      </c>
      <c r="O36" s="190">
        <f>Data!BV44/Data!BV$48*100</f>
        <v>103.28509735423212</v>
      </c>
      <c r="P36" s="190">
        <f>Data!BW44/Data!BW$48*100</f>
        <v>103.28509735423212</v>
      </c>
      <c r="R36" s="115">
        <v>1981</v>
      </c>
      <c r="S36" s="161">
        <f t="shared" si="66"/>
        <v>1.808751950657405</v>
      </c>
      <c r="T36" s="161">
        <f t="shared" si="67"/>
        <v>0.52135333513337245</v>
      </c>
      <c r="U36" s="161">
        <f t="shared" si="68"/>
        <v>0.24086574450144854</v>
      </c>
      <c r="X36" s="115">
        <v>1981</v>
      </c>
      <c r="Y36" s="157">
        <f t="shared" si="110"/>
        <v>20.717231026194252</v>
      </c>
      <c r="Z36" s="157">
        <f t="shared" si="111"/>
        <v>3.4254709112535657</v>
      </c>
      <c r="AA36" s="157">
        <f t="shared" si="112"/>
        <v>1.9302889171509641</v>
      </c>
      <c r="AB36" s="221">
        <f t="shared" si="42"/>
        <v>26.072990854598782</v>
      </c>
      <c r="AD36" s="115">
        <v>1981</v>
      </c>
      <c r="AE36" s="157">
        <f t="shared" si="113"/>
        <v>1.0427818447823973</v>
      </c>
      <c r="AF36" s="157">
        <f t="shared" si="114"/>
        <v>0.4521134633838399</v>
      </c>
      <c r="AG36" s="157">
        <f t="shared" si="115"/>
        <v>0.15737878651306436</v>
      </c>
      <c r="AI36" s="115">
        <v>1981</v>
      </c>
      <c r="AJ36" s="157">
        <f t="shared" si="116"/>
        <v>1.1612286819731961</v>
      </c>
      <c r="AK36" s="157">
        <f t="shared" si="117"/>
        <v>0.5034678382774388</v>
      </c>
      <c r="AL36" s="157">
        <f t="shared" si="118"/>
        <v>0.17525502745134836</v>
      </c>
      <c r="AM36" s="157">
        <f t="shared" si="119"/>
        <v>1.839951547701983</v>
      </c>
      <c r="AO36" s="115">
        <v>1981</v>
      </c>
      <c r="AP36" s="157">
        <f t="shared" si="120"/>
        <v>22.643959298477327</v>
      </c>
      <c r="AQ36" s="157">
        <f t="shared" si="121"/>
        <v>3.7760087870807904</v>
      </c>
      <c r="AR36" s="157">
        <f t="shared" si="122"/>
        <v>2.1030603294161803</v>
      </c>
      <c r="AS36" s="157">
        <f t="shared" si="123"/>
        <v>28.523028414974299</v>
      </c>
      <c r="AU36" s="115">
        <v>1981</v>
      </c>
      <c r="AV36" s="157">
        <f t="shared" si="124"/>
        <v>20.855636895647944</v>
      </c>
      <c r="AW36" s="157">
        <f t="shared" si="125"/>
        <v>3.6169077070707192</v>
      </c>
      <c r="AX36" s="157">
        <f t="shared" si="126"/>
        <v>1.9672348314133044</v>
      </c>
      <c r="AY36" s="157">
        <f t="shared" si="127"/>
        <v>26.439779434131967</v>
      </c>
      <c r="BA36" s="192">
        <f>Data!CR45/10</f>
        <v>3.4157900134952768</v>
      </c>
      <c r="BB36" s="192">
        <f>(Data!CR45-Data!CP45)/10</f>
        <v>2.4277900134952768</v>
      </c>
      <c r="BC36" s="194">
        <v>0</v>
      </c>
      <c r="BE36" s="115">
        <v>1981</v>
      </c>
      <c r="BF36" s="196">
        <f>(Data!$AZ45-100)/100</f>
        <v>3.7999999999999971E-2</v>
      </c>
      <c r="BG36" s="164">
        <f t="shared" si="81"/>
        <v>0.10221740116001143</v>
      </c>
      <c r="BH36" s="164">
        <f t="shared" si="82"/>
        <v>0.10221740116001143</v>
      </c>
      <c r="BI36" s="164">
        <f t="shared" si="83"/>
        <v>0.10221740116001143</v>
      </c>
      <c r="BK36" s="117">
        <v>1981</v>
      </c>
      <c r="BL36" s="165">
        <f t="shared" si="128"/>
        <v>0.15779942933828028</v>
      </c>
      <c r="BM36" s="166">
        <f t="shared" si="129"/>
        <v>2.3962965864591608</v>
      </c>
      <c r="BN36" s="166">
        <f t="shared" si="130"/>
        <v>0.72593816365684416</v>
      </c>
      <c r="BO36" s="166">
        <f t="shared" si="131"/>
        <v>0.29355526337927151</v>
      </c>
      <c r="BP36" s="167">
        <f t="shared" si="132"/>
        <v>3.4157900134952763</v>
      </c>
      <c r="BQ36" s="168">
        <f t="shared" si="133"/>
        <v>0.70153509934502734</v>
      </c>
      <c r="BR36" s="168">
        <f t="shared" si="134"/>
        <v>0.212524236205613</v>
      </c>
      <c r="BS36" s="168">
        <f t="shared" si="135"/>
        <v>8.5940664449359744E-2</v>
      </c>
      <c r="BT36" s="168">
        <f t="shared" si="136"/>
        <v>1</v>
      </c>
      <c r="BU36" s="168"/>
      <c r="BV36" s="176">
        <f t="shared" si="100"/>
        <v>1.052138186105013</v>
      </c>
      <c r="BW36" s="176">
        <f t="shared" si="101"/>
        <v>1.0520945863746192</v>
      </c>
      <c r="BX36" s="176">
        <f t="shared" si="102"/>
        <v>1.0521163860139693</v>
      </c>
      <c r="BY36" s="201">
        <f t="shared" si="59"/>
        <v>0.7520020092238574</v>
      </c>
      <c r="BZ36" s="205">
        <f t="shared" si="78"/>
        <v>1.0521300462545566</v>
      </c>
      <c r="CA36" s="201">
        <f t="shared" si="60"/>
        <v>0.7519372173976443</v>
      </c>
      <c r="CB36" s="120">
        <v>1981</v>
      </c>
      <c r="CC36" s="169">
        <f t="shared" si="90"/>
        <v>6.1969795685289063E-2</v>
      </c>
      <c r="CD36" s="170">
        <f t="shared" si="137"/>
        <v>2.423939055371783</v>
      </c>
      <c r="CE36" s="170">
        <f t="shared" si="138"/>
        <v>0.701950089813695</v>
      </c>
      <c r="CF36" s="170">
        <f t="shared" si="139"/>
        <v>0.28990086830979866</v>
      </c>
      <c r="CG36" s="171">
        <f t="shared" si="140"/>
        <v>3.4157900134952763</v>
      </c>
      <c r="CH36" s="172">
        <f t="shared" si="141"/>
        <v>0.70962765445040876</v>
      </c>
      <c r="CI36" s="172">
        <f t="shared" si="142"/>
        <v>0.20550153464949397</v>
      </c>
      <c r="CJ36" s="172">
        <f t="shared" si="143"/>
        <v>8.4870810900097376E-2</v>
      </c>
      <c r="CK36" s="172">
        <f t="shared" si="144"/>
        <v>1</v>
      </c>
      <c r="CL36" s="172"/>
      <c r="CM36" s="177">
        <f t="shared" si="145"/>
        <v>1.0521065639171956</v>
      </c>
      <c r="CN36" s="177">
        <f t="shared" si="146"/>
        <v>1.0521415735267747</v>
      </c>
      <c r="CO36" s="177">
        <f t="shared" si="147"/>
        <v>1.0521240685763664</v>
      </c>
      <c r="CP36" s="201">
        <f t="shared" si="61"/>
        <v>0.75194621625135782</v>
      </c>
      <c r="CQ36" s="205">
        <f t="shared" si="79"/>
        <v>1.0521374349550696</v>
      </c>
      <c r="CR36" s="201">
        <f t="shared" si="61"/>
        <v>0.7518809626001659</v>
      </c>
      <c r="CS36" s="122">
        <v>1981</v>
      </c>
      <c r="CT36" s="173">
        <f t="shared" si="106"/>
        <v>0.04</v>
      </c>
      <c r="CU36" s="174">
        <f t="shared" si="24"/>
        <v>1.2265919939880483</v>
      </c>
      <c r="CV36" s="174">
        <f t="shared" si="25"/>
        <v>0.63795523853938341</v>
      </c>
      <c r="CW36" s="174">
        <f t="shared" si="26"/>
        <v>0.28435695792889981</v>
      </c>
      <c r="CX36" s="175">
        <f t="shared" si="148"/>
        <v>2.1489041904563315</v>
      </c>
      <c r="CY36" s="173">
        <f t="shared" si="149"/>
        <v>0.57079882827515671</v>
      </c>
      <c r="CZ36" s="173">
        <f t="shared" si="150"/>
        <v>0.29687467750896335</v>
      </c>
      <c r="DA36" s="173">
        <f t="shared" si="151"/>
        <v>0.13232649421587989</v>
      </c>
      <c r="DB36" s="173">
        <f t="shared" si="152"/>
        <v>1</v>
      </c>
      <c r="DC36" s="173"/>
      <c r="DD36" s="178">
        <f t="shared" si="153"/>
        <v>1.05195048020125</v>
      </c>
      <c r="DE36" s="178">
        <f t="shared" si="154"/>
        <v>1.05195048020125</v>
      </c>
      <c r="DF36" s="178">
        <f t="shared" si="155"/>
        <v>1.05195048020125</v>
      </c>
      <c r="DO36" s="115">
        <v>1981</v>
      </c>
      <c r="DP36" s="157">
        <f t="shared" si="63"/>
        <v>23.070446612639238</v>
      </c>
      <c r="DQ36" s="157">
        <f t="shared" si="35"/>
        <v>3.8145611100877574</v>
      </c>
      <c r="DR36" s="157">
        <f t="shared" si="36"/>
        <v>2.1495453400019913</v>
      </c>
      <c r="DS36" s="157">
        <f t="shared" si="64"/>
        <v>29.034553062728989</v>
      </c>
      <c r="DU36" s="159">
        <f t="shared" si="73"/>
        <v>0.79405796590344158</v>
      </c>
      <c r="DV36" s="159">
        <f t="shared" si="74"/>
        <v>0.13135268848699772</v>
      </c>
      <c r="DW36" s="159">
        <f t="shared" si="75"/>
        <v>7.4589345609560459E-2</v>
      </c>
      <c r="DX36" s="201">
        <f t="shared" si="76"/>
        <v>1.0365470630316955</v>
      </c>
      <c r="DY36" s="201">
        <f t="shared" si="65"/>
        <v>0.73460573704356569</v>
      </c>
    </row>
    <row r="37" spans="2:131">
      <c r="B37" s="115">
        <v>1982</v>
      </c>
      <c r="C37" s="226">
        <f>Data!BD46*Data!BY46/10</f>
        <v>2.2682584691022303</v>
      </c>
      <c r="D37" s="226">
        <f>Data!BD46*Data!BZ46/10</f>
        <v>0.65548747305278143</v>
      </c>
      <c r="E37" s="226">
        <f>Data!BD46*Data!CA46/10</f>
        <v>0.3072550401364032</v>
      </c>
      <c r="F37" s="226">
        <f>Data!BD46/10</f>
        <v>3.2310000000000003</v>
      </c>
      <c r="H37" s="115">
        <v>1982</v>
      </c>
      <c r="I37" s="189">
        <f>Data!BQ46*100</f>
        <v>95.568363673832863</v>
      </c>
      <c r="J37" s="189">
        <f>Data!BR46*100</f>
        <v>95.568363673832863</v>
      </c>
      <c r="K37" s="189">
        <f>Data!BS46*100</f>
        <v>95.568363673832863</v>
      </c>
      <c r="M37" s="115">
        <v>1982</v>
      </c>
      <c r="N37" s="190">
        <f>Data!BU45/Data!BU$48*100</f>
        <v>103.40409852548271</v>
      </c>
      <c r="O37" s="190">
        <f>Data!BV45/Data!BV$48*100</f>
        <v>103.40409852548271</v>
      </c>
      <c r="P37" s="190">
        <f>Data!BW45/Data!BW$48*100</f>
        <v>103.40409852548271</v>
      </c>
      <c r="R37" s="115">
        <v>1982</v>
      </c>
      <c r="S37" s="161">
        <f t="shared" si="66"/>
        <v>2.3734407307041625</v>
      </c>
      <c r="T37" s="161">
        <f t="shared" si="67"/>
        <v>0.68588332776096017</v>
      </c>
      <c r="U37" s="161">
        <f t="shared" si="68"/>
        <v>0.32150287848920378</v>
      </c>
      <c r="X37" s="115">
        <v>1982</v>
      </c>
      <c r="Y37" s="157">
        <f t="shared" si="110"/>
        <v>21.995474187321101</v>
      </c>
      <c r="Z37" s="157">
        <f t="shared" si="111"/>
        <v>3.6403026671227701</v>
      </c>
      <c r="AA37" s="157">
        <f t="shared" si="112"/>
        <v>2.0845085671285224</v>
      </c>
      <c r="AB37" s="221">
        <f t="shared" si="42"/>
        <v>27.720285421572395</v>
      </c>
      <c r="AD37" s="115">
        <v>1982</v>
      </c>
      <c r="AE37" s="157">
        <f t="shared" si="113"/>
        <v>1.0951975695773166</v>
      </c>
      <c r="AF37" s="157">
        <f t="shared" si="114"/>
        <v>0.47105157189175573</v>
      </c>
      <c r="AG37" s="157">
        <f t="shared" si="115"/>
        <v>0.16728322851164529</v>
      </c>
      <c r="AI37" s="115">
        <v>1982</v>
      </c>
      <c r="AJ37" s="157">
        <f t="shared" si="116"/>
        <v>1.0466623962406287</v>
      </c>
      <c r="AK37" s="157">
        <f t="shared" si="117"/>
        <v>0.45017627931681936</v>
      </c>
      <c r="AL37" s="157">
        <f t="shared" si="118"/>
        <v>0.15986984418933803</v>
      </c>
      <c r="AM37" s="157">
        <f t="shared" si="119"/>
        <v>1.6567085197467861</v>
      </c>
      <c r="AO37" s="115">
        <v>1982</v>
      </c>
      <c r="AP37" s="157">
        <f t="shared" si="120"/>
        <v>20.409916726692259</v>
      </c>
      <c r="AQ37" s="157">
        <f t="shared" si="121"/>
        <v>3.3763220948761448</v>
      </c>
      <c r="AR37" s="157">
        <f t="shared" si="122"/>
        <v>1.9184381302720561</v>
      </c>
      <c r="AS37" s="157">
        <f t="shared" si="123"/>
        <v>25.704676951840458</v>
      </c>
      <c r="AU37" s="115">
        <v>1982</v>
      </c>
      <c r="AV37" s="157">
        <f t="shared" si="124"/>
        <v>21.903951391546332</v>
      </c>
      <c r="AW37" s="157">
        <f t="shared" si="125"/>
        <v>3.7684125751340458</v>
      </c>
      <c r="AX37" s="157">
        <f t="shared" si="126"/>
        <v>2.091040356395566</v>
      </c>
      <c r="AY37" s="157">
        <f t="shared" si="127"/>
        <v>27.763404323075946</v>
      </c>
      <c r="BA37" s="192">
        <f>Data!CR46/10</f>
        <v>3.6880600795648286</v>
      </c>
      <c r="BB37" s="192">
        <f>(Data!CR46-Data!CP46)/10</f>
        <v>2.6220600795648283</v>
      </c>
      <c r="BC37" s="194">
        <v>0</v>
      </c>
      <c r="BE37" s="115">
        <v>1982</v>
      </c>
      <c r="BF37" s="196">
        <f>(Data!$AZ46-100)/100</f>
        <v>3.0999999999999944E-2</v>
      </c>
      <c r="BG37" s="164">
        <f t="shared" si="81"/>
        <v>-0.16760168600410663</v>
      </c>
      <c r="BH37" s="164">
        <f t="shared" si="82"/>
        <v>-0.16760168600410663</v>
      </c>
      <c r="BI37" s="164">
        <f t="shared" si="83"/>
        <v>-0.16760168600410663</v>
      </c>
      <c r="BK37" s="117">
        <v>1982</v>
      </c>
      <c r="BL37" s="165">
        <f t="shared" si="128"/>
        <v>-9.0731485629453823E-2</v>
      </c>
      <c r="BM37" s="166">
        <f t="shared" si="129"/>
        <v>2.6758591969024552</v>
      </c>
      <c r="BN37" s="166">
        <f t="shared" si="130"/>
        <v>0.7029163800765027</v>
      </c>
      <c r="BO37" s="166">
        <f t="shared" si="131"/>
        <v>0.3092845025858712</v>
      </c>
      <c r="BP37" s="167">
        <f t="shared" si="132"/>
        <v>3.6880600795648291</v>
      </c>
      <c r="BQ37" s="168">
        <f t="shared" si="133"/>
        <v>0.72554653101480715</v>
      </c>
      <c r="BR37" s="168">
        <f t="shared" si="134"/>
        <v>0.19059244288651692</v>
      </c>
      <c r="BS37" s="168">
        <f t="shared" si="135"/>
        <v>8.3861026098676003E-2</v>
      </c>
      <c r="BT37" s="168">
        <f t="shared" si="136"/>
        <v>1</v>
      </c>
      <c r="BU37" s="168"/>
      <c r="BV37" s="176">
        <f t="shared" si="100"/>
        <v>1.0495736370752922</v>
      </c>
      <c r="BW37" s="176">
        <f t="shared" si="101"/>
        <v>1.0497058191837163</v>
      </c>
      <c r="BX37" s="176">
        <f t="shared" si="102"/>
        <v>1.0496397260487771</v>
      </c>
      <c r="BY37" s="201">
        <f t="shared" si="59"/>
        <v>0.7893311829498596</v>
      </c>
      <c r="BZ37" s="205">
        <f t="shared" si="78"/>
        <v>1.0496523290424407</v>
      </c>
      <c r="CA37" s="201">
        <f t="shared" si="60"/>
        <v>0.78927265153512938</v>
      </c>
      <c r="CB37" s="120">
        <v>1982</v>
      </c>
      <c r="CC37" s="169">
        <f t="shared" si="90"/>
        <v>6.6405239213172526E-2</v>
      </c>
      <c r="CD37" s="170">
        <f t="shared" si="137"/>
        <v>2.6287764771915003</v>
      </c>
      <c r="CE37" s="170">
        <f t="shared" si="138"/>
        <v>0.74365402161978078</v>
      </c>
      <c r="CF37" s="170">
        <f t="shared" si="139"/>
        <v>0.31562958075354758</v>
      </c>
      <c r="CG37" s="171">
        <f t="shared" si="140"/>
        <v>3.6880600795648286</v>
      </c>
      <c r="CH37" s="172">
        <f t="shared" si="141"/>
        <v>0.71278027485432982</v>
      </c>
      <c r="CI37" s="172">
        <f t="shared" si="142"/>
        <v>0.20163826119327424</v>
      </c>
      <c r="CJ37" s="172">
        <f t="shared" si="143"/>
        <v>8.5581463952395853E-2</v>
      </c>
      <c r="CK37" s="172">
        <f t="shared" si="144"/>
        <v>0.99999999999999989</v>
      </c>
      <c r="CL37" s="172"/>
      <c r="CM37" s="177">
        <f t="shared" si="145"/>
        <v>1.0496189151131892</v>
      </c>
      <c r="CN37" s="177">
        <f t="shared" si="146"/>
        <v>1.0496341576158319</v>
      </c>
      <c r="CO37" s="177">
        <f t="shared" si="147"/>
        <v>1.049626536336842</v>
      </c>
      <c r="CP37" s="201">
        <f t="shared" si="61"/>
        <v>0.78926270247550667</v>
      </c>
      <c r="CQ37" s="205">
        <f t="shared" si="79"/>
        <v>1.0496395985207996</v>
      </c>
      <c r="CR37" s="201">
        <f t="shared" si="61"/>
        <v>0.7892040317190705</v>
      </c>
      <c r="CS37" s="122">
        <v>1982</v>
      </c>
      <c r="CT37" s="173">
        <f t="shared" si="106"/>
        <v>0.04</v>
      </c>
      <c r="CU37" s="174">
        <f t="shared" si="24"/>
        <v>1.2882469879968339</v>
      </c>
      <c r="CV37" s="174">
        <f t="shared" si="25"/>
        <v>0.66467787900274633</v>
      </c>
      <c r="CW37" s="174">
        <f t="shared" si="26"/>
        <v>0.30225261628985634</v>
      </c>
      <c r="CX37" s="175">
        <f t="shared" si="148"/>
        <v>2.2551774832894367</v>
      </c>
      <c r="CY37" s="173">
        <f t="shared" si="149"/>
        <v>0.57123973502864922</v>
      </c>
      <c r="CZ37" s="173">
        <f t="shared" si="150"/>
        <v>0.29473417676786878</v>
      </c>
      <c r="DA37" s="173">
        <f t="shared" si="151"/>
        <v>0.13402608820348189</v>
      </c>
      <c r="DB37" s="173">
        <f t="shared" si="152"/>
        <v>0.99999999999999978</v>
      </c>
      <c r="DC37" s="173"/>
      <c r="DD37" s="178">
        <f t="shared" si="153"/>
        <v>1.0494546445137403</v>
      </c>
      <c r="DE37" s="178">
        <f t="shared" si="154"/>
        <v>1.0494546445137405</v>
      </c>
      <c r="DF37" s="178">
        <f t="shared" si="155"/>
        <v>1.0494546445137403</v>
      </c>
      <c r="DO37" s="115">
        <v>1982</v>
      </c>
      <c r="DP37" s="157">
        <f t="shared" si="63"/>
        <v>21.020714763123063</v>
      </c>
      <c r="DQ37" s="157">
        <f t="shared" si="35"/>
        <v>3.4789776917441264</v>
      </c>
      <c r="DR37" s="157">
        <f t="shared" si="36"/>
        <v>1.9921307282455887</v>
      </c>
      <c r="DS37" s="157">
        <f t="shared" si="64"/>
        <v>26.491823183112778</v>
      </c>
      <c r="DU37" s="159">
        <f t="shared" si="73"/>
        <v>0.79215471981006558</v>
      </c>
      <c r="DV37" s="159">
        <f t="shared" si="74"/>
        <v>0.13187324733833472</v>
      </c>
      <c r="DW37" s="159">
        <f t="shared" si="75"/>
        <v>7.5972032851599522E-2</v>
      </c>
      <c r="DX37" s="201">
        <f t="shared" si="76"/>
        <v>1.0632051696800942</v>
      </c>
      <c r="DY37" s="201">
        <f t="shared" si="65"/>
        <v>0.78103661730137486</v>
      </c>
    </row>
    <row r="38" spans="2:131">
      <c r="B38" s="115">
        <v>1983</v>
      </c>
      <c r="C38" s="226">
        <f>Data!BD47*Data!BY47/10</f>
        <v>2.7089525664519956</v>
      </c>
      <c r="D38" s="226">
        <f>Data!BD47*Data!BZ47/10</f>
        <v>0.7848630118745985</v>
      </c>
      <c r="E38" s="226">
        <f>Data!BD47*Data!CA47/10</f>
        <v>0.37318563406111249</v>
      </c>
      <c r="F38" s="226">
        <f>Data!BD47/10</f>
        <v>3.867</v>
      </c>
      <c r="H38" s="115">
        <v>1983</v>
      </c>
      <c r="I38" s="189">
        <f>Data!BQ47*100</f>
        <v>93.985484783861679</v>
      </c>
      <c r="J38" s="189">
        <f>Data!BR47*100</f>
        <v>93.985484783861679</v>
      </c>
      <c r="K38" s="189">
        <f>Data!BS47*100</f>
        <v>93.985484783861679</v>
      </c>
      <c r="M38" s="115">
        <v>1983</v>
      </c>
      <c r="N38" s="190">
        <f>Data!BU46/Data!BU$48*100</f>
        <v>95.216555290279075</v>
      </c>
      <c r="O38" s="190">
        <f>Data!BV46/Data!BV$48*100</f>
        <v>95.216555290279075</v>
      </c>
      <c r="P38" s="190">
        <f>Data!BW46/Data!BW$48*100</f>
        <v>95.216555290279075</v>
      </c>
      <c r="R38" s="115">
        <v>1983</v>
      </c>
      <c r="S38" s="161">
        <f t="shared" si="66"/>
        <v>2.8823095105396015</v>
      </c>
      <c r="T38" s="161">
        <f t="shared" si="67"/>
        <v>0.83508960312280889</v>
      </c>
      <c r="U38" s="161">
        <f t="shared" si="68"/>
        <v>0.39706730770110632</v>
      </c>
      <c r="X38" s="115">
        <v>1983</v>
      </c>
      <c r="Y38" s="157">
        <f t="shared" si="110"/>
        <v>23.705952250731158</v>
      </c>
      <c r="Z38" s="157">
        <f t="shared" si="111"/>
        <v>3.9681613366600574</v>
      </c>
      <c r="AA38" s="157">
        <f t="shared" si="112"/>
        <v>2.2989324971513025</v>
      </c>
      <c r="AB38" s="221">
        <f t="shared" si="42"/>
        <v>29.973046084542517</v>
      </c>
      <c r="AD38" s="115">
        <v>1983</v>
      </c>
      <c r="AE38" s="157">
        <f t="shared" si="113"/>
        <v>1.171831447129545</v>
      </c>
      <c r="AF38" s="157">
        <f t="shared" si="114"/>
        <v>0.50723093358552185</v>
      </c>
      <c r="AG38" s="157">
        <f t="shared" si="115"/>
        <v>0.18264337767832603</v>
      </c>
      <c r="AI38" s="115">
        <v>1983</v>
      </c>
      <c r="AJ38" s="157">
        <f t="shared" si="116"/>
        <v>1.1013514664344446</v>
      </c>
      <c r="AK38" s="157">
        <f t="shared" si="117"/>
        <v>0.47672345190406018</v>
      </c>
      <c r="AL38" s="157">
        <f t="shared" si="118"/>
        <v>0.17165826393659411</v>
      </c>
      <c r="AM38" s="157">
        <f t="shared" si="119"/>
        <v>1.749733182275099</v>
      </c>
      <c r="AO38" s="115">
        <v>1983</v>
      </c>
      <c r="AP38" s="157">
        <f t="shared" si="120"/>
        <v>21.476353595471675</v>
      </c>
      <c r="AQ38" s="157">
        <f t="shared" si="121"/>
        <v>3.5754258892804511</v>
      </c>
      <c r="AR38" s="157">
        <f t="shared" si="122"/>
        <v>2.0598991672391298</v>
      </c>
      <c r="AS38" s="157">
        <f t="shared" si="123"/>
        <v>27.111678651991255</v>
      </c>
      <c r="AU38" s="115">
        <v>1983</v>
      </c>
      <c r="AV38" s="157">
        <f t="shared" si="124"/>
        <v>23.4366289425909</v>
      </c>
      <c r="AW38" s="157">
        <f t="shared" si="125"/>
        <v>4.0578474686841748</v>
      </c>
      <c r="AX38" s="157">
        <f t="shared" si="126"/>
        <v>2.2830422209790755</v>
      </c>
      <c r="AY38" s="157">
        <f t="shared" si="127"/>
        <v>29.77751863225415</v>
      </c>
      <c r="BA38" s="192">
        <f>Data!CR47/10</f>
        <v>4.0123621736490591</v>
      </c>
      <c r="BB38" s="192">
        <f>(Data!CR47-Data!CP47)/10</f>
        <v>2.9023621736490588</v>
      </c>
      <c r="BC38" s="194">
        <v>0</v>
      </c>
      <c r="BE38" s="115">
        <v>1983</v>
      </c>
      <c r="BF38" s="196">
        <f>(Data!$AZ47-100)/100</f>
        <v>1.9000000000000059E-2</v>
      </c>
      <c r="BG38" s="164">
        <f t="shared" si="81"/>
        <v>-3.4899697338929836E-2</v>
      </c>
      <c r="BH38" s="164">
        <f t="shared" si="82"/>
        <v>-3.4899697338929836E-2</v>
      </c>
      <c r="BI38" s="164">
        <f t="shared" si="83"/>
        <v>-3.4899697338929836E-2</v>
      </c>
      <c r="BK38" s="117">
        <v>1983</v>
      </c>
      <c r="BL38" s="165">
        <f t="shared" si="128"/>
        <v>3.6994001494570827E-2</v>
      </c>
      <c r="BM38" s="166">
        <f t="shared" si="129"/>
        <v>2.8693825628797285</v>
      </c>
      <c r="BN38" s="166">
        <f t="shared" si="130"/>
        <v>0.79610637678392526</v>
      </c>
      <c r="BO38" s="166">
        <f t="shared" si="131"/>
        <v>0.3468732339854057</v>
      </c>
      <c r="BP38" s="167">
        <f t="shared" si="132"/>
        <v>4.0123621736490591</v>
      </c>
      <c r="BQ38" s="168">
        <f t="shared" si="133"/>
        <v>0.71513548346263989</v>
      </c>
      <c r="BR38" s="168">
        <f t="shared" si="134"/>
        <v>0.19841338900369082</v>
      </c>
      <c r="BS38" s="168">
        <f t="shared" si="135"/>
        <v>8.6451127533669375E-2</v>
      </c>
      <c r="BT38" s="168">
        <f t="shared" si="136"/>
        <v>1</v>
      </c>
      <c r="BU38" s="168"/>
      <c r="BV38" s="176">
        <f t="shared" si="100"/>
        <v>1.0731071875978557</v>
      </c>
      <c r="BW38" s="176">
        <f t="shared" si="101"/>
        <v>1.0731804046673097</v>
      </c>
      <c r="BX38" s="176">
        <f t="shared" si="102"/>
        <v>1.0731437955081626</v>
      </c>
      <c r="BY38" s="201">
        <f t="shared" si="59"/>
        <v>0.84706586158376018</v>
      </c>
      <c r="BZ38" s="205">
        <f t="shared" si="78"/>
        <v>1.0731622023507472</v>
      </c>
      <c r="CA38" s="201">
        <f t="shared" si="60"/>
        <v>0.84701757697665325</v>
      </c>
      <c r="CB38" s="120">
        <v>1983</v>
      </c>
      <c r="CC38" s="169">
        <f t="shared" si="90"/>
        <v>6.9711751831654262E-2</v>
      </c>
      <c r="CD38" s="170">
        <f t="shared" si="137"/>
        <v>2.8589470659931822</v>
      </c>
      <c r="CE38" s="170">
        <f t="shared" si="138"/>
        <v>0.80512269048970919</v>
      </c>
      <c r="CF38" s="170">
        <f t="shared" si="139"/>
        <v>0.34829241716616788</v>
      </c>
      <c r="CG38" s="171">
        <f t="shared" si="140"/>
        <v>4.0123621736490591</v>
      </c>
      <c r="CH38" s="172">
        <f t="shared" si="141"/>
        <v>0.71253464723826287</v>
      </c>
      <c r="CI38" s="172">
        <f t="shared" si="142"/>
        <v>0.2006605225663084</v>
      </c>
      <c r="CJ38" s="172">
        <f t="shared" si="143"/>
        <v>8.6804830195428728E-2</v>
      </c>
      <c r="CK38" s="172">
        <f t="shared" si="144"/>
        <v>1</v>
      </c>
      <c r="CL38" s="172"/>
      <c r="CM38" s="177">
        <f t="shared" si="145"/>
        <v>1.0732202513378244</v>
      </c>
      <c r="CN38" s="177">
        <f t="shared" si="146"/>
        <v>1.0732033724451571</v>
      </c>
      <c r="CO38" s="177">
        <f t="shared" si="147"/>
        <v>1.0732118118583081</v>
      </c>
      <c r="CP38" s="201">
        <f t="shared" si="61"/>
        <v>0.84704605495592322</v>
      </c>
      <c r="CQ38" s="205">
        <f t="shared" si="79"/>
        <v>1.073230275354397</v>
      </c>
      <c r="CR38" s="201">
        <f t="shared" si="61"/>
        <v>0.84699766027265833</v>
      </c>
      <c r="CS38" s="122">
        <v>1983</v>
      </c>
      <c r="CT38" s="173">
        <f t="shared" si="106"/>
        <v>0.04</v>
      </c>
      <c r="CU38" s="174">
        <f t="shared" si="24"/>
        <v>1.3783890451722145</v>
      </c>
      <c r="CV38" s="174">
        <f t="shared" si="25"/>
        <v>0.71572881021545787</v>
      </c>
      <c r="CW38" s="174">
        <f t="shared" si="26"/>
        <v>0.33000581852978395</v>
      </c>
      <c r="CX38" s="175">
        <f t="shared" si="148"/>
        <v>2.4241236739174563</v>
      </c>
      <c r="CY38" s="173">
        <f t="shared" si="149"/>
        <v>0.56861333437856187</v>
      </c>
      <c r="CZ38" s="173">
        <f t="shared" si="150"/>
        <v>0.29525259701738676</v>
      </c>
      <c r="DA38" s="173">
        <f t="shared" si="151"/>
        <v>0.13613406860405133</v>
      </c>
      <c r="DB38" s="173">
        <f t="shared" si="152"/>
        <v>1</v>
      </c>
      <c r="DC38" s="173"/>
      <c r="DD38" s="178">
        <f t="shared" si="153"/>
        <v>1.0749148090914742</v>
      </c>
      <c r="DE38" s="178">
        <f t="shared" si="154"/>
        <v>1.0749148090914742</v>
      </c>
      <c r="DF38" s="178">
        <f t="shared" si="155"/>
        <v>1.0749148090914742</v>
      </c>
      <c r="DO38" s="115">
        <v>1983</v>
      </c>
      <c r="DP38" s="157">
        <f t="shared" si="63"/>
        <v>22.280154145480445</v>
      </c>
      <c r="DQ38" s="157">
        <f t="shared" si="35"/>
        <v>3.7294956692657206</v>
      </c>
      <c r="DR38" s="157">
        <f t="shared" si="36"/>
        <v>2.1606628523013889</v>
      </c>
      <c r="DS38" s="157">
        <f t="shared" si="64"/>
        <v>28.170312667047554</v>
      </c>
      <c r="DU38" s="159">
        <f t="shared" si="73"/>
        <v>0.78954213975648824</v>
      </c>
      <c r="DV38" s="159">
        <f t="shared" si="74"/>
        <v>0.13294833075462678</v>
      </c>
      <c r="DW38" s="159">
        <f t="shared" si="75"/>
        <v>7.7509529488885037E-2</v>
      </c>
      <c r="DX38" s="201">
        <f t="shared" si="76"/>
        <v>1.081319881960364</v>
      </c>
      <c r="DY38" s="201">
        <f t="shared" si="65"/>
        <v>0.84455042282704462</v>
      </c>
    </row>
    <row r="39" spans="2:131">
      <c r="B39" s="115">
        <v>1984</v>
      </c>
      <c r="C39" s="226">
        <f>Data!BD48*Data!BY48/10</f>
        <v>3.1323611527158892</v>
      </c>
      <c r="D39" s="226">
        <f>Data!BD48*Data!BZ48/10</f>
        <v>0.90988562044919785</v>
      </c>
      <c r="E39" s="226">
        <f>Data!BD48*Data!CA48/10</f>
        <v>0.43875467429725284</v>
      </c>
      <c r="F39" s="226">
        <f>Data!BD48/10</f>
        <v>4.4809999999999999</v>
      </c>
      <c r="H39" s="115">
        <v>1984</v>
      </c>
      <c r="I39" s="189">
        <f>Data!BQ48*100</f>
        <v>98.917752161383277</v>
      </c>
      <c r="J39" s="189">
        <f>Data!BR48*100</f>
        <v>98.917752161383277</v>
      </c>
      <c r="K39" s="189">
        <f>Data!BS48*100</f>
        <v>98.917752161383277</v>
      </c>
      <c r="M39" s="115">
        <v>1984</v>
      </c>
      <c r="N39" s="190">
        <f>Data!BU47/Data!BU$48*100</f>
        <v>96.926465693519177</v>
      </c>
      <c r="O39" s="190">
        <f>Data!BV47/Data!BV$48*100</f>
        <v>96.926465693519177</v>
      </c>
      <c r="P39" s="190">
        <f>Data!BW47/Data!BW$48*100</f>
        <v>96.926465693519177</v>
      </c>
      <c r="R39" s="115">
        <v>1984</v>
      </c>
      <c r="S39" s="161">
        <f t="shared" si="66"/>
        <v>3.166631958645274</v>
      </c>
      <c r="T39" s="161">
        <f t="shared" si="67"/>
        <v>0.91984057519294316</v>
      </c>
      <c r="U39" s="161">
        <f t="shared" si="68"/>
        <v>0.4435550391212178</v>
      </c>
      <c r="X39" s="115">
        <v>1984</v>
      </c>
      <c r="Y39" s="157">
        <f t="shared" si="110"/>
        <v>25.608120797873745</v>
      </c>
      <c r="Z39" s="157">
        <f t="shared" si="111"/>
        <v>4.3344917088209343</v>
      </c>
      <c r="AA39" s="157">
        <f t="shared" si="112"/>
        <v>2.5408307349355672</v>
      </c>
      <c r="AB39" s="221">
        <f t="shared" si="42"/>
        <v>32.483443241630248</v>
      </c>
      <c r="AD39" s="115">
        <v>1984</v>
      </c>
      <c r="AE39" s="157">
        <f t="shared" si="113"/>
        <v>1.2644634115026898</v>
      </c>
      <c r="AF39" s="157">
        <f t="shared" si="114"/>
        <v>0.55351020303206611</v>
      </c>
      <c r="AG39" s="157">
        <f t="shared" si="115"/>
        <v>0.20165680133695293</v>
      </c>
      <c r="AI39" s="115">
        <v>1984</v>
      </c>
      <c r="AJ39" s="157">
        <f t="shared" si="116"/>
        <v>1.2507787835616027</v>
      </c>
      <c r="AK39" s="157">
        <f t="shared" si="117"/>
        <v>0.54751985082322852</v>
      </c>
      <c r="AL39" s="157">
        <f t="shared" si="118"/>
        <v>0.19947437496306017</v>
      </c>
      <c r="AM39" s="157">
        <f t="shared" si="119"/>
        <v>1.9977730093478914</v>
      </c>
      <c r="AO39" s="115">
        <v>1984</v>
      </c>
      <c r="AP39" s="157">
        <f t="shared" si="120"/>
        <v>24.390186279451253</v>
      </c>
      <c r="AQ39" s="157">
        <f t="shared" si="121"/>
        <v>4.106398881174214</v>
      </c>
      <c r="AR39" s="157">
        <f t="shared" si="122"/>
        <v>2.3936924995567215</v>
      </c>
      <c r="AS39" s="157">
        <f t="shared" si="123"/>
        <v>30.890277660182189</v>
      </c>
      <c r="AU39" s="115">
        <v>1984</v>
      </c>
      <c r="AV39" s="157">
        <f t="shared" si="124"/>
        <v>25.289268230053796</v>
      </c>
      <c r="AW39" s="157">
        <f t="shared" si="125"/>
        <v>4.4280816242565288</v>
      </c>
      <c r="AX39" s="157">
        <f t="shared" si="126"/>
        <v>2.5207100167119116</v>
      </c>
      <c r="AY39" s="157">
        <f t="shared" si="127"/>
        <v>32.238059871022237</v>
      </c>
      <c r="BA39" s="192">
        <f>Data!CR48/10</f>
        <v>4.3567728885734569</v>
      </c>
      <c r="BB39" s="192">
        <f>(Data!CR48-Data!CP48)/10</f>
        <v>3.0787728885734564</v>
      </c>
      <c r="BC39" s="194">
        <v>0</v>
      </c>
      <c r="BE39" s="115">
        <v>1984</v>
      </c>
      <c r="BF39" s="196">
        <f>(Data!$AZ48-100)/100</f>
        <v>2.5999999999999943E-2</v>
      </c>
      <c r="BG39" s="164">
        <f t="shared" si="81"/>
        <v>2.580802457417164E-2</v>
      </c>
      <c r="BH39" s="164">
        <f t="shared" si="82"/>
        <v>2.580802457417164E-2</v>
      </c>
      <c r="BI39" s="164">
        <f t="shared" si="83"/>
        <v>2.580802457417164E-2</v>
      </c>
      <c r="BK39" s="117">
        <v>1984</v>
      </c>
      <c r="BL39" s="165">
        <f t="shared" si="128"/>
        <v>9.3262898075114356E-2</v>
      </c>
      <c r="BM39" s="166">
        <f t="shared" si="129"/>
        <v>3.0810586123855099</v>
      </c>
      <c r="BN39" s="166">
        <f t="shared" si="130"/>
        <v>0.88901965700806662</v>
      </c>
      <c r="BO39" s="166">
        <f t="shared" si="131"/>
        <v>0.38669461917987996</v>
      </c>
      <c r="BP39" s="167">
        <f t="shared" si="132"/>
        <v>4.3567728885734569</v>
      </c>
      <c r="BQ39" s="168">
        <f t="shared" si="133"/>
        <v>0.70718825405524965</v>
      </c>
      <c r="BR39" s="168">
        <f t="shared" si="134"/>
        <v>0.20405462477507275</v>
      </c>
      <c r="BS39" s="168">
        <f t="shared" si="135"/>
        <v>8.8757121169677447E-2</v>
      </c>
      <c r="BT39" s="168">
        <f t="shared" si="136"/>
        <v>1</v>
      </c>
      <c r="BU39" s="168"/>
      <c r="BV39" s="176">
        <f t="shared" si="100"/>
        <v>1.0836333888515894</v>
      </c>
      <c r="BW39" s="176">
        <f t="shared" si="101"/>
        <v>1.0837016623702038</v>
      </c>
      <c r="BX39" s="176">
        <f t="shared" si="102"/>
        <v>1.0836675250732233</v>
      </c>
      <c r="BY39" s="201">
        <f>+BY40/BX40</f>
        <v>0.91793776579649089</v>
      </c>
      <c r="BZ39" s="205">
        <f t="shared" si="78"/>
        <v>1.0836966580926708</v>
      </c>
      <c r="CA39" s="201">
        <f>+CA40/BZ40</f>
        <v>0.91791011751535068</v>
      </c>
      <c r="CB39" s="120">
        <v>1984</v>
      </c>
      <c r="CC39" s="169">
        <f t="shared" si="90"/>
        <v>6.9071678966659125E-2</v>
      </c>
      <c r="CD39" s="170">
        <f t="shared" si="137"/>
        <v>3.0895277543184556</v>
      </c>
      <c r="CE39" s="170">
        <f t="shared" si="138"/>
        <v>0.88170873154181828</v>
      </c>
      <c r="CF39" s="170">
        <f t="shared" si="139"/>
        <v>0.3855364027131824</v>
      </c>
      <c r="CG39" s="171">
        <f t="shared" si="140"/>
        <v>4.356772888573456</v>
      </c>
      <c r="CH39" s="172">
        <f t="shared" si="141"/>
        <v>0.70913215660641493</v>
      </c>
      <c r="CI39" s="172">
        <f t="shared" si="142"/>
        <v>0.20237656496951742</v>
      </c>
      <c r="CJ39" s="172">
        <f t="shared" si="143"/>
        <v>8.8491278424067454E-2</v>
      </c>
      <c r="CK39" s="172">
        <f t="shared" si="144"/>
        <v>0.99999999999999978</v>
      </c>
      <c r="CL39" s="172"/>
      <c r="CM39" s="177">
        <f t="shared" si="145"/>
        <v>1.0836696429219905</v>
      </c>
      <c r="CN39" s="177">
        <f t="shared" si="146"/>
        <v>1.0836746957487267</v>
      </c>
      <c r="CO39" s="177">
        <f t="shared" si="147"/>
        <v>1.0836721693324136</v>
      </c>
      <c r="CP39" s="201">
        <f>+CP40/CO40</f>
        <v>0.91792023589854821</v>
      </c>
      <c r="CQ39" s="205">
        <f t="shared" si="79"/>
        <v>1.0837012272001671</v>
      </c>
      <c r="CR39" s="201">
        <f>+CR40/CQ40</f>
        <v>0.91789240387315008</v>
      </c>
      <c r="CS39" s="122">
        <v>1984</v>
      </c>
      <c r="CT39" s="173">
        <f t="shared" si="106"/>
        <v>0.04</v>
      </c>
      <c r="CU39" s="174">
        <f t="shared" ref="CU39:CU70" si="156">(1+$BF$101)*($CT39+DJ$6*(1+BF$101)-BF$101)*AV39</f>
        <v>1.4873491564898369</v>
      </c>
      <c r="CV39" s="174">
        <f t="shared" ref="CV39:CV70" si="157">(1+$BF$101)*($CT39+DK$6*(1+BG$101)-BG$101)*AW39</f>
        <v>0.78103122823730931</v>
      </c>
      <c r="CW39" s="174">
        <f t="shared" ref="CW39:CW70" si="158">(1+$BF$101)*($CT39+DL$6*(1+BH$101)-BH$101)*AX39</f>
        <v>0.36435987240941342</v>
      </c>
      <c r="CX39" s="175">
        <f t="shared" si="148"/>
        <v>2.6327402571365597</v>
      </c>
      <c r="CY39" s="173">
        <f t="shared" si="149"/>
        <v>0.56494337124905691</v>
      </c>
      <c r="CZ39" s="173">
        <f t="shared" si="150"/>
        <v>0.29666095093132366</v>
      </c>
      <c r="DA39" s="173">
        <f t="shared" si="151"/>
        <v>0.13839567781961948</v>
      </c>
      <c r="DB39" s="173">
        <f t="shared" si="152"/>
        <v>1</v>
      </c>
      <c r="DC39" s="173"/>
      <c r="DD39" s="178">
        <f t="shared" si="153"/>
        <v>1.0860585561140008</v>
      </c>
      <c r="DE39" s="178">
        <f t="shared" si="154"/>
        <v>1.0860585561140006</v>
      </c>
      <c r="DF39" s="178">
        <f t="shared" si="155"/>
        <v>1.0860585561140006</v>
      </c>
      <c r="DO39" s="115">
        <v>1984</v>
      </c>
      <c r="DP39" s="157">
        <f t="shared" si="63"/>
        <v>25.330977464028397</v>
      </c>
      <c r="DQ39" s="157">
        <f t="shared" si="35"/>
        <v>4.2875817659871984</v>
      </c>
      <c r="DR39" s="157">
        <f t="shared" si="36"/>
        <v>2.5133326492238179</v>
      </c>
      <c r="DS39" s="157">
        <f t="shared" si="64"/>
        <v>32.131891879239411</v>
      </c>
      <c r="DU39" s="159">
        <f t="shared" si="73"/>
        <v>0.78675968969537791</v>
      </c>
      <c r="DV39" s="159">
        <f t="shared" si="74"/>
        <v>0.13416001767151234</v>
      </c>
      <c r="DW39" s="159">
        <f t="shared" si="75"/>
        <v>7.9080292633109936E-2</v>
      </c>
      <c r="DX39" s="201">
        <f t="shared" si="76"/>
        <v>1.0838103843040559</v>
      </c>
      <c r="DY39" s="201">
        <f>+DY40/DX40</f>
        <v>0.91533251832833207</v>
      </c>
    </row>
    <row r="40" spans="2:131">
      <c r="B40" s="115">
        <v>1985</v>
      </c>
      <c r="C40" s="226">
        <f>Data!BD49*Data!BY49/10</f>
        <v>3.6306574769682256</v>
      </c>
      <c r="D40" s="226">
        <f>Data!BD49*Data!BZ49/10</f>
        <v>1.0573643744524763</v>
      </c>
      <c r="E40" s="226">
        <f>Data!BD49*Data!CA49/10</f>
        <v>0.51697987936058154</v>
      </c>
      <c r="F40" s="226">
        <f>Data!BD49/10</f>
        <v>5.2050000000000001</v>
      </c>
      <c r="H40" s="115">
        <v>1985</v>
      </c>
      <c r="I40" s="189">
        <f>Data!BQ49*100</f>
        <v>100</v>
      </c>
      <c r="J40" s="189">
        <f>Data!BR49*100</f>
        <v>100</v>
      </c>
      <c r="K40" s="189">
        <f>Data!BS49*100</f>
        <v>100</v>
      </c>
      <c r="M40" s="115">
        <v>1985</v>
      </c>
      <c r="N40" s="190">
        <f>Data!BU48/Data!BU$48*100</f>
        <v>100</v>
      </c>
      <c r="O40" s="190">
        <f>Data!BV48/Data!BV$48*100</f>
        <v>100</v>
      </c>
      <c r="P40" s="190">
        <f>Data!BW48/Data!BW$48*100</f>
        <v>100</v>
      </c>
      <c r="R40" s="115">
        <v>1985</v>
      </c>
      <c r="S40" s="161">
        <f t="shared" si="66"/>
        <v>3.6306574769682256</v>
      </c>
      <c r="T40" s="161">
        <f t="shared" si="67"/>
        <v>1.0573643744524763</v>
      </c>
      <c r="U40" s="161">
        <f t="shared" si="68"/>
        <v>0.51697987936058154</v>
      </c>
      <c r="X40" s="115">
        <v>1985</v>
      </c>
      <c r="Y40" s="157">
        <f t="shared" si="110"/>
        <v>27.867605798024076</v>
      </c>
      <c r="Z40" s="157">
        <f t="shared" si="111"/>
        <v>4.7839593462675136</v>
      </c>
      <c r="AA40" s="157">
        <f t="shared" si="112"/>
        <v>2.8338649603268804</v>
      </c>
      <c r="AB40" s="221">
        <f t="shared" si="42"/>
        <v>35.485430104618466</v>
      </c>
      <c r="AD40" s="115">
        <v>1985</v>
      </c>
      <c r="AE40" s="157">
        <f t="shared" si="113"/>
        <v>1.371172476817893</v>
      </c>
      <c r="AF40" s="157">
        <f t="shared" si="114"/>
        <v>0.60789673700589653</v>
      </c>
      <c r="AG40" s="157">
        <f t="shared" si="115"/>
        <v>0.22394565396926866</v>
      </c>
      <c r="AI40" s="115">
        <v>1985</v>
      </c>
      <c r="AJ40" s="157">
        <f t="shared" si="116"/>
        <v>1.371172476817893</v>
      </c>
      <c r="AK40" s="157">
        <f t="shared" si="117"/>
        <v>0.60789673700589653</v>
      </c>
      <c r="AL40" s="157">
        <f t="shared" si="118"/>
        <v>0.22394565396926866</v>
      </c>
      <c r="AM40" s="157">
        <f t="shared" si="119"/>
        <v>2.2030148677930583</v>
      </c>
      <c r="AO40" s="115">
        <v>1985</v>
      </c>
      <c r="AP40" s="157">
        <f t="shared" si="120"/>
        <v>26.737863297948913</v>
      </c>
      <c r="AQ40" s="157">
        <f t="shared" si="121"/>
        <v>4.5592255275442239</v>
      </c>
      <c r="AR40" s="157">
        <f t="shared" si="122"/>
        <v>2.6873478476312238</v>
      </c>
      <c r="AS40" s="157">
        <f t="shared" si="123"/>
        <v>33.984436673124364</v>
      </c>
      <c r="AU40" s="115">
        <v>1985</v>
      </c>
      <c r="AV40" s="157">
        <f t="shared" si="124"/>
        <v>27.423449536357857</v>
      </c>
      <c r="AW40" s="157">
        <f t="shared" si="125"/>
        <v>4.8631738960471722</v>
      </c>
      <c r="AX40" s="157">
        <f t="shared" si="126"/>
        <v>2.7993206746158581</v>
      </c>
      <c r="AY40" s="157">
        <f t="shared" si="127"/>
        <v>35.085944107020886</v>
      </c>
      <c r="BA40" s="192">
        <f>Data!CR49/10</f>
        <v>5.9673158032810818</v>
      </c>
      <c r="BB40" s="192">
        <f>(Data!CR49-Data!CP49)/10</f>
        <v>4.1852300807488518</v>
      </c>
      <c r="BC40" s="194">
        <v>0</v>
      </c>
      <c r="BE40" s="115">
        <v>1985</v>
      </c>
      <c r="BF40" s="196">
        <f>(Data!$AZ49-100)/100</f>
        <v>0.09</v>
      </c>
      <c r="BG40" s="164">
        <f t="shared" si="81"/>
        <v>-7.2531297351186241E-2</v>
      </c>
      <c r="BH40" s="164">
        <f t="shared" si="82"/>
        <v>-7.2531297351186241E-2</v>
      </c>
      <c r="BI40" s="164">
        <f t="shared" si="83"/>
        <v>-7.2531297351186241E-2</v>
      </c>
      <c r="BK40" s="117">
        <v>1985</v>
      </c>
      <c r="BL40" s="165">
        <f t="shared" si="128"/>
        <v>2.5267818516173327E-2</v>
      </c>
      <c r="BM40" s="166">
        <f t="shared" si="129"/>
        <v>4.3095424577893917</v>
      </c>
      <c r="BN40" s="166">
        <f t="shared" si="130"/>
        <v>1.1329670428401566</v>
      </c>
      <c r="BO40" s="166">
        <f t="shared" si="131"/>
        <v>0.5248063026515325</v>
      </c>
      <c r="BP40" s="167">
        <f t="shared" si="132"/>
        <v>5.96731580328108</v>
      </c>
      <c r="BQ40" s="168">
        <f t="shared" si="133"/>
        <v>0.7221911157140074</v>
      </c>
      <c r="BR40" s="168">
        <f t="shared" si="134"/>
        <v>0.18986208878323549</v>
      </c>
      <c r="BS40" s="168">
        <f t="shared" si="135"/>
        <v>8.7946795502757205E-2</v>
      </c>
      <c r="BT40" s="168">
        <f t="shared" si="136"/>
        <v>1</v>
      </c>
      <c r="BU40" s="168"/>
      <c r="BV40" s="176">
        <f t="shared" si="100"/>
        <v>1.0895402783136225</v>
      </c>
      <c r="BW40" s="176">
        <f t="shared" si="101"/>
        <v>1.0892566853414511</v>
      </c>
      <c r="BX40" s="176">
        <f t="shared" si="102"/>
        <v>1.0893984725993968</v>
      </c>
      <c r="BY40" s="201">
        <v>1</v>
      </c>
      <c r="BZ40" s="205">
        <f t="shared" si="78"/>
        <v>1.0894312862645579</v>
      </c>
      <c r="CA40" s="201">
        <v>1</v>
      </c>
      <c r="CB40" s="120">
        <v>1985</v>
      </c>
      <c r="CC40" s="169">
        <f t="shared" si="90"/>
        <v>9.3244940954534339E-2</v>
      </c>
      <c r="CD40" s="170">
        <f t="shared" si="137"/>
        <v>4.2818147464697045</v>
      </c>
      <c r="CE40" s="170">
        <f t="shared" si="138"/>
        <v>1.1568857787759481</v>
      </c>
      <c r="CF40" s="170">
        <f t="shared" si="139"/>
        <v>0.52861527803542852</v>
      </c>
      <c r="CG40" s="171">
        <f t="shared" si="140"/>
        <v>5.9673158032810809</v>
      </c>
      <c r="CH40" s="172">
        <f t="shared" si="141"/>
        <v>0.71754451877934522</v>
      </c>
      <c r="CI40" s="172">
        <f t="shared" si="142"/>
        <v>0.19387037939903295</v>
      </c>
      <c r="CJ40" s="172">
        <f t="shared" si="143"/>
        <v>8.8585101821621992E-2</v>
      </c>
      <c r="CK40" s="172">
        <f t="shared" si="144"/>
        <v>1.0000000000000002</v>
      </c>
      <c r="CL40" s="172"/>
      <c r="CM40" s="177">
        <f t="shared" si="145"/>
        <v>1.0895100605691344</v>
      </c>
      <c r="CN40" s="177">
        <f t="shared" si="146"/>
        <v>1.0893285015700047</v>
      </c>
      <c r="CO40" s="177">
        <f t="shared" si="147"/>
        <v>1.089419277287317</v>
      </c>
      <c r="CP40" s="201">
        <v>1</v>
      </c>
      <c r="CQ40" s="205">
        <f t="shared" si="79"/>
        <v>1.0894523102930014</v>
      </c>
      <c r="CR40" s="201">
        <v>1</v>
      </c>
      <c r="CS40" s="122">
        <v>1985</v>
      </c>
      <c r="CT40" s="173">
        <f t="shared" si="106"/>
        <v>0.04</v>
      </c>
      <c r="CU40" s="174">
        <f t="shared" si="156"/>
        <v>1.6128677257442614</v>
      </c>
      <c r="CV40" s="174">
        <f t="shared" si="157"/>
        <v>0.85777341148246644</v>
      </c>
      <c r="CW40" s="174">
        <f t="shared" si="158"/>
        <v>0.40463207472255502</v>
      </c>
      <c r="CX40" s="175">
        <f t="shared" si="148"/>
        <v>2.875273211949283</v>
      </c>
      <c r="CY40" s="173">
        <f t="shared" si="149"/>
        <v>0.56094416316382767</v>
      </c>
      <c r="CZ40" s="173">
        <f t="shared" si="150"/>
        <v>0.29832761906509103</v>
      </c>
      <c r="DA40" s="173">
        <f t="shared" si="151"/>
        <v>0.14072821777108127</v>
      </c>
      <c r="DB40" s="173">
        <f t="shared" si="152"/>
        <v>0.99999999999999989</v>
      </c>
      <c r="DC40" s="173"/>
      <c r="DD40" s="178">
        <f t="shared" si="153"/>
        <v>1.0921218696585393</v>
      </c>
      <c r="DE40" s="178">
        <f t="shared" si="154"/>
        <v>1.0921218696585393</v>
      </c>
      <c r="DF40" s="178">
        <f t="shared" si="155"/>
        <v>1.0921218696585393</v>
      </c>
      <c r="DO40" s="115">
        <v>1985</v>
      </c>
      <c r="DP40" s="157">
        <f t="shared" si="63"/>
        <v>27.86760579802408</v>
      </c>
      <c r="DQ40" s="157">
        <f t="shared" si="35"/>
        <v>4.7839593462675136</v>
      </c>
      <c r="DR40" s="157">
        <f t="shared" si="36"/>
        <v>2.8338649603268804</v>
      </c>
      <c r="DS40" s="157">
        <f t="shared" si="64"/>
        <v>35.485430104618473</v>
      </c>
      <c r="DU40" s="159">
        <f t="shared" si="73"/>
        <v>0.78283721733103573</v>
      </c>
      <c r="DV40" s="159">
        <f t="shared" si="74"/>
        <v>0.13624115992435284</v>
      </c>
      <c r="DW40" s="159">
        <f t="shared" si="75"/>
        <v>8.0921622744611413E-2</v>
      </c>
      <c r="DX40" s="201">
        <f t="shared" si="76"/>
        <v>1.092499151921638</v>
      </c>
      <c r="DY40" s="201">
        <v>1</v>
      </c>
    </row>
    <row r="41" spans="2:131">
      <c r="B41" s="115">
        <v>1986</v>
      </c>
      <c r="C41" s="226">
        <f>Data!BD50*Data!BY50/10</f>
        <v>4.2896550122134567</v>
      </c>
      <c r="D41" s="226">
        <f>Data!BD50*Data!BZ50/10</f>
        <v>1.2525299082257284</v>
      </c>
      <c r="E41" s="226">
        <f>Data!BD50*Data!CA50/10</f>
        <v>0.62081718745148073</v>
      </c>
      <c r="F41" s="226">
        <f>Data!BD50/10</f>
        <v>6.1630000000000003</v>
      </c>
      <c r="H41" s="115">
        <v>1986</v>
      </c>
      <c r="I41" s="189">
        <f>Data!BQ50*100</f>
        <v>90.248002624118485</v>
      </c>
      <c r="J41" s="189">
        <f>Data!BR50*100</f>
        <v>90.248002624118485</v>
      </c>
      <c r="K41" s="189">
        <f>Data!BS50*100</f>
        <v>90.248002624118485</v>
      </c>
      <c r="M41" s="115">
        <v>1986</v>
      </c>
      <c r="N41" s="190">
        <f>Data!BU49/Data!BU$48*100</f>
        <v>95.671045606419597</v>
      </c>
      <c r="O41" s="190">
        <f>Data!BV49/Data!BV$48*100</f>
        <v>95.671045606419597</v>
      </c>
      <c r="P41" s="190">
        <f>Data!BW49/Data!BW$48*100</f>
        <v>95.671045606419597</v>
      </c>
      <c r="R41" s="115">
        <v>1986</v>
      </c>
      <c r="S41" s="161">
        <f t="shared" si="66"/>
        <v>4.7531855414903781</v>
      </c>
      <c r="T41" s="161">
        <f t="shared" si="67"/>
        <v>1.3878754895468388</v>
      </c>
      <c r="U41" s="161">
        <f t="shared" si="68"/>
        <v>0.6879013046273994</v>
      </c>
      <c r="X41" s="115">
        <v>1986</v>
      </c>
      <c r="Y41" s="157">
        <f t="shared" si="110"/>
        <v>31.108581411075992</v>
      </c>
      <c r="Z41" s="157">
        <f t="shared" si="111"/>
        <v>5.4870976994342353</v>
      </c>
      <c r="AA41" s="157">
        <f t="shared" si="112"/>
        <v>3.2675410159430336</v>
      </c>
      <c r="AB41" s="221">
        <f t="shared" si="42"/>
        <v>39.863220126453257</v>
      </c>
      <c r="AD41" s="115">
        <v>1986</v>
      </c>
      <c r="AE41" s="157">
        <f t="shared" si="113"/>
        <v>1.5122099284384634</v>
      </c>
      <c r="AF41" s="157">
        <f t="shared" si="114"/>
        <v>0.68473713638011668</v>
      </c>
      <c r="AG41" s="157">
        <f t="shared" si="115"/>
        <v>0.25422524901124638</v>
      </c>
      <c r="AI41" s="115">
        <v>1986</v>
      </c>
      <c r="AJ41" s="157">
        <f t="shared" si="116"/>
        <v>1.3647392558993245</v>
      </c>
      <c r="AK41" s="157">
        <f t="shared" si="117"/>
        <v>0.61796158880864149</v>
      </c>
      <c r="AL41" s="157">
        <f t="shared" si="118"/>
        <v>0.22943320939884138</v>
      </c>
      <c r="AM41" s="157">
        <f t="shared" si="119"/>
        <v>2.2121340541068077</v>
      </c>
      <c r="AO41" s="115">
        <v>1986</v>
      </c>
      <c r="AP41" s="157">
        <f t="shared" si="120"/>
        <v>26.612415490036827</v>
      </c>
      <c r="AQ41" s="157">
        <f t="shared" si="121"/>
        <v>4.6347119160648109</v>
      </c>
      <c r="AR41" s="157">
        <f t="shared" si="122"/>
        <v>2.7531985127860974</v>
      </c>
      <c r="AS41" s="157">
        <f t="shared" si="123"/>
        <v>34.000325918887739</v>
      </c>
      <c r="AU41" s="115">
        <v>1986</v>
      </c>
      <c r="AV41" s="157">
        <f t="shared" si="124"/>
        <v>30.244198568769264</v>
      </c>
      <c r="AW41" s="157">
        <f t="shared" si="125"/>
        <v>5.4778970910409335</v>
      </c>
      <c r="AX41" s="157">
        <f t="shared" si="126"/>
        <v>3.1778156126405799</v>
      </c>
      <c r="AY41" s="157">
        <f t="shared" si="127"/>
        <v>38.899911272450773</v>
      </c>
      <c r="BA41" s="192">
        <f>Data!CR50/10</f>
        <v>7.0389692620963826</v>
      </c>
      <c r="BB41" s="192">
        <f>(Data!CR50-Data!CP50)/10</f>
        <v>5.0679692620963825</v>
      </c>
      <c r="BC41" s="194">
        <v>0</v>
      </c>
      <c r="BE41" s="115">
        <v>1986</v>
      </c>
      <c r="BF41" s="196">
        <f>(Data!$AZ50-100)/100</f>
        <v>6.5999999999999948E-2</v>
      </c>
      <c r="BG41" s="164">
        <f t="shared" si="81"/>
        <v>-0.15339584780376647</v>
      </c>
      <c r="BH41" s="164">
        <f t="shared" si="82"/>
        <v>-0.15339584780376647</v>
      </c>
      <c r="BI41" s="164">
        <f t="shared" si="83"/>
        <v>-0.15339584780376647</v>
      </c>
      <c r="BK41" s="117">
        <v>1986</v>
      </c>
      <c r="BL41" s="165">
        <f t="shared" si="128"/>
        <v>-3.6994862509052491E-2</v>
      </c>
      <c r="BM41" s="166">
        <f t="shared" si="129"/>
        <v>5.1175437666013908</v>
      </c>
      <c r="BN41" s="166">
        <f t="shared" si="130"/>
        <v>1.2976779603857076</v>
      </c>
      <c r="BO41" s="166">
        <f t="shared" si="131"/>
        <v>0.62374753510928505</v>
      </c>
      <c r="BP41" s="167">
        <f t="shared" si="132"/>
        <v>7.0389692620963835</v>
      </c>
      <c r="BQ41" s="168">
        <f t="shared" si="133"/>
        <v>0.72703027617388072</v>
      </c>
      <c r="BR41" s="168">
        <f t="shared" si="134"/>
        <v>0.18435624763606742</v>
      </c>
      <c r="BS41" s="168">
        <f t="shared" si="135"/>
        <v>8.8613476190051901E-2</v>
      </c>
      <c r="BT41" s="168">
        <f t="shared" si="136"/>
        <v>1</v>
      </c>
      <c r="BU41" s="168"/>
      <c r="BV41" s="176">
        <f t="shared" si="100"/>
        <v>1.1101743869841723</v>
      </c>
      <c r="BW41" s="176">
        <f t="shared" si="101"/>
        <v>1.1099390599480929</v>
      </c>
      <c r="BX41" s="176">
        <f t="shared" si="102"/>
        <v>1.1100567172300984</v>
      </c>
      <c r="BY41" s="201">
        <f>+BY40*BX41</f>
        <v>1.1100567172300984</v>
      </c>
      <c r="BZ41" s="205">
        <f t="shared" si="78"/>
        <v>1.110120354071217</v>
      </c>
      <c r="CA41" s="201">
        <f>+CA40*BZ41</f>
        <v>1.110120354071217</v>
      </c>
      <c r="CB41" s="120">
        <v>1986</v>
      </c>
      <c r="CC41" s="169">
        <f t="shared" si="90"/>
        <v>0.10673516234309889</v>
      </c>
      <c r="CD41" s="170">
        <f t="shared" si="137"/>
        <v>5.0531911112054253</v>
      </c>
      <c r="CE41" s="170">
        <f t="shared" si="138"/>
        <v>1.3532031822227761</v>
      </c>
      <c r="CF41" s="170">
        <f t="shared" si="139"/>
        <v>0.63257496866818241</v>
      </c>
      <c r="CG41" s="171">
        <f t="shared" si="140"/>
        <v>7.0389692620963835</v>
      </c>
      <c r="CH41" s="172">
        <f t="shared" si="141"/>
        <v>0.71788793544190832</v>
      </c>
      <c r="CI41" s="172">
        <f t="shared" si="142"/>
        <v>0.19224450794373235</v>
      </c>
      <c r="CJ41" s="172">
        <f t="shared" si="143"/>
        <v>8.9867556614359412E-2</v>
      </c>
      <c r="CK41" s="172">
        <f t="shared" si="144"/>
        <v>1</v>
      </c>
      <c r="CL41" s="172"/>
      <c r="CM41" s="177">
        <f t="shared" si="145"/>
        <v>1.110289410499127</v>
      </c>
      <c r="CN41" s="177">
        <f t="shared" si="146"/>
        <v>1.1101632136819044</v>
      </c>
      <c r="CO41" s="177">
        <f t="shared" si="147"/>
        <v>1.1102263102974537</v>
      </c>
      <c r="CP41" s="201">
        <f>+CP40*CO41</f>
        <v>1.1102263102974537</v>
      </c>
      <c r="CQ41" s="205">
        <f t="shared" si="79"/>
        <v>1.1102910142407998</v>
      </c>
      <c r="CR41" s="201">
        <f>+CR40*CQ41</f>
        <v>1.1102910142407998</v>
      </c>
      <c r="CS41" s="122">
        <v>1986</v>
      </c>
      <c r="CT41" s="173">
        <f t="shared" si="106"/>
        <v>0.04</v>
      </c>
      <c r="CU41" s="174">
        <f t="shared" si="156"/>
        <v>1.7787657128216716</v>
      </c>
      <c r="CV41" s="174">
        <f t="shared" si="157"/>
        <v>0.96619914812243901</v>
      </c>
      <c r="CW41" s="174">
        <f t="shared" si="158"/>
        <v>0.45934220258811098</v>
      </c>
      <c r="CX41" s="175">
        <f t="shared" si="148"/>
        <v>3.2043070635322217</v>
      </c>
      <c r="CY41" s="173">
        <f t="shared" si="149"/>
        <v>0.55511712128514767</v>
      </c>
      <c r="CZ41" s="173">
        <f t="shared" si="150"/>
        <v>0.30153138540267216</v>
      </c>
      <c r="DA41" s="173">
        <f t="shared" si="151"/>
        <v>0.14335149331218017</v>
      </c>
      <c r="DB41" s="173">
        <f t="shared" si="152"/>
        <v>1</v>
      </c>
      <c r="DC41" s="173"/>
      <c r="DD41" s="178">
        <f t="shared" si="153"/>
        <v>1.1144356822216108</v>
      </c>
      <c r="DE41" s="178">
        <f t="shared" si="154"/>
        <v>1.114435682221611</v>
      </c>
      <c r="DF41" s="178">
        <f t="shared" si="155"/>
        <v>1.114435682221611</v>
      </c>
      <c r="DO41" s="115">
        <v>1986</v>
      </c>
      <c r="DP41" s="157">
        <f t="shared" si="63"/>
        <v>28.074873368193899</v>
      </c>
      <c r="DQ41" s="157">
        <f t="shared" si="35"/>
        <v>4.9519960757733541</v>
      </c>
      <c r="DR41" s="157">
        <f t="shared" si="36"/>
        <v>2.9488905018124165</v>
      </c>
      <c r="DS41" s="157">
        <f t="shared" si="64"/>
        <v>35.975759945779664</v>
      </c>
      <c r="DU41" s="159">
        <f t="shared" si="73"/>
        <v>0.77971147943646801</v>
      </c>
      <c r="DV41" s="159">
        <f t="shared" si="74"/>
        <v>0.13759632175590009</v>
      </c>
      <c r="DW41" s="159">
        <f t="shared" si="75"/>
        <v>8.2692198807631997E-2</v>
      </c>
      <c r="DX41" s="201">
        <f t="shared" si="76"/>
        <v>1.1234751295383554</v>
      </c>
      <c r="DY41" s="201">
        <f>+DY40*DX41</f>
        <v>1.1234751295383554</v>
      </c>
    </row>
    <row r="42" spans="2:131">
      <c r="B42" s="115">
        <v>1987</v>
      </c>
      <c r="C42" s="226">
        <f>Data!BD51*Data!BY51/10</f>
        <v>4.5665644858484704</v>
      </c>
      <c r="D42" s="226">
        <f>Data!BD51*Data!BZ51/10</f>
        <v>1.3368528513513174</v>
      </c>
      <c r="E42" s="226">
        <f>Data!BD51*Data!CA51/10</f>
        <v>0.67158497407133511</v>
      </c>
      <c r="F42" s="226">
        <f>Data!BD51/10</f>
        <v>6.5750000000000002</v>
      </c>
      <c r="H42" s="115">
        <v>1987</v>
      </c>
      <c r="I42" s="189">
        <f>Data!BQ51*100</f>
        <v>112.34671192494581</v>
      </c>
      <c r="J42" s="189">
        <f>Data!BR51*100</f>
        <v>112.34671192494581</v>
      </c>
      <c r="K42" s="189">
        <f>Data!BS51*100</f>
        <v>112.34671192494581</v>
      </c>
      <c r="M42" s="115">
        <v>1987</v>
      </c>
      <c r="N42" s="190">
        <f>Data!BU50/Data!BU$48*100</f>
        <v>102.71944200837966</v>
      </c>
      <c r="O42" s="190">
        <f>Data!BV50/Data!BV$48*100</f>
        <v>102.71944200837966</v>
      </c>
      <c r="P42" s="190">
        <f>Data!BW50/Data!BW$48*100</f>
        <v>102.71944200837966</v>
      </c>
      <c r="R42" s="115">
        <v>1987</v>
      </c>
      <c r="S42" s="161">
        <f t="shared" si="66"/>
        <v>4.0647068415310663</v>
      </c>
      <c r="T42" s="161">
        <f t="shared" si="67"/>
        <v>1.189935004278909</v>
      </c>
      <c r="U42" s="161">
        <f t="shared" si="68"/>
        <v>0.59777893145639482</v>
      </c>
      <c r="X42" s="115">
        <v>1987</v>
      </c>
      <c r="Y42" s="157">
        <f t="shared" si="110"/>
        <v>33.516241511014982</v>
      </c>
      <c r="Z42" s="157">
        <f t="shared" si="111"/>
        <v>5.9167745535164329</v>
      </c>
      <c r="AA42" s="157">
        <f t="shared" si="112"/>
        <v>3.5800055088657303</v>
      </c>
      <c r="AB42" s="221">
        <f t="shared" si="42"/>
        <v>43.013021573397147</v>
      </c>
      <c r="AD42" s="115">
        <v>1987</v>
      </c>
      <c r="AE42" s="157">
        <f t="shared" si="113"/>
        <v>1.6570467415920764</v>
      </c>
      <c r="AF42" s="157">
        <f t="shared" si="114"/>
        <v>0.76025815019671117</v>
      </c>
      <c r="AG42" s="157">
        <f t="shared" si="115"/>
        <v>0.28531443853369848</v>
      </c>
      <c r="AI42" s="115">
        <v>1987</v>
      </c>
      <c r="AJ42" s="157">
        <f t="shared" si="116"/>
        <v>1.8616375292381513</v>
      </c>
      <c r="AK42" s="157">
        <f t="shared" si="117"/>
        <v>0.854125033887421</v>
      </c>
      <c r="AL42" s="157">
        <f t="shared" si="118"/>
        <v>0.32054139033973078</v>
      </c>
      <c r="AM42" s="157">
        <f t="shared" si="119"/>
        <v>3.0363039534653029</v>
      </c>
      <c r="AO42" s="115">
        <v>1987</v>
      </c>
      <c r="AP42" s="157">
        <f t="shared" si="120"/>
        <v>36.301931820143949</v>
      </c>
      <c r="AQ42" s="157">
        <f t="shared" si="121"/>
        <v>6.4059377541556568</v>
      </c>
      <c r="AR42" s="157">
        <f t="shared" si="122"/>
        <v>3.84649668407677</v>
      </c>
      <c r="AS42" s="157">
        <f t="shared" si="123"/>
        <v>46.554366258376376</v>
      </c>
      <c r="AU42" s="115">
        <v>1987</v>
      </c>
      <c r="AV42" s="157">
        <f t="shared" si="124"/>
        <v>33.140934831841527</v>
      </c>
      <c r="AW42" s="157">
        <f t="shared" si="125"/>
        <v>6.0820652015736894</v>
      </c>
      <c r="AX42" s="157">
        <f t="shared" si="126"/>
        <v>3.5664304816712309</v>
      </c>
      <c r="AY42" s="157">
        <f t="shared" si="127"/>
        <v>42.789430515086451</v>
      </c>
      <c r="BA42" s="192">
        <f>Data!CR51/10</f>
        <v>7.463776657968145</v>
      </c>
      <c r="BB42" s="192">
        <f>(Data!CR51-Data!CP51)/10</f>
        <v>5.2527766579681456</v>
      </c>
      <c r="BC42" s="194">
        <v>0</v>
      </c>
      <c r="BE42" s="115">
        <v>1987</v>
      </c>
      <c r="BF42" s="196">
        <f>(Data!$AZ51-100)/100</f>
        <v>6.5999999999999948E-2</v>
      </c>
      <c r="BG42" s="164">
        <f t="shared" si="81"/>
        <v>0.16779218027053333</v>
      </c>
      <c r="BH42" s="164">
        <f t="shared" si="82"/>
        <v>0.16779218027053333</v>
      </c>
      <c r="BI42" s="164">
        <f t="shared" si="83"/>
        <v>0.16779218027053333</v>
      </c>
      <c r="BK42" s="117">
        <v>1987</v>
      </c>
      <c r="BL42" s="165">
        <f t="shared" si="128"/>
        <v>0.257664115746568</v>
      </c>
      <c r="BM42" s="166">
        <f t="shared" si="129"/>
        <v>5.2378189121405088</v>
      </c>
      <c r="BN42" s="166">
        <f t="shared" si="130"/>
        <v>1.5291029067569986</v>
      </c>
      <c r="BO42" s="166">
        <f t="shared" si="131"/>
        <v>0.69685483907063661</v>
      </c>
      <c r="BP42" s="167">
        <f t="shared" si="132"/>
        <v>7.4637766579681433</v>
      </c>
      <c r="BQ42" s="168">
        <f t="shared" si="133"/>
        <v>0.70176522585904855</v>
      </c>
      <c r="BR42" s="168">
        <f t="shared" si="134"/>
        <v>0.20486986372034138</v>
      </c>
      <c r="BS42" s="168">
        <f t="shared" si="135"/>
        <v>9.3364910420610139E-2</v>
      </c>
      <c r="BT42" s="168">
        <f t="shared" si="136"/>
        <v>1</v>
      </c>
      <c r="BU42" s="168"/>
      <c r="BV42" s="176">
        <f t="shared" si="100"/>
        <v>1.1008032357225708</v>
      </c>
      <c r="BW42" s="176">
        <f t="shared" si="101"/>
        <v>1.1011558541861031</v>
      </c>
      <c r="BX42" s="176">
        <f t="shared" si="102"/>
        <v>1.1009795308373873</v>
      </c>
      <c r="BY42" s="201">
        <f t="shared" ref="BY42:BY85" si="159">+BY41*BX42</f>
        <v>1.2221497237388841</v>
      </c>
      <c r="BZ42" s="205">
        <f t="shared" si="78"/>
        <v>1.1010150845832198</v>
      </c>
      <c r="CA42" s="201">
        <f t="shared" ref="CA42:CA85" si="160">+CA41*BZ42</f>
        <v>1.2222592555352749</v>
      </c>
      <c r="CB42" s="120">
        <v>1987</v>
      </c>
      <c r="CC42" s="169">
        <f t="shared" si="90"/>
        <v>0.10046984211833537</v>
      </c>
      <c r="CD42" s="170">
        <f t="shared" si="137"/>
        <v>5.3158341731001162</v>
      </c>
      <c r="CE42" s="170">
        <f t="shared" si="138"/>
        <v>1.4618295512818891</v>
      </c>
      <c r="CF42" s="170">
        <f t="shared" si="139"/>
        <v>0.68611293358613867</v>
      </c>
      <c r="CG42" s="171">
        <f t="shared" si="140"/>
        <v>7.4637766579681442</v>
      </c>
      <c r="CH42" s="172">
        <f t="shared" si="141"/>
        <v>0.71221774400565208</v>
      </c>
      <c r="CI42" s="172">
        <f t="shared" si="142"/>
        <v>0.19585655068085084</v>
      </c>
      <c r="CJ42" s="172">
        <f t="shared" si="143"/>
        <v>9.1925705313497225E-2</v>
      </c>
      <c r="CK42" s="172">
        <f t="shared" si="144"/>
        <v>1.0000000000000002</v>
      </c>
      <c r="CL42" s="172"/>
      <c r="CM42" s="177">
        <f t="shared" si="145"/>
        <v>1.1009509716261534</v>
      </c>
      <c r="CN42" s="177">
        <f t="shared" si="146"/>
        <v>1.1009878817447456</v>
      </c>
      <c r="CO42" s="177">
        <f t="shared" si="147"/>
        <v>1.1009694265307726</v>
      </c>
      <c r="CP42" s="201">
        <f t="shared" ref="CP42:CR85" si="161">+CP41*CO42</f>
        <v>1.2223252241675631</v>
      </c>
      <c r="CQ42" s="205">
        <f t="shared" si="79"/>
        <v>1.1010044662410501</v>
      </c>
      <c r="CR42" s="201">
        <f t="shared" si="161"/>
        <v>1.222435365506426</v>
      </c>
      <c r="CS42" s="122">
        <v>1987</v>
      </c>
      <c r="CT42" s="173">
        <f t="shared" si="106"/>
        <v>0.04</v>
      </c>
      <c r="CU42" s="174">
        <f t="shared" si="156"/>
        <v>1.9491327712221151</v>
      </c>
      <c r="CV42" s="174">
        <f t="shared" si="157"/>
        <v>1.0727631642070432</v>
      </c>
      <c r="CW42" s="174">
        <f t="shared" si="158"/>
        <v>0.51551513130964255</v>
      </c>
      <c r="CX42" s="175">
        <f t="shared" si="148"/>
        <v>3.5374110667388008</v>
      </c>
      <c r="CY42" s="173">
        <f t="shared" si="149"/>
        <v>0.55100544846179089</v>
      </c>
      <c r="CZ42" s="173">
        <f t="shared" si="150"/>
        <v>0.30326222877909459</v>
      </c>
      <c r="DA42" s="173">
        <f t="shared" si="151"/>
        <v>0.14573232275911452</v>
      </c>
      <c r="DB42" s="173">
        <f t="shared" si="152"/>
        <v>1</v>
      </c>
      <c r="DC42" s="173"/>
      <c r="DD42" s="178">
        <f t="shared" si="153"/>
        <v>1.1039550818951125</v>
      </c>
      <c r="DE42" s="178">
        <f t="shared" si="154"/>
        <v>1.1039550818951123</v>
      </c>
      <c r="DF42" s="178">
        <f t="shared" si="155"/>
        <v>1.1039550818951123</v>
      </c>
      <c r="DO42" s="115">
        <v>1987</v>
      </c>
      <c r="DP42" s="157">
        <f t="shared" si="63"/>
        <v>37.65439529844911</v>
      </c>
      <c r="DQ42" s="157">
        <f t="shared" si="35"/>
        <v>6.6473016628876049</v>
      </c>
      <c r="DR42" s="157">
        <f t="shared" si="36"/>
        <v>4.0220184759425726</v>
      </c>
      <c r="DS42" s="157">
        <f t="shared" si="64"/>
        <v>48.32371543727929</v>
      </c>
      <c r="DU42" s="159">
        <f t="shared" si="73"/>
        <v>0.78012216287319225</v>
      </c>
      <c r="DV42" s="159">
        <f t="shared" si="74"/>
        <v>0.13628665217363531</v>
      </c>
      <c r="DW42" s="159">
        <f t="shared" si="75"/>
        <v>8.3591184953172429E-2</v>
      </c>
      <c r="DX42" s="201">
        <f t="shared" si="76"/>
        <v>1.0790320044188786</v>
      </c>
      <c r="DY42" s="201">
        <f t="shared" ref="DY42:DY85" si="162">+DY41*DX42</f>
        <v>1.2122656209405309</v>
      </c>
    </row>
    <row r="43" spans="2:131">
      <c r="B43" s="115">
        <v>1988</v>
      </c>
      <c r="C43" s="226">
        <f>Data!BD52*Data!BY52/10</f>
        <v>4.9662920748635297</v>
      </c>
      <c r="D43" s="226">
        <f>Data!BD52*Data!BZ52/10</f>
        <v>1.4576608210698776</v>
      </c>
      <c r="E43" s="226">
        <f>Data!BD52*Data!CA52/10</f>
        <v>0.7420496911701453</v>
      </c>
      <c r="F43" s="226">
        <f>Data!BD52/10</f>
        <v>7.1659999999999995</v>
      </c>
      <c r="H43" s="115">
        <v>1988</v>
      </c>
      <c r="I43" s="189">
        <f>Data!BQ52*100</f>
        <v>153.05637597987862</v>
      </c>
      <c r="J43" s="189">
        <f>Data!BR52*100</f>
        <v>153.05637597987862</v>
      </c>
      <c r="K43" s="189">
        <f>Data!BS52*100</f>
        <v>153.05637597987862</v>
      </c>
      <c r="M43" s="115">
        <v>1988</v>
      </c>
      <c r="N43" s="190">
        <f>Data!BU51/Data!BU$48*100</f>
        <v>133.90629100123374</v>
      </c>
      <c r="O43" s="190">
        <f>Data!BV51/Data!BV$48*100</f>
        <v>133.90629100123374</v>
      </c>
      <c r="P43" s="190">
        <f>Data!BW51/Data!BW$48*100</f>
        <v>133.90629100123374</v>
      </c>
      <c r="R43" s="115">
        <v>1988</v>
      </c>
      <c r="S43" s="161">
        <f t="shared" si="66"/>
        <v>3.2447469392039032</v>
      </c>
      <c r="T43" s="161">
        <f t="shared" si="67"/>
        <v>0.95236857121294138</v>
      </c>
      <c r="U43" s="161">
        <f t="shared" si="68"/>
        <v>0.48482115587768654</v>
      </c>
      <c r="X43" s="115">
        <v>1988</v>
      </c>
      <c r="Y43" s="157">
        <f t="shared" si="110"/>
        <v>35.004057701188046</v>
      </c>
      <c r="Z43" s="157">
        <f t="shared" si="111"/>
        <v>6.0700232698390115</v>
      </c>
      <c r="AA43" s="157">
        <f t="shared" si="112"/>
        <v>3.7590333777990508</v>
      </c>
      <c r="AB43" s="221">
        <f t="shared" si="42"/>
        <v>44.833114348826108</v>
      </c>
      <c r="AD43" s="115">
        <v>1988</v>
      </c>
      <c r="AE43" s="157">
        <f t="shared" si="113"/>
        <v>1.7569307490308468</v>
      </c>
      <c r="AF43" s="157">
        <f t="shared" si="114"/>
        <v>0.79911985489036297</v>
      </c>
      <c r="AG43" s="157">
        <f t="shared" si="115"/>
        <v>0.30579328694436592</v>
      </c>
      <c r="AI43" s="115">
        <v>1988</v>
      </c>
      <c r="AJ43" s="157">
        <f t="shared" si="116"/>
        <v>2.6890945329427507</v>
      </c>
      <c r="AK43" s="157">
        <f t="shared" si="117"/>
        <v>1.2231038896308544</v>
      </c>
      <c r="AL43" s="157">
        <f t="shared" si="118"/>
        <v>0.46803612298679781</v>
      </c>
      <c r="AM43" s="157">
        <f t="shared" si="119"/>
        <v>4.3802345455604028</v>
      </c>
      <c r="AO43" s="115">
        <v>1988</v>
      </c>
      <c r="AP43" s="157">
        <f t="shared" si="120"/>
        <v>52.437343392383639</v>
      </c>
      <c r="AQ43" s="157">
        <f t="shared" si="121"/>
        <v>9.1732791722314087</v>
      </c>
      <c r="AR43" s="157">
        <f t="shared" si="122"/>
        <v>5.6164334758415722</v>
      </c>
      <c r="AS43" s="157">
        <f t="shared" si="123"/>
        <v>67.227056040456617</v>
      </c>
      <c r="AU43" s="115">
        <v>1988</v>
      </c>
      <c r="AV43" s="157">
        <f t="shared" si="124"/>
        <v>35.138614980616936</v>
      </c>
      <c r="AW43" s="157">
        <f t="shared" si="125"/>
        <v>6.3929588391229037</v>
      </c>
      <c r="AX43" s="157">
        <f t="shared" si="126"/>
        <v>3.8224160868045738</v>
      </c>
      <c r="AY43" s="157">
        <f t="shared" si="127"/>
        <v>45.353989906544413</v>
      </c>
      <c r="BA43" s="192">
        <f>Data!CR52/10</f>
        <v>11.189705711751058</v>
      </c>
      <c r="BB43" s="192">
        <f>(Data!CR52-Data!CP52)/10</f>
        <v>8.5957057117510569</v>
      </c>
      <c r="BC43" s="194">
        <v>0</v>
      </c>
      <c r="BE43" s="115">
        <v>1988</v>
      </c>
      <c r="BF43" s="196">
        <f>(Data!$AZ52-100)/100</f>
        <v>0.21799999999999997</v>
      </c>
      <c r="BG43" s="164">
        <f t="shared" si="81"/>
        <v>0.11852004470334077</v>
      </c>
      <c r="BH43" s="164">
        <f t="shared" si="82"/>
        <v>0.11852004470334077</v>
      </c>
      <c r="BI43" s="164">
        <f t="shared" si="83"/>
        <v>0.11852004470334077</v>
      </c>
      <c r="BK43" s="117">
        <v>1988</v>
      </c>
      <c r="BL43" s="165">
        <f t="shared" si="128"/>
        <v>0.25050227510574197</v>
      </c>
      <c r="BM43" s="166">
        <f t="shared" si="129"/>
        <v>8.0422530766977633</v>
      </c>
      <c r="BN43" s="166">
        <f t="shared" si="130"/>
        <v>2.1163828444891015</v>
      </c>
      <c r="BO43" s="166">
        <f t="shared" si="131"/>
        <v>1.0310697905641943</v>
      </c>
      <c r="BP43" s="167">
        <f t="shared" si="132"/>
        <v>11.189705711751058</v>
      </c>
      <c r="BQ43" s="168">
        <f t="shared" si="133"/>
        <v>0.71871890859936161</v>
      </c>
      <c r="BR43" s="168">
        <f t="shared" si="134"/>
        <v>0.18913659563598231</v>
      </c>
      <c r="BS43" s="168">
        <f t="shared" si="135"/>
        <v>9.2144495764656165E-2</v>
      </c>
      <c r="BT43" s="168">
        <f t="shared" si="136"/>
        <v>1</v>
      </c>
      <c r="BU43" s="168"/>
      <c r="BV43" s="176">
        <f t="shared" si="100"/>
        <v>1.0594748555127038</v>
      </c>
      <c r="BW43" s="176">
        <f t="shared" si="101"/>
        <v>1.0595789605649228</v>
      </c>
      <c r="BX43" s="176">
        <f t="shared" si="102"/>
        <v>1.0595269067601929</v>
      </c>
      <c r="BY43" s="201">
        <f t="shared" si="159"/>
        <v>1.2949005163908842</v>
      </c>
      <c r="BZ43" s="205">
        <f t="shared" si="78"/>
        <v>1.0595399123653715</v>
      </c>
      <c r="CA43" s="201">
        <f t="shared" si="160"/>
        <v>1.2950324644976094</v>
      </c>
      <c r="CB43" s="120">
        <v>1988</v>
      </c>
      <c r="CC43" s="169">
        <f t="shared" si="90"/>
        <v>0.13946086384960815</v>
      </c>
      <c r="CD43" s="170">
        <f t="shared" si="137"/>
        <v>8.1087038807244767</v>
      </c>
      <c r="CE43" s="170">
        <f t="shared" si="138"/>
        <v>2.0592572740880071</v>
      </c>
      <c r="CF43" s="170">
        <f t="shared" si="139"/>
        <v>1.0217445569385746</v>
      </c>
      <c r="CG43" s="171">
        <f t="shared" si="140"/>
        <v>11.18970571175106</v>
      </c>
      <c r="CH43" s="172">
        <f t="shared" si="141"/>
        <v>0.72465747443286066</v>
      </c>
      <c r="CI43" s="172">
        <f t="shared" si="142"/>
        <v>0.18403140593102849</v>
      </c>
      <c r="CJ43" s="172">
        <f t="shared" si="143"/>
        <v>9.1311119636110924E-2</v>
      </c>
      <c r="CK43" s="172">
        <f t="shared" si="144"/>
        <v>1.0000000000000002</v>
      </c>
      <c r="CL43" s="172"/>
      <c r="CM43" s="177">
        <f t="shared" si="145"/>
        <v>1.0595408861973556</v>
      </c>
      <c r="CN43" s="177">
        <f t="shared" si="146"/>
        <v>1.0596166135174203</v>
      </c>
      <c r="CO43" s="177">
        <f t="shared" si="147"/>
        <v>1.0595787491808659</v>
      </c>
      <c r="CP43" s="201">
        <f t="shared" si="161"/>
        <v>1.295149832115688</v>
      </c>
      <c r="CQ43" s="205">
        <f t="shared" si="79"/>
        <v>1.0595915231308166</v>
      </c>
      <c r="CR43" s="201">
        <f t="shared" si="161"/>
        <v>1.2952821508659305</v>
      </c>
      <c r="CS43" s="122">
        <v>1988</v>
      </c>
      <c r="CT43" s="173">
        <f t="shared" si="106"/>
        <v>0.04</v>
      </c>
      <c r="CU43" s="174">
        <f t="shared" si="156"/>
        <v>2.0666232362363046</v>
      </c>
      <c r="CV43" s="174">
        <f t="shared" si="157"/>
        <v>1.1275990186899643</v>
      </c>
      <c r="CW43" s="174">
        <f t="shared" si="158"/>
        <v>0.55251696087617741</v>
      </c>
      <c r="CX43" s="175">
        <f t="shared" si="148"/>
        <v>3.7467392158024464</v>
      </c>
      <c r="CY43" s="173">
        <f t="shared" si="149"/>
        <v>0.55157915115095402</v>
      </c>
      <c r="CZ43" s="173">
        <f t="shared" si="150"/>
        <v>0.30095476459480891</v>
      </c>
      <c r="DA43" s="173">
        <f t="shared" si="151"/>
        <v>0.14746608425423699</v>
      </c>
      <c r="DB43" s="173">
        <f t="shared" si="152"/>
        <v>1</v>
      </c>
      <c r="DC43" s="173"/>
      <c r="DD43" s="178">
        <f t="shared" si="153"/>
        <v>1.0591755227521886</v>
      </c>
      <c r="DE43" s="178">
        <f t="shared" si="154"/>
        <v>1.0591755227521886</v>
      </c>
      <c r="DF43" s="178">
        <f t="shared" si="155"/>
        <v>1.0591755227521886</v>
      </c>
      <c r="DO43" s="115">
        <v>1988</v>
      </c>
      <c r="DP43" s="157">
        <f t="shared" si="63"/>
        <v>53.575942163344031</v>
      </c>
      <c r="DQ43" s="157">
        <f t="shared" si="35"/>
        <v>9.2905576379509185</v>
      </c>
      <c r="DR43" s="157">
        <f t="shared" si="36"/>
        <v>5.7534402599332459</v>
      </c>
      <c r="DS43" s="157">
        <f t="shared" si="64"/>
        <v>68.619940061228192</v>
      </c>
      <c r="DU43" s="159">
        <f t="shared" si="73"/>
        <v>0.77984531382711264</v>
      </c>
      <c r="DV43" s="159">
        <f t="shared" si="74"/>
        <v>0.13566526969197462</v>
      </c>
      <c r="DW43" s="159">
        <f t="shared" si="75"/>
        <v>8.448941648091278E-2</v>
      </c>
      <c r="DX43" s="201">
        <f t="shared" si="76"/>
        <v>1.0423352700749897</v>
      </c>
      <c r="DY43" s="201">
        <f t="shared" si="162"/>
        <v>1.2635872134056734</v>
      </c>
    </row>
    <row r="44" spans="2:131">
      <c r="B44" s="115">
        <v>1989</v>
      </c>
      <c r="C44" s="226">
        <f>Data!BD53*Data!BY53/10</f>
        <v>5.4728189797520788</v>
      </c>
      <c r="D44" s="226">
        <f>Data!BD53*Data!BZ53/10</f>
        <v>1.6105249826664418</v>
      </c>
      <c r="E44" s="226">
        <f>Data!BD53*Data!CA53/10</f>
        <v>0.83065896991972576</v>
      </c>
      <c r="F44" s="226">
        <f>Data!BD53/10</f>
        <v>7.9139999999999997</v>
      </c>
      <c r="H44" s="115">
        <v>1989</v>
      </c>
      <c r="I44" s="189">
        <f>Data!BQ53*100</f>
        <v>116.4939189930664</v>
      </c>
      <c r="J44" s="189">
        <f>Data!BR53*100</f>
        <v>116.4939189930664</v>
      </c>
      <c r="K44" s="189">
        <f>Data!BS53*100</f>
        <v>116.4939189930664</v>
      </c>
      <c r="M44" s="115">
        <v>1989</v>
      </c>
      <c r="N44" s="190">
        <f>Data!BU52/Data!BU$48*100</f>
        <v>142.17333923939998</v>
      </c>
      <c r="O44" s="190">
        <f>Data!BV52/Data!BV$48*100</f>
        <v>142.17333923939998</v>
      </c>
      <c r="P44" s="190">
        <f>Data!BW52/Data!BW$48*100</f>
        <v>142.17333923939998</v>
      </c>
      <c r="R44" s="115">
        <v>1989</v>
      </c>
      <c r="S44" s="161">
        <f t="shared" si="66"/>
        <v>4.6979439159204661</v>
      </c>
      <c r="T44" s="161">
        <f t="shared" si="67"/>
        <v>1.3824970406929986</v>
      </c>
      <c r="U44" s="161">
        <f t="shared" si="68"/>
        <v>0.7130492107224633</v>
      </c>
      <c r="X44" s="115">
        <v>1989</v>
      </c>
      <c r="Y44" s="157">
        <f t="shared" si="110"/>
        <v>37.834350134151101</v>
      </c>
      <c r="Z44" s="157">
        <f t="shared" si="111"/>
        <v>6.6073613367588218</v>
      </c>
      <c r="AA44" s="157">
        <f t="shared" si="112"/>
        <v>4.1428379498686922</v>
      </c>
      <c r="AB44" s="221">
        <f t="shared" si="42"/>
        <v>48.584549420778615</v>
      </c>
      <c r="AD44" s="115">
        <v>1989</v>
      </c>
      <c r="AE44" s="157">
        <f t="shared" si="113"/>
        <v>1.867651482957414</v>
      </c>
      <c r="AF44" s="157">
        <f t="shared" si="114"/>
        <v>0.84515897377318883</v>
      </c>
      <c r="AG44" s="157">
        <f t="shared" si="115"/>
        <v>0.32924463865282266</v>
      </c>
      <c r="AI44" s="115">
        <v>1989</v>
      </c>
      <c r="AJ44" s="157">
        <f t="shared" si="116"/>
        <v>2.1757004056292133</v>
      </c>
      <c r="AK44" s="157">
        <f t="shared" si="117"/>
        <v>0.98455881026996994</v>
      </c>
      <c r="AL44" s="157">
        <f t="shared" si="118"/>
        <v>0.38354998264123347</v>
      </c>
      <c r="AM44" s="157">
        <f t="shared" si="119"/>
        <v>3.543809198540417</v>
      </c>
      <c r="AO44" s="115">
        <v>1989</v>
      </c>
      <c r="AP44" s="157">
        <f t="shared" si="120"/>
        <v>42.426157909769664</v>
      </c>
      <c r="AQ44" s="157">
        <f t="shared" si="121"/>
        <v>7.3841910770247754</v>
      </c>
      <c r="AR44" s="157">
        <f t="shared" si="122"/>
        <v>4.6025997916948009</v>
      </c>
      <c r="AS44" s="157">
        <f t="shared" si="123"/>
        <v>54.412948778489238</v>
      </c>
      <c r="AU44" s="115">
        <v>1989</v>
      </c>
      <c r="AV44" s="157">
        <f t="shared" si="124"/>
        <v>37.353029659148277</v>
      </c>
      <c r="AW44" s="157">
        <f t="shared" si="125"/>
        <v>6.7612717901855106</v>
      </c>
      <c r="AX44" s="157">
        <f t="shared" si="126"/>
        <v>4.1155579831602829</v>
      </c>
      <c r="AY44" s="157">
        <f t="shared" si="127"/>
        <v>48.229859432494067</v>
      </c>
      <c r="BA44" s="192">
        <f>Data!CR53/10</f>
        <v>12.932774838224228</v>
      </c>
      <c r="BB44" s="192">
        <f>(Data!CR53-Data!CP53)/10</f>
        <v>9.9887748382242272</v>
      </c>
      <c r="BC44" s="194">
        <v>0</v>
      </c>
      <c r="BE44" s="115">
        <v>1989</v>
      </c>
      <c r="BF44" s="196">
        <f>(Data!$AZ53-100)/100</f>
        <v>0.185</v>
      </c>
      <c r="BG44" s="164">
        <f t="shared" si="81"/>
        <v>-0.35770657049646271</v>
      </c>
      <c r="BH44" s="164">
        <f t="shared" si="82"/>
        <v>-0.35770657049646271</v>
      </c>
      <c r="BI44" s="164">
        <f t="shared" si="83"/>
        <v>-0.35770657049646271</v>
      </c>
      <c r="BK44" s="117">
        <v>1989</v>
      </c>
      <c r="BL44" s="165">
        <f t="shared" si="128"/>
        <v>-0.17193281651561504</v>
      </c>
      <c r="BM44" s="166">
        <f t="shared" si="129"/>
        <v>9.6444694898561441</v>
      </c>
      <c r="BN44" s="166">
        <f t="shared" si="130"/>
        <v>2.1317046739973273</v>
      </c>
      <c r="BO44" s="166">
        <f t="shared" si="131"/>
        <v>1.1566006743707551</v>
      </c>
      <c r="BP44" s="167">
        <f t="shared" si="132"/>
        <v>12.932774838224228</v>
      </c>
      <c r="BQ44" s="168">
        <f t="shared" si="133"/>
        <v>0.7457386067954157</v>
      </c>
      <c r="BR44" s="168">
        <f t="shared" si="134"/>
        <v>0.16482964411448975</v>
      </c>
      <c r="BS44" s="168">
        <f t="shared" si="135"/>
        <v>8.9431749090094381E-2</v>
      </c>
      <c r="BT44" s="168">
        <f t="shared" si="136"/>
        <v>1</v>
      </c>
      <c r="BU44" s="168"/>
      <c r="BV44" s="176">
        <f t="shared" si="100"/>
        <v>1.0632564112293414</v>
      </c>
      <c r="BW44" s="176">
        <f t="shared" si="101"/>
        <v>1.0633307675973589</v>
      </c>
      <c r="BX44" s="176">
        <f t="shared" si="102"/>
        <v>1.0632935887633803</v>
      </c>
      <c r="BY44" s="201">
        <f t="shared" si="159"/>
        <v>1.3768594171648176</v>
      </c>
      <c r="BZ44" s="205">
        <f t="shared" si="78"/>
        <v>1.0633035838708795</v>
      </c>
      <c r="CA44" s="201">
        <f t="shared" si="160"/>
        <v>1.3770126607294457</v>
      </c>
      <c r="CB44" s="120">
        <v>1989</v>
      </c>
      <c r="CC44" s="169">
        <f t="shared" si="90"/>
        <v>0.16321173310342912</v>
      </c>
      <c r="CD44" s="170">
        <f t="shared" si="137"/>
        <v>9.4374634654945915</v>
      </c>
      <c r="CE44" s="170">
        <f t="shared" si="138"/>
        <v>2.3091832648497386</v>
      </c>
      <c r="CF44" s="170">
        <f t="shared" si="139"/>
        <v>1.1861281078798982</v>
      </c>
      <c r="CG44" s="171">
        <f t="shared" si="140"/>
        <v>12.93277483822423</v>
      </c>
      <c r="CH44" s="172">
        <f t="shared" si="141"/>
        <v>0.72973229516075222</v>
      </c>
      <c r="CI44" s="172">
        <f t="shared" si="142"/>
        <v>0.17855280817421296</v>
      </c>
      <c r="CJ44" s="172">
        <f t="shared" si="143"/>
        <v>9.1714896665034878E-2</v>
      </c>
      <c r="CK44" s="172">
        <f t="shared" si="144"/>
        <v>1.0000000000000002</v>
      </c>
      <c r="CL44" s="172"/>
      <c r="CM44" s="177">
        <f t="shared" si="145"/>
        <v>1.0632726227035445</v>
      </c>
      <c r="CN44" s="177">
        <f t="shared" si="146"/>
        <v>1.0632869776917426</v>
      </c>
      <c r="CO44" s="177">
        <f t="shared" si="147"/>
        <v>1.0632798001734183</v>
      </c>
      <c r="CP44" s="201">
        <f t="shared" si="161"/>
        <v>1.3771066546866051</v>
      </c>
      <c r="CQ44" s="205">
        <f t="shared" si="79"/>
        <v>1.0632901944117388</v>
      </c>
      <c r="CR44" s="201">
        <f t="shared" si="161"/>
        <v>1.3772608100122903</v>
      </c>
      <c r="CS44" s="122">
        <v>1989</v>
      </c>
      <c r="CT44" s="173">
        <f t="shared" si="106"/>
        <v>0.04</v>
      </c>
      <c r="CU44" s="174">
        <f t="shared" si="156"/>
        <v>2.1968606070558439</v>
      </c>
      <c r="CV44" s="174">
        <f t="shared" si="157"/>
        <v>1.1925625719741553</v>
      </c>
      <c r="CW44" s="174">
        <f t="shared" si="158"/>
        <v>0.59488960320547823</v>
      </c>
      <c r="CX44" s="175">
        <f t="shared" si="148"/>
        <v>3.9843127822354774</v>
      </c>
      <c r="CY44" s="173">
        <f t="shared" si="149"/>
        <v>0.55137754667525174</v>
      </c>
      <c r="CZ44" s="173">
        <f t="shared" si="150"/>
        <v>0.29931449591290482</v>
      </c>
      <c r="DA44" s="173">
        <f t="shared" si="151"/>
        <v>0.14930795741184347</v>
      </c>
      <c r="DB44" s="173">
        <f t="shared" si="152"/>
        <v>1</v>
      </c>
      <c r="DC44" s="173"/>
      <c r="DD44" s="178">
        <f t="shared" si="153"/>
        <v>1.0634080870723608</v>
      </c>
      <c r="DE44" s="178">
        <f t="shared" si="154"/>
        <v>1.0634080870723608</v>
      </c>
      <c r="DF44" s="178">
        <f t="shared" si="155"/>
        <v>1.0634080870723608</v>
      </c>
      <c r="DO44" s="115">
        <v>1989</v>
      </c>
      <c r="DP44" s="157">
        <f t="shared" si="63"/>
        <v>44.074717196831095</v>
      </c>
      <c r="DQ44" s="157">
        <f t="shared" si="35"/>
        <v>7.6971741632230115</v>
      </c>
      <c r="DR44" s="157">
        <f t="shared" si="36"/>
        <v>4.8261542853340469</v>
      </c>
      <c r="DS44" s="157">
        <f t="shared" si="64"/>
        <v>56.598045645388154</v>
      </c>
      <c r="DU44" s="159">
        <f t="shared" si="73"/>
        <v>0.77831002431053831</v>
      </c>
      <c r="DV44" s="159">
        <f t="shared" si="74"/>
        <v>0.13582236572749493</v>
      </c>
      <c r="DW44" s="159">
        <f t="shared" si="75"/>
        <v>8.5867609961966879E-2</v>
      </c>
      <c r="DX44" s="201">
        <f t="shared" si="76"/>
        <v>1.0837041866404251</v>
      </c>
      <c r="DY44" s="201">
        <f t="shared" si="162"/>
        <v>1.3693547533530366</v>
      </c>
      <c r="EA44" s="186" t="s">
        <v>300</v>
      </c>
    </row>
    <row r="45" spans="2:131">
      <c r="B45" s="115">
        <v>1990</v>
      </c>
      <c r="C45" s="226">
        <f>Data!BD54*Data!BY54/10</f>
        <v>5.4423243561626782</v>
      </c>
      <c r="D45" s="226">
        <f>Data!BD54*Data!BZ54/10</f>
        <v>1.6057388656636054</v>
      </c>
      <c r="E45" s="226">
        <f>Data!BD54*Data!CA54/10</f>
        <v>0.83893977543941955</v>
      </c>
      <c r="F45" s="226">
        <f>Data!BD54/10</f>
        <v>7.8870000000000005</v>
      </c>
      <c r="H45" s="115">
        <v>1990</v>
      </c>
      <c r="I45" s="189">
        <f>Data!BQ54*100</f>
        <v>119.19556421187866</v>
      </c>
      <c r="J45" s="189">
        <f>Data!BR54*100</f>
        <v>119.19556421187866</v>
      </c>
      <c r="K45" s="189">
        <f>Data!BS54*100</f>
        <v>119.19556421187866</v>
      </c>
      <c r="M45" s="115">
        <v>1990</v>
      </c>
      <c r="N45" s="190">
        <f>Data!BU53/Data!BU$48*100</f>
        <v>126.84058525001653</v>
      </c>
      <c r="O45" s="190">
        <f>Data!BV53/Data!BV$48*100</f>
        <v>126.84058525001653</v>
      </c>
      <c r="P45" s="190">
        <f>Data!BW53/Data!BW$48*100</f>
        <v>126.84058525001653</v>
      </c>
      <c r="R45" s="115">
        <v>1990</v>
      </c>
      <c r="S45" s="161">
        <f t="shared" si="66"/>
        <v>4.5658782624566099</v>
      </c>
      <c r="T45" s="161">
        <f t="shared" si="67"/>
        <v>1.3471464951575625</v>
      </c>
      <c r="U45" s="161">
        <f t="shared" si="68"/>
        <v>0.70383472823547688</v>
      </c>
      <c r="X45" s="115">
        <v>1990</v>
      </c>
      <c r="Y45" s="157">
        <f t="shared" si="110"/>
        <v>40.394363933338738</v>
      </c>
      <c r="Z45" s="157">
        <f t="shared" si="111"/>
        <v>7.0443910088741841</v>
      </c>
      <c r="AA45" s="157">
        <f t="shared" si="112"/>
        <v>4.4870922529852546</v>
      </c>
      <c r="AB45" s="221">
        <f t="shared" si="42"/>
        <v>51.92584719519818</v>
      </c>
      <c r="AD45" s="115">
        <v>1990</v>
      </c>
      <c r="AE45" s="157">
        <f t="shared" si="113"/>
        <v>2.0058644632689702</v>
      </c>
      <c r="AF45" s="157">
        <f t="shared" si="114"/>
        <v>0.91011682304220032</v>
      </c>
      <c r="AG45" s="157">
        <f t="shared" si="115"/>
        <v>0.35958042511891447</v>
      </c>
      <c r="AI45" s="115">
        <v>1990</v>
      </c>
      <c r="AJ45" s="157">
        <f t="shared" si="116"/>
        <v>2.3909014643190205</v>
      </c>
      <c r="AK45" s="157">
        <f t="shared" si="117"/>
        <v>1.0848188822123759</v>
      </c>
      <c r="AL45" s="157">
        <f t="shared" si="118"/>
        <v>0.42860391651596197</v>
      </c>
      <c r="AM45" s="157">
        <f t="shared" si="119"/>
        <v>3.9043242630473585</v>
      </c>
      <c r="AO45" s="115">
        <v>1990</v>
      </c>
      <c r="AP45" s="157">
        <f t="shared" si="120"/>
        <v>46.622578554220908</v>
      </c>
      <c r="AQ45" s="157">
        <f t="shared" si="121"/>
        <v>8.1361416165928215</v>
      </c>
      <c r="AR45" s="157">
        <f t="shared" si="122"/>
        <v>5.1432469981915441</v>
      </c>
      <c r="AS45" s="157">
        <f t="shared" si="123"/>
        <v>59.901967169005275</v>
      </c>
      <c r="AU45" s="115">
        <v>1990</v>
      </c>
      <c r="AV45" s="157">
        <f t="shared" si="124"/>
        <v>40.117289265379405</v>
      </c>
      <c r="AW45" s="157">
        <f t="shared" si="125"/>
        <v>7.2809345843376025</v>
      </c>
      <c r="AX45" s="157">
        <f t="shared" si="126"/>
        <v>4.4947553139864311</v>
      </c>
      <c r="AY45" s="157">
        <f t="shared" si="127"/>
        <v>51.892979163703437</v>
      </c>
      <c r="BA45" s="192">
        <f>Data!CR54/10</f>
        <v>13.410128597704723</v>
      </c>
      <c r="BB45" s="192">
        <f>(Data!CR54-Data!CP54)/10</f>
        <v>10.025128597704725</v>
      </c>
      <c r="BC45" s="194">
        <v>0</v>
      </c>
      <c r="BE45" s="115">
        <v>1990</v>
      </c>
      <c r="BF45" s="196">
        <f>(Data!$AZ54-100)/100</f>
        <v>2.0999999999999942E-2</v>
      </c>
      <c r="BG45" s="164">
        <f t="shared" si="81"/>
        <v>2.1462274657739755E-3</v>
      </c>
      <c r="BH45" s="164">
        <f t="shared" si="82"/>
        <v>2.1462274657739755E-3</v>
      </c>
      <c r="BI45" s="164">
        <f t="shared" si="83"/>
        <v>2.1462274657739755E-3</v>
      </c>
      <c r="BK45" s="117">
        <v>1990</v>
      </c>
      <c r="BL45" s="165">
        <f t="shared" si="128"/>
        <v>0.19199303283066504</v>
      </c>
      <c r="BM45" s="166">
        <f t="shared" si="129"/>
        <v>9.828461194547863</v>
      </c>
      <c r="BN45" s="166">
        <f t="shared" si="130"/>
        <v>2.3425132902172359</v>
      </c>
      <c r="BO45" s="166">
        <f t="shared" si="131"/>
        <v>1.2391541129396246</v>
      </c>
      <c r="BP45" s="167">
        <f t="shared" si="132"/>
        <v>13.410128597704723</v>
      </c>
      <c r="BQ45" s="168">
        <f t="shared" si="133"/>
        <v>0.732913269469325</v>
      </c>
      <c r="BR45" s="168">
        <f t="shared" si="134"/>
        <v>0.17468238825227822</v>
      </c>
      <c r="BS45" s="168">
        <f t="shared" si="135"/>
        <v>9.2404342278396806E-2</v>
      </c>
      <c r="BT45" s="168">
        <f t="shared" si="136"/>
        <v>1</v>
      </c>
      <c r="BU45" s="168"/>
      <c r="BV45" s="176">
        <f t="shared" si="100"/>
        <v>1.0760959783226973</v>
      </c>
      <c r="BW45" s="176">
        <f t="shared" si="101"/>
        <v>1.0761531623327012</v>
      </c>
      <c r="BX45" s="176">
        <f t="shared" si="102"/>
        <v>1.0761245699478628</v>
      </c>
      <c r="BY45" s="201">
        <f t="shared" si="159"/>
        <v>1.4816722481751543</v>
      </c>
      <c r="BZ45" s="205">
        <f t="shared" si="78"/>
        <v>1.0761369960091312</v>
      </c>
      <c r="CA45" s="201">
        <f t="shared" si="160"/>
        <v>1.4818542681839266</v>
      </c>
      <c r="CB45" s="120">
        <v>1990</v>
      </c>
      <c r="CC45" s="169">
        <f t="shared" si="90"/>
        <v>0.18998227842163604</v>
      </c>
      <c r="CD45" s="170">
        <f t="shared" si="137"/>
        <v>9.8296146901277073</v>
      </c>
      <c r="CE45" s="170">
        <f t="shared" si="138"/>
        <v>2.3415260370662301</v>
      </c>
      <c r="CF45" s="170">
        <f t="shared" si="139"/>
        <v>1.2389878705107866</v>
      </c>
      <c r="CG45" s="171">
        <f t="shared" si="140"/>
        <v>13.410128597704723</v>
      </c>
      <c r="CH45" s="172">
        <f t="shared" si="141"/>
        <v>0.73299928621192667</v>
      </c>
      <c r="CI45" s="172">
        <f t="shared" si="142"/>
        <v>0.17460876829078326</v>
      </c>
      <c r="CJ45" s="172">
        <f t="shared" si="143"/>
        <v>9.2391945497290143E-2</v>
      </c>
      <c r="CK45" s="172">
        <f t="shared" si="144"/>
        <v>1</v>
      </c>
      <c r="CL45" s="172"/>
      <c r="CM45" s="177">
        <f t="shared" si="145"/>
        <v>1.0761765618295867</v>
      </c>
      <c r="CN45" s="177">
        <f t="shared" si="146"/>
        <v>1.0761527299019702</v>
      </c>
      <c r="CO45" s="177">
        <f t="shared" si="147"/>
        <v>1.076164645799808</v>
      </c>
      <c r="CP45" s="201">
        <f t="shared" si="161"/>
        <v>1.4819934952693687</v>
      </c>
      <c r="CQ45" s="205">
        <f t="shared" si="79"/>
        <v>1.0761770702650528</v>
      </c>
      <c r="CR45" s="201">
        <f t="shared" si="161"/>
        <v>1.4821765035099002</v>
      </c>
      <c r="CS45" s="122">
        <v>1990</v>
      </c>
      <c r="CT45" s="173">
        <f t="shared" si="106"/>
        <v>0.04</v>
      </c>
      <c r="CU45" s="174">
        <f t="shared" si="156"/>
        <v>2.3594362559929998</v>
      </c>
      <c r="CV45" s="174">
        <f t="shared" si="157"/>
        <v>1.2842214222000667</v>
      </c>
      <c r="CW45" s="174">
        <f t="shared" si="158"/>
        <v>0.64970125950937585</v>
      </c>
      <c r="CX45" s="175">
        <f t="shared" si="148"/>
        <v>4.2933589377024424</v>
      </c>
      <c r="CY45" s="173">
        <f t="shared" si="149"/>
        <v>0.54955485675177063</v>
      </c>
      <c r="CZ45" s="173">
        <f t="shared" si="150"/>
        <v>0.29911811260935661</v>
      </c>
      <c r="DA45" s="173">
        <f t="shared" si="151"/>
        <v>0.15132703063887279</v>
      </c>
      <c r="DB45" s="173">
        <f t="shared" si="152"/>
        <v>1</v>
      </c>
      <c r="DC45" s="173"/>
      <c r="DD45" s="178">
        <f t="shared" si="153"/>
        <v>1.077565736516692</v>
      </c>
      <c r="DE45" s="178">
        <f t="shared" si="154"/>
        <v>1.077565736516692</v>
      </c>
      <c r="DF45" s="178">
        <f t="shared" si="155"/>
        <v>1.077565736516692</v>
      </c>
      <c r="DO45" s="115">
        <v>1990</v>
      </c>
      <c r="DP45" s="157">
        <f t="shared" si="63"/>
        <v>48.148290000142737</v>
      </c>
      <c r="DQ45" s="157">
        <f t="shared" si="35"/>
        <v>8.396601608318436</v>
      </c>
      <c r="DR45" s="157">
        <f t="shared" si="36"/>
        <v>5.3484149276532715</v>
      </c>
      <c r="DS45" s="157">
        <f t="shared" si="64"/>
        <v>61.893306536114444</v>
      </c>
      <c r="DU45" s="159">
        <f t="shared" si="73"/>
        <v>0.77763842885200685</v>
      </c>
      <c r="DV45" s="159">
        <f t="shared" si="74"/>
        <v>0.1353789350084092</v>
      </c>
      <c r="DW45" s="159">
        <f t="shared" si="75"/>
        <v>8.6982636139583958E-2</v>
      </c>
      <c r="DX45" s="201">
        <f t="shared" si="76"/>
        <v>1.0687910455977041</v>
      </c>
      <c r="DY45" s="201">
        <f t="shared" si="162"/>
        <v>1.4635540986303781</v>
      </c>
    </row>
    <row r="46" spans="2:131">
      <c r="B46" s="115">
        <v>1991</v>
      </c>
      <c r="C46" s="226">
        <f>Data!BD55*Data!BY55/10</f>
        <v>5.9599871329552112</v>
      </c>
      <c r="D46" s="226">
        <f>Data!BD55*Data!BZ55/10</f>
        <v>1.7630795171438787</v>
      </c>
      <c r="E46" s="226">
        <f>Data!BD55*Data!CA55/10</f>
        <v>0.93293672164431407</v>
      </c>
      <c r="F46" s="226">
        <f>Data!BD55/10</f>
        <v>8.6560000000000006</v>
      </c>
      <c r="H46" s="115">
        <v>1991</v>
      </c>
      <c r="I46" s="189">
        <f>Data!BQ55*100</f>
        <v>126.88399243313032</v>
      </c>
      <c r="J46" s="189">
        <f>Data!BR55*100</f>
        <v>126.88399243313032</v>
      </c>
      <c r="K46" s="189">
        <f>Data!BS55*100</f>
        <v>126.88399243313032</v>
      </c>
      <c r="M46" s="115">
        <v>1991</v>
      </c>
      <c r="N46" s="190">
        <f>Data!BU54/Data!BU$48*100</f>
        <v>132.40216029032823</v>
      </c>
      <c r="O46" s="190">
        <f>Data!BV54/Data!BV$48*100</f>
        <v>132.40216029032823</v>
      </c>
      <c r="P46" s="190">
        <f>Data!BW54/Data!BW$48*100</f>
        <v>132.40216029032823</v>
      </c>
      <c r="R46" s="115">
        <v>1991</v>
      </c>
      <c r="S46" s="161">
        <f t="shared" si="66"/>
        <v>4.6971938844816936</v>
      </c>
      <c r="T46" s="161">
        <f t="shared" si="67"/>
        <v>1.3895208397332286</v>
      </c>
      <c r="U46" s="161">
        <f t="shared" si="68"/>
        <v>0.73526747050931984</v>
      </c>
      <c r="X46" s="115">
        <v>1991</v>
      </c>
      <c r="Y46" s="157">
        <f t="shared" si="110"/>
        <v>42.954409774041451</v>
      </c>
      <c r="Z46" s="157">
        <f t="shared" si="111"/>
        <v>7.4665179200148124</v>
      </c>
      <c r="AA46" s="157">
        <f t="shared" si="112"/>
        <v>4.8339816444353811</v>
      </c>
      <c r="AB46" s="221">
        <f t="shared" si="42"/>
        <v>55.254909338491643</v>
      </c>
      <c r="AD46" s="115">
        <v>1991</v>
      </c>
      <c r="AE46" s="157">
        <f t="shared" si="113"/>
        <v>2.1371480437789794</v>
      </c>
      <c r="AF46" s="157">
        <f t="shared" si="114"/>
        <v>0.96739392859259976</v>
      </c>
      <c r="AG46" s="157">
        <f t="shared" si="115"/>
        <v>0.38837807905919319</v>
      </c>
      <c r="AI46" s="115">
        <v>1991</v>
      </c>
      <c r="AJ46" s="157">
        <f t="shared" si="116"/>
        <v>2.7116987621533126</v>
      </c>
      <c r="AK46" s="157">
        <f t="shared" si="117"/>
        <v>1.2274680391539965</v>
      </c>
      <c r="AL46" s="157">
        <f t="shared" si="118"/>
        <v>0.49278961244540354</v>
      </c>
      <c r="AM46" s="157">
        <f t="shared" si="119"/>
        <v>4.4319564137527125</v>
      </c>
      <c r="AO46" s="115">
        <v>1991</v>
      </c>
      <c r="AP46" s="157">
        <f t="shared" si="120"/>
        <v>52.878125861989595</v>
      </c>
      <c r="AQ46" s="157">
        <f t="shared" si="121"/>
        <v>9.2060102936549733</v>
      </c>
      <c r="AR46" s="157">
        <f t="shared" si="122"/>
        <v>5.913475349344842</v>
      </c>
      <c r="AS46" s="157">
        <f t="shared" si="123"/>
        <v>67.997611504989408</v>
      </c>
      <c r="AU46" s="115">
        <v>1991</v>
      </c>
      <c r="AV46" s="157">
        <f t="shared" si="124"/>
        <v>42.742960875579584</v>
      </c>
      <c r="AW46" s="157">
        <f t="shared" si="125"/>
        <v>7.7391514287407981</v>
      </c>
      <c r="AX46" s="157">
        <f t="shared" si="126"/>
        <v>4.854725988239915</v>
      </c>
      <c r="AY46" s="157">
        <f t="shared" si="127"/>
        <v>55.336838292560294</v>
      </c>
      <c r="BA46" s="192">
        <f>Data!CR55/10</f>
        <v>17.266601336867581</v>
      </c>
      <c r="BB46" s="192">
        <f>(Data!CR55-Data!CP55)/10</f>
        <v>12.86060133686758</v>
      </c>
      <c r="BC46" s="194">
        <v>0</v>
      </c>
      <c r="BE46" s="115">
        <v>1991</v>
      </c>
      <c r="BF46" s="196">
        <f>(Data!$AZ55-100)/100</f>
        <v>2.7999999999999973E-2</v>
      </c>
      <c r="BG46" s="164">
        <f t="shared" si="81"/>
        <v>3.5508401839786874E-2</v>
      </c>
      <c r="BH46" s="164">
        <f t="shared" si="82"/>
        <v>3.5508401839786874E-2</v>
      </c>
      <c r="BI46" s="164">
        <f t="shared" si="83"/>
        <v>3.5508401839786874E-2</v>
      </c>
      <c r="BK46" s="117">
        <v>1991</v>
      </c>
      <c r="BL46" s="165">
        <f t="shared" si="128"/>
        <v>0.27367446171677534</v>
      </c>
      <c r="BM46" s="166">
        <f t="shared" si="129"/>
        <v>12.739960139888264</v>
      </c>
      <c r="BN46" s="166">
        <f t="shared" si="130"/>
        <v>2.9246062803395856</v>
      </c>
      <c r="BO46" s="166">
        <f t="shared" si="131"/>
        <v>1.6020349166397272</v>
      </c>
      <c r="BP46" s="167">
        <f t="shared" si="132"/>
        <v>17.266601336867577</v>
      </c>
      <c r="BQ46" s="168">
        <f t="shared" si="133"/>
        <v>0.73783832100680713</v>
      </c>
      <c r="BR46" s="168">
        <f t="shared" si="134"/>
        <v>0.16937938296490221</v>
      </c>
      <c r="BS46" s="168">
        <f t="shared" si="135"/>
        <v>9.2782296028290689E-2</v>
      </c>
      <c r="BT46" s="168">
        <f t="shared" si="136"/>
        <v>1</v>
      </c>
      <c r="BU46" s="168"/>
      <c r="BV46" s="176">
        <f t="shared" si="100"/>
        <v>1.0663628784820309</v>
      </c>
      <c r="BW46" s="176">
        <f t="shared" si="101"/>
        <v>1.0663631228838806</v>
      </c>
      <c r="BX46" s="176">
        <f t="shared" si="102"/>
        <v>1.0663630006829488</v>
      </c>
      <c r="BY46" s="201">
        <f t="shared" si="159"/>
        <v>1.5800004645927084</v>
      </c>
      <c r="BZ46" s="205">
        <f t="shared" si="78"/>
        <v>1.0663723159221909</v>
      </c>
      <c r="CA46" s="201">
        <f t="shared" si="160"/>
        <v>1.5802083678224772</v>
      </c>
      <c r="CB46" s="120">
        <v>1991</v>
      </c>
      <c r="CC46" s="169">
        <f t="shared" si="90"/>
        <v>0.2404073879435602</v>
      </c>
      <c r="CD46" s="170">
        <f t="shared" si="137"/>
        <v>12.76043202623468</v>
      </c>
      <c r="CE46" s="170">
        <f t="shared" si="138"/>
        <v>2.9071255155131706</v>
      </c>
      <c r="CF46" s="170">
        <f t="shared" si="139"/>
        <v>1.5990437951197332</v>
      </c>
      <c r="CG46" s="171">
        <f t="shared" si="140"/>
        <v>17.266601336867584</v>
      </c>
      <c r="CH46" s="172">
        <f t="shared" si="141"/>
        <v>0.73902395597613391</v>
      </c>
      <c r="CI46" s="172">
        <f t="shared" si="142"/>
        <v>0.16836697962707275</v>
      </c>
      <c r="CJ46" s="172">
        <f t="shared" si="143"/>
        <v>9.2609064396793672E-2</v>
      </c>
      <c r="CK46" s="172">
        <f t="shared" si="144"/>
        <v>1.0000000000000004</v>
      </c>
      <c r="CL46" s="172"/>
      <c r="CM46" s="177">
        <f t="shared" si="145"/>
        <v>1.0663628822647928</v>
      </c>
      <c r="CN46" s="177">
        <f t="shared" si="146"/>
        <v>1.0663631750708837</v>
      </c>
      <c r="CO46" s="177">
        <f t="shared" si="147"/>
        <v>1.0663630286678283</v>
      </c>
      <c r="CP46" s="201">
        <f t="shared" si="161"/>
        <v>1.5803430720814649</v>
      </c>
      <c r="CQ46" s="205">
        <f t="shared" si="79"/>
        <v>1.0663723236668936</v>
      </c>
      <c r="CR46" s="201">
        <f t="shared" si="161"/>
        <v>1.5805520021323238</v>
      </c>
      <c r="CS46" s="122">
        <v>1991</v>
      </c>
      <c r="CT46" s="173">
        <f t="shared" si="106"/>
        <v>0.04</v>
      </c>
      <c r="CU46" s="174">
        <f t="shared" si="156"/>
        <v>2.513861066514385</v>
      </c>
      <c r="CV46" s="174">
        <f t="shared" si="157"/>
        <v>1.3650423498954409</v>
      </c>
      <c r="CW46" s="174">
        <f t="shared" si="158"/>
        <v>0.70173376942625132</v>
      </c>
      <c r="CX46" s="175">
        <f t="shared" si="148"/>
        <v>4.5806371858360775</v>
      </c>
      <c r="CY46" s="173">
        <f t="shared" si="149"/>
        <v>0.548801610895438</v>
      </c>
      <c r="CZ46" s="173">
        <f t="shared" si="150"/>
        <v>0.29800272200477446</v>
      </c>
      <c r="DA46" s="173">
        <f t="shared" si="151"/>
        <v>0.15319566709978752</v>
      </c>
      <c r="DB46" s="173">
        <f t="shared" si="152"/>
        <v>0.99999999999999989</v>
      </c>
      <c r="DC46" s="173"/>
      <c r="DD46" s="178">
        <f t="shared" si="153"/>
        <v>1.0669122363869652</v>
      </c>
      <c r="DE46" s="178">
        <f t="shared" si="154"/>
        <v>1.0669122363869652</v>
      </c>
      <c r="DF46" s="178">
        <f t="shared" si="155"/>
        <v>1.0669122363869652</v>
      </c>
      <c r="DO46" s="115">
        <v>1991</v>
      </c>
      <c r="DP46" s="157">
        <f t="shared" si="63"/>
        <v>54.502270047390546</v>
      </c>
      <c r="DQ46" s="157">
        <f t="shared" si="35"/>
        <v>9.4738160326499141</v>
      </c>
      <c r="DR46" s="157">
        <f t="shared" si="36"/>
        <v>6.1335489039442974</v>
      </c>
      <c r="DS46" s="157">
        <f t="shared" si="64"/>
        <v>70.109634983984762</v>
      </c>
      <c r="DU46" s="159">
        <f t="shared" si="73"/>
        <v>0.77855910203867928</v>
      </c>
      <c r="DV46" s="159">
        <f t="shared" si="74"/>
        <v>0.13784062954257917</v>
      </c>
      <c r="DW46" s="159">
        <f t="shared" si="75"/>
        <v>8.3600268418741672E-2</v>
      </c>
      <c r="DX46" s="201">
        <f t="shared" si="76"/>
        <v>1.0640570168019765</v>
      </c>
      <c r="DY46" s="201">
        <f t="shared" si="162"/>
        <v>1.5573050081169457</v>
      </c>
    </row>
    <row r="47" spans="2:131">
      <c r="B47" s="115">
        <v>1992</v>
      </c>
      <c r="C47" s="226">
        <f>Data!BD56*Data!BY56/10</f>
        <v>9.40762759818465</v>
      </c>
      <c r="D47" s="226">
        <f>Data!BD56*Data!BZ56/10</f>
        <v>2.7902604909228268</v>
      </c>
      <c r="E47" s="226">
        <f>Data!BD56*Data!CA56/10</f>
        <v>1.495117374774511</v>
      </c>
      <c r="F47" s="226">
        <f>Data!BD56/10</f>
        <v>13.693000000000001</v>
      </c>
      <c r="H47" s="115">
        <v>1992</v>
      </c>
      <c r="I47" s="189">
        <f>Data!BQ56*100</f>
        <v>140.84123160077468</v>
      </c>
      <c r="J47" s="189">
        <f>Data!BR56*100</f>
        <v>143.25202745700412</v>
      </c>
      <c r="K47" s="189">
        <f>Data!BS56*100</f>
        <v>122.31616870553763</v>
      </c>
      <c r="M47" s="115">
        <v>1992</v>
      </c>
      <c r="N47" s="190">
        <f>Data!BU55/Data!BU$48*100</f>
        <v>147.231202242845</v>
      </c>
      <c r="O47" s="190">
        <f>Data!BV55/Data!BV$48*100</f>
        <v>149.4820389677806</v>
      </c>
      <c r="P47" s="190">
        <f>Data!BW55/Data!BW$48*100</f>
        <v>127.63568251987643</v>
      </c>
      <c r="R47" s="115">
        <v>1992</v>
      </c>
      <c r="S47" s="161">
        <f t="shared" si="66"/>
        <v>6.6795976513832933</v>
      </c>
      <c r="T47" s="161">
        <f t="shared" si="67"/>
        <v>1.9477982549044899</v>
      </c>
      <c r="U47" s="161">
        <f t="shared" si="68"/>
        <v>1.2223382980330568</v>
      </c>
      <c r="X47" s="115">
        <v>1992</v>
      </c>
      <c r="Y47" s="157">
        <f t="shared" si="110"/>
        <v>47.319296995438087</v>
      </c>
      <c r="Z47" s="157">
        <f t="shared" si="111"/>
        <v>8.3592640439859203</v>
      </c>
      <c r="AA47" s="157">
        <f t="shared" si="112"/>
        <v>5.6207078789922846</v>
      </c>
      <c r="AB47" s="221">
        <f t="shared" si="42"/>
        <v>61.299268918416296</v>
      </c>
      <c r="AD47" s="115">
        <v>1992</v>
      </c>
      <c r="AE47" s="157">
        <f t="shared" si="113"/>
        <v>2.314710429986655</v>
      </c>
      <c r="AF47" s="157">
        <f t="shared" si="114"/>
        <v>1.0550521309333822</v>
      </c>
      <c r="AG47" s="157">
        <f t="shared" si="115"/>
        <v>0.43561206347615278</v>
      </c>
      <c r="AI47" s="115">
        <v>1992</v>
      </c>
      <c r="AJ47" s="157">
        <f t="shared" si="116"/>
        <v>3.2600666775847924</v>
      </c>
      <c r="AK47" s="157">
        <f t="shared" si="117"/>
        <v>1.5113835682903956</v>
      </c>
      <c r="AL47" s="157">
        <f t="shared" si="118"/>
        <v>0.53282398646316476</v>
      </c>
      <c r="AM47" s="157">
        <f t="shared" si="119"/>
        <v>5.3042742323383534</v>
      </c>
      <c r="AO47" s="115">
        <v>1992</v>
      </c>
      <c r="AP47" s="157">
        <f t="shared" si="120"/>
        <v>63.571300212903431</v>
      </c>
      <c r="AQ47" s="157">
        <f t="shared" si="121"/>
        <v>11.335376762177969</v>
      </c>
      <c r="AR47" s="157">
        <f t="shared" si="122"/>
        <v>6.3938878375579762</v>
      </c>
      <c r="AS47" s="157">
        <f t="shared" si="123"/>
        <v>81.300564812639379</v>
      </c>
      <c r="AU47" s="115">
        <v>1992</v>
      </c>
      <c r="AV47" s="157">
        <f t="shared" si="124"/>
        <v>46.294208599733096</v>
      </c>
      <c r="AW47" s="157">
        <f t="shared" si="125"/>
        <v>8.4404170474670579</v>
      </c>
      <c r="AX47" s="157">
        <f t="shared" si="126"/>
        <v>5.4451507934519094</v>
      </c>
      <c r="AY47" s="157">
        <f t="shared" si="127"/>
        <v>60.179776440652063</v>
      </c>
      <c r="BA47" s="192">
        <f>Data!CR56/10</f>
        <v>17.89527241901186</v>
      </c>
      <c r="BB47" s="192">
        <f>(Data!CR56-Data!CP56)/10</f>
        <v>12.30827241901186</v>
      </c>
      <c r="BC47" s="194">
        <v>0</v>
      </c>
      <c r="BE47" s="115">
        <v>1992</v>
      </c>
      <c r="BF47" s="196">
        <f>(Data!$AZ56-100)/100</f>
        <v>5.700000000000003E-2</v>
      </c>
      <c r="BG47" s="164">
        <f t="shared" si="81"/>
        <v>5.0141911069063516E-2</v>
      </c>
      <c r="BH47" s="164">
        <f t="shared" si="82"/>
        <v>6.8117313150425796E-2</v>
      </c>
      <c r="BI47" s="164">
        <f t="shared" si="83"/>
        <v>-8.7984862819299736E-2</v>
      </c>
      <c r="BK47" s="117">
        <v>1992</v>
      </c>
      <c r="BL47" s="165">
        <f t="shared" si="128"/>
        <v>0.2557735883487009</v>
      </c>
      <c r="BM47" s="166">
        <f t="shared" si="129"/>
        <v>12.631499018455418</v>
      </c>
      <c r="BN47" s="166">
        <f t="shared" si="130"/>
        <v>2.8653332218535974</v>
      </c>
      <c r="BO47" s="166">
        <f t="shared" si="131"/>
        <v>2.398440178702844</v>
      </c>
      <c r="BP47" s="167">
        <f t="shared" si="132"/>
        <v>17.89527241901186</v>
      </c>
      <c r="BQ47" s="168">
        <f t="shared" si="133"/>
        <v>0.70585676052831514</v>
      </c>
      <c r="BR47" s="168">
        <f t="shared" si="134"/>
        <v>0.16011677021521503</v>
      </c>
      <c r="BS47" s="168">
        <f t="shared" si="135"/>
        <v>0.13402646925646974</v>
      </c>
      <c r="BT47" s="168">
        <f t="shared" si="136"/>
        <v>1</v>
      </c>
      <c r="BU47" s="168"/>
      <c r="BV47" s="176">
        <f t="shared" si="100"/>
        <v>1.087934390917153</v>
      </c>
      <c r="BW47" s="176">
        <f t="shared" si="101"/>
        <v>1.0893037419667688</v>
      </c>
      <c r="BX47" s="176">
        <f t="shared" si="102"/>
        <v>1.0886188511322006</v>
      </c>
      <c r="BY47" s="201">
        <f t="shared" si="159"/>
        <v>1.7200182905532573</v>
      </c>
      <c r="BZ47" s="205">
        <f t="shared" si="78"/>
        <v>1.0886941893549942</v>
      </c>
      <c r="CA47" s="201">
        <f t="shared" si="160"/>
        <v>1.7203636680184702</v>
      </c>
      <c r="CB47" s="120">
        <v>1992</v>
      </c>
      <c r="CC47" s="169">
        <f t="shared" si="90"/>
        <v>0.21809442340314059</v>
      </c>
      <c r="CD47" s="170">
        <f t="shared" si="137"/>
        <v>13.118658653652815</v>
      </c>
      <c r="CE47" s="170">
        <f t="shared" si="138"/>
        <v>3.0609240413331644</v>
      </c>
      <c r="CF47" s="170">
        <f t="shared" si="139"/>
        <v>1.7156897240258806</v>
      </c>
      <c r="CG47" s="171">
        <f t="shared" si="140"/>
        <v>17.895272419011864</v>
      </c>
      <c r="CH47" s="172">
        <f t="shared" si="141"/>
        <v>0.73307957244146837</v>
      </c>
      <c r="CI47" s="172">
        <f t="shared" si="142"/>
        <v>0.17104651830174164</v>
      </c>
      <c r="CJ47" s="172">
        <f t="shared" si="143"/>
        <v>9.5873909256790041E-2</v>
      </c>
      <c r="CK47" s="172">
        <f t="shared" si="144"/>
        <v>1.0000000000000002</v>
      </c>
      <c r="CL47" s="172"/>
      <c r="CM47" s="177">
        <f t="shared" si="145"/>
        <v>1.0879200931689064</v>
      </c>
      <c r="CN47" s="177">
        <f t="shared" si="146"/>
        <v>1.0879520419697217</v>
      </c>
      <c r="CO47" s="177">
        <f t="shared" si="147"/>
        <v>1.0879360674520362</v>
      </c>
      <c r="CP47" s="201">
        <f t="shared" si="161"/>
        <v>1.7193122270653787</v>
      </c>
      <c r="CQ47" s="205">
        <f t="shared" si="79"/>
        <v>1.0879930852009674</v>
      </c>
      <c r="CR47" s="201">
        <f t="shared" si="161"/>
        <v>1.719629649120513</v>
      </c>
      <c r="CS47" s="122">
        <v>1992</v>
      </c>
      <c r="CT47" s="173">
        <f t="shared" si="106"/>
        <v>0.04</v>
      </c>
      <c r="CU47" s="174">
        <f t="shared" si="156"/>
        <v>2.7227222031418621</v>
      </c>
      <c r="CV47" s="174">
        <f t="shared" si="157"/>
        <v>1.4887325602371095</v>
      </c>
      <c r="CW47" s="174">
        <f t="shared" si="158"/>
        <v>0.78707762305008599</v>
      </c>
      <c r="CX47" s="175">
        <f t="shared" si="148"/>
        <v>4.9985323864290576</v>
      </c>
      <c r="CY47" s="173">
        <f t="shared" si="149"/>
        <v>0.54470432371990085</v>
      </c>
      <c r="CZ47" s="173">
        <f t="shared" si="150"/>
        <v>0.29783393307183459</v>
      </c>
      <c r="DA47" s="173">
        <f t="shared" si="151"/>
        <v>0.15746174320826453</v>
      </c>
      <c r="DB47" s="173">
        <f t="shared" si="152"/>
        <v>1</v>
      </c>
      <c r="DC47" s="173"/>
      <c r="DD47" s="178">
        <f t="shared" si="153"/>
        <v>1.0912308012267737</v>
      </c>
      <c r="DE47" s="178">
        <f t="shared" si="154"/>
        <v>1.091230801226774</v>
      </c>
      <c r="DF47" s="178">
        <f t="shared" si="155"/>
        <v>1.091230801226774</v>
      </c>
      <c r="DO47" s="115">
        <v>1992</v>
      </c>
      <c r="DP47" s="157">
        <f t="shared" si="63"/>
        <v>66.645080673203367</v>
      </c>
      <c r="DQ47" s="157">
        <f t="shared" si="35"/>
        <v>11.974815223494183</v>
      </c>
      <c r="DR47" s="157">
        <f t="shared" si="36"/>
        <v>6.8750345317136485</v>
      </c>
      <c r="DS47" s="157">
        <f t="shared" si="64"/>
        <v>85.494930428411209</v>
      </c>
      <c r="DU47" s="159">
        <f t="shared" si="73"/>
        <v>0.77827659800343618</v>
      </c>
      <c r="DV47" s="159">
        <f t="shared" si="74"/>
        <v>0.1414263238374156</v>
      </c>
      <c r="DW47" s="159">
        <f t="shared" si="75"/>
        <v>8.0297078159148133E-2</v>
      </c>
      <c r="DX47" s="201">
        <f t="shared" si="76"/>
        <v>1.1089364629098168</v>
      </c>
      <c r="DY47" s="201">
        <f t="shared" si="162"/>
        <v>1.7269523073729494</v>
      </c>
    </row>
    <row r="48" spans="2:131">
      <c r="B48" s="115">
        <v>1993</v>
      </c>
      <c r="C48" s="226">
        <f>Data!BD57*Data!BY57/10</f>
        <v>15.251211067790976</v>
      </c>
      <c r="D48" s="226">
        <f>Data!BD57*Data!BZ57/10</f>
        <v>4.5353311335424866</v>
      </c>
      <c r="E48" s="226">
        <f>Data!BD57*Data!CA57/10</f>
        <v>2.4604668871897832</v>
      </c>
      <c r="F48" s="226">
        <f>Data!BD57/10</f>
        <v>22.247</v>
      </c>
      <c r="H48" s="115">
        <v>1993</v>
      </c>
      <c r="I48" s="189">
        <f>Data!BQ57*100</f>
        <v>170.91083454754005</v>
      </c>
      <c r="J48" s="189">
        <f>Data!BR57*100</f>
        <v>171.54430287976243</v>
      </c>
      <c r="K48" s="189">
        <f>Data!BS57*100</f>
        <v>137.29989937196601</v>
      </c>
      <c r="M48" s="115">
        <v>1993</v>
      </c>
      <c r="N48" s="190">
        <f>Data!BU56/Data!BU$48*100</f>
        <v>163.13217208507226</v>
      </c>
      <c r="O48" s="190">
        <f>Data!BV56/Data!BV$48*100</f>
        <v>168.76522199462428</v>
      </c>
      <c r="P48" s="190">
        <f>Data!BW56/Data!BW$48*100</f>
        <v>123.04079794916088</v>
      </c>
      <c r="R48" s="115">
        <v>1993</v>
      </c>
      <c r="S48" s="161">
        <f t="shared" si="66"/>
        <v>8.9234899052281822</v>
      </c>
      <c r="T48" s="161">
        <f t="shared" si="67"/>
        <v>2.6438249813060581</v>
      </c>
      <c r="U48" s="161">
        <f t="shared" si="68"/>
        <v>1.7920383761709902</v>
      </c>
      <c r="X48" s="115">
        <v>1993</v>
      </c>
      <c r="Y48" s="157">
        <f t="shared" si="110"/>
        <v>53.65373480326366</v>
      </c>
      <c r="Z48" s="157">
        <f t="shared" si="111"/>
        <v>9.7929419584621087</v>
      </c>
      <c r="AA48" s="157">
        <f t="shared" si="112"/>
        <v>6.8914080897970527</v>
      </c>
      <c r="AB48" s="221">
        <f t="shared" si="42"/>
        <v>70.338084851522822</v>
      </c>
      <c r="AD48" s="115">
        <v>1993</v>
      </c>
      <c r="AE48" s="157">
        <f t="shared" si="113"/>
        <v>2.5890520974026092</v>
      </c>
      <c r="AF48" s="157">
        <f t="shared" si="114"/>
        <v>1.2101470668298686</v>
      </c>
      <c r="AG48" s="157">
        <f t="shared" si="115"/>
        <v>0.52133816536622235</v>
      </c>
      <c r="AI48" s="115">
        <v>1993</v>
      </c>
      <c r="AJ48" s="157">
        <f t="shared" si="116"/>
        <v>4.4249705465413891</v>
      </c>
      <c r="AK48" s="157">
        <f t="shared" si="117"/>
        <v>2.0759383496131907</v>
      </c>
      <c r="AL48" s="157">
        <f t="shared" si="118"/>
        <v>0.71579677643547701</v>
      </c>
      <c r="AM48" s="157">
        <f t="shared" si="119"/>
        <v>7.2167056725900567</v>
      </c>
      <c r="AO48" s="115">
        <v>1993</v>
      </c>
      <c r="AP48" s="157">
        <f t="shared" si="120"/>
        <v>86.286925657557077</v>
      </c>
      <c r="AQ48" s="157">
        <f t="shared" si="121"/>
        <v>15.569537622098931</v>
      </c>
      <c r="AR48" s="157">
        <f t="shared" si="122"/>
        <v>8.5895613172257246</v>
      </c>
      <c r="AS48" s="157">
        <f t="shared" si="123"/>
        <v>110.44602459688174</v>
      </c>
      <c r="AU48" s="115">
        <v>1993</v>
      </c>
      <c r="AV48" s="157">
        <f t="shared" si="124"/>
        <v>51.781041948052177</v>
      </c>
      <c r="AW48" s="157">
        <f t="shared" si="125"/>
        <v>9.6811765346389489</v>
      </c>
      <c r="AX48" s="157">
        <f t="shared" si="126"/>
        <v>6.5167270670777793</v>
      </c>
      <c r="AY48" s="157">
        <f t="shared" si="127"/>
        <v>67.978945549768909</v>
      </c>
      <c r="BA48" s="192">
        <f>Data!CR57/10</f>
        <v>20.203564812652751</v>
      </c>
      <c r="BB48" s="192">
        <f>(Data!CR57-Data!CP57)/10</f>
        <v>14.054564812652751</v>
      </c>
      <c r="BC48" s="194">
        <v>0</v>
      </c>
      <c r="BE48" s="115">
        <v>1993</v>
      </c>
      <c r="BF48" s="196">
        <f>(Data!$AZ57-100)/100</f>
        <v>0.14599999999999994</v>
      </c>
      <c r="BG48" s="164">
        <f t="shared" si="81"/>
        <v>5.8900523560209361E-2</v>
      </c>
      <c r="BH48" s="164">
        <f t="shared" si="82"/>
        <v>4.4938917975567261E-2</v>
      </c>
      <c r="BI48" s="164">
        <f t="shared" si="83"/>
        <v>-2.0506108202443141E-2</v>
      </c>
      <c r="BK48" s="117">
        <v>1993</v>
      </c>
      <c r="BL48" s="165">
        <f t="shared" si="128"/>
        <v>0.24219662436192593</v>
      </c>
      <c r="BM48" s="166">
        <f t="shared" si="129"/>
        <v>14.018802215067252</v>
      </c>
      <c r="BN48" s="166">
        <f t="shared" si="130"/>
        <v>3.6376520459113526</v>
      </c>
      <c r="BO48" s="166">
        <f t="shared" si="131"/>
        <v>2.5471105516741415</v>
      </c>
      <c r="BP48" s="167">
        <f t="shared" si="132"/>
        <v>20.203564812652747</v>
      </c>
      <c r="BQ48" s="168">
        <f t="shared" si="133"/>
        <v>0.69387765699089865</v>
      </c>
      <c r="BR48" s="168">
        <f t="shared" si="134"/>
        <v>0.1800500099682025</v>
      </c>
      <c r="BS48" s="168">
        <f t="shared" si="135"/>
        <v>0.12607233304089882</v>
      </c>
      <c r="BT48" s="168">
        <f t="shared" si="136"/>
        <v>1</v>
      </c>
      <c r="BU48" s="168"/>
      <c r="BV48" s="176">
        <f t="shared" si="100"/>
        <v>1.1335720058092877</v>
      </c>
      <c r="BW48" s="176">
        <f t="shared" si="101"/>
        <v>1.1329275904403253</v>
      </c>
      <c r="BX48" s="176">
        <f t="shared" si="102"/>
        <v>1.1332497523194625</v>
      </c>
      <c r="BY48" s="201">
        <f t="shared" si="159"/>
        <v>1.949210301754424</v>
      </c>
      <c r="BZ48" s="205">
        <f t="shared" si="78"/>
        <v>1.1335445675361062</v>
      </c>
      <c r="CA48" s="201">
        <f t="shared" si="160"/>
        <v>1.9501088900688262</v>
      </c>
      <c r="CB48" s="120">
        <v>1993</v>
      </c>
      <c r="CC48" s="169">
        <f t="shared" ref="CC48:CC78" si="163">(($BA48+$BC48)/(1+$BF48)-$DJ$6*$AV48-$DK$6*$AW48-$DL$6*$AX48)/$AY48</f>
        <v>0.19578268344914651</v>
      </c>
      <c r="CD48" s="170">
        <f t="shared" si="137"/>
        <v>14.585008424285704</v>
      </c>
      <c r="CE48" s="170">
        <f t="shared" si="138"/>
        <v>3.5589646407344437</v>
      </c>
      <c r="CF48" s="170">
        <f t="shared" si="139"/>
        <v>2.0595917476325982</v>
      </c>
      <c r="CG48" s="171">
        <f t="shared" si="140"/>
        <v>20.203564812652747</v>
      </c>
      <c r="CH48" s="172">
        <f t="shared" si="141"/>
        <v>0.72190272160047975</v>
      </c>
      <c r="CI48" s="172">
        <f t="shared" si="142"/>
        <v>0.17615528119599941</v>
      </c>
      <c r="CJ48" s="172">
        <f t="shared" si="143"/>
        <v>0.10194199720352083</v>
      </c>
      <c r="CK48" s="172">
        <f t="shared" si="144"/>
        <v>1</v>
      </c>
      <c r="CL48" s="172"/>
      <c r="CM48" s="177">
        <f t="shared" si="145"/>
        <v>1.1308969579200057</v>
      </c>
      <c r="CN48" s="177">
        <f t="shared" si="146"/>
        <v>1.1310088642907672</v>
      </c>
      <c r="CO48" s="177">
        <f t="shared" si="147"/>
        <v>1.1309529097212621</v>
      </c>
      <c r="CP48" s="201">
        <f t="shared" si="161"/>
        <v>1.9444611659189333</v>
      </c>
      <c r="CQ48" s="205">
        <f t="shared" si="79"/>
        <v>1.1312071955043292</v>
      </c>
      <c r="CR48" s="201">
        <f t="shared" si="161"/>
        <v>1.9452574326877092</v>
      </c>
      <c r="CS48" s="122">
        <v>1993</v>
      </c>
      <c r="CT48" s="173">
        <f t="shared" si="106"/>
        <v>0.04</v>
      </c>
      <c r="CU48" s="174">
        <f t="shared" si="156"/>
        <v>3.0454218114573113</v>
      </c>
      <c r="CV48" s="174">
        <f t="shared" si="157"/>
        <v>1.7075794534164244</v>
      </c>
      <c r="CW48" s="174">
        <f t="shared" si="158"/>
        <v>0.94197024923347261</v>
      </c>
      <c r="CX48" s="175">
        <f t="shared" si="148"/>
        <v>5.6949715141072081</v>
      </c>
      <c r="CY48" s="173">
        <f t="shared" si="149"/>
        <v>0.53475628524451668</v>
      </c>
      <c r="CZ48" s="173">
        <f t="shared" si="150"/>
        <v>0.29983985858164891</v>
      </c>
      <c r="DA48" s="173">
        <f t="shared" si="151"/>
        <v>0.16540385617383441</v>
      </c>
      <c r="DB48" s="173">
        <f t="shared" si="152"/>
        <v>1</v>
      </c>
      <c r="DC48" s="173"/>
      <c r="DD48" s="178">
        <f t="shared" si="153"/>
        <v>1.139328721680182</v>
      </c>
      <c r="DE48" s="178">
        <f t="shared" si="154"/>
        <v>1.1393287216801822</v>
      </c>
      <c r="DF48" s="178">
        <f t="shared" si="155"/>
        <v>1.1393287216801822</v>
      </c>
      <c r="DO48" s="115">
        <v>1993</v>
      </c>
      <c r="DP48" s="157">
        <f t="shared" si="63"/>
        <v>91.700045918181857</v>
      </c>
      <c r="DQ48" s="157">
        <f t="shared" si="35"/>
        <v>16.799234014063575</v>
      </c>
      <c r="DR48" s="157">
        <f t="shared" si="36"/>
        <v>9.4618963726028777</v>
      </c>
      <c r="DS48" s="157">
        <f t="shared" si="64"/>
        <v>117.96117630484831</v>
      </c>
      <c r="DU48" s="159">
        <f t="shared" si="73"/>
        <v>0.77852964524447488</v>
      </c>
      <c r="DV48" s="159">
        <f t="shared" si="74"/>
        <v>0.14092044614714075</v>
      </c>
      <c r="DW48" s="159">
        <f t="shared" si="75"/>
        <v>8.0549908608384402E-2</v>
      </c>
      <c r="DX48" s="201">
        <f t="shared" si="76"/>
        <v>1.14629265329305</v>
      </c>
      <c r="DY48" s="201">
        <f t="shared" si="162"/>
        <v>1.9795927425290929</v>
      </c>
    </row>
    <row r="49" spans="2:131">
      <c r="B49" s="115">
        <v>1994</v>
      </c>
      <c r="C49" s="226">
        <f>Data!BD58*Data!BY58/10</f>
        <v>19.347417167322895</v>
      </c>
      <c r="D49" s="226">
        <f>Data!BD58*Data!BZ58/10</f>
        <v>5.7685903035466399</v>
      </c>
      <c r="E49" s="226">
        <f>Data!BD58*Data!CA58/10</f>
        <v>3.1680043526539103</v>
      </c>
      <c r="F49" s="226">
        <f>Data!BD58/10</f>
        <v>28.283999999999999</v>
      </c>
      <c r="H49" s="115">
        <v>1994</v>
      </c>
      <c r="I49" s="189">
        <f>Data!BQ58*100</f>
        <v>213.29672151533003</v>
      </c>
      <c r="J49" s="189">
        <f>Data!BR58*100</f>
        <v>204.05194827547737</v>
      </c>
      <c r="K49" s="189">
        <f>Data!BS58*100</f>
        <v>160.64088226520022</v>
      </c>
      <c r="M49" s="115">
        <v>1994</v>
      </c>
      <c r="N49" s="190">
        <f>Data!BU57/Data!BU$48*100</f>
        <v>215.17133498021028</v>
      </c>
      <c r="O49" s="190">
        <f>Data!BV57/Data!BV$48*100</f>
        <v>213.65677104519435</v>
      </c>
      <c r="P49" s="190">
        <f>Data!BW57/Data!BW$48*100</f>
        <v>157.61526217287508</v>
      </c>
      <c r="R49" s="115">
        <v>1994</v>
      </c>
      <c r="S49" s="161">
        <f t="shared" si="66"/>
        <v>9.0706584845151301</v>
      </c>
      <c r="T49" s="161">
        <f t="shared" si="67"/>
        <v>2.8270204486157802</v>
      </c>
      <c r="U49" s="161">
        <f t="shared" si="68"/>
        <v>1.972103432190996</v>
      </c>
      <c r="X49" s="115">
        <v>1994</v>
      </c>
      <c r="Y49" s="157">
        <f t="shared" si="110"/>
        <v>59.814940085502727</v>
      </c>
      <c r="Z49" s="157">
        <f t="shared" si="111"/>
        <v>11.21915588423164</v>
      </c>
      <c r="AA49" s="157">
        <f t="shared" si="112"/>
        <v>8.2333147375166433</v>
      </c>
      <c r="AB49" s="221">
        <f t="shared" si="42"/>
        <v>79.267410707251003</v>
      </c>
      <c r="AD49" s="115">
        <v>1994</v>
      </c>
      <c r="AE49" s="157">
        <f t="shared" si="113"/>
        <v>2.9094532022760617</v>
      </c>
      <c r="AF49" s="157">
        <f t="shared" si="114"/>
        <v>1.4008065228462498</v>
      </c>
      <c r="AG49" s="157">
        <f t="shared" si="115"/>
        <v>0.63019678447140404</v>
      </c>
      <c r="AI49" s="115">
        <v>1994</v>
      </c>
      <c r="AJ49" s="157">
        <f t="shared" si="116"/>
        <v>6.2057682944776227</v>
      </c>
      <c r="AK49" s="157">
        <f t="shared" si="117"/>
        <v>2.8583730014377426</v>
      </c>
      <c r="AL49" s="157">
        <f t="shared" si="118"/>
        <v>1.0123536745817858</v>
      </c>
      <c r="AM49" s="157">
        <f t="shared" si="119"/>
        <v>10.076494970497151</v>
      </c>
      <c r="AO49" s="115">
        <v>1994</v>
      </c>
      <c r="AP49" s="157">
        <f t="shared" si="120"/>
        <v>121.01248174231362</v>
      </c>
      <c r="AQ49" s="157">
        <f t="shared" si="121"/>
        <v>21.437797510783071</v>
      </c>
      <c r="AR49" s="157">
        <f t="shared" si="122"/>
        <v>12.148244094981429</v>
      </c>
      <c r="AS49" s="157">
        <f t="shared" si="123"/>
        <v>154.59852334807815</v>
      </c>
      <c r="AU49" s="115">
        <v>1994</v>
      </c>
      <c r="AV49" s="157">
        <f t="shared" si="124"/>
        <v>58.189064045521228</v>
      </c>
      <c r="AW49" s="157">
        <f t="shared" si="125"/>
        <v>11.206452182769999</v>
      </c>
      <c r="AX49" s="157">
        <f t="shared" si="126"/>
        <v>7.8774598058925509</v>
      </c>
      <c r="AY49" s="157">
        <f t="shared" si="127"/>
        <v>77.272976034183785</v>
      </c>
      <c r="BA49" s="192">
        <f>Data!CR58/10</f>
        <v>25.601798268531933</v>
      </c>
      <c r="BB49" s="192">
        <f>(Data!CR58-Data!CP58)/10</f>
        <v>15.932698116658832</v>
      </c>
      <c r="BC49" s="194">
        <v>0</v>
      </c>
      <c r="BE49" s="115">
        <v>1994</v>
      </c>
      <c r="BF49" s="196">
        <f>(Data!$AZ58-100)/100</f>
        <v>0.26900000000000007</v>
      </c>
      <c r="BG49" s="164">
        <f t="shared" si="81"/>
        <v>-1.6548463356973908E-2</v>
      </c>
      <c r="BH49" s="164">
        <f t="shared" si="82"/>
        <v>-6.2647754137116096E-2</v>
      </c>
      <c r="BI49" s="164">
        <f t="shared" si="83"/>
        <v>-7.8014184397163233E-2</v>
      </c>
      <c r="BK49" s="117">
        <v>1994</v>
      </c>
      <c r="BL49" s="165">
        <f t="shared" si="128"/>
        <v>0.17004446428305042</v>
      </c>
      <c r="BM49" s="166">
        <f t="shared" si="129"/>
        <v>17.40937805606973</v>
      </c>
      <c r="BN49" s="166">
        <f t="shared" si="130"/>
        <v>4.9753725628724874</v>
      </c>
      <c r="BO49" s="166">
        <f t="shared" si="131"/>
        <v>3.2170476495897145</v>
      </c>
      <c r="BP49" s="167">
        <f t="shared" si="132"/>
        <v>25.60179826853193</v>
      </c>
      <c r="BQ49" s="168">
        <f t="shared" si="133"/>
        <v>0.68000606338142311</v>
      </c>
      <c r="BR49" s="168">
        <f t="shared" si="134"/>
        <v>0.19433683957223788</v>
      </c>
      <c r="BS49" s="168">
        <f t="shared" si="135"/>
        <v>0.12565709704633915</v>
      </c>
      <c r="BT49" s="168">
        <f t="shared" si="136"/>
        <v>1</v>
      </c>
      <c r="BU49" s="168"/>
      <c r="BV49" s="176">
        <f t="shared" si="100"/>
        <v>1.1405606187737296</v>
      </c>
      <c r="BW49" s="176">
        <f t="shared" si="101"/>
        <v>1.1403046603501665</v>
      </c>
      <c r="BX49" s="176">
        <f t="shared" si="102"/>
        <v>1.1404326323810423</v>
      </c>
      <c r="BY49" s="201">
        <f t="shared" si="159"/>
        <v>2.2229430354940436</v>
      </c>
      <c r="BZ49" s="205">
        <f t="shared" si="78"/>
        <v>1.1407843958160848</v>
      </c>
      <c r="CA49" s="201">
        <f t="shared" si="160"/>
        <v>2.2246537919327416</v>
      </c>
      <c r="CB49" s="120">
        <v>1994</v>
      </c>
      <c r="CC49" s="169">
        <f t="shared" si="163"/>
        <v>0.19714945899280695</v>
      </c>
      <c r="CD49" s="170">
        <f t="shared" si="137"/>
        <v>18.249991140950275</v>
      </c>
      <c r="CE49" s="170">
        <f t="shared" si="138"/>
        <v>4.5812835325353998</v>
      </c>
      <c r="CF49" s="170">
        <f t="shared" si="139"/>
        <v>2.7705235950462517</v>
      </c>
      <c r="CG49" s="171">
        <f t="shared" si="140"/>
        <v>25.601798268531926</v>
      </c>
      <c r="CH49" s="172">
        <f t="shared" si="141"/>
        <v>0.71284020557969874</v>
      </c>
      <c r="CI49" s="172">
        <f t="shared" si="142"/>
        <v>0.17894381810540302</v>
      </c>
      <c r="CJ49" s="172">
        <f t="shared" si="143"/>
        <v>0.10821597631489814</v>
      </c>
      <c r="CK49" s="172">
        <f t="shared" si="144"/>
        <v>0.99999999999999989</v>
      </c>
      <c r="CL49" s="172"/>
      <c r="CM49" s="177">
        <f t="shared" si="145"/>
        <v>1.1383766047144168</v>
      </c>
      <c r="CN49" s="177">
        <f t="shared" si="146"/>
        <v>1.1383679158951967</v>
      </c>
      <c r="CO49" s="177">
        <f t="shared" si="147"/>
        <v>1.1383722602965169</v>
      </c>
      <c r="CP49" s="201">
        <f t="shared" si="161"/>
        <v>2.2135206525059368</v>
      </c>
      <c r="CQ49" s="205">
        <f t="shared" si="79"/>
        <v>1.1386905418316671</v>
      </c>
      <c r="CR49" s="201">
        <f t="shared" si="161"/>
        <v>2.2150462400292454</v>
      </c>
      <c r="CS49" s="122">
        <v>1994</v>
      </c>
      <c r="CT49" s="173">
        <f t="shared" si="106"/>
        <v>0.04</v>
      </c>
      <c r="CU49" s="174">
        <f t="shared" si="156"/>
        <v>3.4222997098107406</v>
      </c>
      <c r="CV49" s="174">
        <f t="shared" si="157"/>
        <v>1.9766097048766758</v>
      </c>
      <c r="CW49" s="174">
        <f t="shared" si="158"/>
        <v>1.1386594375220143</v>
      </c>
      <c r="CX49" s="175">
        <f t="shared" si="148"/>
        <v>6.5375688522094304</v>
      </c>
      <c r="CY49" s="173">
        <f t="shared" si="149"/>
        <v>0.52348201406003447</v>
      </c>
      <c r="CZ49" s="173">
        <f t="shared" si="150"/>
        <v>0.30234629256847717</v>
      </c>
      <c r="DA49" s="173">
        <f t="shared" si="151"/>
        <v>0.17417169337148838</v>
      </c>
      <c r="DB49" s="173">
        <f t="shared" si="152"/>
        <v>1</v>
      </c>
      <c r="DC49" s="173"/>
      <c r="DD49" s="178">
        <f t="shared" si="153"/>
        <v>1.1479546185639375</v>
      </c>
      <c r="DE49" s="178">
        <f t="shared" si="154"/>
        <v>1.1479546185639375</v>
      </c>
      <c r="DF49" s="178">
        <f t="shared" si="155"/>
        <v>1.1479546185639375</v>
      </c>
      <c r="DO49" s="115">
        <v>1994</v>
      </c>
      <c r="DP49" s="157">
        <f t="shared" si="63"/>
        <v>127.58330617873625</v>
      </c>
      <c r="DQ49" s="157">
        <f t="shared" si="35"/>
        <v>22.892906161837523</v>
      </c>
      <c r="DR49" s="157">
        <f t="shared" si="36"/>
        <v>13.226069434017491</v>
      </c>
      <c r="DS49" s="157">
        <f t="shared" si="64"/>
        <v>163.70228177459126</v>
      </c>
      <c r="DU49" s="159">
        <f t="shared" si="73"/>
        <v>0.77737983294179525</v>
      </c>
      <c r="DV49" s="159">
        <f t="shared" si="74"/>
        <v>0.13924710470917981</v>
      </c>
      <c r="DW49" s="159">
        <f t="shared" si="75"/>
        <v>8.3373062349025071E-2</v>
      </c>
      <c r="DX49" s="201">
        <f t="shared" si="76"/>
        <v>1.1255478660585176</v>
      </c>
      <c r="DY49" s="201">
        <f t="shared" si="162"/>
        <v>2.2281263870185493</v>
      </c>
    </row>
    <row r="50" spans="2:131">
      <c r="B50" s="115">
        <v>1995</v>
      </c>
      <c r="C50" s="226">
        <f>Data!BD59*Data!BY59/10</f>
        <v>22.220154383540699</v>
      </c>
      <c r="D50" s="226">
        <f>Data!BD59*Data!BZ59/10</f>
        <v>6.6425954409963861</v>
      </c>
      <c r="E50" s="226">
        <f>Data!BD59*Data!CA59/10</f>
        <v>3.6922640936806248</v>
      </c>
      <c r="F50" s="226">
        <f>Data!BD59/10</f>
        <v>32.555</v>
      </c>
      <c r="H50" s="115">
        <v>1995</v>
      </c>
      <c r="I50" s="189">
        <f>Data!BQ59*100</f>
        <v>238.25243793262362</v>
      </c>
      <c r="J50" s="189">
        <f>Data!BR59*100</f>
        <v>222.72270154268358</v>
      </c>
      <c r="K50" s="189">
        <f>Data!BS59*100</f>
        <v>181.60451740080885</v>
      </c>
      <c r="M50" s="115">
        <v>1995</v>
      </c>
      <c r="N50" s="190">
        <f>Data!BU58/Data!BU$48*100</f>
        <v>253.25666127170754</v>
      </c>
      <c r="O50" s="190">
        <f>Data!BV58/Data!BV$48*100</f>
        <v>237.79998617330131</v>
      </c>
      <c r="P50" s="190">
        <f>Data!BW58/Data!BW$48*100</f>
        <v>166.91456264107472</v>
      </c>
      <c r="R50" s="115">
        <v>1995</v>
      </c>
      <c r="S50" s="161">
        <f t="shared" si="66"/>
        <v>9.3263072463604448</v>
      </c>
      <c r="T50" s="161">
        <f t="shared" si="67"/>
        <v>2.9824510007226941</v>
      </c>
      <c r="U50" s="161">
        <f t="shared" si="68"/>
        <v>2.0331344982634114</v>
      </c>
      <c r="X50" s="115">
        <v>1995</v>
      </c>
      <c r="Y50" s="157">
        <f t="shared" si="110"/>
        <v>65.91734264642902</v>
      </c>
      <c r="Z50" s="157">
        <f t="shared" si="111"/>
        <v>12.61280921188021</v>
      </c>
      <c r="AA50" s="157">
        <f t="shared" si="112"/>
        <v>9.5264586768481863</v>
      </c>
      <c r="AB50" s="221">
        <f t="shared" si="42"/>
        <v>88.056610535157404</v>
      </c>
      <c r="AD50" s="115">
        <v>1995</v>
      </c>
      <c r="AE50" s="157">
        <f t="shared" si="113"/>
        <v>3.2239046854341478</v>
      </c>
      <c r="AF50" s="157">
        <f t="shared" si="114"/>
        <v>1.5887976730741233</v>
      </c>
      <c r="AG50" s="157">
        <f t="shared" si="115"/>
        <v>0.73999055893186794</v>
      </c>
      <c r="AI50" s="115">
        <v>1995</v>
      </c>
      <c r="AJ50" s="157">
        <f t="shared" si="116"/>
        <v>7.6810315096709383</v>
      </c>
      <c r="AK50" s="157">
        <f t="shared" si="117"/>
        <v>3.5386130995179816</v>
      </c>
      <c r="AL50" s="157">
        <f t="shared" si="118"/>
        <v>1.3438562833597667</v>
      </c>
      <c r="AM50" s="157">
        <f t="shared" si="119"/>
        <v>12.563500892548687</v>
      </c>
      <c r="AO50" s="115">
        <v>1995</v>
      </c>
      <c r="AP50" s="157">
        <f t="shared" si="120"/>
        <v>149.78011443858327</v>
      </c>
      <c r="AQ50" s="157">
        <f t="shared" si="121"/>
        <v>26.539598246384863</v>
      </c>
      <c r="AR50" s="157">
        <f t="shared" si="122"/>
        <v>16.126275400317198</v>
      </c>
      <c r="AS50" s="157">
        <f t="shared" si="123"/>
        <v>192.44598808528531</v>
      </c>
      <c r="AU50" s="115">
        <v>1995</v>
      </c>
      <c r="AV50" s="157">
        <f t="shared" si="124"/>
        <v>64.478093708682948</v>
      </c>
      <c r="AW50" s="157">
        <f t="shared" si="125"/>
        <v>12.710381384592987</v>
      </c>
      <c r="AX50" s="157">
        <f t="shared" si="126"/>
        <v>9.249881986648349</v>
      </c>
      <c r="AY50" s="157">
        <f t="shared" si="127"/>
        <v>86.438357079924288</v>
      </c>
      <c r="BA50" s="192">
        <f>Data!CR59/10</f>
        <v>39.929822192713395</v>
      </c>
      <c r="BB50" s="192">
        <f>(Data!CR59-Data!CP59)/10</f>
        <v>27.084575982049397</v>
      </c>
      <c r="BC50" s="194">
        <v>0</v>
      </c>
      <c r="BE50" s="115">
        <v>1995</v>
      </c>
      <c r="BF50" s="196">
        <f>(Data!$AZ59-100)/100</f>
        <v>0.16900000000000007</v>
      </c>
      <c r="BG50" s="164">
        <f t="shared" si="81"/>
        <v>-4.4482463644140546E-2</v>
      </c>
      <c r="BH50" s="164">
        <f t="shared" si="82"/>
        <v>-6.629597946963206E-2</v>
      </c>
      <c r="BI50" s="164">
        <f t="shared" si="83"/>
        <v>-3.2934131736526928E-2</v>
      </c>
      <c r="BK50" s="117">
        <v>1995</v>
      </c>
      <c r="BL50" s="165">
        <f t="shared" si="128"/>
        <v>0.28762965771364568</v>
      </c>
      <c r="BM50" s="166">
        <f t="shared" si="129"/>
        <v>28.634016661902532</v>
      </c>
      <c r="BN50" s="166">
        <f t="shared" si="130"/>
        <v>6.9929540318799388</v>
      </c>
      <c r="BO50" s="166">
        <f t="shared" si="131"/>
        <v>4.3028514989309263</v>
      </c>
      <c r="BP50" s="167">
        <f t="shared" si="132"/>
        <v>39.929822192713395</v>
      </c>
      <c r="BQ50" s="168">
        <f t="shared" si="133"/>
        <v>0.71710854417798575</v>
      </c>
      <c r="BR50" s="168">
        <f t="shared" si="134"/>
        <v>0.1751311087269517</v>
      </c>
      <c r="BS50" s="168">
        <f t="shared" si="135"/>
        <v>0.10776034709506253</v>
      </c>
      <c r="BT50" s="168">
        <f t="shared" si="136"/>
        <v>1</v>
      </c>
      <c r="BU50" s="168"/>
      <c r="BV50" s="176">
        <f t="shared" si="100"/>
        <v>1.1214671020087434</v>
      </c>
      <c r="BW50" s="176">
        <f t="shared" si="101"/>
        <v>1.1193890826402435</v>
      </c>
      <c r="BX50" s="176">
        <f t="shared" si="102"/>
        <v>1.1204276105705266</v>
      </c>
      <c r="BY50" s="201">
        <f t="shared" si="159"/>
        <v>2.4906467536929848</v>
      </c>
      <c r="BZ50" s="205">
        <f t="shared" si="78"/>
        <v>1.1206243828655982</v>
      </c>
      <c r="CA50" s="201">
        <f t="shared" si="160"/>
        <v>2.4930012826742414</v>
      </c>
      <c r="CB50" s="120">
        <v>1995</v>
      </c>
      <c r="CC50" s="169">
        <f t="shared" si="163"/>
        <v>0.330924319174764</v>
      </c>
      <c r="CD50" s="170">
        <f t="shared" si="137"/>
        <v>28.712129244822354</v>
      </c>
      <c r="CE50" s="170">
        <f t="shared" si="138"/>
        <v>6.7743222437106949</v>
      </c>
      <c r="CF50" s="170">
        <f t="shared" si="139"/>
        <v>4.4433707041803423</v>
      </c>
      <c r="CG50" s="171">
        <f t="shared" si="140"/>
        <v>39.929822192713388</v>
      </c>
      <c r="CH50" s="172">
        <f t="shared" si="141"/>
        <v>0.71906479087858033</v>
      </c>
      <c r="CI50" s="172">
        <f t="shared" si="142"/>
        <v>0.16965570773182428</v>
      </c>
      <c r="CJ50" s="172">
        <f t="shared" si="143"/>
        <v>0.11127950138959528</v>
      </c>
      <c r="CK50" s="172">
        <f t="shared" si="144"/>
        <v>0.99999999999999978</v>
      </c>
      <c r="CL50" s="172"/>
      <c r="CM50" s="177">
        <f t="shared" si="145"/>
        <v>1.1199113988409481</v>
      </c>
      <c r="CN50" s="177">
        <f t="shared" si="146"/>
        <v>1.119470642755086</v>
      </c>
      <c r="CO50" s="177">
        <f t="shared" si="147"/>
        <v>1.1196909991105688</v>
      </c>
      <c r="CP50" s="201">
        <f t="shared" si="161"/>
        <v>2.4784591509562506</v>
      </c>
      <c r="CQ50" s="205">
        <f t="shared" si="79"/>
        <v>1.1198913970213562</v>
      </c>
      <c r="CR50" s="201">
        <f t="shared" si="161"/>
        <v>2.4806112282132542</v>
      </c>
      <c r="CS50" s="122">
        <v>1995</v>
      </c>
      <c r="CT50" s="173">
        <f t="shared" si="106"/>
        <v>0.04</v>
      </c>
      <c r="CU50" s="174">
        <f t="shared" si="156"/>
        <v>3.7921792523720739</v>
      </c>
      <c r="CV50" s="174">
        <f t="shared" si="157"/>
        <v>2.2418748402904751</v>
      </c>
      <c r="CW50" s="174">
        <f t="shared" si="158"/>
        <v>1.3370382940175023</v>
      </c>
      <c r="CX50" s="175">
        <f t="shared" si="148"/>
        <v>7.3710923866800515</v>
      </c>
      <c r="CY50" s="173">
        <f t="shared" si="149"/>
        <v>0.51446638482306095</v>
      </c>
      <c r="CZ50" s="173">
        <f t="shared" si="150"/>
        <v>0.30414417873009703</v>
      </c>
      <c r="DA50" s="173">
        <f t="shared" si="151"/>
        <v>0.18138943644684202</v>
      </c>
      <c r="DB50" s="173">
        <f t="shared" si="152"/>
        <v>1</v>
      </c>
      <c r="DC50" s="173"/>
      <c r="DD50" s="178">
        <f t="shared" si="153"/>
        <v>1.1274974770153166</v>
      </c>
      <c r="DE50" s="178">
        <f t="shared" si="154"/>
        <v>1.1274974770153163</v>
      </c>
      <c r="DF50" s="178">
        <f t="shared" si="155"/>
        <v>1.1274974770153163</v>
      </c>
      <c r="DO50" s="115">
        <v>1995</v>
      </c>
      <c r="DP50" s="157">
        <f t="shared" si="63"/>
        <v>157.04967587551815</v>
      </c>
      <c r="DQ50" s="157">
        <f t="shared" si="35"/>
        <v>28.091589417124059</v>
      </c>
      <c r="DR50" s="157">
        <f t="shared" si="36"/>
        <v>17.30047930547763</v>
      </c>
      <c r="DS50" s="157">
        <f t="shared" si="64"/>
        <v>202.44174459811984</v>
      </c>
      <c r="DU50" s="159">
        <f t="shared" si="73"/>
        <v>0.77356294627779654</v>
      </c>
      <c r="DV50" s="159">
        <f t="shared" si="74"/>
        <v>0.13741715117615791</v>
      </c>
      <c r="DW50" s="159">
        <f t="shared" si="75"/>
        <v>8.9019902546045443E-2</v>
      </c>
      <c r="DX50" s="201">
        <f t="shared" si="76"/>
        <v>1.1098506405981148</v>
      </c>
      <c r="DY50" s="201">
        <f t="shared" si="162"/>
        <v>2.4728874979661</v>
      </c>
    </row>
    <row r="51" spans="2:131">
      <c r="B51" s="115">
        <v>1996</v>
      </c>
      <c r="C51" s="226">
        <f>Data!BD60*Data!BY60/10</f>
        <v>26.959083985926789</v>
      </c>
      <c r="D51" s="226">
        <f>Data!BD60*Data!BZ60/10</f>
        <v>8.0805682891958774</v>
      </c>
      <c r="E51" s="226">
        <f>Data!BD60*Data!CA60/10</f>
        <v>4.5453650247096276</v>
      </c>
      <c r="F51" s="226">
        <f>Data!BD60/10</f>
        <v>39.585000000000001</v>
      </c>
      <c r="H51" s="115">
        <v>1996</v>
      </c>
      <c r="I51" s="189">
        <f>Data!BQ60*100</f>
        <v>256.0022445586041</v>
      </c>
      <c r="J51" s="189">
        <f>Data!BR60*100</f>
        <v>229.9611893428208</v>
      </c>
      <c r="K51" s="189">
        <f>Data!BS60*100</f>
        <v>204.03267529980872</v>
      </c>
      <c r="M51" s="115">
        <v>1996</v>
      </c>
      <c r="N51" s="190">
        <f>Data!BU59/Data!BU$48*100</f>
        <v>267.6922909641948</v>
      </c>
      <c r="O51" s="190">
        <f>Data!BV59/Data!BV$48*100</f>
        <v>254.44598520543238</v>
      </c>
      <c r="P51" s="190">
        <f>Data!BW59/Data!BW$48*100</f>
        <v>200.63130429457181</v>
      </c>
      <c r="R51" s="115">
        <v>1996</v>
      </c>
      <c r="S51" s="161">
        <f t="shared" si="66"/>
        <v>10.530799849981515</v>
      </c>
      <c r="T51" s="161">
        <f t="shared" si="67"/>
        <v>3.5138835002064428</v>
      </c>
      <c r="U51" s="161">
        <f t="shared" si="68"/>
        <v>2.2277632825382501</v>
      </c>
      <c r="X51" s="115">
        <v>1996</v>
      </c>
      <c r="Y51" s="157">
        <f t="shared" si="110"/>
        <v>72.889005367839545</v>
      </c>
      <c r="Z51" s="157">
        <f t="shared" si="111"/>
        <v>14.330473841838723</v>
      </c>
      <c r="AA51" s="157">
        <f t="shared" si="112"/>
        <v>10.902994733937051</v>
      </c>
      <c r="AB51" s="221">
        <f t="shared" si="42"/>
        <v>98.122473943615319</v>
      </c>
      <c r="AD51" s="115">
        <v>1996</v>
      </c>
      <c r="AE51" s="157">
        <f t="shared" si="113"/>
        <v>3.5591371285709892</v>
      </c>
      <c r="AF51" s="157">
        <f t="shared" si="114"/>
        <v>1.7962188702479289</v>
      </c>
      <c r="AG51" s="157">
        <f t="shared" si="115"/>
        <v>0.85122722544938489</v>
      </c>
      <c r="AI51" s="115">
        <v>1996</v>
      </c>
      <c r="AJ51" s="157">
        <f t="shared" si="116"/>
        <v>9.1114709360603836</v>
      </c>
      <c r="AK51" s="157">
        <f t="shared" si="117"/>
        <v>4.1306062772223164</v>
      </c>
      <c r="AL51" s="157">
        <f t="shared" si="118"/>
        <v>1.7367816809647141</v>
      </c>
      <c r="AM51" s="157">
        <f t="shared" si="119"/>
        <v>14.978858894247415</v>
      </c>
      <c r="AO51" s="115">
        <v>1996</v>
      </c>
      <c r="AP51" s="157">
        <f t="shared" si="120"/>
        <v>177.67368325317747</v>
      </c>
      <c r="AQ51" s="157">
        <f t="shared" si="121"/>
        <v>30.979547079167375</v>
      </c>
      <c r="AR51" s="157">
        <f t="shared" si="122"/>
        <v>20.841380171576571</v>
      </c>
      <c r="AS51" s="157">
        <f t="shared" si="123"/>
        <v>229.49461050392139</v>
      </c>
      <c r="AU51" s="115">
        <v>1996</v>
      </c>
      <c r="AV51" s="157">
        <f t="shared" si="124"/>
        <v>71.18274257141978</v>
      </c>
      <c r="AW51" s="157">
        <f t="shared" si="125"/>
        <v>14.369750961983431</v>
      </c>
      <c r="AX51" s="157">
        <f t="shared" si="126"/>
        <v>10.64034031811731</v>
      </c>
      <c r="AY51" s="157">
        <f t="shared" si="127"/>
        <v>96.192833851520518</v>
      </c>
      <c r="BA51" s="192">
        <f>Data!CR60/10</f>
        <v>44.52898255408234</v>
      </c>
      <c r="BB51" s="192">
        <f>(Data!CR60-Data!CP60)/10</f>
        <v>29.932433403175082</v>
      </c>
      <c r="BC51" s="194">
        <v>0</v>
      </c>
      <c r="BE51" s="115">
        <v>1996</v>
      </c>
      <c r="BF51" s="196">
        <f>(Data!$AZ60-100)/100</f>
        <v>8.4000000000000061E-2</v>
      </c>
      <c r="BG51" s="164">
        <f t="shared" si="81"/>
        <v>-8.7638376383764038E-3</v>
      </c>
      <c r="BH51" s="164">
        <f t="shared" si="82"/>
        <v>-4.7509225092250973E-2</v>
      </c>
      <c r="BI51" s="164">
        <f t="shared" si="83"/>
        <v>3.6439114391143779E-2</v>
      </c>
      <c r="BK51" s="117">
        <v>1996</v>
      </c>
      <c r="BL51" s="165">
        <f t="shared" si="128"/>
        <v>0.35385712375604805</v>
      </c>
      <c r="BM51" s="166">
        <f t="shared" si="129"/>
        <v>31.804885172448564</v>
      </c>
      <c r="BN51" s="166">
        <f t="shared" si="130"/>
        <v>8.106603357109142</v>
      </c>
      <c r="BO51" s="166">
        <f t="shared" si="131"/>
        <v>4.6174940245246345</v>
      </c>
      <c r="BP51" s="167">
        <f t="shared" si="132"/>
        <v>44.52898255408234</v>
      </c>
      <c r="BQ51" s="168">
        <f t="shared" si="133"/>
        <v>0.71425133358527071</v>
      </c>
      <c r="BR51" s="168">
        <f t="shared" si="134"/>
        <v>0.18205229251001476</v>
      </c>
      <c r="BS51" s="168">
        <f t="shared" si="135"/>
        <v>0.10369637390471458</v>
      </c>
      <c r="BT51" s="168">
        <f t="shared" si="136"/>
        <v>1</v>
      </c>
      <c r="BU51" s="168"/>
      <c r="BV51" s="176">
        <f t="shared" si="100"/>
        <v>1.1136298486603318</v>
      </c>
      <c r="BW51" s="176">
        <f t="shared" si="101"/>
        <v>1.1133977870138068</v>
      </c>
      <c r="BX51" s="176">
        <f t="shared" si="102"/>
        <v>1.1135138117917236</v>
      </c>
      <c r="BY51" s="201">
        <f t="shared" si="159"/>
        <v>2.7733695605313575</v>
      </c>
      <c r="BZ51" s="205">
        <f t="shared" si="78"/>
        <v>1.1136276339707505</v>
      </c>
      <c r="CA51" s="201">
        <f t="shared" si="160"/>
        <v>2.7762751199105615</v>
      </c>
      <c r="CB51" s="120">
        <v>1996</v>
      </c>
      <c r="CC51" s="169">
        <f t="shared" si="163"/>
        <v>0.36251987356637527</v>
      </c>
      <c r="CD51" s="170">
        <f t="shared" si="137"/>
        <v>31.830896826786201</v>
      </c>
      <c r="CE51" s="170">
        <f t="shared" si="138"/>
        <v>7.5940044626284449</v>
      </c>
      <c r="CF51" s="170">
        <f t="shared" si="139"/>
        <v>5.1040812646677018</v>
      </c>
      <c r="CG51" s="171">
        <f t="shared" si="140"/>
        <v>44.528982554082347</v>
      </c>
      <c r="CH51" s="172">
        <f t="shared" si="141"/>
        <v>0.71483548468969005</v>
      </c>
      <c r="CI51" s="172">
        <f t="shared" si="142"/>
        <v>0.17054071364431478</v>
      </c>
      <c r="CJ51" s="172">
        <f t="shared" si="143"/>
        <v>0.11462380166599537</v>
      </c>
      <c r="CK51" s="172">
        <f t="shared" si="144"/>
        <v>1.0000000000000002</v>
      </c>
      <c r="CL51" s="172"/>
      <c r="CM51" s="177">
        <f t="shared" si="145"/>
        <v>1.1136474449376617</v>
      </c>
      <c r="CN51" s="177">
        <f t="shared" si="146"/>
        <v>1.1135883265570117</v>
      </c>
      <c r="CO51" s="177">
        <f t="shared" si="147"/>
        <v>1.1136178853550363</v>
      </c>
      <c r="CP51" s="201">
        <f t="shared" si="161"/>
        <v>2.7600564386267386</v>
      </c>
      <c r="CQ51" s="205">
        <f t="shared" si="79"/>
        <v>1.1137366864972233</v>
      </c>
      <c r="CR51" s="201">
        <f t="shared" si="161"/>
        <v>2.7627477297980372</v>
      </c>
      <c r="CS51" s="122">
        <v>1996</v>
      </c>
      <c r="CT51" s="173">
        <f t="shared" si="106"/>
        <v>0.04</v>
      </c>
      <c r="CU51" s="174">
        <f t="shared" si="156"/>
        <v>4.1865027946682183</v>
      </c>
      <c r="CV51" s="174">
        <f t="shared" si="157"/>
        <v>2.5345567664838486</v>
      </c>
      <c r="CW51" s="174">
        <f t="shared" si="158"/>
        <v>1.5380242134155202</v>
      </c>
      <c r="CX51" s="175">
        <f t="shared" si="148"/>
        <v>8.2590837745675874</v>
      </c>
      <c r="CY51" s="173">
        <f t="shared" si="149"/>
        <v>0.50689675864044703</v>
      </c>
      <c r="CZ51" s="173">
        <f t="shared" si="150"/>
        <v>0.30688110638719701</v>
      </c>
      <c r="DA51" s="173">
        <f t="shared" si="151"/>
        <v>0.18622213497235593</v>
      </c>
      <c r="DB51" s="173">
        <f t="shared" si="152"/>
        <v>1</v>
      </c>
      <c r="DC51" s="173"/>
      <c r="DD51" s="178">
        <f t="shared" si="153"/>
        <v>1.1204694421538093</v>
      </c>
      <c r="DE51" s="178">
        <f t="shared" si="154"/>
        <v>1.1204694421538093</v>
      </c>
      <c r="DF51" s="178">
        <f t="shared" si="155"/>
        <v>1.1204694421538093</v>
      </c>
      <c r="DO51" s="115">
        <v>1996</v>
      </c>
      <c r="DP51" s="157">
        <f t="shared" si="63"/>
        <v>186.59748977811066</v>
      </c>
      <c r="DQ51" s="157">
        <f t="shared" si="35"/>
        <v>32.954528085154152</v>
      </c>
      <c r="DR51" s="157">
        <f t="shared" si="36"/>
        <v>22.245671843449028</v>
      </c>
      <c r="DS51" s="157">
        <f t="shared" si="64"/>
        <v>241.79768970671384</v>
      </c>
      <c r="DU51" s="159">
        <f t="shared" si="73"/>
        <v>0.77234943528875288</v>
      </c>
      <c r="DV51" s="159">
        <f t="shared" si="74"/>
        <v>0.1340724273532489</v>
      </c>
      <c r="DW51" s="159">
        <f t="shared" si="75"/>
        <v>9.3578137357998206E-2</v>
      </c>
      <c r="DX51" s="201">
        <f t="shared" si="76"/>
        <v>1.1133757080467452</v>
      </c>
      <c r="DY51" s="201">
        <f t="shared" si="162"/>
        <v>2.7532528689679507</v>
      </c>
    </row>
    <row r="52" spans="2:131">
      <c r="B52" s="115">
        <v>1997</v>
      </c>
      <c r="C52" s="226">
        <f>Data!BD61*Data!BY61/10</f>
        <v>32.43462810296468</v>
      </c>
      <c r="D52" s="226">
        <f>Data!BD61*Data!BZ61/10</f>
        <v>9.7475115402935906</v>
      </c>
      <c r="E52" s="226">
        <f>Data!BD61*Data!CA61/10</f>
        <v>5.5478816696494357</v>
      </c>
      <c r="F52" s="226">
        <f>Data!BD61/10</f>
        <v>47.730000000000004</v>
      </c>
      <c r="H52" s="115">
        <v>1997</v>
      </c>
      <c r="I52" s="189">
        <f>Data!BQ61*100</f>
        <v>270.85037474300316</v>
      </c>
      <c r="J52" s="189">
        <f>Data!BR61*100</f>
        <v>226.05184912399287</v>
      </c>
      <c r="K52" s="189">
        <f>Data!BS61*100</f>
        <v>215.25447244129819</v>
      </c>
      <c r="M52" s="115">
        <v>1997</v>
      </c>
      <c r="N52" s="190">
        <f>Data!BU60/Data!BU$48*100</f>
        <v>292.31998173290077</v>
      </c>
      <c r="O52" s="190">
        <f>Data!BV60/Data!BV$48*100</f>
        <v>253.17375527940524</v>
      </c>
      <c r="P52" s="190">
        <f>Data!BW60/Data!BW$48*100</f>
        <v>209.65971298782756</v>
      </c>
      <c r="R52" s="115">
        <v>1997</v>
      </c>
      <c r="S52" s="161">
        <f t="shared" si="66"/>
        <v>11.975109184818493</v>
      </c>
      <c r="T52" s="161">
        <f t="shared" si="67"/>
        <v>4.3120689249248008</v>
      </c>
      <c r="U52" s="161">
        <f t="shared" si="68"/>
        <v>2.5773595348465488</v>
      </c>
      <c r="X52" s="115">
        <v>1997</v>
      </c>
      <c r="Y52" s="157">
        <f t="shared" si="110"/>
        <v>80.9202865546456</v>
      </c>
      <c r="Z52" s="157">
        <f t="shared" si="111"/>
        <v>16.581729228725884</v>
      </c>
      <c r="AA52" s="157">
        <f t="shared" si="112"/>
        <v>12.505020308674775</v>
      </c>
      <c r="AB52" s="221">
        <f t="shared" si="42"/>
        <v>110.00703609204626</v>
      </c>
      <c r="AD52" s="115">
        <v>1997</v>
      </c>
      <c r="AE52" s="157">
        <f t="shared" si="113"/>
        <v>3.9438279980124396</v>
      </c>
      <c r="AF52" s="157">
        <f t="shared" si="114"/>
        <v>2.0608135380376402</v>
      </c>
      <c r="AG52" s="157">
        <f t="shared" si="115"/>
        <v>0.975333960108826</v>
      </c>
      <c r="AI52" s="115">
        <v>1997</v>
      </c>
      <c r="AJ52" s="157">
        <f t="shared" si="116"/>
        <v>10.681872911836171</v>
      </c>
      <c r="AK52" s="157">
        <f t="shared" si="117"/>
        <v>4.6585071097316657</v>
      </c>
      <c r="AL52" s="157">
        <f t="shared" si="118"/>
        <v>2.0994499703730751</v>
      </c>
      <c r="AM52" s="157">
        <f t="shared" si="119"/>
        <v>17.439829991940911</v>
      </c>
      <c r="AO52" s="115">
        <v>1997</v>
      </c>
      <c r="AP52" s="157">
        <f t="shared" si="120"/>
        <v>208.29652178080539</v>
      </c>
      <c r="AQ52" s="157">
        <f t="shared" si="121"/>
        <v>34.938803322987503</v>
      </c>
      <c r="AR52" s="157">
        <f t="shared" si="122"/>
        <v>25.193399644476905</v>
      </c>
      <c r="AS52" s="157">
        <f t="shared" si="123"/>
        <v>268.42872474826981</v>
      </c>
      <c r="AU52" s="115">
        <v>1997</v>
      </c>
      <c r="AV52" s="157">
        <f t="shared" si="124"/>
        <v>78.876559960248784</v>
      </c>
      <c r="AW52" s="157">
        <f t="shared" si="125"/>
        <v>16.486508304301122</v>
      </c>
      <c r="AX52" s="157">
        <f t="shared" si="126"/>
        <v>12.191674501360325</v>
      </c>
      <c r="AY52" s="157">
        <f t="shared" si="127"/>
        <v>107.55474276591023</v>
      </c>
      <c r="BA52" s="192">
        <f>Data!CR61/10</f>
        <v>46.173471093587878</v>
      </c>
      <c r="BB52" s="192">
        <f>(Data!CR61-Data!CP61)/10</f>
        <v>26.230895232785894</v>
      </c>
      <c r="BC52" s="194">
        <v>0</v>
      </c>
      <c r="BE52" s="115">
        <v>1997</v>
      </c>
      <c r="BF52" s="196">
        <f>(Data!$AZ61-100)/100</f>
        <v>0.02</v>
      </c>
      <c r="BG52" s="164">
        <f t="shared" si="81"/>
        <v>3.7254901960784403E-2</v>
      </c>
      <c r="BH52" s="164">
        <f t="shared" si="82"/>
        <v>-3.627450980392144E-2</v>
      </c>
      <c r="BI52" s="164">
        <f t="shared" si="83"/>
        <v>3.4313725490195957E-2</v>
      </c>
      <c r="BK52" s="117">
        <v>1997</v>
      </c>
      <c r="BL52" s="165">
        <f t="shared" si="128"/>
        <v>0.38065577931089156</v>
      </c>
      <c r="BM52" s="166">
        <f t="shared" si="129"/>
        <v>31.800575512459083</v>
      </c>
      <c r="BN52" s="166">
        <f t="shared" si="130"/>
        <v>9.036978875173153</v>
      </c>
      <c r="BO52" s="166">
        <f t="shared" si="131"/>
        <v>5.3359167059556425</v>
      </c>
      <c r="BP52" s="167">
        <f t="shared" si="132"/>
        <v>46.173471093587878</v>
      </c>
      <c r="BQ52" s="168">
        <f t="shared" si="133"/>
        <v>0.68871962101361783</v>
      </c>
      <c r="BR52" s="168">
        <f t="shared" si="134"/>
        <v>0.19571798829800605</v>
      </c>
      <c r="BS52" s="168">
        <f t="shared" si="135"/>
        <v>0.11556239068837609</v>
      </c>
      <c r="BT52" s="168">
        <f t="shared" si="136"/>
        <v>1</v>
      </c>
      <c r="BU52" s="168"/>
      <c r="BV52" s="176">
        <f t="shared" si="100"/>
        <v>1.1191363081989338</v>
      </c>
      <c r="BW52" s="176">
        <f t="shared" si="101"/>
        <v>1.1198372537511592</v>
      </c>
      <c r="BX52" s="176">
        <f t="shared" si="102"/>
        <v>1.119486726114564</v>
      </c>
      <c r="BY52" s="201">
        <f t="shared" si="159"/>
        <v>3.1047504096250367</v>
      </c>
      <c r="BZ52" s="205">
        <f t="shared" si="78"/>
        <v>1.1196280451785816</v>
      </c>
      <c r="CA52" s="201">
        <f t="shared" si="160"/>
        <v>3.1083954853833942</v>
      </c>
      <c r="CB52" s="120">
        <v>1997</v>
      </c>
      <c r="CC52" s="169">
        <f t="shared" si="163"/>
        <v>0.35598740171278487</v>
      </c>
      <c r="CD52" s="170">
        <f t="shared" si="137"/>
        <v>32.663347426990164</v>
      </c>
      <c r="CE52" s="170">
        <f t="shared" si="138"/>
        <v>8.088398848454089</v>
      </c>
      <c r="CF52" s="170">
        <f t="shared" si="139"/>
        <v>5.4217248181436224</v>
      </c>
      <c r="CG52" s="171">
        <f t="shared" si="140"/>
        <v>46.173471093587878</v>
      </c>
      <c r="CH52" s="172">
        <f t="shared" si="141"/>
        <v>0.70740506731204211</v>
      </c>
      <c r="CI52" s="172">
        <f t="shared" si="142"/>
        <v>0.17517415643411152</v>
      </c>
      <c r="CJ52" s="172">
        <f t="shared" si="143"/>
        <v>0.11742077625384631</v>
      </c>
      <c r="CK52" s="172">
        <f t="shared" si="144"/>
        <v>1</v>
      </c>
      <c r="CL52" s="172"/>
      <c r="CM52" s="177">
        <f t="shared" si="145"/>
        <v>1.119096907125319</v>
      </c>
      <c r="CN52" s="177">
        <f t="shared" si="146"/>
        <v>1.1191121457975324</v>
      </c>
      <c r="CO52" s="177">
        <f t="shared" si="147"/>
        <v>1.1191045264354877</v>
      </c>
      <c r="CP52" s="201">
        <f t="shared" si="161"/>
        <v>3.088791653684595</v>
      </c>
      <c r="CQ52" s="205">
        <f t="shared" si="79"/>
        <v>1.1192405110949057</v>
      </c>
      <c r="CR52" s="201">
        <f t="shared" si="161"/>
        <v>3.0921791811254455</v>
      </c>
      <c r="CS52" s="122">
        <v>1997</v>
      </c>
      <c r="CT52" s="173">
        <f t="shared" si="106"/>
        <v>0.04</v>
      </c>
      <c r="CU52" s="174">
        <f t="shared" si="156"/>
        <v>4.6390027523325656</v>
      </c>
      <c r="CV52" s="174">
        <f t="shared" si="157"/>
        <v>2.9079133861754083</v>
      </c>
      <c r="CW52" s="174">
        <f t="shared" si="158"/>
        <v>1.7622641780775827</v>
      </c>
      <c r="CX52" s="175">
        <f t="shared" si="148"/>
        <v>9.3091803165855573</v>
      </c>
      <c r="CY52" s="173">
        <f t="shared" si="149"/>
        <v>0.49832558770696039</v>
      </c>
      <c r="CZ52" s="173">
        <f t="shared" si="150"/>
        <v>0.31237050817401929</v>
      </c>
      <c r="DA52" s="173">
        <f t="shared" si="151"/>
        <v>0.18930390411902023</v>
      </c>
      <c r="DB52" s="173">
        <f t="shared" si="152"/>
        <v>0.99999999999999989</v>
      </c>
      <c r="DC52" s="173"/>
      <c r="DD52" s="178">
        <f t="shared" si="153"/>
        <v>1.1271444352279798</v>
      </c>
      <c r="DE52" s="178">
        <f t="shared" si="154"/>
        <v>1.1271444352279802</v>
      </c>
      <c r="DF52" s="178">
        <f t="shared" si="155"/>
        <v>1.12714443522798</v>
      </c>
      <c r="DO52" s="115">
        <v>1997</v>
      </c>
      <c r="DP52" s="157">
        <f t="shared" si="63"/>
        <v>219.1728993763696</v>
      </c>
      <c r="DQ52" s="157">
        <f t="shared" si="35"/>
        <v>37.483305538268461</v>
      </c>
      <c r="DR52" s="157">
        <f t="shared" si="36"/>
        <v>26.917615494115083</v>
      </c>
      <c r="DS52" s="157">
        <f t="shared" si="64"/>
        <v>283.57382040875314</v>
      </c>
      <c r="DU52" s="159">
        <f t="shared" si="73"/>
        <v>0.77254232647059584</v>
      </c>
      <c r="DV52" s="159">
        <f t="shared" si="74"/>
        <v>0.13102179348817355</v>
      </c>
      <c r="DW52" s="159">
        <f t="shared" si="75"/>
        <v>9.6435880041230632E-2</v>
      </c>
      <c r="DX52" s="201">
        <f t="shared" si="76"/>
        <v>1.1197324675102942</v>
      </c>
      <c r="DY52" s="201">
        <f t="shared" si="162"/>
        <v>3.0829066286492801</v>
      </c>
    </row>
    <row r="53" spans="2:131">
      <c r="B53" s="115">
        <v>1998</v>
      </c>
      <c r="C53" s="226">
        <f>Data!BD62*Data!BY62/10</f>
        <v>35.313928545859966</v>
      </c>
      <c r="D53" s="226">
        <f>Data!BD62*Data!BZ62/10</f>
        <v>10.640963682235357</v>
      </c>
      <c r="E53" s="226">
        <f>Data!BD62*Data!CA62/10</f>
        <v>6.1271315229267165</v>
      </c>
      <c r="F53" s="226">
        <f>Data!BD62/10</f>
        <v>52.082000000000008</v>
      </c>
      <c r="H53" s="115">
        <v>1998</v>
      </c>
      <c r="I53" s="189">
        <f>Data!BQ62*100</f>
        <v>279.51758673477929</v>
      </c>
      <c r="J53" s="189">
        <f>Data!BR62*100</f>
        <v>220.513578820455</v>
      </c>
      <c r="K53" s="189">
        <f>Data!BS62*100</f>
        <v>223.21888792162619</v>
      </c>
      <c r="M53" s="115">
        <v>1998</v>
      </c>
      <c r="N53" s="190">
        <f>Data!BU61/Data!BU$48*100</f>
        <v>299.33566129449042</v>
      </c>
      <c r="O53" s="190">
        <f>Data!BV61/Data!BV$48*100</f>
        <v>245.8317163763025</v>
      </c>
      <c r="P53" s="190">
        <f>Data!BW61/Data!BW$48*100</f>
        <v>223.28759433203635</v>
      </c>
      <c r="R53" s="115">
        <v>1998</v>
      </c>
      <c r="S53" s="161">
        <f t="shared" si="66"/>
        <v>12.633884314180076</v>
      </c>
      <c r="T53" s="161">
        <f t="shared" si="67"/>
        <v>4.8255367035239898</v>
      </c>
      <c r="U53" s="161">
        <f t="shared" si="68"/>
        <v>2.7448983282624355</v>
      </c>
      <c r="X53" s="115">
        <v>1998</v>
      </c>
      <c r="Y53" s="157">
        <f t="shared" si="110"/>
        <v>89.192309433238904</v>
      </c>
      <c r="Z53" s="157">
        <f t="shared" si="111"/>
        <v>19.032953734688888</v>
      </c>
      <c r="AA53" s="157">
        <f t="shared" si="112"/>
        <v>14.13972107911273</v>
      </c>
      <c r="AB53" s="221">
        <f t="shared" si="42"/>
        <v>122.36498424704052</v>
      </c>
      <c r="AD53" s="115">
        <v>1998</v>
      </c>
      <c r="AE53" s="157">
        <f t="shared" si="113"/>
        <v>4.361861435586782</v>
      </c>
      <c r="AF53" s="157">
        <f t="shared" si="114"/>
        <v>2.3743121975609847</v>
      </c>
      <c r="AG53" s="157">
        <f t="shared" si="115"/>
        <v>1.1101975578244794</v>
      </c>
      <c r="AI53" s="115">
        <v>1998</v>
      </c>
      <c r="AJ53" s="157">
        <f t="shared" si="116"/>
        <v>12.192169821467173</v>
      </c>
      <c r="AK53" s="157">
        <f t="shared" si="117"/>
        <v>5.2356807992123189</v>
      </c>
      <c r="AL53" s="157">
        <f t="shared" si="118"/>
        <v>2.4781706423088554</v>
      </c>
      <c r="AM53" s="157">
        <f t="shared" si="119"/>
        <v>19.906021262988347</v>
      </c>
      <c r="AO53" s="115">
        <v>1998</v>
      </c>
      <c r="AP53" s="157">
        <f t="shared" si="120"/>
        <v>237.74731151860985</v>
      </c>
      <c r="AQ53" s="157">
        <f t="shared" si="121"/>
        <v>39.267605994092399</v>
      </c>
      <c r="AR53" s="157">
        <f t="shared" si="122"/>
        <v>29.738047707706269</v>
      </c>
      <c r="AS53" s="157">
        <f t="shared" si="123"/>
        <v>306.7529652204085</v>
      </c>
      <c r="AU53" s="115">
        <v>1998</v>
      </c>
      <c r="AV53" s="157">
        <f t="shared" si="124"/>
        <v>87.237228711735639</v>
      </c>
      <c r="AW53" s="157">
        <f t="shared" si="125"/>
        <v>18.994497580487877</v>
      </c>
      <c r="AX53" s="157">
        <f t="shared" si="126"/>
        <v>13.877469472805993</v>
      </c>
      <c r="AY53" s="157">
        <f t="shared" si="127"/>
        <v>120.10919576502951</v>
      </c>
      <c r="BA53" s="192">
        <f>Data!CR62/10</f>
        <v>54.531129241012501</v>
      </c>
      <c r="BB53" s="192">
        <f>(Data!CR62-Data!CP62)/10</f>
        <v>30.542386138336134</v>
      </c>
      <c r="BC53" s="194">
        <v>0</v>
      </c>
      <c r="BE53" s="115">
        <v>1998</v>
      </c>
      <c r="BF53" s="196">
        <f>(Data!$AZ62-100)/100</f>
        <v>0.01</v>
      </c>
      <c r="BG53" s="164">
        <f t="shared" si="81"/>
        <v>2.1782178217821802E-2</v>
      </c>
      <c r="BH53" s="164">
        <f t="shared" si="82"/>
        <v>-3.41584158415843E-2</v>
      </c>
      <c r="BI53" s="164">
        <f t="shared" si="83"/>
        <v>2.6732673267326756E-2</v>
      </c>
      <c r="BK53" s="117">
        <v>1998</v>
      </c>
      <c r="BL53" s="165">
        <f t="shared" si="128"/>
        <v>0.3973354055048362</v>
      </c>
      <c r="BM53" s="166">
        <f t="shared" si="129"/>
        <v>37.591286011615949</v>
      </c>
      <c r="BN53" s="166">
        <f t="shared" si="130"/>
        <v>10.594109977736393</v>
      </c>
      <c r="BO53" s="166">
        <f t="shared" si="131"/>
        <v>6.3457332516601612</v>
      </c>
      <c r="BP53" s="167">
        <f t="shared" si="132"/>
        <v>54.531129241012508</v>
      </c>
      <c r="BQ53" s="168">
        <f t="shared" si="133"/>
        <v>0.6893546224849455</v>
      </c>
      <c r="BR53" s="168">
        <f t="shared" si="134"/>
        <v>0.19427637250850532</v>
      </c>
      <c r="BS53" s="168">
        <f t="shared" si="135"/>
        <v>0.11636900500654911</v>
      </c>
      <c r="BT53" s="168">
        <f t="shared" si="136"/>
        <v>1</v>
      </c>
      <c r="BU53" s="168"/>
      <c r="BV53" s="176">
        <f t="shared" si="100"/>
        <v>1.1187547845906725</v>
      </c>
      <c r="BW53" s="176">
        <f t="shared" si="101"/>
        <v>1.1183862820992627</v>
      </c>
      <c r="BX53" s="176">
        <f t="shared" si="102"/>
        <v>1.1185705181700096</v>
      </c>
      <c r="BY53" s="201">
        <f t="shared" si="159"/>
        <v>3.4728822744828269</v>
      </c>
      <c r="BZ53" s="205">
        <f t="shared" si="78"/>
        <v>1.1187345536900368</v>
      </c>
      <c r="CA53" s="201">
        <f t="shared" si="160"/>
        <v>3.4774694360325169</v>
      </c>
      <c r="CB53" s="120">
        <v>1998</v>
      </c>
      <c r="CC53" s="169">
        <f t="shared" si="163"/>
        <v>0.38419078227457837</v>
      </c>
      <c r="CD53" s="170">
        <f t="shared" si="137"/>
        <v>38.256376583592953</v>
      </c>
      <c r="CE53" s="170">
        <f t="shared" si="138"/>
        <v>9.768541312740421</v>
      </c>
      <c r="CF53" s="170">
        <f t="shared" si="139"/>
        <v>6.5062113446791283</v>
      </c>
      <c r="CG53" s="171">
        <f t="shared" si="140"/>
        <v>54.531129241012508</v>
      </c>
      <c r="CH53" s="172">
        <f t="shared" si="141"/>
        <v>0.70155115281971059</v>
      </c>
      <c r="CI53" s="172">
        <f t="shared" si="142"/>
        <v>0.17913697091373573</v>
      </c>
      <c r="CJ53" s="172">
        <f t="shared" si="143"/>
        <v>0.11931187626655362</v>
      </c>
      <c r="CK53" s="172">
        <f t="shared" si="144"/>
        <v>1</v>
      </c>
      <c r="CL53" s="172"/>
      <c r="CM53" s="177">
        <f t="shared" si="145"/>
        <v>1.1178671458947078</v>
      </c>
      <c r="CN53" s="177">
        <f t="shared" si="146"/>
        <v>1.1177954907943712</v>
      </c>
      <c r="CO53" s="177">
        <f t="shared" si="147"/>
        <v>1.1178313177703862</v>
      </c>
      <c r="CP53" s="201">
        <f t="shared" si="161"/>
        <v>3.4527480445564214</v>
      </c>
      <c r="CQ53" s="205">
        <f t="shared" si="79"/>
        <v>1.1179890618972683</v>
      </c>
      <c r="CR53" s="201">
        <f t="shared" si="161"/>
        <v>3.4570225019247003</v>
      </c>
      <c r="CS53" s="122">
        <v>1998</v>
      </c>
      <c r="CT53" s="173">
        <f t="shared" si="106"/>
        <v>0.04</v>
      </c>
      <c r="CU53" s="174">
        <f t="shared" si="156"/>
        <v>5.1307225404297503</v>
      </c>
      <c r="CV53" s="174">
        <f t="shared" si="157"/>
        <v>3.3502760413839212</v>
      </c>
      <c r="CW53" s="174">
        <f t="shared" si="158"/>
        <v>2.005939982367678</v>
      </c>
      <c r="CX53" s="175">
        <f t="shared" si="148"/>
        <v>10.486938564181351</v>
      </c>
      <c r="CY53" s="173">
        <f t="shared" si="149"/>
        <v>0.48924884121606116</v>
      </c>
      <c r="CZ53" s="173">
        <f t="shared" si="150"/>
        <v>0.31947131385197125</v>
      </c>
      <c r="DA53" s="173">
        <f t="shared" si="151"/>
        <v>0.19127984493196742</v>
      </c>
      <c r="DB53" s="173">
        <f t="shared" si="152"/>
        <v>0.99999999999999978</v>
      </c>
      <c r="DC53" s="173"/>
      <c r="DD53" s="178">
        <f t="shared" si="153"/>
        <v>1.1265157841552877</v>
      </c>
      <c r="DE53" s="178">
        <f t="shared" si="154"/>
        <v>1.1265157841552882</v>
      </c>
      <c r="DF53" s="178">
        <f t="shared" si="155"/>
        <v>1.126515784155288</v>
      </c>
      <c r="DO53" s="115">
        <v>1998</v>
      </c>
      <c r="DP53" s="157">
        <f t="shared" si="63"/>
        <v>249.30819088080628</v>
      </c>
      <c r="DQ53" s="157">
        <f t="shared" si="35"/>
        <v>41.970247435603916</v>
      </c>
      <c r="DR53" s="157">
        <f t="shared" si="36"/>
        <v>31.5625281480152</v>
      </c>
      <c r="DS53" s="157">
        <f t="shared" si="64"/>
        <v>322.84096646442538</v>
      </c>
      <c r="DU53" s="159">
        <f t="shared" si="73"/>
        <v>0.77255472309320605</v>
      </c>
      <c r="DV53" s="159">
        <f t="shared" si="74"/>
        <v>0.12949442334720482</v>
      </c>
      <c r="DW53" s="159">
        <f t="shared" si="75"/>
        <v>9.7950853559589088E-2</v>
      </c>
      <c r="DX53" s="201">
        <f t="shared" si="76"/>
        <v>1.1107999493103788</v>
      </c>
      <c r="DY53" s="201">
        <f t="shared" si="162"/>
        <v>3.4244925268322515</v>
      </c>
    </row>
    <row r="54" spans="2:131">
      <c r="B54" s="115">
        <v>1999</v>
      </c>
      <c r="C54" s="226">
        <f>Data!BD63*Data!BY63/10</f>
        <v>37.39065225580098</v>
      </c>
      <c r="D54" s="226">
        <f>Data!BD63*Data!BZ63/10</f>
        <v>11.296661063594815</v>
      </c>
      <c r="E54" s="226">
        <f>Data!BD63*Data!CA63/10</f>
        <v>6.5797124091584536</v>
      </c>
      <c r="F54" s="226">
        <f>Data!BD63/10</f>
        <v>55.266999999999996</v>
      </c>
      <c r="H54" s="115">
        <v>1999</v>
      </c>
      <c r="I54" s="189">
        <f>Data!BQ63*100</f>
        <v>284.40914450263796</v>
      </c>
      <c r="J54" s="189">
        <f>Data!BR63*100</f>
        <v>214.55971219230273</v>
      </c>
      <c r="K54" s="189">
        <f>Data!BS63*100</f>
        <v>222.2144029259789</v>
      </c>
      <c r="M54" s="115">
        <v>1999</v>
      </c>
      <c r="N54" s="190">
        <f>Data!BU62/Data!BU$48*100</f>
        <v>311.30908774627005</v>
      </c>
      <c r="O54" s="190">
        <f>Data!BV62/Data!BV$48*100</f>
        <v>240.91508204877644</v>
      </c>
      <c r="P54" s="190">
        <f>Data!BW62/Data!BW$48*100</f>
        <v>225.29718268102471</v>
      </c>
      <c r="R54" s="115">
        <v>1999</v>
      </c>
      <c r="S54" s="161">
        <f t="shared" si="66"/>
        <v>13.146782717267437</v>
      </c>
      <c r="T54" s="161">
        <f t="shared" si="67"/>
        <v>5.2650429794900147</v>
      </c>
      <c r="U54" s="161">
        <f t="shared" si="68"/>
        <v>2.9609747714463852</v>
      </c>
      <c r="X54" s="115">
        <v>1999</v>
      </c>
      <c r="Y54" s="157">
        <f t="shared" si="110"/>
        <v>97.550807110912714</v>
      </c>
      <c r="Z54" s="157">
        <f t="shared" si="111"/>
        <v>21.589812311124668</v>
      </c>
      <c r="AA54" s="157">
        <f t="shared" si="112"/>
        <v>15.851079173372243</v>
      </c>
      <c r="AB54" s="221">
        <f t="shared" si="42"/>
        <v>134.99169859540964</v>
      </c>
      <c r="AD54" s="115">
        <v>1999</v>
      </c>
      <c r="AE54" s="157">
        <f t="shared" si="113"/>
        <v>4.7882850395936307</v>
      </c>
      <c r="AF54" s="157">
        <f t="shared" si="114"/>
        <v>2.7081844030542368</v>
      </c>
      <c r="AG54" s="157">
        <f t="shared" si="115"/>
        <v>1.2496166771868737</v>
      </c>
      <c r="AI54" s="115">
        <v>1999</v>
      </c>
      <c r="AJ54" s="157">
        <f t="shared" si="116"/>
        <v>13.618320517456045</v>
      </c>
      <c r="AK54" s="157">
        <f t="shared" si="117"/>
        <v>5.8106726608300017</v>
      </c>
      <c r="AL54" s="157">
        <f t="shared" si="118"/>
        <v>2.7768282380742688</v>
      </c>
      <c r="AM54" s="157">
        <f t="shared" si="119"/>
        <v>22.205821416360315</v>
      </c>
      <c r="AO54" s="115">
        <v>1999</v>
      </c>
      <c r="AP54" s="157">
        <f t="shared" si="120"/>
        <v>265.55725009039293</v>
      </c>
      <c r="AQ54" s="157">
        <f t="shared" si="121"/>
        <v>43.580044956225017</v>
      </c>
      <c r="AR54" s="157">
        <f t="shared" si="122"/>
        <v>33.321938856891229</v>
      </c>
      <c r="AS54" s="157">
        <f t="shared" si="123"/>
        <v>342.45923390350919</v>
      </c>
      <c r="AU54" s="115">
        <v>1999</v>
      </c>
      <c r="AV54" s="157">
        <f t="shared" si="124"/>
        <v>95.765700791872618</v>
      </c>
      <c r="AW54" s="157">
        <f t="shared" si="125"/>
        <v>21.665475224433894</v>
      </c>
      <c r="AX54" s="157">
        <f t="shared" si="126"/>
        <v>15.620208464835923</v>
      </c>
      <c r="AY54" s="157">
        <f t="shared" si="127"/>
        <v>133.05138448114243</v>
      </c>
      <c r="BA54" s="192">
        <f>Data!CR63/10</f>
        <v>59.647039113623734</v>
      </c>
      <c r="BB54" s="192">
        <f>(Data!CR63-Data!CP63)/10</f>
        <v>30.54417951229663</v>
      </c>
      <c r="BC54" s="194">
        <v>0</v>
      </c>
      <c r="BE54" s="115">
        <v>1999</v>
      </c>
      <c r="BF54" s="196">
        <f>(Data!$AZ63-100)/100</f>
        <v>-1.4000000000000058E-2</v>
      </c>
      <c r="BG54" s="164">
        <f t="shared" si="81"/>
        <v>3.1947261663286097E-2</v>
      </c>
      <c r="BH54" s="164">
        <f t="shared" si="82"/>
        <v>-1.3184584178498882E-2</v>
      </c>
      <c r="BI54" s="164">
        <f t="shared" si="83"/>
        <v>9.6348884381340927E-3</v>
      </c>
      <c r="BK54" s="117">
        <v>1999</v>
      </c>
      <c r="BL54" s="165">
        <f t="shared" si="128"/>
        <v>0.40993833268009577</v>
      </c>
      <c r="BM54" s="166">
        <f t="shared" si="129"/>
        <v>40.563879719455855</v>
      </c>
      <c r="BN54" s="166">
        <f t="shared" si="130"/>
        <v>11.673882269252598</v>
      </c>
      <c r="BO54" s="166">
        <f t="shared" si="131"/>
        <v>7.4092771249152802</v>
      </c>
      <c r="BP54" s="167">
        <f t="shared" si="132"/>
        <v>59.647039113623734</v>
      </c>
      <c r="BQ54" s="168">
        <f t="shared" si="133"/>
        <v>0.6800652693285294</v>
      </c>
      <c r="BR54" s="168">
        <f t="shared" si="134"/>
        <v>0.19571603960113779</v>
      </c>
      <c r="BS54" s="168">
        <f t="shared" si="135"/>
        <v>0.12421869107033275</v>
      </c>
      <c r="BT54" s="168">
        <f t="shared" si="136"/>
        <v>1</v>
      </c>
      <c r="BU54" s="168"/>
      <c r="BV54" s="176">
        <f t="shared" si="100"/>
        <v>1.1093251010087348</v>
      </c>
      <c r="BW54" s="176">
        <f t="shared" si="101"/>
        <v>1.109325141997545</v>
      </c>
      <c r="BX54" s="176">
        <f t="shared" si="102"/>
        <v>1.1093251215031397</v>
      </c>
      <c r="BY54" s="201">
        <f t="shared" si="159"/>
        <v>3.8525555511067622</v>
      </c>
      <c r="BZ54" s="205">
        <f t="shared" si="78"/>
        <v>1.10946513437605</v>
      </c>
      <c r="CA54" s="201">
        <f t="shared" si="160"/>
        <v>3.8581310951364229</v>
      </c>
      <c r="CB54" s="120">
        <v>1999</v>
      </c>
      <c r="CC54" s="169">
        <f t="shared" si="163"/>
        <v>0.38893145350014285</v>
      </c>
      <c r="CD54" s="170">
        <f t="shared" si="137"/>
        <v>41.44609414861992</v>
      </c>
      <c r="CE54" s="170">
        <f t="shared" si="138"/>
        <v>10.978685204444542</v>
      </c>
      <c r="CF54" s="170">
        <f t="shared" si="139"/>
        <v>7.2222597605592735</v>
      </c>
      <c r="CG54" s="171">
        <f t="shared" si="140"/>
        <v>59.647039113623741</v>
      </c>
      <c r="CH54" s="172">
        <f t="shared" si="141"/>
        <v>0.69485585143074413</v>
      </c>
      <c r="CI54" s="172">
        <f t="shared" si="142"/>
        <v>0.18406085813464873</v>
      </c>
      <c r="CJ54" s="172">
        <f t="shared" si="143"/>
        <v>0.12108329043460712</v>
      </c>
      <c r="CK54" s="172">
        <f t="shared" si="144"/>
        <v>1.0000000000000002</v>
      </c>
      <c r="CL54" s="172"/>
      <c r="CM54" s="177">
        <f t="shared" si="145"/>
        <v>1.1087581435403542</v>
      </c>
      <c r="CN54" s="177">
        <f t="shared" si="146"/>
        <v>1.1087476592299506</v>
      </c>
      <c r="CO54" s="177">
        <f t="shared" si="147"/>
        <v>1.1087529013727599</v>
      </c>
      <c r="CP54" s="201">
        <f t="shared" si="161"/>
        <v>3.8282444121110557</v>
      </c>
      <c r="CQ54" s="205">
        <f t="shared" si="79"/>
        <v>1.1088882933508588</v>
      </c>
      <c r="CR54" s="201">
        <f t="shared" si="161"/>
        <v>3.8334517822347971</v>
      </c>
      <c r="CS54" s="122">
        <v>1999</v>
      </c>
      <c r="CT54" s="173">
        <f t="shared" si="106"/>
        <v>0.04</v>
      </c>
      <c r="CU54" s="174">
        <f t="shared" si="156"/>
        <v>5.6323114214976568</v>
      </c>
      <c r="CV54" s="174">
        <f t="shared" si="157"/>
        <v>3.8213868127884139</v>
      </c>
      <c r="CW54" s="174">
        <f t="shared" si="158"/>
        <v>2.2578468469292852</v>
      </c>
      <c r="CX54" s="175">
        <f t="shared" si="148"/>
        <v>11.711545081215355</v>
      </c>
      <c r="CY54" s="173">
        <f t="shared" si="149"/>
        <v>0.48091958682134611</v>
      </c>
      <c r="CZ54" s="173">
        <f t="shared" si="150"/>
        <v>0.32629228562828133</v>
      </c>
      <c r="DA54" s="173">
        <f t="shared" si="151"/>
        <v>0.19278812755037264</v>
      </c>
      <c r="DB54" s="173">
        <f t="shared" si="152"/>
        <v>1</v>
      </c>
      <c r="DC54" s="173"/>
      <c r="DD54" s="178">
        <f t="shared" si="153"/>
        <v>1.1167744532438388</v>
      </c>
      <c r="DE54" s="178">
        <f t="shared" si="154"/>
        <v>1.1167744532438391</v>
      </c>
      <c r="DF54" s="178">
        <f t="shared" si="155"/>
        <v>1.1167744532438391</v>
      </c>
      <c r="DO54" s="115">
        <v>1999</v>
      </c>
      <c r="DP54" s="157">
        <f t="shared" si="63"/>
        <v>277.44341595956536</v>
      </c>
      <c r="DQ54" s="157">
        <f t="shared" si="35"/>
        <v>46.323039157607425</v>
      </c>
      <c r="DR54" s="157">
        <f t="shared" si="36"/>
        <v>35.223380942433323</v>
      </c>
      <c r="DS54" s="157">
        <f t="shared" si="64"/>
        <v>358.98983605960609</v>
      </c>
      <c r="DU54" s="159">
        <f t="shared" si="73"/>
        <v>0.77328342283258844</v>
      </c>
      <c r="DV54" s="159">
        <f t="shared" si="74"/>
        <v>0.12820775260882578</v>
      </c>
      <c r="DW54" s="159">
        <f t="shared" si="75"/>
        <v>9.8508824558585784E-2</v>
      </c>
      <c r="DX54" s="201">
        <f t="shared" si="76"/>
        <v>1.1015130442707586</v>
      </c>
      <c r="DY54" s="201">
        <f t="shared" si="162"/>
        <v>3.7721231883134556</v>
      </c>
    </row>
    <row r="55" spans="2:131">
      <c r="B55" s="115">
        <v>2000</v>
      </c>
      <c r="C55" s="226">
        <f>Data!BD64*Data!BY64/10</f>
        <v>40.876774971959364</v>
      </c>
      <c r="D55" s="226">
        <f>Data!BD64*Data!BZ64/10</f>
        <v>12.382771546753192</v>
      </c>
      <c r="E55" s="226">
        <f>Data!BD64*Data!CA64/10</f>
        <v>7.2944822464115946</v>
      </c>
      <c r="F55" s="226">
        <f>Data!BD64/10</f>
        <v>60.553999999999995</v>
      </c>
      <c r="H55" s="115">
        <v>2000</v>
      </c>
      <c r="I55" s="189">
        <f>Data!BQ64*100</f>
        <v>288.95969081468013</v>
      </c>
      <c r="J55" s="189">
        <f>Data!BR64*100</f>
        <v>206.83556255337984</v>
      </c>
      <c r="K55" s="189">
        <f>Data!BS64*100</f>
        <v>221.54775971720096</v>
      </c>
      <c r="M55" s="115">
        <v>2000</v>
      </c>
      <c r="N55" s="190">
        <f>Data!BU63/Data!BU$48*100</f>
        <v>309.7525423075387</v>
      </c>
      <c r="O55" s="190">
        <f>Data!BV63/Data!BV$48*100</f>
        <v>232.72396925911801</v>
      </c>
      <c r="P55" s="190">
        <f>Data!BW63/Data!BW$48*100</f>
        <v>221.2418333927663</v>
      </c>
      <c r="R55" s="115">
        <v>2000</v>
      </c>
      <c r="S55" s="161">
        <f t="shared" si="66"/>
        <v>14.146185876899715</v>
      </c>
      <c r="T55" s="161">
        <f t="shared" si="67"/>
        <v>5.9867710339016114</v>
      </c>
      <c r="U55" s="161">
        <f t="shared" si="68"/>
        <v>3.2925100464670827</v>
      </c>
      <c r="X55" s="115">
        <v>2000</v>
      </c>
      <c r="Y55" s="157">
        <f t="shared" si="110"/>
        <v>106.4657979853443</v>
      </c>
      <c r="Z55" s="157">
        <f t="shared" si="111"/>
        <v>24.503683616516845</v>
      </c>
      <c r="AA55" s="157">
        <f t="shared" si="112"/>
        <v>17.743802484110866</v>
      </c>
      <c r="AB55" s="221">
        <f t="shared" si="42"/>
        <v>148.71328408597199</v>
      </c>
      <c r="AD55" s="115">
        <v>2000</v>
      </c>
      <c r="AE55" s="157">
        <f t="shared" si="113"/>
        <v>5.2311950024681293</v>
      </c>
      <c r="AF55" s="157">
        <f t="shared" si="114"/>
        <v>3.0728997285094342</v>
      </c>
      <c r="AG55" s="157">
        <f t="shared" si="115"/>
        <v>1.3997867357284628</v>
      </c>
      <c r="AI55" s="115">
        <v>2000</v>
      </c>
      <c r="AJ55" s="157">
        <f t="shared" si="116"/>
        <v>15.116044905044905</v>
      </c>
      <c r="AK55" s="157">
        <f t="shared" si="117"/>
        <v>6.3558494401637695</v>
      </c>
      <c r="AL55" s="157">
        <f t="shared" si="118"/>
        <v>3.1011961538249455</v>
      </c>
      <c r="AM55" s="157">
        <f t="shared" si="119"/>
        <v>24.573090499033619</v>
      </c>
      <c r="AO55" s="115">
        <v>2000</v>
      </c>
      <c r="AP55" s="157">
        <f t="shared" si="120"/>
        <v>294.76287564837565</v>
      </c>
      <c r="AQ55" s="157">
        <f t="shared" si="121"/>
        <v>47.66887080122828</v>
      </c>
      <c r="AR55" s="157">
        <f t="shared" si="122"/>
        <v>37.214353845899346</v>
      </c>
      <c r="AS55" s="157">
        <f t="shared" si="123"/>
        <v>379.64610029550323</v>
      </c>
      <c r="AU55" s="115">
        <v>2000</v>
      </c>
      <c r="AV55" s="157">
        <f t="shared" si="124"/>
        <v>104.62390004936258</v>
      </c>
      <c r="AW55" s="157">
        <f t="shared" si="125"/>
        <v>24.583197828075473</v>
      </c>
      <c r="AX55" s="157">
        <f t="shared" si="126"/>
        <v>17.497334196605784</v>
      </c>
      <c r="AY55" s="157">
        <f t="shared" si="127"/>
        <v>146.70443207404384</v>
      </c>
      <c r="BA55" s="192">
        <f>Data!CR64/10</f>
        <v>63.429749677772136</v>
      </c>
      <c r="BB55" s="192">
        <f>(Data!CR64-Data!CP64)/10</f>
        <v>28.609890266967717</v>
      </c>
      <c r="BC55" s="194">
        <v>0</v>
      </c>
      <c r="BE55" s="115">
        <v>2000</v>
      </c>
      <c r="BF55" s="196">
        <f>(Data!$AZ64-100)/100</f>
        <v>2.9999999999999714E-3</v>
      </c>
      <c r="BG55" s="164">
        <f t="shared" si="81"/>
        <v>1.2961116650049842E-2</v>
      </c>
      <c r="BH55" s="164">
        <f t="shared" si="82"/>
        <v>-3.8883349950149415E-2</v>
      </c>
      <c r="BI55" s="164">
        <f t="shared" si="83"/>
        <v>-5.9820538384844912E-3</v>
      </c>
      <c r="BK55" s="117">
        <v>2000</v>
      </c>
      <c r="BL55" s="165">
        <f t="shared" si="128"/>
        <v>0.36734881803202779</v>
      </c>
      <c r="BM55" s="166">
        <f t="shared" si="129"/>
        <v>42.503549840963359</v>
      </c>
      <c r="BN55" s="166">
        <f t="shared" si="130"/>
        <v>12.978720545165846</v>
      </c>
      <c r="BO55" s="166">
        <f t="shared" si="131"/>
        <v>7.9474792916429298</v>
      </c>
      <c r="BP55" s="167">
        <f t="shared" si="132"/>
        <v>63.429749677772129</v>
      </c>
      <c r="BQ55" s="168">
        <f t="shared" si="133"/>
        <v>0.67008856344041356</v>
      </c>
      <c r="BR55" s="168">
        <f t="shared" si="134"/>
        <v>0.20461566711359758</v>
      </c>
      <c r="BS55" s="168">
        <f t="shared" si="135"/>
        <v>0.12529576944598897</v>
      </c>
      <c r="BT55" s="168">
        <f t="shared" si="136"/>
        <v>1</v>
      </c>
      <c r="BU55" s="168"/>
      <c r="BV55" s="176">
        <f t="shared" si="100"/>
        <v>1.1041902258287397</v>
      </c>
      <c r="BW55" s="176">
        <f t="shared" si="101"/>
        <v>1.1043154098564161</v>
      </c>
      <c r="BX55" s="176">
        <f t="shared" si="102"/>
        <v>1.1042528160686362</v>
      </c>
      <c r="BY55" s="201">
        <f t="shared" si="159"/>
        <v>4.2541953163704989</v>
      </c>
      <c r="BZ55" s="205">
        <f t="shared" si="78"/>
        <v>1.1043927908752555</v>
      </c>
      <c r="CA55" s="201">
        <f t="shared" si="160"/>
        <v>4.2608921677203204</v>
      </c>
      <c r="CB55" s="120">
        <v>2000</v>
      </c>
      <c r="CC55" s="169">
        <f t="shared" si="163"/>
        <v>0.36492522663036275</v>
      </c>
      <c r="CD55" s="170">
        <f t="shared" si="137"/>
        <v>43.541328725250985</v>
      </c>
      <c r="CE55" s="170">
        <f t="shared" si="138"/>
        <v>12.080060553520573</v>
      </c>
      <c r="CF55" s="170">
        <f t="shared" si="139"/>
        <v>7.8083603990005805</v>
      </c>
      <c r="CG55" s="171">
        <f t="shared" si="140"/>
        <v>63.429749677772136</v>
      </c>
      <c r="CH55" s="172">
        <f t="shared" si="141"/>
        <v>0.686449638323408</v>
      </c>
      <c r="CI55" s="172">
        <f t="shared" si="142"/>
        <v>0.19044786736331429</v>
      </c>
      <c r="CJ55" s="172">
        <f t="shared" si="143"/>
        <v>0.12310249431327784</v>
      </c>
      <c r="CK55" s="172">
        <f t="shared" si="144"/>
        <v>1.0000000000000002</v>
      </c>
      <c r="CL55" s="172"/>
      <c r="CM55" s="177">
        <f t="shared" si="145"/>
        <v>1.103611923640097</v>
      </c>
      <c r="CN55" s="177">
        <f t="shared" si="146"/>
        <v>1.103667503520368</v>
      </c>
      <c r="CO55" s="177">
        <f t="shared" si="147"/>
        <v>1.1036397132303535</v>
      </c>
      <c r="CP55" s="201">
        <f t="shared" si="161"/>
        <v>4.2250025651579488</v>
      </c>
      <c r="CQ55" s="205">
        <f t="shared" si="79"/>
        <v>1.1037745428351151</v>
      </c>
      <c r="CR55" s="201">
        <f t="shared" si="161"/>
        <v>4.2312664884166704</v>
      </c>
      <c r="CS55" s="122">
        <v>2000</v>
      </c>
      <c r="CT55" s="173">
        <f t="shared" si="106"/>
        <v>0.04</v>
      </c>
      <c r="CU55" s="174">
        <f t="shared" si="156"/>
        <v>6.1532926959968979</v>
      </c>
      <c r="CV55" s="174">
        <f t="shared" si="157"/>
        <v>4.3360188051832145</v>
      </c>
      <c r="CW55" s="174">
        <f t="shared" si="158"/>
        <v>2.529178847670988</v>
      </c>
      <c r="CX55" s="175">
        <f t="shared" si="148"/>
        <v>13.018490348851099</v>
      </c>
      <c r="CY55" s="173">
        <f t="shared" si="149"/>
        <v>0.4726579296915126</v>
      </c>
      <c r="CZ55" s="173">
        <f t="shared" si="150"/>
        <v>0.33306617656830501</v>
      </c>
      <c r="DA55" s="173">
        <f t="shared" si="151"/>
        <v>0.19427589374018253</v>
      </c>
      <c r="DB55" s="173">
        <f t="shared" si="152"/>
        <v>1.0000000000000002</v>
      </c>
      <c r="DC55" s="173"/>
      <c r="DD55" s="178">
        <f t="shared" si="153"/>
        <v>1.1115946067382698</v>
      </c>
      <c r="DE55" s="178">
        <f t="shared" si="154"/>
        <v>1.1115946067382694</v>
      </c>
      <c r="DF55" s="178">
        <f t="shared" si="155"/>
        <v>1.1115946067382696</v>
      </c>
      <c r="DO55" s="115">
        <v>2000</v>
      </c>
      <c r="DP55" s="157">
        <f t="shared" si="63"/>
        <v>307.64324068183282</v>
      </c>
      <c r="DQ55" s="157">
        <f t="shared" si="35"/>
        <v>50.682331854522992</v>
      </c>
      <c r="DR55" s="157">
        <f t="shared" si="36"/>
        <v>39.310996892192676</v>
      </c>
      <c r="DS55" s="157">
        <f t="shared" si="64"/>
        <v>397.63656942854851</v>
      </c>
      <c r="DU55" s="159">
        <f t="shared" si="73"/>
        <v>0.77304558355138675</v>
      </c>
      <c r="DV55" s="159">
        <f t="shared" si="74"/>
        <v>0.1267314484537069</v>
      </c>
      <c r="DW55" s="159">
        <f t="shared" si="75"/>
        <v>0.10022296799490642</v>
      </c>
      <c r="DX55" s="201">
        <f t="shared" si="76"/>
        <v>1.0996067840355324</v>
      </c>
      <c r="DY55" s="201">
        <f t="shared" si="162"/>
        <v>4.1478522480872178</v>
      </c>
    </row>
    <row r="56" spans="2:131">
      <c r="B56" s="115">
        <v>2001</v>
      </c>
      <c r="C56" s="226">
        <f>Data!BD65*Data!BY65/10</f>
        <v>46.926060257659898</v>
      </c>
      <c r="D56" s="226">
        <f>Data!BD65*Data!BZ65/10</f>
        <v>14.253173346360949</v>
      </c>
      <c r="E56" s="226">
        <f>Data!BD65*Data!CA65/10</f>
        <v>8.4908001534109339</v>
      </c>
      <c r="F56" s="226">
        <f>Data!BD65/10</f>
        <v>69.67</v>
      </c>
      <c r="H56" s="115">
        <v>2001</v>
      </c>
      <c r="I56" s="189">
        <f>Data!BQ65*100</f>
        <v>293.87200555852974</v>
      </c>
      <c r="J56" s="189">
        <f>Data!BR65*100</f>
        <v>198.76897561379803</v>
      </c>
      <c r="K56" s="189">
        <f>Data!BS65*100</f>
        <v>225.97871491154501</v>
      </c>
      <c r="M56" s="115">
        <v>2001</v>
      </c>
      <c r="N56" s="190">
        <f>Data!BU64/Data!BU$48*100</f>
        <v>321.21338637291757</v>
      </c>
      <c r="O56" s="190">
        <f>Data!BV64/Data!BV$48*100</f>
        <v>223.88045842727152</v>
      </c>
      <c r="P56" s="190">
        <f>Data!BW64/Data!BW$48*100</f>
        <v>223.8967353934795</v>
      </c>
      <c r="R56" s="115">
        <v>2001</v>
      </c>
      <c r="S56" s="161">
        <f t="shared" si="66"/>
        <v>15.968196823808642</v>
      </c>
      <c r="T56" s="161">
        <f t="shared" si="67"/>
        <v>7.1707233497316123</v>
      </c>
      <c r="U56" s="161">
        <f t="shared" si="68"/>
        <v>3.7573450918749107</v>
      </c>
      <c r="X56" s="115">
        <v>2001</v>
      </c>
      <c r="Y56" s="157">
        <f t="shared" si="110"/>
        <v>116.7114999892905</v>
      </c>
      <c r="Z56" s="157">
        <f t="shared" si="111"/>
        <v>28.163276304825626</v>
      </c>
      <c r="AA56" s="157">
        <f t="shared" si="112"/>
        <v>19.931349573581912</v>
      </c>
      <c r="AB56" s="221">
        <f t="shared" si="42"/>
        <v>164.80612586769803</v>
      </c>
      <c r="AD56" s="115">
        <v>2001</v>
      </c>
      <c r="AE56" s="157">
        <f t="shared" si="113"/>
        <v>5.7224948198624315</v>
      </c>
      <c r="AF56" s="157">
        <f t="shared" si="114"/>
        <v>3.5111306614228313</v>
      </c>
      <c r="AG56" s="157">
        <f t="shared" si="115"/>
        <v>1.5697980024038658</v>
      </c>
      <c r="AI56" s="115">
        <v>2001</v>
      </c>
      <c r="AJ56" s="157">
        <f t="shared" si="116"/>
        <v>16.816810295112699</v>
      </c>
      <c r="AK56" s="157">
        <f t="shared" si="117"/>
        <v>6.9790384481721333</v>
      </c>
      <c r="AL56" s="157">
        <f t="shared" si="118"/>
        <v>3.54740935253936</v>
      </c>
      <c r="AM56" s="157">
        <f t="shared" si="119"/>
        <v>27.343258095824194</v>
      </c>
      <c r="AO56" s="115">
        <v>2001</v>
      </c>
      <c r="AP56" s="157">
        <f t="shared" si="120"/>
        <v>327.92780075469761</v>
      </c>
      <c r="AQ56" s="157">
        <f t="shared" si="121"/>
        <v>52.342788361290992</v>
      </c>
      <c r="AR56" s="157">
        <f t="shared" si="122"/>
        <v>42.568912230472321</v>
      </c>
      <c r="AS56" s="157">
        <f t="shared" si="123"/>
        <v>422.83950134646096</v>
      </c>
      <c r="AU56" s="115">
        <v>2001</v>
      </c>
      <c r="AV56" s="157">
        <f t="shared" si="124"/>
        <v>114.44989639724862</v>
      </c>
      <c r="AW56" s="157">
        <f t="shared" si="125"/>
        <v>28.08904529138265</v>
      </c>
      <c r="AX56" s="157">
        <f t="shared" si="126"/>
        <v>19.622475030048321</v>
      </c>
      <c r="AY56" s="157">
        <f t="shared" si="127"/>
        <v>162.16141671867959</v>
      </c>
      <c r="BA56" s="192">
        <f>Data!CR65/10</f>
        <v>70.870786272347942</v>
      </c>
      <c r="BB56" s="192">
        <f>(Data!CR65-Data!CP65)/10</f>
        <v>29.203285536945664</v>
      </c>
      <c r="BC56" s="194">
        <v>0</v>
      </c>
      <c r="BE56" s="115">
        <v>2001</v>
      </c>
      <c r="BF56" s="196">
        <f>(Data!$AZ65-100)/100</f>
        <v>-5.0000000000000001E-3</v>
      </c>
      <c r="BG56" s="164">
        <f t="shared" si="81"/>
        <v>2.2110552763819236E-2</v>
      </c>
      <c r="BH56" s="164">
        <f t="shared" si="82"/>
        <v>-3.4170854271356799E-2</v>
      </c>
      <c r="BI56" s="164">
        <f t="shared" si="83"/>
        <v>2.5125628140703737E-2</v>
      </c>
      <c r="BK56" s="117">
        <v>2001</v>
      </c>
      <c r="BL56" s="165">
        <f t="shared" si="128"/>
        <v>0.3850561873274887</v>
      </c>
      <c r="BM56" s="166">
        <f t="shared" si="129"/>
        <v>47.151172054077499</v>
      </c>
      <c r="BN56" s="166">
        <f t="shared" si="130"/>
        <v>15.091005487675456</v>
      </c>
      <c r="BO56" s="166">
        <f t="shared" si="131"/>
        <v>8.6286087305949906</v>
      </c>
      <c r="BP56" s="167">
        <f t="shared" si="132"/>
        <v>70.870786272347942</v>
      </c>
      <c r="BQ56" s="168">
        <f t="shared" si="133"/>
        <v>0.66531182358949981</v>
      </c>
      <c r="BR56" s="168">
        <f t="shared" si="134"/>
        <v>0.21293689941131075</v>
      </c>
      <c r="BS56" s="168">
        <f t="shared" si="135"/>
        <v>0.1217512769991895</v>
      </c>
      <c r="BT56" s="168">
        <f t="shared" si="136"/>
        <v>1</v>
      </c>
      <c r="BU56" s="168"/>
      <c r="BV56" s="176">
        <f t="shared" si="100"/>
        <v>1.1073312885432078</v>
      </c>
      <c r="BW56" s="176">
        <f t="shared" si="101"/>
        <v>1.1072758267060294</v>
      </c>
      <c r="BX56" s="176">
        <f t="shared" si="102"/>
        <v>1.1073035572773771</v>
      </c>
      <c r="BY56" s="201">
        <f t="shared" si="159"/>
        <v>4.7106856071698102</v>
      </c>
      <c r="BZ56" s="205">
        <f t="shared" si="78"/>
        <v>1.1074850826971376</v>
      </c>
      <c r="CA56" s="201">
        <f t="shared" si="160"/>
        <v>4.7188745147313247</v>
      </c>
      <c r="CB56" s="120">
        <v>2001</v>
      </c>
      <c r="CC56" s="169">
        <f t="shared" si="163"/>
        <v>0.37261328012363254</v>
      </c>
      <c r="CD56" s="170">
        <f t="shared" si="137"/>
        <v>48.126205895619897</v>
      </c>
      <c r="CE56" s="170">
        <f t="shared" si="138"/>
        <v>13.907594553171265</v>
      </c>
      <c r="CF56" s="170">
        <f t="shared" si="139"/>
        <v>8.8369858235567733</v>
      </c>
      <c r="CG56" s="171">
        <f t="shared" si="140"/>
        <v>70.870786272347942</v>
      </c>
      <c r="CH56" s="172">
        <f t="shared" si="141"/>
        <v>0.67906973277644544</v>
      </c>
      <c r="CI56" s="172">
        <f t="shared" si="142"/>
        <v>0.19623875061476029</v>
      </c>
      <c r="CJ56" s="172">
        <f t="shared" si="143"/>
        <v>0.12469151660879414</v>
      </c>
      <c r="CK56" s="172">
        <f t="shared" si="144"/>
        <v>1</v>
      </c>
      <c r="CL56" s="172"/>
      <c r="CM56" s="177">
        <f t="shared" si="145"/>
        <v>1.1065810007562156</v>
      </c>
      <c r="CN56" s="177">
        <f t="shared" si="146"/>
        <v>1.1065596306219101</v>
      </c>
      <c r="CO56" s="177">
        <f t="shared" si="147"/>
        <v>1.1065703156374751</v>
      </c>
      <c r="CP56" s="201">
        <f t="shared" si="161"/>
        <v>4.6752624220959733</v>
      </c>
      <c r="CQ56" s="205">
        <f t="shared" si="79"/>
        <v>1.1067438710876332</v>
      </c>
      <c r="CR56" s="201">
        <f t="shared" si="161"/>
        <v>4.6829282529936416</v>
      </c>
      <c r="CS56" s="122">
        <v>2001</v>
      </c>
      <c r="CT56" s="173">
        <f t="shared" si="106"/>
        <v>0.04</v>
      </c>
      <c r="CU56" s="174">
        <f t="shared" si="156"/>
        <v>6.7311934579624983</v>
      </c>
      <c r="CV56" s="174">
        <f t="shared" si="157"/>
        <v>4.9543850826429701</v>
      </c>
      <c r="CW56" s="174">
        <f t="shared" si="158"/>
        <v>2.8363605694047704</v>
      </c>
      <c r="CX56" s="175">
        <f t="shared" si="148"/>
        <v>14.521939110010241</v>
      </c>
      <c r="CY56" s="173">
        <f t="shared" si="149"/>
        <v>0.46351891486189767</v>
      </c>
      <c r="CZ56" s="173">
        <f t="shared" si="150"/>
        <v>0.34116553203475569</v>
      </c>
      <c r="DA56" s="173">
        <f t="shared" si="151"/>
        <v>0.19531555310334656</v>
      </c>
      <c r="DB56" s="173">
        <f t="shared" si="152"/>
        <v>1</v>
      </c>
      <c r="DC56" s="173"/>
      <c r="DD56" s="178">
        <f t="shared" si="153"/>
        <v>1.1154856454836042</v>
      </c>
      <c r="DE56" s="178">
        <f t="shared" si="154"/>
        <v>1.1154856454836042</v>
      </c>
      <c r="DF56" s="178">
        <f t="shared" si="155"/>
        <v>1.1154856454836042</v>
      </c>
      <c r="DO56" s="115">
        <v>2001</v>
      </c>
      <c r="DP56" s="157">
        <f t="shared" si="63"/>
        <v>342.98242573597122</v>
      </c>
      <c r="DQ56" s="157">
        <f t="shared" si="35"/>
        <v>55.979855810385409</v>
      </c>
      <c r="DR56" s="157">
        <f t="shared" si="36"/>
        <v>45.040607630908106</v>
      </c>
      <c r="DS56" s="157">
        <f t="shared" si="64"/>
        <v>444.00288917726471</v>
      </c>
      <c r="DU56" s="159">
        <f t="shared" si="73"/>
        <v>0.76839412403645513</v>
      </c>
      <c r="DV56" s="159">
        <f t="shared" si="74"/>
        <v>0.12764641326295295</v>
      </c>
      <c r="DW56" s="159">
        <f t="shared" si="75"/>
        <v>0.10395946270059203</v>
      </c>
      <c r="DX56" s="201">
        <f t="shared" si="76"/>
        <v>1.1056737863843906</v>
      </c>
      <c r="DY56" s="201">
        <f t="shared" si="162"/>
        <v>4.5861715005056007</v>
      </c>
    </row>
    <row r="57" spans="2:131">
      <c r="B57" s="115">
        <v>2002</v>
      </c>
      <c r="C57" s="226">
        <f>Data!BD66*Data!BY66/10</f>
        <v>62.621480925498894</v>
      </c>
      <c r="D57" s="226">
        <f>Data!BD66*Data!BZ66/10</f>
        <v>19.071247895688494</v>
      </c>
      <c r="E57" s="226">
        <f>Data!BD66*Data!CA66/10</f>
        <v>11.487317212891925</v>
      </c>
      <c r="F57" s="226">
        <f>Data!BD66/10</f>
        <v>93.179999999999993</v>
      </c>
      <c r="H57" s="115">
        <v>2002</v>
      </c>
      <c r="I57" s="189">
        <f>Data!BQ66*100</f>
        <v>294.01894156130902</v>
      </c>
      <c r="J57" s="189">
        <f>Data!BR66*100</f>
        <v>192.4083683941565</v>
      </c>
      <c r="K57" s="189">
        <f>Data!BS66*100</f>
        <v>232.87106571634712</v>
      </c>
      <c r="M57" s="115">
        <v>2002</v>
      </c>
      <c r="N57" s="190">
        <f>Data!BU65/Data!BU$48*100</f>
        <v>320.2497462137988</v>
      </c>
      <c r="O57" s="190">
        <f>Data!BV65/Data!BV$48*100</f>
        <v>214.92524009018067</v>
      </c>
      <c r="P57" s="190">
        <f>Data!BW65/Data!BW$48*100</f>
        <v>230.16584398449692</v>
      </c>
      <c r="R57" s="115">
        <v>2002</v>
      </c>
      <c r="S57" s="161">
        <f t="shared" si="66"/>
        <v>21.298451247040155</v>
      </c>
      <c r="T57" s="161">
        <f t="shared" si="67"/>
        <v>9.9118598919877812</v>
      </c>
      <c r="U57" s="161">
        <f t="shared" si="68"/>
        <v>4.9329087654385813</v>
      </c>
      <c r="X57" s="115">
        <v>2002</v>
      </c>
      <c r="Y57" s="157">
        <f t="shared" si="110"/>
        <v>131.64191495569014</v>
      </c>
      <c r="Z57" s="157">
        <f t="shared" si="111"/>
        <v>33.935235415460966</v>
      </c>
      <c r="AA57" s="157">
        <f t="shared" si="112"/>
        <v>23.072434022516397</v>
      </c>
      <c r="AB57" s="221">
        <f t="shared" si="42"/>
        <v>188.64958439366751</v>
      </c>
      <c r="AD57" s="115">
        <v>2002</v>
      </c>
      <c r="AE57" s="157">
        <f t="shared" si="113"/>
        <v>6.3680362806405295</v>
      </c>
      <c r="AF57" s="157">
        <f t="shared" si="114"/>
        <v>4.1399007813524396</v>
      </c>
      <c r="AG57" s="157">
        <f t="shared" si="115"/>
        <v>1.7918243165040963</v>
      </c>
      <c r="AI57" s="115">
        <v>2002</v>
      </c>
      <c r="AJ57" s="157">
        <f t="shared" si="116"/>
        <v>18.723232870579434</v>
      </c>
      <c r="AK57" s="157">
        <f t="shared" si="117"/>
        <v>7.9655155465371648</v>
      </c>
      <c r="AL57" s="157">
        <f t="shared" si="118"/>
        <v>4.1726403816077422</v>
      </c>
      <c r="AM57" s="157">
        <f t="shared" si="119"/>
        <v>30.861388798724342</v>
      </c>
      <c r="AO57" s="115">
        <v>2002</v>
      </c>
      <c r="AP57" s="157">
        <f t="shared" si="120"/>
        <v>365.10304097629893</v>
      </c>
      <c r="AQ57" s="157">
        <f t="shared" si="121"/>
        <v>59.741366599028744</v>
      </c>
      <c r="AR57" s="157">
        <f t="shared" si="122"/>
        <v>50.071684579292899</v>
      </c>
      <c r="AS57" s="157">
        <f t="shared" si="123"/>
        <v>474.91609215462057</v>
      </c>
      <c r="AU57" s="115">
        <v>2002</v>
      </c>
      <c r="AV57" s="157">
        <f t="shared" si="124"/>
        <v>127.36072561281058</v>
      </c>
      <c r="AW57" s="157">
        <f t="shared" si="125"/>
        <v>33.119206250819516</v>
      </c>
      <c r="AX57" s="157">
        <f t="shared" si="126"/>
        <v>22.397803956301203</v>
      </c>
      <c r="AY57" s="157">
        <f t="shared" si="127"/>
        <v>182.8777358199313</v>
      </c>
      <c r="BA57" s="192">
        <f>Data!CR66/10</f>
        <v>84.662827357884908</v>
      </c>
      <c r="BB57" s="192">
        <f>(Data!CR66-Data!CP66)/10</f>
        <v>34.717635566888859</v>
      </c>
      <c r="BC57" s="194">
        <v>0</v>
      </c>
      <c r="BE57" s="115">
        <v>2002</v>
      </c>
      <c r="BF57" s="196">
        <f>(Data!$AZ66-100)/100</f>
        <v>9.9999999999994321E-4</v>
      </c>
      <c r="BG57" s="164">
        <f t="shared" si="81"/>
        <v>-4.9950049950020503E-4</v>
      </c>
      <c r="BH57" s="164">
        <f t="shared" si="82"/>
        <v>-3.296703296703285E-2</v>
      </c>
      <c r="BI57" s="164">
        <f t="shared" si="83"/>
        <v>2.9470529470529527E-2</v>
      </c>
      <c r="BK57" s="117">
        <v>2002</v>
      </c>
      <c r="BL57" s="165">
        <f t="shared" si="128"/>
        <v>0.39299458138391391</v>
      </c>
      <c r="BM57" s="166">
        <f t="shared" si="129"/>
        <v>56.537027783592187</v>
      </c>
      <c r="BN57" s="166">
        <f t="shared" si="130"/>
        <v>18.129042027530833</v>
      </c>
      <c r="BO57" s="166">
        <f t="shared" si="131"/>
        <v>9.9967575467618701</v>
      </c>
      <c r="BP57" s="167">
        <f t="shared" si="132"/>
        <v>84.662827357884893</v>
      </c>
      <c r="BQ57" s="168">
        <f t="shared" si="133"/>
        <v>0.6677904524095335</v>
      </c>
      <c r="BR57" s="168">
        <f t="shared" si="134"/>
        <v>0.21413225370912944</v>
      </c>
      <c r="BS57" s="168">
        <f t="shared" si="135"/>
        <v>0.11807729388133698</v>
      </c>
      <c r="BT57" s="168">
        <f t="shared" si="136"/>
        <v>1</v>
      </c>
      <c r="BU57" s="168"/>
      <c r="BV57" s="176">
        <f t="shared" si="100"/>
        <v>1.1304048846981498</v>
      </c>
      <c r="BW57" s="176">
        <f t="shared" si="101"/>
        <v>1.1297506201098977</v>
      </c>
      <c r="BX57" s="176">
        <f t="shared" si="102"/>
        <v>1.1300777050552728</v>
      </c>
      <c r="BY57" s="201">
        <f t="shared" si="159"/>
        <v>5.3234407801873633</v>
      </c>
      <c r="BZ57" s="205">
        <f t="shared" si="78"/>
        <v>1.1303919032246144</v>
      </c>
      <c r="CA57" s="201">
        <f t="shared" si="160"/>
        <v>5.3341775437852705</v>
      </c>
      <c r="CB57" s="120">
        <v>2002</v>
      </c>
      <c r="CC57" s="169">
        <f t="shared" si="163"/>
        <v>0.39522847002790629</v>
      </c>
      <c r="CD57" s="170">
        <f t="shared" si="137"/>
        <v>56.76132562724186</v>
      </c>
      <c r="CE57" s="170">
        <f t="shared" si="138"/>
        <v>17.246783550398909</v>
      </c>
      <c r="CF57" s="170">
        <f t="shared" si="139"/>
        <v>10.654718180244144</v>
      </c>
      <c r="CG57" s="171">
        <f t="shared" si="140"/>
        <v>84.662827357884908</v>
      </c>
      <c r="CH57" s="172">
        <f t="shared" si="141"/>
        <v>0.67043975967518299</v>
      </c>
      <c r="CI57" s="172">
        <f t="shared" si="142"/>
        <v>0.20371140544945038</v>
      </c>
      <c r="CJ57" s="172">
        <f t="shared" si="143"/>
        <v>0.12584883487536683</v>
      </c>
      <c r="CK57" s="172">
        <f t="shared" si="144"/>
        <v>1.0000000000000002</v>
      </c>
      <c r="CL57" s="172"/>
      <c r="CM57" s="177">
        <f t="shared" si="145"/>
        <v>1.1293824496942941</v>
      </c>
      <c r="CN57" s="177">
        <f t="shared" si="146"/>
        <v>1.1293025741082001</v>
      </c>
      <c r="CO57" s="177">
        <f t="shared" si="147"/>
        <v>1.1293425111950719</v>
      </c>
      <c r="CP57" s="201">
        <f t="shared" si="161"/>
        <v>5.2799726042658204</v>
      </c>
      <c r="CQ57" s="205">
        <f t="shared" si="79"/>
        <v>1.1296466275193091</v>
      </c>
      <c r="CR57" s="201">
        <f t="shared" si="161"/>
        <v>5.2900541079091568</v>
      </c>
      <c r="CS57" s="122">
        <v>2002</v>
      </c>
      <c r="CT57" s="173">
        <f t="shared" si="106"/>
        <v>0.04</v>
      </c>
      <c r="CU57" s="174">
        <f t="shared" si="156"/>
        <v>7.4905238889051251</v>
      </c>
      <c r="CV57" s="174">
        <f t="shared" si="157"/>
        <v>5.841611905847695</v>
      </c>
      <c r="CW57" s="174">
        <f t="shared" si="158"/>
        <v>3.2375247202826718</v>
      </c>
      <c r="CX57" s="175">
        <f t="shared" si="148"/>
        <v>16.569660515035491</v>
      </c>
      <c r="CY57" s="173">
        <f t="shared" si="149"/>
        <v>0.4520626045481223</v>
      </c>
      <c r="CZ57" s="173">
        <f t="shared" si="150"/>
        <v>0.35254867778051052</v>
      </c>
      <c r="DA57" s="173">
        <f t="shared" si="151"/>
        <v>0.19538871767136728</v>
      </c>
      <c r="DB57" s="173">
        <f t="shared" si="152"/>
        <v>1.0000000000000002</v>
      </c>
      <c r="DC57" s="173"/>
      <c r="DD57" s="178">
        <f t="shared" si="153"/>
        <v>1.1410088135966443</v>
      </c>
      <c r="DE57" s="178">
        <f t="shared" si="154"/>
        <v>1.1410088135966441</v>
      </c>
      <c r="DF57" s="178">
        <f t="shared" si="155"/>
        <v>1.1410088135966443</v>
      </c>
      <c r="DO57" s="115">
        <v>2002</v>
      </c>
      <c r="DP57" s="157">
        <f t="shared" si="63"/>
        <v>387.05216500375872</v>
      </c>
      <c r="DQ57" s="157">
        <f t="shared" si="35"/>
        <v>65.294232773604392</v>
      </c>
      <c r="DR57" s="157">
        <f t="shared" si="36"/>
        <v>53.729022994934994</v>
      </c>
      <c r="DS57" s="157">
        <f t="shared" si="64"/>
        <v>506.07542077229812</v>
      </c>
      <c r="DU57" s="159">
        <f t="shared" si="73"/>
        <v>0.76387715528627687</v>
      </c>
      <c r="DV57" s="159">
        <f t="shared" si="74"/>
        <v>0.12957511721596504</v>
      </c>
      <c r="DW57" s="159">
        <f t="shared" si="75"/>
        <v>0.106547727497758</v>
      </c>
      <c r="DX57" s="201">
        <f t="shared" si="76"/>
        <v>1.1407727307807904</v>
      </c>
      <c r="DY57" s="201">
        <f t="shared" si="162"/>
        <v>5.2317793864608095</v>
      </c>
    </row>
    <row r="58" spans="2:131">
      <c r="B58" s="115">
        <v>2003</v>
      </c>
      <c r="C58" s="226">
        <f>Data!BD67*Data!BY67/10</f>
        <v>87.157806641797862</v>
      </c>
      <c r="D58" s="226">
        <f>Data!BD67*Data!BZ67/10</f>
        <v>24.76985257028478</v>
      </c>
      <c r="E58" s="226">
        <f>Data!BD67*Data!CA67/10</f>
        <v>15.064340787917388</v>
      </c>
      <c r="F58" s="226">
        <f>Data!BD67/10</f>
        <v>126.992</v>
      </c>
      <c r="H58" s="115">
        <v>2003</v>
      </c>
      <c r="I58" s="189">
        <f>Data!BQ67*100</f>
        <v>305.63268975298075</v>
      </c>
      <c r="J58" s="189">
        <f>Data!BR67*100</f>
        <v>189.90705960503243</v>
      </c>
      <c r="K58" s="189">
        <f>Data!BS67*100</f>
        <v>240.09006875355388</v>
      </c>
      <c r="M58" s="115">
        <v>2003</v>
      </c>
      <c r="N58" s="190">
        <f>Data!BU66/Data!BU$48*100</f>
        <v>321.53074519865402</v>
      </c>
      <c r="O58" s="190">
        <f>Data!BV66/Data!BV$48*100</f>
        <v>209.76703432801628</v>
      </c>
      <c r="P58" s="190">
        <f>Data!BW66/Data!BW$48*100</f>
        <v>237.7613168359853</v>
      </c>
      <c r="R58" s="115">
        <v>2003</v>
      </c>
      <c r="S58" s="161">
        <f t="shared" si="66"/>
        <v>28.517174230361544</v>
      </c>
      <c r="T58" s="161">
        <f t="shared" si="67"/>
        <v>13.043144694989733</v>
      </c>
      <c r="U58" s="161">
        <f t="shared" si="68"/>
        <v>6.2744539439407365</v>
      </c>
      <c r="X58" s="115">
        <v>2003</v>
      </c>
      <c r="Y58" s="157">
        <f t="shared" si="110"/>
        <v>152.86406408250815</v>
      </c>
      <c r="Z58" s="157">
        <f t="shared" si="111"/>
        <v>41.921279140081225</v>
      </c>
      <c r="AA58" s="157">
        <f t="shared" si="112"/>
        <v>27.250115086898191</v>
      </c>
      <c r="AB58" s="221">
        <f t="shared" si="42"/>
        <v>222.03545830948758</v>
      </c>
      <c r="AD58" s="115">
        <v>2003</v>
      </c>
      <c r="AE58" s="157">
        <f t="shared" si="113"/>
        <v>7.2950251035435461</v>
      </c>
      <c r="AF58" s="157">
        <f t="shared" si="114"/>
        <v>5.0571009703694791</v>
      </c>
      <c r="AG58" s="157">
        <f t="shared" si="115"/>
        <v>2.0967728795589413</v>
      </c>
      <c r="AI58" s="115">
        <v>2003</v>
      </c>
      <c r="AJ58" s="157">
        <f t="shared" si="116"/>
        <v>22.295981442115309</v>
      </c>
      <c r="AK58" s="157">
        <f t="shared" si="117"/>
        <v>9.6037917540862399</v>
      </c>
      <c r="AL58" s="157">
        <f t="shared" si="118"/>
        <v>5.0341434481389333</v>
      </c>
      <c r="AM58" s="157">
        <f t="shared" si="119"/>
        <v>36.933916644340485</v>
      </c>
      <c r="AO58" s="115">
        <v>2003</v>
      </c>
      <c r="AP58" s="157">
        <f t="shared" si="120"/>
        <v>434.77163812124854</v>
      </c>
      <c r="AQ58" s="157">
        <f t="shared" si="121"/>
        <v>72.028438155646811</v>
      </c>
      <c r="AR58" s="157">
        <f t="shared" si="122"/>
        <v>60.409721377667204</v>
      </c>
      <c r="AS58" s="157">
        <f t="shared" si="123"/>
        <v>567.20979765456252</v>
      </c>
      <c r="AU58" s="115">
        <v>2003</v>
      </c>
      <c r="AV58" s="157">
        <f t="shared" si="124"/>
        <v>145.90050207087091</v>
      </c>
      <c r="AW58" s="157">
        <f t="shared" si="125"/>
        <v>40.456807762955833</v>
      </c>
      <c r="AX58" s="157">
        <f t="shared" si="126"/>
        <v>26.209660994486764</v>
      </c>
      <c r="AY58" s="157">
        <f t="shared" si="127"/>
        <v>212.56697082831352</v>
      </c>
      <c r="BA58" s="192">
        <f>Data!CR67/10</f>
        <v>101.55915943333414</v>
      </c>
      <c r="BB58" s="192">
        <f>(Data!CR67-Data!CP67)/10</f>
        <v>44.67372811051348</v>
      </c>
      <c r="BC58" s="194">
        <v>0</v>
      </c>
      <c r="BE58" s="115">
        <v>2003</v>
      </c>
      <c r="BF58" s="196">
        <f>(Data!$AZ67-100)/100</f>
        <v>7.9999999999999724E-3</v>
      </c>
      <c r="BG58" s="164">
        <f t="shared" si="81"/>
        <v>3.125E-2</v>
      </c>
      <c r="BH58" s="164">
        <f t="shared" si="82"/>
        <v>-2.0833333333333481E-2</v>
      </c>
      <c r="BI58" s="164">
        <f t="shared" si="83"/>
        <v>2.2817460317460236E-2</v>
      </c>
      <c r="BK58" s="117">
        <v>2003</v>
      </c>
      <c r="BL58" s="165">
        <f t="shared" si="128"/>
        <v>0.42550522870021235</v>
      </c>
      <c r="BM58" s="166">
        <f t="shared" si="129"/>
        <v>65.565390693051953</v>
      </c>
      <c r="BN58" s="166">
        <f t="shared" si="130"/>
        <v>23.193251526351055</v>
      </c>
      <c r="BO58" s="166">
        <f t="shared" si="131"/>
        <v>12.800517213931114</v>
      </c>
      <c r="BP58" s="167">
        <f t="shared" si="132"/>
        <v>101.55915943333413</v>
      </c>
      <c r="BQ58" s="168">
        <f t="shared" si="133"/>
        <v>0.64558815826051263</v>
      </c>
      <c r="BR58" s="168">
        <f t="shared" si="134"/>
        <v>0.22837183426646676</v>
      </c>
      <c r="BS58" s="168">
        <f t="shared" si="135"/>
        <v>0.12604000747302049</v>
      </c>
      <c r="BT58" s="168">
        <f t="shared" si="136"/>
        <v>1</v>
      </c>
      <c r="BU58" s="168"/>
      <c r="BV58" s="176">
        <f t="shared" si="100"/>
        <v>1.164746314025934</v>
      </c>
      <c r="BW58" s="176">
        <f t="shared" si="101"/>
        <v>1.1652107898630859</v>
      </c>
      <c r="BX58" s="176">
        <f t="shared" si="102"/>
        <v>1.1649785287962506</v>
      </c>
      <c r="BY58" s="201">
        <f t="shared" si="159"/>
        <v>6.2016942082366393</v>
      </c>
      <c r="BZ58" s="205">
        <f t="shared" si="78"/>
        <v>1.1653853119464372</v>
      </c>
      <c r="CA58" s="201">
        <f t="shared" si="160"/>
        <v>6.2163721608418783</v>
      </c>
      <c r="CB58" s="120">
        <v>2003</v>
      </c>
      <c r="CC58" s="169">
        <f t="shared" si="163"/>
        <v>0.40600962166742643</v>
      </c>
      <c r="CD58" s="170">
        <f t="shared" si="137"/>
        <v>67.064289012428816</v>
      </c>
      <c r="CE58" s="170">
        <f t="shared" si="138"/>
        <v>21.65481781755161</v>
      </c>
      <c r="CF58" s="170">
        <f t="shared" si="139"/>
        <v>12.840052603353714</v>
      </c>
      <c r="CG58" s="171">
        <f t="shared" si="140"/>
        <v>101.55915943333414</v>
      </c>
      <c r="CH58" s="172">
        <f t="shared" si="141"/>
        <v>0.66034702715761862</v>
      </c>
      <c r="CI58" s="172">
        <f t="shared" si="142"/>
        <v>0.21322368103850201</v>
      </c>
      <c r="CJ58" s="172">
        <f t="shared" si="143"/>
        <v>0.12642929180387941</v>
      </c>
      <c r="CK58" s="172">
        <f t="shared" si="144"/>
        <v>1.0000000000000002</v>
      </c>
      <c r="CL58" s="172"/>
      <c r="CM58" s="177">
        <f t="shared" si="145"/>
        <v>1.164145848961494</v>
      </c>
      <c r="CN58" s="177">
        <f t="shared" si="146"/>
        <v>1.164104818720497</v>
      </c>
      <c r="CO58" s="177">
        <f t="shared" si="147"/>
        <v>1.1641253336602289</v>
      </c>
      <c r="CP58" s="201">
        <f t="shared" si="161"/>
        <v>6.1465498696578154</v>
      </c>
      <c r="CQ58" s="205">
        <f t="shared" si="79"/>
        <v>1.1645143762776067</v>
      </c>
      <c r="CR58" s="201">
        <f t="shared" si="161"/>
        <v>6.160344059946623</v>
      </c>
      <c r="CS58" s="122">
        <v>2003</v>
      </c>
      <c r="CT58" s="173">
        <f t="shared" si="106"/>
        <v>0.04</v>
      </c>
      <c r="CU58" s="174">
        <f t="shared" si="156"/>
        <v>8.5809121368195456</v>
      </c>
      <c r="CV58" s="174">
        <f t="shared" si="157"/>
        <v>7.1358283200046904</v>
      </c>
      <c r="CW58" s="174">
        <f t="shared" si="158"/>
        <v>3.7885154073780174</v>
      </c>
      <c r="CX58" s="175">
        <f t="shared" si="148"/>
        <v>19.505255864202255</v>
      </c>
      <c r="CY58" s="173">
        <f t="shared" si="149"/>
        <v>0.43992820174012603</v>
      </c>
      <c r="CZ58" s="173">
        <f t="shared" si="150"/>
        <v>0.36584130809075849</v>
      </c>
      <c r="DA58" s="173">
        <f t="shared" si="151"/>
        <v>0.19423049016911545</v>
      </c>
      <c r="DB58" s="173">
        <f t="shared" si="152"/>
        <v>1</v>
      </c>
      <c r="DC58" s="173"/>
      <c r="DD58" s="178">
        <f t="shared" si="153"/>
        <v>1.1771668976864655</v>
      </c>
      <c r="DE58" s="178">
        <f t="shared" si="154"/>
        <v>1.1771668976864658</v>
      </c>
      <c r="DF58" s="178">
        <f t="shared" si="155"/>
        <v>1.1771668976864658</v>
      </c>
      <c r="DO58" s="115">
        <v>2003</v>
      </c>
      <c r="DP58" s="157">
        <f t="shared" si="63"/>
        <v>467.20255072108978</v>
      </c>
      <c r="DQ58" s="157">
        <f t="shared" si="35"/>
        <v>79.611468563746072</v>
      </c>
      <c r="DR58" s="157">
        <f t="shared" si="36"/>
        <v>65.424820047556423</v>
      </c>
      <c r="DS58" s="157">
        <f t="shared" si="64"/>
        <v>612.23883933239222</v>
      </c>
      <c r="DU58" s="159">
        <f t="shared" si="73"/>
        <v>0.76254932518235485</v>
      </c>
      <c r="DV58" s="159">
        <f t="shared" si="74"/>
        <v>0.130537874003511</v>
      </c>
      <c r="DW58" s="159">
        <f t="shared" si="75"/>
        <v>0.10691280081413426</v>
      </c>
      <c r="DX58" s="201">
        <f t="shared" si="76"/>
        <v>1.1727524758471046</v>
      </c>
      <c r="DY58" s="201">
        <f t="shared" si="162"/>
        <v>6.1355822285577606</v>
      </c>
    </row>
    <row r="59" spans="2:131">
      <c r="B59" s="115">
        <v>2004</v>
      </c>
      <c r="C59" s="226">
        <f>Data!BD68*Data!BY68/10</f>
        <v>109.69782485841299</v>
      </c>
      <c r="D59" s="226">
        <f>Data!BD68*Data!BZ68/10</f>
        <v>33.517490286827844</v>
      </c>
      <c r="E59" s="226">
        <f>Data!BD68*Data!CA68/10</f>
        <v>20.138790167062499</v>
      </c>
      <c r="F59" s="226">
        <f>Data!BD68/10</f>
        <v>163.35300000000001</v>
      </c>
      <c r="H59" s="115">
        <v>2004</v>
      </c>
      <c r="I59" s="189">
        <f>Data!BQ68*100</f>
        <v>331.76428472686064</v>
      </c>
      <c r="J59" s="189">
        <f>Data!BR68*100</f>
        <v>190.09696666463745</v>
      </c>
      <c r="K59" s="189">
        <f>Data!BS68*100</f>
        <v>252.45470729436192</v>
      </c>
      <c r="M59" s="115">
        <v>2004</v>
      </c>
      <c r="N59" s="190">
        <f>Data!BU67/Data!BU$48*100</f>
        <v>345.64555108855302</v>
      </c>
      <c r="O59" s="190">
        <f>Data!BV67/Data!BV$48*100</f>
        <v>209.34750025936023</v>
      </c>
      <c r="P59" s="190">
        <f>Data!BW67/Data!BW$48*100</f>
        <v>244.65639502422891</v>
      </c>
      <c r="R59" s="115">
        <v>2004</v>
      </c>
      <c r="S59" s="161">
        <f t="shared" si="66"/>
        <v>33.06498918312635</v>
      </c>
      <c r="T59" s="161">
        <f t="shared" si="67"/>
        <v>17.631785964243317</v>
      </c>
      <c r="U59" s="161">
        <f t="shared" si="68"/>
        <v>7.9771894067242295</v>
      </c>
      <c r="X59" s="115">
        <v>2004</v>
      </c>
      <c r="Y59" s="157">
        <f t="shared" si="110"/>
        <v>177.45922533193095</v>
      </c>
      <c r="Z59" s="157">
        <f t="shared" si="111"/>
        <v>53.210918589049186</v>
      </c>
      <c r="AA59" s="157">
        <f t="shared" si="112"/>
        <v>32.728207710401598</v>
      </c>
      <c r="AB59" s="221">
        <f t="shared" si="42"/>
        <v>263.39835163138173</v>
      </c>
      <c r="AD59" s="115">
        <v>2004</v>
      </c>
      <c r="AE59" s="157">
        <f t="shared" si="113"/>
        <v>8.4698279337035665</v>
      </c>
      <c r="AF59" s="157">
        <f t="shared" si="114"/>
        <v>6.3421465152753607</v>
      </c>
      <c r="AG59" s="157">
        <f t="shared" si="115"/>
        <v>2.4990967832208244</v>
      </c>
      <c r="AI59" s="115">
        <v>2004</v>
      </c>
      <c r="AJ59" s="157">
        <f t="shared" si="116"/>
        <v>28.09986406184748</v>
      </c>
      <c r="AK59" s="157">
        <f t="shared" si="117"/>
        <v>12.056228146965468</v>
      </c>
      <c r="AL59" s="157">
        <f t="shared" si="118"/>
        <v>6.3090874690829466</v>
      </c>
      <c r="AM59" s="157">
        <f t="shared" si="119"/>
        <v>46.465179677895897</v>
      </c>
      <c r="AO59" s="115">
        <v>2004</v>
      </c>
      <c r="AP59" s="157">
        <f t="shared" si="120"/>
        <v>547.94734920602582</v>
      </c>
      <c r="AQ59" s="157">
        <f t="shared" si="121"/>
        <v>90.421711102241005</v>
      </c>
      <c r="AR59" s="157">
        <f t="shared" si="122"/>
        <v>75.709049628995359</v>
      </c>
      <c r="AS59" s="157">
        <f t="shared" si="123"/>
        <v>714.07810993726218</v>
      </c>
      <c r="AU59" s="115">
        <v>2004</v>
      </c>
      <c r="AV59" s="157">
        <f t="shared" si="124"/>
        <v>169.39655867407131</v>
      </c>
      <c r="AW59" s="157">
        <f t="shared" si="125"/>
        <v>50.737172122202885</v>
      </c>
      <c r="AX59" s="157">
        <f t="shared" si="126"/>
        <v>31.238709790260305</v>
      </c>
      <c r="AY59" s="157">
        <f t="shared" si="127"/>
        <v>251.37244058653451</v>
      </c>
      <c r="BA59" s="192">
        <f>Data!CR68/10</f>
        <v>121.81697307777458</v>
      </c>
      <c r="BB59" s="192">
        <f>(Data!CR68-Data!CP68)/10</f>
        <v>53.235791387144786</v>
      </c>
      <c r="BC59" s="194">
        <v>0</v>
      </c>
      <c r="BE59" s="115">
        <v>2004</v>
      </c>
      <c r="BF59" s="196">
        <f>(Data!$AZ68-100)/100</f>
        <v>3.5000000000000003E-2</v>
      </c>
      <c r="BG59" s="164">
        <f t="shared" si="81"/>
        <v>4.8792270531401227E-2</v>
      </c>
      <c r="BH59" s="164">
        <f t="shared" si="82"/>
        <v>-3.2850241545893777E-2</v>
      </c>
      <c r="BI59" s="164">
        <f t="shared" si="83"/>
        <v>1.594202898550745E-2</v>
      </c>
      <c r="BK59" s="117">
        <v>2004</v>
      </c>
      <c r="BL59" s="165">
        <f t="shared" si="128"/>
        <v>0.42661100022665077</v>
      </c>
      <c r="BM59" s="166">
        <f t="shared" si="129"/>
        <v>75.435232576474107</v>
      </c>
      <c r="BN59" s="166">
        <f t="shared" si="130"/>
        <v>30.476164512840612</v>
      </c>
      <c r="BO59" s="166">
        <f t="shared" si="131"/>
        <v>15.905575988459868</v>
      </c>
      <c r="BP59" s="167">
        <f t="shared" si="132"/>
        <v>121.81697307777459</v>
      </c>
      <c r="BQ59" s="168">
        <f t="shared" si="133"/>
        <v>0.61925059103473323</v>
      </c>
      <c r="BR59" s="168">
        <f t="shared" si="134"/>
        <v>0.25017995229107332</v>
      </c>
      <c r="BS59" s="168">
        <f t="shared" si="135"/>
        <v>0.13056945667419334</v>
      </c>
      <c r="BT59" s="168">
        <f t="shared" si="136"/>
        <v>1</v>
      </c>
      <c r="BU59" s="168"/>
      <c r="BV59" s="176">
        <f t="shared" si="100"/>
        <v>1.1861817586691106</v>
      </c>
      <c r="BW59" s="176">
        <f t="shared" si="101"/>
        <v>1.187090646730788</v>
      </c>
      <c r="BX59" s="176">
        <f t="shared" si="102"/>
        <v>1.1866361156811207</v>
      </c>
      <c r="BY59" s="201">
        <f t="shared" si="159"/>
        <v>7.3591543259040293</v>
      </c>
      <c r="BZ59" s="205">
        <f t="shared" si="78"/>
        <v>1.1872663856297607</v>
      </c>
      <c r="CA59" s="201">
        <f t="shared" si="160"/>
        <v>7.3804897071322024</v>
      </c>
      <c r="CB59" s="120">
        <v>2004</v>
      </c>
      <c r="CC59" s="169">
        <f t="shared" si="163"/>
        <v>0.39935359287126465</v>
      </c>
      <c r="CD59" s="170">
        <f t="shared" si="137"/>
        <v>78.783115589329697</v>
      </c>
      <c r="CE59" s="170">
        <f t="shared" si="138"/>
        <v>27.535366141709016</v>
      </c>
      <c r="CF59" s="170">
        <f t="shared" si="139"/>
        <v>15.498491346735868</v>
      </c>
      <c r="CG59" s="171">
        <f t="shared" si="140"/>
        <v>121.81697307777458</v>
      </c>
      <c r="CH59" s="172">
        <f t="shared" si="141"/>
        <v>0.64673348548096221</v>
      </c>
      <c r="CI59" s="172">
        <f t="shared" si="142"/>
        <v>0.22603883059981253</v>
      </c>
      <c r="CJ59" s="172">
        <f t="shared" si="143"/>
        <v>0.12722768391922518</v>
      </c>
      <c r="CK59" s="172">
        <f t="shared" si="144"/>
        <v>0.99999999999999989</v>
      </c>
      <c r="CL59" s="172"/>
      <c r="CM59" s="177">
        <f t="shared" si="145"/>
        <v>1.1847839920061543</v>
      </c>
      <c r="CN59" s="177">
        <f t="shared" si="146"/>
        <v>1.1848157184871355</v>
      </c>
      <c r="CO59" s="177">
        <f t="shared" si="147"/>
        <v>1.1847998551404486</v>
      </c>
      <c r="CP59" s="201">
        <f t="shared" si="161"/>
        <v>7.2824313951841226</v>
      </c>
      <c r="CQ59" s="205">
        <f t="shared" si="79"/>
        <v>1.1853926258603349</v>
      </c>
      <c r="CR59" s="201">
        <f t="shared" si="161"/>
        <v>7.3024264214232435</v>
      </c>
      <c r="CS59" s="122">
        <v>2004</v>
      </c>
      <c r="CT59" s="173">
        <f t="shared" si="106"/>
        <v>0.04</v>
      </c>
      <c r="CU59" s="174">
        <f t="shared" si="156"/>
        <v>9.962796327840806</v>
      </c>
      <c r="CV59" s="174">
        <f t="shared" si="157"/>
        <v>8.9490933597108846</v>
      </c>
      <c r="CW59" s="174">
        <f t="shared" si="158"/>
        <v>4.5154469327896454</v>
      </c>
      <c r="CX59" s="175">
        <f t="shared" si="148"/>
        <v>23.427336620341336</v>
      </c>
      <c r="CY59" s="173">
        <f t="shared" si="149"/>
        <v>0.42526372029803738</v>
      </c>
      <c r="CZ59" s="173">
        <f t="shared" si="150"/>
        <v>0.38199363012270987</v>
      </c>
      <c r="DA59" s="173">
        <f t="shared" si="151"/>
        <v>0.19274264957925274</v>
      </c>
      <c r="DB59" s="173">
        <f t="shared" si="152"/>
        <v>1</v>
      </c>
      <c r="DC59" s="173"/>
      <c r="DD59" s="178">
        <f t="shared" si="153"/>
        <v>1.2010781495738916</v>
      </c>
      <c r="DE59" s="178">
        <f t="shared" si="154"/>
        <v>1.2010781495738914</v>
      </c>
      <c r="DF59" s="178">
        <f t="shared" si="155"/>
        <v>1.2010781495738916</v>
      </c>
      <c r="DO59" s="115">
        <v>2004</v>
      </c>
      <c r="DP59" s="157">
        <f t="shared" si="63"/>
        <v>588.74632960430858</v>
      </c>
      <c r="DQ59" s="157">
        <f t="shared" si="35"/>
        <v>101.1523421721722</v>
      </c>
      <c r="DR59" s="157">
        <f t="shared" si="36"/>
        <v>82.623900977985144</v>
      </c>
      <c r="DS59" s="157">
        <f t="shared" si="64"/>
        <v>772.52257275446595</v>
      </c>
      <c r="DU59" s="159">
        <f t="shared" si="73"/>
        <v>0.75640113394673913</v>
      </c>
      <c r="DV59" s="159">
        <f t="shared" si="74"/>
        <v>0.13347010386478303</v>
      </c>
      <c r="DW59" s="159">
        <f t="shared" si="75"/>
        <v>0.11012876218847779</v>
      </c>
      <c r="DX59" s="201">
        <f t="shared" si="76"/>
        <v>1.1792171878350068</v>
      </c>
      <c r="DY59" s="201">
        <f t="shared" si="162"/>
        <v>7.2351840212903262</v>
      </c>
    </row>
    <row r="60" spans="2:131">
      <c r="B60" s="115">
        <v>2005</v>
      </c>
      <c r="C60" s="226">
        <f>Data!BD69*Data!BY69/10</f>
        <v>125.66395745955663</v>
      </c>
      <c r="D60" s="226">
        <f>Data!BD69*Data!BZ69/10</f>
        <v>41.142108731985743</v>
      </c>
      <c r="E60" s="226">
        <f>Data!BD69*Data!CA69/10</f>
        <v>25.402923591182869</v>
      </c>
      <c r="F60" s="226">
        <f>Data!BD69/10</f>
        <v>192.20999999999998</v>
      </c>
      <c r="H60" s="115">
        <v>2005</v>
      </c>
      <c r="I60" s="189">
        <f>Data!BQ69*100</f>
        <v>346.36191325484253</v>
      </c>
      <c r="J60" s="189">
        <f>Data!BR69*100</f>
        <v>190.76230604796365</v>
      </c>
      <c r="K60" s="189">
        <f>Data!BS69*100</f>
        <v>270.8839009268504</v>
      </c>
      <c r="M60" s="115">
        <v>2005</v>
      </c>
      <c r="N60" s="190">
        <f>Data!BU68/Data!BU$48*100</f>
        <v>378.82752399305406</v>
      </c>
      <c r="O60" s="190">
        <f>Data!BV68/Data!BV$48*100</f>
        <v>210.18489026039774</v>
      </c>
      <c r="P60" s="190">
        <f>Data!BW68/Data!BW$48*100</f>
        <v>262.76096825602184</v>
      </c>
      <c r="R60" s="115">
        <v>2005</v>
      </c>
      <c r="S60" s="161">
        <f t="shared" si="66"/>
        <v>36.28111309314108</v>
      </c>
      <c r="T60" s="161">
        <f t="shared" si="67"/>
        <v>21.567210831285152</v>
      </c>
      <c r="U60" s="161">
        <f t="shared" si="68"/>
        <v>9.3777900806451715</v>
      </c>
      <c r="X60" s="115">
        <v>2005</v>
      </c>
      <c r="Y60" s="157">
        <f t="shared" si="110"/>
        <v>203.96034933114694</v>
      </c>
      <c r="Z60" s="157">
        <f t="shared" si="111"/>
        <v>66.778813919747861</v>
      </c>
      <c r="AA60" s="157">
        <f t="shared" si="112"/>
        <v>39.11262957098883</v>
      </c>
      <c r="AB60" s="221">
        <f t="shared" si="42"/>
        <v>309.85179282188363</v>
      </c>
      <c r="AD60" s="115">
        <v>2005</v>
      </c>
      <c r="AE60" s="157">
        <f t="shared" si="113"/>
        <v>9.7799890939250744</v>
      </c>
      <c r="AF60" s="157">
        <f t="shared" si="114"/>
        <v>7.9993155005864702</v>
      </c>
      <c r="AG60" s="157">
        <f t="shared" si="115"/>
        <v>2.9933682200579348</v>
      </c>
      <c r="AI60" s="115">
        <v>2005</v>
      </c>
      <c r="AJ60" s="157">
        <f t="shared" si="116"/>
        <v>33.874157341833822</v>
      </c>
      <c r="AK60" s="157">
        <f t="shared" si="117"/>
        <v>15.259678716970956</v>
      </c>
      <c r="AL60" s="157">
        <f t="shared" si="118"/>
        <v>8.1085526035975608</v>
      </c>
      <c r="AM60" s="157">
        <f t="shared" si="119"/>
        <v>57.242388662402334</v>
      </c>
      <c r="AO60" s="115">
        <v>2005</v>
      </c>
      <c r="AP60" s="157">
        <f t="shared" si="120"/>
        <v>660.54606816575961</v>
      </c>
      <c r="AQ60" s="157">
        <f t="shared" si="121"/>
        <v>114.44759037728218</v>
      </c>
      <c r="AR60" s="157">
        <f t="shared" si="122"/>
        <v>97.302631243170751</v>
      </c>
      <c r="AS60" s="157">
        <f t="shared" si="123"/>
        <v>872.29628978621247</v>
      </c>
      <c r="AU60" s="115">
        <v>2005</v>
      </c>
      <c r="AV60" s="157">
        <f t="shared" si="124"/>
        <v>195.59978187850149</v>
      </c>
      <c r="AW60" s="157">
        <f t="shared" si="125"/>
        <v>63.994524004691762</v>
      </c>
      <c r="AX60" s="157">
        <f t="shared" si="126"/>
        <v>37.417102750724183</v>
      </c>
      <c r="AY60" s="157">
        <f t="shared" si="127"/>
        <v>297.01140863391743</v>
      </c>
      <c r="BA60" s="192">
        <f>Data!CR69/10</f>
        <v>195.26958336756223</v>
      </c>
      <c r="BB60" s="192">
        <f>(Data!CR69-Data!CP69)/10</f>
        <v>146.3213283857541</v>
      </c>
      <c r="BC60" s="194">
        <v>0</v>
      </c>
      <c r="BE60" s="115">
        <v>2005</v>
      </c>
      <c r="BF60" s="196">
        <f>(Data!$AZ69-100)/100</f>
        <v>1.7000000000000029E-2</v>
      </c>
      <c r="BG60" s="164">
        <f t="shared" si="81"/>
        <v>2.6548672566371501E-2</v>
      </c>
      <c r="BH60" s="164">
        <f t="shared" si="82"/>
        <v>-1.3274336283186083E-2</v>
      </c>
      <c r="BI60" s="164">
        <f t="shared" si="83"/>
        <v>5.5063913470993153E-2</v>
      </c>
      <c r="BK60" s="117">
        <v>2005</v>
      </c>
      <c r="BL60" s="165">
        <f t="shared" si="128"/>
        <v>0.59700835461011659</v>
      </c>
      <c r="BM60" s="166">
        <f t="shared" si="129"/>
        <v>123.68898841172366</v>
      </c>
      <c r="BN60" s="166">
        <f t="shared" si="130"/>
        <v>47.745994172162199</v>
      </c>
      <c r="BO60" s="166">
        <f t="shared" si="131"/>
        <v>23.834600783676414</v>
      </c>
      <c r="BP60" s="167">
        <f t="shared" si="132"/>
        <v>195.26958336756229</v>
      </c>
      <c r="BQ60" s="168">
        <f t="shared" si="133"/>
        <v>0.63342680554041975</v>
      </c>
      <c r="BR60" s="168">
        <f t="shared" si="134"/>
        <v>0.24451321782301527</v>
      </c>
      <c r="BS60" s="168">
        <f t="shared" si="135"/>
        <v>0.1220599766365649</v>
      </c>
      <c r="BT60" s="168">
        <f t="shared" si="136"/>
        <v>1</v>
      </c>
      <c r="BU60" s="168"/>
      <c r="BV60" s="176">
        <f t="shared" si="100"/>
        <v>1.1869839190194631</v>
      </c>
      <c r="BW60" s="176">
        <f t="shared" si="101"/>
        <v>1.1843642394177767</v>
      </c>
      <c r="BX60" s="176">
        <f t="shared" si="102"/>
        <v>1.1856733557142196</v>
      </c>
      <c r="BY60" s="201">
        <f t="shared" si="159"/>
        <v>8.7255532048134459</v>
      </c>
      <c r="BZ60" s="205">
        <f t="shared" si="78"/>
        <v>1.1864985014432543</v>
      </c>
      <c r="CA60" s="201">
        <f t="shared" si="160"/>
        <v>8.7569399774297203</v>
      </c>
      <c r="CB60" s="120">
        <v>2005</v>
      </c>
      <c r="CC60" s="169">
        <f t="shared" si="163"/>
        <v>0.5765193263448628</v>
      </c>
      <c r="CD60" s="170">
        <f t="shared" si="137"/>
        <v>124.63034331650813</v>
      </c>
      <c r="CE60" s="170">
        <f t="shared" si="138"/>
        <v>45.656583090813555</v>
      </c>
      <c r="CF60" s="170">
        <f t="shared" si="139"/>
        <v>24.982656960240547</v>
      </c>
      <c r="CG60" s="171">
        <f t="shared" si="140"/>
        <v>195.26958336756223</v>
      </c>
      <c r="CH60" s="172">
        <f t="shared" si="141"/>
        <v>0.63824760194173391</v>
      </c>
      <c r="CI60" s="172">
        <f t="shared" si="142"/>
        <v>0.23381308191185457</v>
      </c>
      <c r="CJ60" s="172">
        <f t="shared" si="143"/>
        <v>0.12793931614641119</v>
      </c>
      <c r="CK60" s="172">
        <f t="shared" si="144"/>
        <v>0.99999999999999967</v>
      </c>
      <c r="CL60" s="172"/>
      <c r="CM60" s="177">
        <f t="shared" si="145"/>
        <v>1.1842662474739356</v>
      </c>
      <c r="CN60" s="177">
        <f t="shared" si="146"/>
        <v>1.1835231197101364</v>
      </c>
      <c r="CO60" s="177">
        <f t="shared" si="147"/>
        <v>1.1838946252846021</v>
      </c>
      <c r="CP60" s="201">
        <f t="shared" si="161"/>
        <v>8.6216313877623296</v>
      </c>
      <c r="CQ60" s="205">
        <f t="shared" si="79"/>
        <v>1.1846959835862769</v>
      </c>
      <c r="CR60" s="201">
        <f t="shared" si="161"/>
        <v>8.6511552518944264</v>
      </c>
      <c r="CS60" s="122">
        <v>2005</v>
      </c>
      <c r="CT60" s="173">
        <f t="shared" si="106"/>
        <v>0.04</v>
      </c>
      <c r="CU60" s="174">
        <f t="shared" si="156"/>
        <v>11.503898331105107</v>
      </c>
      <c r="CV60" s="174">
        <f t="shared" si="157"/>
        <v>11.287443621195278</v>
      </c>
      <c r="CW60" s="174">
        <f t="shared" si="158"/>
        <v>5.4085121627625536</v>
      </c>
      <c r="CX60" s="175">
        <f t="shared" si="148"/>
        <v>28.199854115062941</v>
      </c>
      <c r="CY60" s="173">
        <f t="shared" si="149"/>
        <v>0.40794176750582212</v>
      </c>
      <c r="CZ60" s="173">
        <f t="shared" si="150"/>
        <v>0.40026602886452856</v>
      </c>
      <c r="DA60" s="173">
        <f t="shared" si="151"/>
        <v>0.19179220362964924</v>
      </c>
      <c r="DB60" s="173">
        <f t="shared" si="152"/>
        <v>0.99999999999999989</v>
      </c>
      <c r="DC60" s="173"/>
      <c r="DD60" s="178">
        <f t="shared" si="153"/>
        <v>1.2037157519040278</v>
      </c>
      <c r="DE60" s="178">
        <f t="shared" si="154"/>
        <v>1.2037157519040278</v>
      </c>
      <c r="DF60" s="178">
        <f t="shared" si="155"/>
        <v>1.2037157519040278</v>
      </c>
      <c r="DO60" s="115">
        <v>2005</v>
      </c>
      <c r="DP60" s="157">
        <f t="shared" si="63"/>
        <v>706.44096822462097</v>
      </c>
      <c r="DQ60" s="157">
        <f t="shared" si="35"/>
        <v>127.38880538478956</v>
      </c>
      <c r="DR60" s="157">
        <f t="shared" si="36"/>
        <v>105.94981673696337</v>
      </c>
      <c r="DS60" s="157">
        <f t="shared" si="64"/>
        <v>939.77959034637388</v>
      </c>
      <c r="DU60" s="159">
        <f t="shared" si="73"/>
        <v>0.74320682215557332</v>
      </c>
      <c r="DV60" s="159">
        <f t="shared" si="74"/>
        <v>0.14009750746669211</v>
      </c>
      <c r="DW60" s="159">
        <f t="shared" si="75"/>
        <v>0.1166956703777345</v>
      </c>
      <c r="DX60" s="201">
        <f t="shared" si="76"/>
        <v>1.1688944951595741</v>
      </c>
      <c r="DY60" s="201">
        <f t="shared" si="162"/>
        <v>8.4571667739527729</v>
      </c>
    </row>
    <row r="61" spans="2:131">
      <c r="B61" s="115">
        <v>2006</v>
      </c>
      <c r="C61" s="226">
        <f>Data!BD70*Data!BY70/10</f>
        <v>156.43326912212314</v>
      </c>
      <c r="D61" s="226">
        <f>Data!BD70*Data!BZ70/10</f>
        <v>53.716039412475425</v>
      </c>
      <c r="E61" s="226">
        <f>Data!BD70*Data!CA70/10</f>
        <v>32.056691465401471</v>
      </c>
      <c r="F61" s="226">
        <f>Data!BD70/10</f>
        <v>242.20599999999999</v>
      </c>
      <c r="H61" s="115">
        <v>2006</v>
      </c>
      <c r="I61" s="189">
        <f>Data!BQ70*100</f>
        <v>350.34507525727321</v>
      </c>
      <c r="J61" s="189">
        <f>Data!BR70*100</f>
        <v>191.90687988425142</v>
      </c>
      <c r="K61" s="189">
        <f>Data!BS70*100</f>
        <v>291.06475154590072</v>
      </c>
      <c r="M61" s="115">
        <v>2006</v>
      </c>
      <c r="N61" s="190">
        <f>Data!BU69/Data!BU$48*100</f>
        <v>375.79690380110964</v>
      </c>
      <c r="O61" s="190">
        <f>Data!BV69/Data!BV$48*100</f>
        <v>210.81544493117889</v>
      </c>
      <c r="P61" s="190">
        <f>Data!BW69/Data!BW$48*100</f>
        <v>281.67975797045546</v>
      </c>
      <c r="R61" s="115">
        <v>2006</v>
      </c>
      <c r="S61" s="161">
        <f t="shared" si="66"/>
        <v>44.65119682565755</v>
      </c>
      <c r="T61" s="161">
        <f t="shared" si="67"/>
        <v>27.990679357026821</v>
      </c>
      <c r="U61" s="161">
        <f t="shared" si="68"/>
        <v>11.013594499210996</v>
      </c>
      <c r="X61" s="115">
        <v>2006</v>
      </c>
      <c r="Y61" s="157">
        <f t="shared" si="110"/>
        <v>237.29724876960569</v>
      </c>
      <c r="Z61" s="157">
        <f t="shared" si="111"/>
        <v>84.672724076992026</v>
      </c>
      <c r="AA61" s="157">
        <f t="shared" si="112"/>
        <v>46.556669924552281</v>
      </c>
      <c r="AB61" s="221">
        <f t="shared" si="42"/>
        <v>368.52664277115002</v>
      </c>
      <c r="AD61" s="115">
        <v>2006</v>
      </c>
      <c r="AE61" s="157">
        <f t="shared" si="113"/>
        <v>11.314297387198787</v>
      </c>
      <c r="AF61" s="157">
        <f t="shared" si="114"/>
        <v>10.09676919978266</v>
      </c>
      <c r="AG61" s="157">
        <f t="shared" si="115"/>
        <v>3.5695541456475461</v>
      </c>
      <c r="AI61" s="115">
        <v>2006</v>
      </c>
      <c r="AJ61" s="157">
        <f t="shared" si="116"/>
        <v>39.639083696013287</v>
      </c>
      <c r="AK61" s="157">
        <f t="shared" si="117"/>
        <v>19.376394740417002</v>
      </c>
      <c r="AL61" s="157">
        <f t="shared" si="118"/>
        <v>10.389713905325429</v>
      </c>
      <c r="AM61" s="157">
        <f t="shared" si="119"/>
        <v>69.405192341755708</v>
      </c>
      <c r="AO61" s="115">
        <v>2006</v>
      </c>
      <c r="AP61" s="157">
        <f t="shared" si="120"/>
        <v>772.96213207225901</v>
      </c>
      <c r="AQ61" s="157">
        <f t="shared" si="121"/>
        <v>145.3229605531275</v>
      </c>
      <c r="AR61" s="157">
        <f t="shared" si="122"/>
        <v>124.67656686390515</v>
      </c>
      <c r="AS61" s="157">
        <f t="shared" si="123"/>
        <v>1042.9616594892916</v>
      </c>
      <c r="AU61" s="115">
        <v>2006</v>
      </c>
      <c r="AV61" s="157">
        <f t="shared" si="124"/>
        <v>226.28594774397573</v>
      </c>
      <c r="AW61" s="157">
        <f t="shared" si="125"/>
        <v>80.774153598261279</v>
      </c>
      <c r="AX61" s="157">
        <f t="shared" si="126"/>
        <v>44.619426820594327</v>
      </c>
      <c r="AY61" s="157">
        <f t="shared" si="127"/>
        <v>351.67952816283128</v>
      </c>
      <c r="BA61" s="192">
        <f>Data!CR70/10</f>
        <v>234.70514669596278</v>
      </c>
      <c r="BB61" s="192">
        <f>(Data!CR70-Data!CP70)/10</f>
        <v>178.24766838548652</v>
      </c>
      <c r="BC61" s="194">
        <v>0</v>
      </c>
      <c r="BE61" s="115">
        <v>2006</v>
      </c>
      <c r="BF61" s="196">
        <f>(Data!$AZ70-100)/100</f>
        <v>1.2000000000000028E-2</v>
      </c>
      <c r="BG61" s="164">
        <f t="shared" si="81"/>
        <v>-4.9407114624500093E-4</v>
      </c>
      <c r="BH61" s="164">
        <f t="shared" si="82"/>
        <v>-5.9288537549406772E-3</v>
      </c>
      <c r="BI61" s="164">
        <f t="shared" si="83"/>
        <v>6.175889328063211E-2</v>
      </c>
      <c r="BK61" s="117">
        <v>2006</v>
      </c>
      <c r="BL61" s="165">
        <f t="shared" si="128"/>
        <v>0.59415289145331163</v>
      </c>
      <c r="BM61" s="166">
        <f t="shared" si="129"/>
        <v>147.61938633012772</v>
      </c>
      <c r="BN61" s="166">
        <f t="shared" si="130"/>
        <v>59.210098014652985</v>
      </c>
      <c r="BO61" s="166">
        <f t="shared" si="131"/>
        <v>27.875662351182065</v>
      </c>
      <c r="BP61" s="167">
        <f t="shared" si="132"/>
        <v>234.70514669596278</v>
      </c>
      <c r="BQ61" s="168">
        <f t="shared" si="133"/>
        <v>0.62895675023843423</v>
      </c>
      <c r="BR61" s="168">
        <f t="shared" si="134"/>
        <v>0.25227439128701251</v>
      </c>
      <c r="BS61" s="168">
        <f t="shared" si="135"/>
        <v>0.11876885847455326</v>
      </c>
      <c r="BT61" s="168">
        <f t="shared" si="136"/>
        <v>1</v>
      </c>
      <c r="BU61" s="168"/>
      <c r="BV61" s="176">
        <f t="shared" si="100"/>
        <v>1.1869809239419193</v>
      </c>
      <c r="BW61" s="176">
        <f t="shared" si="101"/>
        <v>1.1860553880007716</v>
      </c>
      <c r="BX61" s="176">
        <f t="shared" si="102"/>
        <v>1.1865180657265391</v>
      </c>
      <c r="BY61" s="201">
        <f t="shared" si="159"/>
        <v>10.353026510969254</v>
      </c>
      <c r="BZ61" s="205">
        <f t="shared" si="78"/>
        <v>1.1873310438127327</v>
      </c>
      <c r="CA61" s="201">
        <f t="shared" si="160"/>
        <v>10.397386684007078</v>
      </c>
      <c r="CB61" s="120">
        <v>2006</v>
      </c>
      <c r="CC61" s="169">
        <f t="shared" si="163"/>
        <v>0.58843760984271221</v>
      </c>
      <c r="CD61" s="170">
        <f t="shared" si="137"/>
        <v>146.20309313408063</v>
      </c>
      <c r="CE61" s="170">
        <f t="shared" si="138"/>
        <v>58.318846909174184</v>
      </c>
      <c r="CF61" s="170">
        <f t="shared" si="139"/>
        <v>30.183206652707998</v>
      </c>
      <c r="CG61" s="171">
        <f t="shared" si="140"/>
        <v>234.70514669596281</v>
      </c>
      <c r="CH61" s="172">
        <f t="shared" si="141"/>
        <v>0.6229223994115145</v>
      </c>
      <c r="CI61" s="172">
        <f t="shared" si="142"/>
        <v>0.24847706891029731</v>
      </c>
      <c r="CJ61" s="172">
        <f t="shared" si="143"/>
        <v>0.12860053167818833</v>
      </c>
      <c r="CK61" s="172">
        <f t="shared" si="144"/>
        <v>1.0000000000000002</v>
      </c>
      <c r="CL61" s="172"/>
      <c r="CM61" s="177">
        <f t="shared" si="145"/>
        <v>1.1860633013906903</v>
      </c>
      <c r="CN61" s="177">
        <f t="shared" si="146"/>
        <v>1.186027048730923</v>
      </c>
      <c r="CO61" s="177">
        <f t="shared" si="147"/>
        <v>1.1860451749222942</v>
      </c>
      <c r="CP61" s="201">
        <f t="shared" si="161"/>
        <v>10.225644307414115</v>
      </c>
      <c r="CQ61" s="205">
        <f t="shared" si="79"/>
        <v>1.1868472909712242</v>
      </c>
      <c r="CR61" s="201">
        <f t="shared" si="161"/>
        <v>10.267600174482379</v>
      </c>
      <c r="CS61" s="122">
        <v>2006</v>
      </c>
      <c r="CT61" s="173">
        <f t="shared" si="106"/>
        <v>0.04</v>
      </c>
      <c r="CU61" s="174">
        <f t="shared" si="156"/>
        <v>13.308657666200476</v>
      </c>
      <c r="CV61" s="174">
        <f t="shared" si="157"/>
        <v>14.24705815021451</v>
      </c>
      <c r="CW61" s="174">
        <f t="shared" si="158"/>
        <v>6.4495830760174888</v>
      </c>
      <c r="CX61" s="175">
        <f t="shared" si="148"/>
        <v>34.005298892432478</v>
      </c>
      <c r="CY61" s="173">
        <f t="shared" si="149"/>
        <v>0.39137011288444162</v>
      </c>
      <c r="CZ61" s="173">
        <f t="shared" si="150"/>
        <v>0.41896582633434942</v>
      </c>
      <c r="DA61" s="173">
        <f t="shared" si="151"/>
        <v>0.1896640607812089</v>
      </c>
      <c r="DB61" s="173">
        <f t="shared" si="152"/>
        <v>0.99999999999999989</v>
      </c>
      <c r="DC61" s="173"/>
      <c r="DD61" s="178">
        <f t="shared" si="153"/>
        <v>1.2058679010778486</v>
      </c>
      <c r="DE61" s="178">
        <f t="shared" si="154"/>
        <v>1.2058679010778486</v>
      </c>
      <c r="DF61" s="178">
        <f t="shared" si="155"/>
        <v>1.2058679010778486</v>
      </c>
      <c r="DO61" s="115">
        <v>2006</v>
      </c>
      <c r="DP61" s="157">
        <f t="shared" si="63"/>
        <v>831.35922478531381</v>
      </c>
      <c r="DQ61" s="157">
        <f t="shared" si="35"/>
        <v>162.49278288915673</v>
      </c>
      <c r="DR61" s="157">
        <f t="shared" si="36"/>
        <v>135.51005564394319</v>
      </c>
      <c r="DS61" s="157">
        <f t="shared" si="64"/>
        <v>1129.3620633184137</v>
      </c>
      <c r="DU61" s="159">
        <f t="shared" si="73"/>
        <v>0.73156668456968921</v>
      </c>
      <c r="DV61" s="159">
        <f t="shared" si="74"/>
        <v>0.14733911206057934</v>
      </c>
      <c r="DW61" s="159">
        <f t="shared" si="75"/>
        <v>0.12109420336973153</v>
      </c>
      <c r="DX61" s="201">
        <f t="shared" si="76"/>
        <v>1.1815503599653292</v>
      </c>
      <c r="DY61" s="201">
        <f t="shared" si="162"/>
        <v>9.9925684460507203</v>
      </c>
    </row>
    <row r="62" spans="2:131">
      <c r="B62" s="115">
        <v>2007</v>
      </c>
      <c r="C62" s="226">
        <f>Data!BD71*Data!BY71/10</f>
        <v>189.63709605837144</v>
      </c>
      <c r="D62" s="226">
        <f>Data!BD71*Data!BZ71/10</f>
        <v>70.427465529786417</v>
      </c>
      <c r="E62" s="226">
        <f>Data!BD71*Data!CA71/10</f>
        <v>38.169447704975184</v>
      </c>
      <c r="F62" s="226">
        <f>Data!BD71/10</f>
        <v>298.233</v>
      </c>
      <c r="H62" s="115">
        <v>2007</v>
      </c>
      <c r="I62" s="189">
        <f>Data!BQ71*100</f>
        <v>367.86232902013688</v>
      </c>
      <c r="J62" s="189">
        <f>Data!BR71*100</f>
        <v>193.25022804344121</v>
      </c>
      <c r="K62" s="189">
        <f>Data!BS71*100</f>
        <v>311.29375177834089</v>
      </c>
      <c r="M62" s="115">
        <v>2007</v>
      </c>
      <c r="N62" s="190">
        <f>Data!BU70/Data!BU$48*100</f>
        <v>387.44660781894396</v>
      </c>
      <c r="O62" s="190">
        <f>Data!BV70/Data!BV$48*100</f>
        <v>212.71278393555954</v>
      </c>
      <c r="P62" s="190">
        <f>Data!BW70/Data!BW$48*100</f>
        <v>303.36909933418053</v>
      </c>
      <c r="R62" s="115">
        <v>2007</v>
      </c>
      <c r="S62" s="161">
        <f t="shared" si="66"/>
        <v>51.55110515488272</v>
      </c>
      <c r="T62" s="161">
        <f t="shared" si="67"/>
        <v>36.443664901629425</v>
      </c>
      <c r="U62" s="161">
        <f t="shared" si="68"/>
        <v>12.261552789583144</v>
      </c>
      <c r="X62" s="115">
        <v>2007</v>
      </c>
      <c r="Y62" s="157">
        <f t="shared" si="110"/>
        <v>275.69471385713604</v>
      </c>
      <c r="Z62" s="157">
        <f t="shared" si="111"/>
        <v>108.25456941264559</v>
      </c>
      <c r="AA62" s="157">
        <f t="shared" si="112"/>
        <v>54.603227008587915</v>
      </c>
      <c r="AB62" s="221">
        <f t="shared" si="42"/>
        <v>438.55251027836954</v>
      </c>
      <c r="AD62" s="115">
        <v>2007</v>
      </c>
      <c r="AE62" s="157">
        <f t="shared" si="113"/>
        <v>13.153640067352354</v>
      </c>
      <c r="AF62" s="157">
        <f t="shared" si="114"/>
        <v>12.861819565975843</v>
      </c>
      <c r="AG62" s="157">
        <f t="shared" si="115"/>
        <v>4.2149957055475085</v>
      </c>
      <c r="AI62" s="115">
        <v>2007</v>
      </c>
      <c r="AJ62" s="157">
        <f t="shared" si="116"/>
        <v>48.387286702688272</v>
      </c>
      <c r="AK62" s="157">
        <f t="shared" si="117"/>
        <v>24.855495641784255</v>
      </c>
      <c r="AL62" s="157">
        <f t="shared" si="118"/>
        <v>13.121018269094789</v>
      </c>
      <c r="AM62" s="157">
        <f t="shared" si="119"/>
        <v>86.363800613567321</v>
      </c>
      <c r="AO62" s="115">
        <v>2007</v>
      </c>
      <c r="AP62" s="157">
        <f t="shared" si="120"/>
        <v>943.55209070242108</v>
      </c>
      <c r="AQ62" s="157">
        <f t="shared" si="121"/>
        <v>186.41621731338194</v>
      </c>
      <c r="AR62" s="157">
        <f t="shared" si="122"/>
        <v>157.45221922913746</v>
      </c>
      <c r="AS62" s="157">
        <f t="shared" si="123"/>
        <v>1287.4205272449403</v>
      </c>
      <c r="AU62" s="115">
        <v>2007</v>
      </c>
      <c r="AV62" s="157">
        <f t="shared" si="124"/>
        <v>263.07280134704706</v>
      </c>
      <c r="AW62" s="157">
        <f t="shared" si="125"/>
        <v>102.89455652780674</v>
      </c>
      <c r="AX62" s="157">
        <f t="shared" si="126"/>
        <v>52.687446319343856</v>
      </c>
      <c r="AY62" s="157">
        <f t="shared" si="127"/>
        <v>418.65480419419765</v>
      </c>
      <c r="BA62" s="192">
        <f>Data!CR71/10</f>
        <v>285.32053589541908</v>
      </c>
      <c r="BB62" s="192">
        <f>(Data!CR71-Data!CP71)/10</f>
        <v>217.79332193395194</v>
      </c>
      <c r="BC62" s="194">
        <v>0</v>
      </c>
      <c r="BE62" s="115">
        <v>2007</v>
      </c>
      <c r="BF62" s="196">
        <f>(Data!$AZ71-100)/100</f>
        <v>4.7999999999999973E-2</v>
      </c>
      <c r="BG62" s="164">
        <f t="shared" si="81"/>
        <v>1.9083969465649719E-3</v>
      </c>
      <c r="BH62" s="164">
        <f t="shared" si="82"/>
        <v>-3.9122137404580037E-2</v>
      </c>
      <c r="BI62" s="164">
        <f t="shared" si="83"/>
        <v>2.0515267175572838E-2</v>
      </c>
      <c r="BK62" s="117">
        <v>2007</v>
      </c>
      <c r="BL62" s="165">
        <f t="shared" si="128"/>
        <v>0.57319552800423201</v>
      </c>
      <c r="BM62" s="166">
        <f t="shared" si="129"/>
        <v>171.31535309673924</v>
      </c>
      <c r="BN62" s="166">
        <f t="shared" si="130"/>
        <v>78.980206361865669</v>
      </c>
      <c r="BO62" s="166">
        <f t="shared" si="131"/>
        <v>35.024976436814214</v>
      </c>
      <c r="BP62" s="167">
        <f t="shared" si="132"/>
        <v>285.32053589541914</v>
      </c>
      <c r="BQ62" s="168">
        <f t="shared" si="133"/>
        <v>0.60043120471192746</v>
      </c>
      <c r="BR62" s="168">
        <f t="shared" si="134"/>
        <v>0.27681220390955291</v>
      </c>
      <c r="BS62" s="168">
        <f t="shared" si="135"/>
        <v>0.12275659137851964</v>
      </c>
      <c r="BT62" s="168">
        <f t="shared" si="136"/>
        <v>1</v>
      </c>
      <c r="BU62" s="168"/>
      <c r="BV62" s="176">
        <f t="shared" si="100"/>
        <v>1.1928104456381852</v>
      </c>
      <c r="BW62" s="176">
        <f t="shared" si="101"/>
        <v>1.1937000184757707</v>
      </c>
      <c r="BX62" s="176">
        <f t="shared" si="102"/>
        <v>1.1932551491598073</v>
      </c>
      <c r="BY62" s="201">
        <f t="shared" si="159"/>
        <v>12.353802193602057</v>
      </c>
      <c r="BZ62" s="205">
        <f t="shared" si="78"/>
        <v>1.1942122041301007</v>
      </c>
      <c r="CA62" s="201">
        <f t="shared" si="160"/>
        <v>12.416686069101051</v>
      </c>
      <c r="CB62" s="120">
        <v>2007</v>
      </c>
      <c r="CC62" s="169">
        <f t="shared" si="163"/>
        <v>0.57809432015115969</v>
      </c>
      <c r="CD62" s="170">
        <f t="shared" si="137"/>
        <v>173.16578986332669</v>
      </c>
      <c r="CE62" s="170">
        <f t="shared" si="138"/>
        <v>75.817118026093667</v>
      </c>
      <c r="CF62" s="170">
        <f t="shared" si="139"/>
        <v>36.337628005998724</v>
      </c>
      <c r="CG62" s="171">
        <f t="shared" si="140"/>
        <v>285.32053589541908</v>
      </c>
      <c r="CH62" s="172">
        <f t="shared" si="141"/>
        <v>0.60691667117434045</v>
      </c>
      <c r="CI62" s="172">
        <f t="shared" si="142"/>
        <v>0.26572611672748131</v>
      </c>
      <c r="CJ62" s="172">
        <f t="shared" si="143"/>
        <v>0.12735721209817807</v>
      </c>
      <c r="CK62" s="172">
        <f t="shared" si="144"/>
        <v>0.99999999999999978</v>
      </c>
      <c r="CL62" s="172"/>
      <c r="CM62" s="177">
        <f t="shared" si="145"/>
        <v>1.1925672864885228</v>
      </c>
      <c r="CN62" s="177">
        <f t="shared" si="146"/>
        <v>1.192601118375535</v>
      </c>
      <c r="CO62" s="177">
        <f t="shared" si="147"/>
        <v>1.1925842023120587</v>
      </c>
      <c r="CP62" s="201">
        <f t="shared" si="161"/>
        <v>12.194941859484306</v>
      </c>
      <c r="CQ62" s="205">
        <f t="shared" si="79"/>
        <v>1.1935157379577599</v>
      </c>
      <c r="CR62" s="201">
        <f t="shared" si="161"/>
        <v>12.25454239930256</v>
      </c>
      <c r="CS62" s="122">
        <v>2007</v>
      </c>
      <c r="CT62" s="173">
        <f t="shared" si="106"/>
        <v>0.04</v>
      </c>
      <c r="CU62" s="174">
        <f t="shared" si="156"/>
        <v>15.472219505108097</v>
      </c>
      <c r="CV62" s="174">
        <f t="shared" si="157"/>
        <v>18.148685747711163</v>
      </c>
      <c r="CW62" s="174">
        <f t="shared" si="158"/>
        <v>7.6157872548685015</v>
      </c>
      <c r="CX62" s="175">
        <f t="shared" si="148"/>
        <v>41.236692507687756</v>
      </c>
      <c r="CY62" s="173">
        <f t="shared" si="149"/>
        <v>0.3752051526010145</v>
      </c>
      <c r="CZ62" s="173">
        <f t="shared" si="150"/>
        <v>0.44011012144894268</v>
      </c>
      <c r="DA62" s="173">
        <f t="shared" si="151"/>
        <v>0.18468472595004293</v>
      </c>
      <c r="DB62" s="173">
        <f t="shared" si="152"/>
        <v>1</v>
      </c>
      <c r="DC62" s="173"/>
      <c r="DD62" s="178">
        <f t="shared" si="153"/>
        <v>1.2126549052878508</v>
      </c>
      <c r="DE62" s="178">
        <f t="shared" si="154"/>
        <v>1.2126549052878506</v>
      </c>
      <c r="DF62" s="178">
        <f t="shared" si="155"/>
        <v>1.2126549052878506</v>
      </c>
      <c r="DO62" s="115">
        <v>2007</v>
      </c>
      <c r="DP62" s="157">
        <f t="shared" si="63"/>
        <v>1014.1769953802627</v>
      </c>
      <c r="DQ62" s="157">
        <f t="shared" si="35"/>
        <v>209.20220225738296</v>
      </c>
      <c r="DR62" s="157">
        <f t="shared" si="36"/>
        <v>169.97643394707765</v>
      </c>
      <c r="DS62" s="157">
        <f t="shared" si="64"/>
        <v>1393.3556315847231</v>
      </c>
      <c r="DU62" s="159">
        <f t="shared" si="73"/>
        <v>0.72404415711095393</v>
      </c>
      <c r="DV62" s="159">
        <f t="shared" si="74"/>
        <v>0.15455650904978535</v>
      </c>
      <c r="DW62" s="159">
        <f t="shared" si="75"/>
        <v>0.12139933383926076</v>
      </c>
      <c r="DX62" s="201">
        <f t="shared" si="76"/>
        <v>1.1804782769598572</v>
      </c>
      <c r="DY62" s="201">
        <f t="shared" si="162"/>
        <v>11.796009981597392</v>
      </c>
    </row>
    <row r="63" spans="2:131">
      <c r="B63" s="115">
        <v>2008</v>
      </c>
      <c r="C63" s="226">
        <f>Data!BD72*Data!BY72/10</f>
        <v>217.9959179216624</v>
      </c>
      <c r="D63" s="226">
        <f>Data!BD72*Data!BZ72/10</f>
        <v>102.0414922318964</v>
      </c>
      <c r="E63" s="226">
        <f>Data!BD72*Data!CA72/10</f>
        <v>47.5344396469212</v>
      </c>
      <c r="F63" s="226">
        <f>Data!BD72/10</f>
        <v>367.57100000000003</v>
      </c>
      <c r="H63" s="115">
        <v>2008</v>
      </c>
      <c r="I63" s="189">
        <f>Data!BQ72*100</f>
        <v>406.3039424027412</v>
      </c>
      <c r="J63" s="189">
        <f>Data!BR72*100</f>
        <v>194.40972941170185</v>
      </c>
      <c r="K63" s="189">
        <f>Data!BS72*100</f>
        <v>335.41901754116225</v>
      </c>
      <c r="M63" s="115">
        <v>2008</v>
      </c>
      <c r="N63" s="190">
        <f>Data!BU71/Data!BU$48*100</f>
        <v>414.18042375845107</v>
      </c>
      <c r="O63" s="190">
        <f>Data!BV71/Data!BV$48*100</f>
        <v>213.77634785523733</v>
      </c>
      <c r="P63" s="190">
        <f>Data!BW71/Data!BW$48*100</f>
        <v>322.17798349289978</v>
      </c>
      <c r="R63" s="115">
        <v>2008</v>
      </c>
      <c r="S63" s="161">
        <f t="shared" si="66"/>
        <v>53.653409472846811</v>
      </c>
      <c r="T63" s="161">
        <f t="shared" si="67"/>
        <v>52.487852609373746</v>
      </c>
      <c r="U63" s="161">
        <f t="shared" si="68"/>
        <v>14.171659077466538</v>
      </c>
      <c r="X63" s="115">
        <v>2008</v>
      </c>
      <c r="Y63" s="157">
        <f t="shared" si="110"/>
        <v>314.2220524003049</v>
      </c>
      <c r="Z63" s="157">
        <f t="shared" si="111"/>
        <v>143.93011005735281</v>
      </c>
      <c r="AA63" s="157">
        <f t="shared" si="112"/>
        <v>63.839761562268755</v>
      </c>
      <c r="AB63" s="221">
        <f t="shared" si="42"/>
        <v>521.9919240199265</v>
      </c>
      <c r="AD63" s="115">
        <v>2008</v>
      </c>
      <c r="AE63" s="157">
        <f t="shared" si="113"/>
        <v>15.126070929677972</v>
      </c>
      <c r="AF63" s="157">
        <f t="shared" si="114"/>
        <v>16.812311964666559</v>
      </c>
      <c r="AG63" s="157">
        <f t="shared" si="115"/>
        <v>4.9351245237856949</v>
      </c>
      <c r="AI63" s="115">
        <v>2008</v>
      </c>
      <c r="AJ63" s="157">
        <f t="shared" si="116"/>
        <v>61.457822517916568</v>
      </c>
      <c r="AK63" s="157">
        <f t="shared" si="117"/>
        <v>32.684770198359431</v>
      </c>
      <c r="AL63" s="157">
        <f t="shared" si="118"/>
        <v>16.55334619211494</v>
      </c>
      <c r="AM63" s="157">
        <f t="shared" si="119"/>
        <v>110.69593890839094</v>
      </c>
      <c r="AO63" s="115">
        <v>2008</v>
      </c>
      <c r="AP63" s="157">
        <f t="shared" si="120"/>
        <v>1198.427539099373</v>
      </c>
      <c r="AQ63" s="157">
        <f t="shared" si="121"/>
        <v>245.13577648769578</v>
      </c>
      <c r="AR63" s="157">
        <f t="shared" si="122"/>
        <v>198.64015430537927</v>
      </c>
      <c r="AS63" s="157">
        <f t="shared" si="123"/>
        <v>1642.2034698924481</v>
      </c>
      <c r="AU63" s="115">
        <v>2008</v>
      </c>
      <c r="AV63" s="157">
        <f t="shared" si="124"/>
        <v>302.52141859355942</v>
      </c>
      <c r="AW63" s="157">
        <f t="shared" si="125"/>
        <v>134.49849571733247</v>
      </c>
      <c r="AX63" s="157">
        <f t="shared" si="126"/>
        <v>61.689056547321186</v>
      </c>
      <c r="AY63" s="157">
        <f t="shared" si="127"/>
        <v>498.70897085821304</v>
      </c>
      <c r="BA63" s="192">
        <f>Data!CR72/10</f>
        <v>328.61243041724782</v>
      </c>
      <c r="BB63" s="192">
        <f>(Data!CR72-Data!CP72)/10</f>
        <v>212.26063036704016</v>
      </c>
      <c r="BC63" s="194">
        <v>0</v>
      </c>
      <c r="BE63" s="115">
        <v>2008</v>
      </c>
      <c r="BF63" s="196">
        <f>(Data!$AZ72-100)/100</f>
        <v>0.06</v>
      </c>
      <c r="BG63" s="164">
        <f t="shared" si="81"/>
        <v>4.1981132075471717E-2</v>
      </c>
      <c r="BH63" s="164">
        <f t="shared" si="82"/>
        <v>-5.0943396226415083E-2</v>
      </c>
      <c r="BI63" s="164">
        <f t="shared" si="83"/>
        <v>1.6509433962264008E-2</v>
      </c>
      <c r="BK63" s="117">
        <v>2008</v>
      </c>
      <c r="BL63" s="165">
        <f t="shared" si="128"/>
        <v>0.56174053247971301</v>
      </c>
      <c r="BM63" s="166">
        <f t="shared" si="129"/>
        <v>183.379397547716</v>
      </c>
      <c r="BN63" s="166">
        <f t="shared" si="130"/>
        <v>104.26255660328374</v>
      </c>
      <c r="BO63" s="166">
        <f t="shared" si="131"/>
        <v>40.970476266248099</v>
      </c>
      <c r="BP63" s="167">
        <f t="shared" si="132"/>
        <v>328.61243041724782</v>
      </c>
      <c r="BQ63" s="168">
        <f t="shared" si="133"/>
        <v>0.55804157290968681</v>
      </c>
      <c r="BR63" s="168">
        <f t="shared" si="134"/>
        <v>0.31728123148262782</v>
      </c>
      <c r="BS63" s="168">
        <f t="shared" si="135"/>
        <v>0.12467719560768535</v>
      </c>
      <c r="BT63" s="168">
        <f t="shared" si="136"/>
        <v>1</v>
      </c>
      <c r="BU63" s="168"/>
      <c r="BV63" s="176">
        <f t="shared" si="100"/>
        <v>1.1960320064752072</v>
      </c>
      <c r="BW63" s="176">
        <f t="shared" si="101"/>
        <v>1.1983433167733166</v>
      </c>
      <c r="BX63" s="176">
        <f t="shared" si="102"/>
        <v>1.1971871038423962</v>
      </c>
      <c r="BY63" s="201">
        <f t="shared" si="159"/>
        <v>14.789812669600288</v>
      </c>
      <c r="BZ63" s="205">
        <f t="shared" si="78"/>
        <v>1.199232848736417</v>
      </c>
      <c r="CA63" s="201">
        <f t="shared" si="160"/>
        <v>14.890497806513837</v>
      </c>
      <c r="CB63" s="120">
        <v>2008</v>
      </c>
      <c r="CC63" s="169">
        <f t="shared" si="163"/>
        <v>0.54769060785202828</v>
      </c>
      <c r="CD63" s="170">
        <f t="shared" si="137"/>
        <v>191.663063201489</v>
      </c>
      <c r="CE63" s="170">
        <f t="shared" si="138"/>
        <v>95.904427329632369</v>
      </c>
      <c r="CF63" s="170">
        <f t="shared" si="139"/>
        <v>41.044939886126549</v>
      </c>
      <c r="CG63" s="171">
        <f t="shared" si="140"/>
        <v>328.61243041724794</v>
      </c>
      <c r="CH63" s="172">
        <f t="shared" si="141"/>
        <v>0.58324958358431356</v>
      </c>
      <c r="CI63" s="172">
        <f t="shared" si="142"/>
        <v>0.29184662067670419</v>
      </c>
      <c r="CJ63" s="172">
        <f t="shared" si="143"/>
        <v>0.12490379573898258</v>
      </c>
      <c r="CK63" s="172">
        <f t="shared" si="144"/>
        <v>1.0000000000000004</v>
      </c>
      <c r="CL63" s="172"/>
      <c r="CM63" s="177">
        <f t="shared" si="145"/>
        <v>1.1943854573679498</v>
      </c>
      <c r="CN63" s="177">
        <f t="shared" si="146"/>
        <v>1.1945408288333494</v>
      </c>
      <c r="CO63" s="177">
        <f t="shared" si="147"/>
        <v>1.1944631405743795</v>
      </c>
      <c r="CP63" s="201">
        <f t="shared" si="161"/>
        <v>14.566408552601589</v>
      </c>
      <c r="CQ63" s="205">
        <f t="shared" si="79"/>
        <v>1.1964128377228078</v>
      </c>
      <c r="CR63" s="201">
        <f t="shared" si="161"/>
        <v>14.661491846944042</v>
      </c>
      <c r="CS63" s="122">
        <v>2008</v>
      </c>
      <c r="CT63" s="173">
        <f t="shared" si="106"/>
        <v>0.04</v>
      </c>
      <c r="CU63" s="174">
        <f t="shared" si="156"/>
        <v>17.79232885159217</v>
      </c>
      <c r="CV63" s="174">
        <f t="shared" si="157"/>
        <v>23.723032730638984</v>
      </c>
      <c r="CW63" s="174">
        <f t="shared" si="158"/>
        <v>8.9169387290168025</v>
      </c>
      <c r="CX63" s="175">
        <f t="shared" si="148"/>
        <v>50.432300311247957</v>
      </c>
      <c r="CY63" s="173">
        <f t="shared" si="149"/>
        <v>0.35279629804282264</v>
      </c>
      <c r="CZ63" s="173">
        <f t="shared" si="150"/>
        <v>0.47039362837367971</v>
      </c>
      <c r="DA63" s="173">
        <f t="shared" si="151"/>
        <v>0.17681007358349765</v>
      </c>
      <c r="DB63" s="173">
        <f t="shared" si="152"/>
        <v>1</v>
      </c>
      <c r="DC63" s="173"/>
      <c r="DD63" s="178">
        <f t="shared" si="153"/>
        <v>1.2229957652846641</v>
      </c>
      <c r="DE63" s="178">
        <f t="shared" si="154"/>
        <v>1.2229957652846639</v>
      </c>
      <c r="DF63" s="178">
        <f t="shared" si="155"/>
        <v>1.2229957652846639</v>
      </c>
      <c r="DO63" s="115">
        <v>2008</v>
      </c>
      <c r="DP63" s="157">
        <f t="shared" si="63"/>
        <v>1276.6965868012462</v>
      </c>
      <c r="DQ63" s="157">
        <f t="shared" si="35"/>
        <v>279.81413750446427</v>
      </c>
      <c r="DR63" s="157">
        <f t="shared" si="36"/>
        <v>214.13070103278238</v>
      </c>
      <c r="DS63" s="157">
        <f t="shared" si="64"/>
        <v>1770.6414253384928</v>
      </c>
      <c r="DU63" s="159">
        <f t="shared" si="73"/>
        <v>0.71438654191992168</v>
      </c>
      <c r="DV63" s="159">
        <f t="shared" si="74"/>
        <v>0.16217902854680344</v>
      </c>
      <c r="DW63" s="159">
        <f t="shared" si="75"/>
        <v>0.12343442953327508</v>
      </c>
      <c r="DX63" s="201">
        <f t="shared" si="76"/>
        <v>1.1722582896436637</v>
      </c>
      <c r="DY63" s="201">
        <f t="shared" si="162"/>
        <v>13.827970485646944</v>
      </c>
      <c r="EA63" s="186" t="s">
        <v>301</v>
      </c>
    </row>
    <row r="64" spans="2:131">
      <c r="B64" s="115">
        <v>2009</v>
      </c>
      <c r="C64" s="226">
        <f>Data!BD73*Data!BY73/10</f>
        <v>238.6537689493552</v>
      </c>
      <c r="D64" s="226">
        <f>Data!BD73*Data!BZ73/10</f>
        <v>113.65426221679994</v>
      </c>
      <c r="E64" s="226">
        <f>Data!BD73*Data!CA73/10</f>
        <v>55.954968833844859</v>
      </c>
      <c r="F64" s="226">
        <f>Data!BD73/10</f>
        <v>408.26300000000003</v>
      </c>
      <c r="H64" s="115">
        <v>2009</v>
      </c>
      <c r="I64" s="189">
        <f>Data!BQ73*100</f>
        <v>422.35294812764954</v>
      </c>
      <c r="J64" s="189">
        <f>Data!BR73*100</f>
        <v>192.56283698229072</v>
      </c>
      <c r="K64" s="189">
        <f>Data!BS73*100</f>
        <v>358.89834876904365</v>
      </c>
      <c r="M64" s="115">
        <v>2009</v>
      </c>
      <c r="N64" s="190">
        <f>Data!BU72/Data!BU$48*100</f>
        <v>472.16568308463422</v>
      </c>
      <c r="O64" s="190">
        <f>Data!BV72/Data!BV$48*100</f>
        <v>215.27278229022403</v>
      </c>
      <c r="P64" s="190">
        <f>Data!BW72/Data!BW$48*100</f>
        <v>352.14053595773936</v>
      </c>
      <c r="R64" s="115">
        <v>2009</v>
      </c>
      <c r="S64" s="161">
        <f t="shared" si="66"/>
        <v>56.50576609145056</v>
      </c>
      <c r="T64" s="161">
        <f t="shared" si="67"/>
        <v>59.021908898887013</v>
      </c>
      <c r="U64" s="161">
        <f t="shared" si="68"/>
        <v>15.590756832891618</v>
      </c>
      <c r="X64" s="115">
        <v>2009</v>
      </c>
      <c r="Y64" s="157">
        <f t="shared" si="110"/>
        <v>353.60407171945394</v>
      </c>
      <c r="Z64" s="157">
        <f t="shared" si="111"/>
        <v>181.27188589289028</v>
      </c>
      <c r="AA64" s="157">
        <f t="shared" si="112"/>
        <v>73.699707196863216</v>
      </c>
      <c r="AB64" s="221">
        <f t="shared" si="42"/>
        <v>608.57566480920741</v>
      </c>
      <c r="AD64" s="115">
        <v>2009</v>
      </c>
      <c r="AE64" s="157">
        <f t="shared" si="113"/>
        <v>17.123746772301512</v>
      </c>
      <c r="AF64" s="157">
        <f t="shared" si="114"/>
        <v>21.68013306334954</v>
      </c>
      <c r="AG64" s="157">
        <f t="shared" si="115"/>
        <v>5.7308111982971655</v>
      </c>
      <c r="AI64" s="115">
        <v>2009</v>
      </c>
      <c r="AJ64" s="157">
        <f t="shared" si="116"/>
        <v>72.322649322728665</v>
      </c>
      <c r="AK64" s="157">
        <f t="shared" si="117"/>
        <v>41.747879288321485</v>
      </c>
      <c r="AL64" s="157">
        <f t="shared" si="118"/>
        <v>20.567786761759972</v>
      </c>
      <c r="AM64" s="157">
        <f t="shared" si="119"/>
        <v>134.63831537281013</v>
      </c>
      <c r="AO64" s="115">
        <v>2009</v>
      </c>
      <c r="AP64" s="157">
        <f t="shared" si="120"/>
        <v>1410.2916617932087</v>
      </c>
      <c r="AQ64" s="157">
        <f t="shared" si="121"/>
        <v>313.10909466241111</v>
      </c>
      <c r="AR64" s="157">
        <f t="shared" si="122"/>
        <v>246.81344114111965</v>
      </c>
      <c r="AS64" s="157">
        <f t="shared" si="123"/>
        <v>1970.2141975967395</v>
      </c>
      <c r="AU64" s="115">
        <v>2009</v>
      </c>
      <c r="AV64" s="157">
        <f t="shared" si="124"/>
        <v>342.4749354460302</v>
      </c>
      <c r="AW64" s="157">
        <f t="shared" si="125"/>
        <v>173.44106450679632</v>
      </c>
      <c r="AX64" s="157">
        <f t="shared" si="126"/>
        <v>71.635139978714562</v>
      </c>
      <c r="AY64" s="157">
        <f t="shared" si="127"/>
        <v>587.551139931541</v>
      </c>
      <c r="BA64" s="192">
        <f>Data!CR73/10</f>
        <v>378.06082025434694</v>
      </c>
      <c r="BB64" s="192">
        <f>(Data!CR73-Data!CP73)/10</f>
        <v>241.75806374176327</v>
      </c>
      <c r="BC64" s="194">
        <v>0</v>
      </c>
      <c r="BE64" s="115">
        <v>2009</v>
      </c>
      <c r="BF64" s="196">
        <f>(Data!$AZ73-100)/100</f>
        <v>-7.0000000000000288E-3</v>
      </c>
      <c r="BG64" s="164">
        <f t="shared" si="81"/>
        <v>4.6827794561933533E-2</v>
      </c>
      <c r="BH64" s="164">
        <f t="shared" si="82"/>
        <v>-2.5176233635446632E-3</v>
      </c>
      <c r="BI64" s="164">
        <f t="shared" si="83"/>
        <v>7.7542799597180245E-2</v>
      </c>
      <c r="BK64" s="117">
        <v>2009</v>
      </c>
      <c r="BL64" s="165">
        <f t="shared" si="128"/>
        <v>0.60616854302942724</v>
      </c>
      <c r="BM64" s="166">
        <f t="shared" si="129"/>
        <v>208.01940018648037</v>
      </c>
      <c r="BN64" s="166">
        <f t="shared" si="130"/>
        <v>126.3063502124574</v>
      </c>
      <c r="BO64" s="166">
        <f t="shared" si="131"/>
        <v>43.735069855409179</v>
      </c>
      <c r="BP64" s="167">
        <f t="shared" si="132"/>
        <v>378.06082025434694</v>
      </c>
      <c r="BQ64" s="168">
        <f t="shared" si="133"/>
        <v>0.55022734185079458</v>
      </c>
      <c r="BR64" s="168">
        <f t="shared" si="134"/>
        <v>0.33409002849722069</v>
      </c>
      <c r="BS64" s="168">
        <f t="shared" si="135"/>
        <v>0.11568262965198471</v>
      </c>
      <c r="BT64" s="168">
        <f t="shared" si="136"/>
        <v>1</v>
      </c>
      <c r="BU64" s="168"/>
      <c r="BV64" s="176">
        <f t="shared" si="100"/>
        <v>1.1856665807377853</v>
      </c>
      <c r="BW64" s="176">
        <f t="shared" si="101"/>
        <v>1.183803043959414</v>
      </c>
      <c r="BX64" s="176">
        <f t="shared" si="102"/>
        <v>1.1847344459406675</v>
      </c>
      <c r="BY64" s="201">
        <f t="shared" si="159"/>
        <v>17.522000518685161</v>
      </c>
      <c r="BZ64" s="205">
        <f t="shared" si="78"/>
        <v>1.1868588821815236</v>
      </c>
      <c r="CA64" s="201">
        <f t="shared" si="160"/>
        <v>17.672919581765441</v>
      </c>
      <c r="CB64" s="120">
        <v>2009</v>
      </c>
      <c r="CC64" s="169">
        <f t="shared" si="163"/>
        <v>0.57219055105658967</v>
      </c>
      <c r="CD64" s="170">
        <f t="shared" si="137"/>
        <v>211.59307612657787</v>
      </c>
      <c r="CE64" s="170">
        <f t="shared" si="138"/>
        <v>120.07502103995949</v>
      </c>
      <c r="CF64" s="170">
        <f t="shared" si="139"/>
        <v>46.392723087809649</v>
      </c>
      <c r="CG64" s="171">
        <f t="shared" si="140"/>
        <v>378.06082025434699</v>
      </c>
      <c r="CH64" s="172">
        <f t="shared" si="141"/>
        <v>0.55967999007203384</v>
      </c>
      <c r="CI64" s="172">
        <f t="shared" si="142"/>
        <v>0.31760768269818851</v>
      </c>
      <c r="CJ64" s="172">
        <f t="shared" si="143"/>
        <v>0.12271232722977786</v>
      </c>
      <c r="CK64" s="172">
        <f t="shared" si="144"/>
        <v>1.0000000000000002</v>
      </c>
      <c r="CL64" s="172"/>
      <c r="CM64" s="177">
        <f t="shared" si="145"/>
        <v>1.1816679832670667</v>
      </c>
      <c r="CN64" s="177">
        <f t="shared" si="146"/>
        <v>1.181534372657828</v>
      </c>
      <c r="CO64" s="177">
        <f t="shared" si="147"/>
        <v>1.18160117607393</v>
      </c>
      <c r="CP64" s="201">
        <f t="shared" si="161"/>
        <v>17.211685476927389</v>
      </c>
      <c r="CQ64" s="205">
        <f t="shared" si="79"/>
        <v>1.1836643365742163</v>
      </c>
      <c r="CR64" s="201">
        <f t="shared" si="161"/>
        <v>17.354285020201299</v>
      </c>
      <c r="CS64" s="122">
        <v>2009</v>
      </c>
      <c r="CT64" s="173">
        <f t="shared" si="106"/>
        <v>0.04</v>
      </c>
      <c r="CU64" s="174">
        <f t="shared" si="156"/>
        <v>20.142133086682865</v>
      </c>
      <c r="CV64" s="174">
        <f t="shared" si="157"/>
        <v>30.591777463287759</v>
      </c>
      <c r="CW64" s="174">
        <f t="shared" si="158"/>
        <v>10.354610522285217</v>
      </c>
      <c r="CX64" s="175">
        <f t="shared" si="148"/>
        <v>61.088521072255844</v>
      </c>
      <c r="CY64" s="173">
        <f t="shared" si="149"/>
        <v>0.32972042428165249</v>
      </c>
      <c r="CZ64" s="173">
        <f t="shared" si="150"/>
        <v>0.50077783724873015</v>
      </c>
      <c r="DA64" s="173">
        <f t="shared" si="151"/>
        <v>0.16950173846961733</v>
      </c>
      <c r="DB64" s="173">
        <f t="shared" si="152"/>
        <v>1</v>
      </c>
      <c r="DC64" s="173"/>
      <c r="DD64" s="178">
        <f t="shared" si="153"/>
        <v>1.2112975354136526</v>
      </c>
      <c r="DE64" s="178">
        <f t="shared" si="154"/>
        <v>1.2112975354136528</v>
      </c>
      <c r="DF64" s="178">
        <f t="shared" si="155"/>
        <v>1.2112975354136526</v>
      </c>
      <c r="DO64" s="115">
        <v>2009</v>
      </c>
      <c r="DP64" s="157">
        <f t="shared" si="63"/>
        <v>1493.4572216065219</v>
      </c>
      <c r="DQ64" s="157">
        <f t="shared" si="35"/>
        <v>349.06228612665035</v>
      </c>
      <c r="DR64" s="157">
        <f t="shared" si="36"/>
        <v>264.5070321771621</v>
      </c>
      <c r="DS64" s="157">
        <f t="shared" si="64"/>
        <v>2107.0265399103346</v>
      </c>
      <c r="DU64" s="159">
        <f t="shared" si="73"/>
        <v>0.69953898864073027</v>
      </c>
      <c r="DV64" s="159">
        <f t="shared" si="74"/>
        <v>0.17131257357532378</v>
      </c>
      <c r="DW64" s="159">
        <f t="shared" si="75"/>
        <v>0.12914843778394577</v>
      </c>
      <c r="DX64" s="201">
        <f t="shared" si="76"/>
        <v>1.151039516624075</v>
      </c>
      <c r="DY64" s="201">
        <f t="shared" si="162"/>
        <v>15.916540463691033</v>
      </c>
    </row>
    <row r="65" spans="2:129">
      <c r="B65" s="115">
        <v>2010</v>
      </c>
      <c r="C65" s="226">
        <f>Data!BD74*Data!BY74/10</f>
        <v>273.05838216913963</v>
      </c>
      <c r="D65" s="226">
        <f>Data!BD74*Data!BZ74/10</f>
        <v>132.206375051865</v>
      </c>
      <c r="E65" s="226">
        <f>Data!BD74*Data!CA74/10</f>
        <v>68.760829483233934</v>
      </c>
      <c r="F65" s="226">
        <f>Data!BD74/10</f>
        <v>474.02799999999996</v>
      </c>
      <c r="H65" s="115">
        <v>2010</v>
      </c>
      <c r="I65" s="189">
        <f>Data!BQ74*100</f>
        <v>421.29706575733047</v>
      </c>
      <c r="J65" s="189">
        <f>Data!BR74*100</f>
        <v>191.98514847134382</v>
      </c>
      <c r="K65" s="189">
        <f>Data!BS74*100</f>
        <v>377.0227153818804</v>
      </c>
      <c r="M65" s="115">
        <v>2010</v>
      </c>
      <c r="N65" s="190">
        <f>Data!BU73/Data!BU$48*100</f>
        <v>443.36357641647163</v>
      </c>
      <c r="O65" s="190">
        <f>Data!BV73/Data!BV$48*100</f>
        <v>209.67568995067819</v>
      </c>
      <c r="P65" s="190">
        <f>Data!BW73/Data!BW$48*100</f>
        <v>368.69114114775311</v>
      </c>
      <c r="R65" s="115">
        <v>2010</v>
      </c>
      <c r="S65" s="161">
        <f t="shared" si="66"/>
        <v>64.813739368985495</v>
      </c>
      <c r="T65" s="161">
        <f t="shared" si="67"/>
        <v>68.862813662692488</v>
      </c>
      <c r="U65" s="161">
        <f t="shared" si="68"/>
        <v>18.237847927435133</v>
      </c>
      <c r="X65" s="115">
        <v>2010</v>
      </c>
      <c r="Y65" s="157">
        <f t="shared" si="110"/>
        <v>399.11726401824205</v>
      </c>
      <c r="Z65" s="157">
        <f t="shared" si="111"/>
        <v>223.1717879650532</v>
      </c>
      <c r="AA65" s="157">
        <f t="shared" si="112"/>
        <v>85.312064631451875</v>
      </c>
      <c r="AB65" s="221">
        <f t="shared" si="42"/>
        <v>707.60111661474718</v>
      </c>
      <c r="AD65" s="115">
        <v>2010</v>
      </c>
      <c r="AE65" s="157">
        <f t="shared" si="113"/>
        <v>19.300547070197336</v>
      </c>
      <c r="AF65" s="157">
        <f t="shared" si="114"/>
        <v>26.962911590529565</v>
      </c>
      <c r="AG65" s="157">
        <f t="shared" si="115"/>
        <v>6.6254904928464624</v>
      </c>
      <c r="AI65" s="115">
        <v>2010</v>
      </c>
      <c r="AJ65" s="157">
        <f t="shared" si="116"/>
        <v>81.312638481853796</v>
      </c>
      <c r="AK65" s="157">
        <f t="shared" si="117"/>
        <v>51.764785849275356</v>
      </c>
      <c r="AL65" s="157">
        <f t="shared" si="118"/>
        <v>24.97960416349806</v>
      </c>
      <c r="AM65" s="157">
        <f t="shared" si="119"/>
        <v>158.05702849462722</v>
      </c>
      <c r="AO65" s="115">
        <v>2010</v>
      </c>
      <c r="AP65" s="157">
        <f t="shared" si="120"/>
        <v>1585.5964503961486</v>
      </c>
      <c r="AQ65" s="157">
        <f t="shared" si="121"/>
        <v>388.23589386956519</v>
      </c>
      <c r="AR65" s="157">
        <f t="shared" si="122"/>
        <v>299.75524996197674</v>
      </c>
      <c r="AS65" s="157">
        <f t="shared" si="123"/>
        <v>2273.5875942276907</v>
      </c>
      <c r="AU65" s="115">
        <v>2010</v>
      </c>
      <c r="AV65" s="157">
        <f t="shared" si="124"/>
        <v>386.01094140394667</v>
      </c>
      <c r="AW65" s="157">
        <f t="shared" si="125"/>
        <v>215.70329272423652</v>
      </c>
      <c r="AX65" s="157">
        <f t="shared" si="126"/>
        <v>82.818631160580779</v>
      </c>
      <c r="AY65" s="157">
        <f t="shared" si="127"/>
        <v>684.53286528876401</v>
      </c>
      <c r="BA65" s="192">
        <f>Data!CR74/10</f>
        <v>431.70683809287976</v>
      </c>
      <c r="BB65" s="192">
        <f>(Data!CR74-Data!CP74)/10</f>
        <v>313.2683016596423</v>
      </c>
      <c r="BC65" s="194">
        <v>0</v>
      </c>
      <c r="BE65" s="115">
        <v>2010</v>
      </c>
      <c r="BF65" s="196">
        <f>(Data!$AZ74-100)/100</f>
        <v>0.03</v>
      </c>
      <c r="BG65" s="164">
        <f t="shared" si="81"/>
        <v>-3.1553398058252302E-2</v>
      </c>
      <c r="BH65" s="164">
        <f t="shared" si="82"/>
        <v>-3.203883495145643E-2</v>
      </c>
      <c r="BI65" s="164">
        <f t="shared" si="83"/>
        <v>1.9902912621359459E-2</v>
      </c>
      <c r="BK65" s="117">
        <v>2010</v>
      </c>
      <c r="BL65" s="165">
        <f t="shared" si="128"/>
        <v>0.5115055910030103</v>
      </c>
      <c r="BM65" s="166">
        <f t="shared" si="129"/>
        <v>235.1678086560978</v>
      </c>
      <c r="BN65" s="166">
        <f t="shared" si="130"/>
        <v>147.64367494864993</v>
      </c>
      <c r="BO65" s="166">
        <f t="shared" si="131"/>
        <v>48.895354488132078</v>
      </c>
      <c r="BP65" s="167">
        <f t="shared" si="132"/>
        <v>431.70683809287982</v>
      </c>
      <c r="BQ65" s="168">
        <f t="shared" si="133"/>
        <v>0.54473959619213275</v>
      </c>
      <c r="BR65" s="168">
        <f t="shared" si="134"/>
        <v>0.34199985249454179</v>
      </c>
      <c r="BS65" s="168">
        <f t="shared" si="135"/>
        <v>0.11326055131332541</v>
      </c>
      <c r="BT65" s="168">
        <f t="shared" si="136"/>
        <v>1</v>
      </c>
      <c r="BU65" s="168"/>
      <c r="BV65" s="176">
        <f t="shared" si="100"/>
        <v>1.1694133382495315</v>
      </c>
      <c r="BW65" s="176">
        <f t="shared" si="101"/>
        <v>1.167868990761598</v>
      </c>
      <c r="BX65" s="176">
        <f t="shared" si="102"/>
        <v>1.1686409094005872</v>
      </c>
      <c r="BY65" s="201">
        <f t="shared" si="159"/>
        <v>20.476926620673787</v>
      </c>
      <c r="BZ65" s="205">
        <f t="shared" si="78"/>
        <v>1.16983915796535</v>
      </c>
      <c r="CA65" s="201">
        <f t="shared" si="160"/>
        <v>20.67447336232183</v>
      </c>
      <c r="CB65" s="120">
        <v>2010</v>
      </c>
      <c r="CC65" s="169">
        <f t="shared" si="163"/>
        <v>0.5350274938359445</v>
      </c>
      <c r="CD65" s="170">
        <f t="shared" si="137"/>
        <v>232.60182405208869</v>
      </c>
      <c r="CE65" s="170">
        <f t="shared" si="138"/>
        <v>146.64120682020715</v>
      </c>
      <c r="CF65" s="170">
        <f t="shared" si="139"/>
        <v>52.463807220583917</v>
      </c>
      <c r="CG65" s="171">
        <f t="shared" si="140"/>
        <v>431.70683809287976</v>
      </c>
      <c r="CH65" s="172">
        <f t="shared" si="141"/>
        <v>0.53879578345257861</v>
      </c>
      <c r="CI65" s="172">
        <f t="shared" si="142"/>
        <v>0.33967774860369004</v>
      </c>
      <c r="CJ65" s="172">
        <f t="shared" si="143"/>
        <v>0.1215264679437312</v>
      </c>
      <c r="CK65" s="172">
        <f t="shared" si="144"/>
        <v>0.99999999999999989</v>
      </c>
      <c r="CL65" s="172"/>
      <c r="CM65" s="177">
        <f t="shared" si="145"/>
        <v>1.1676961949047802</v>
      </c>
      <c r="CN65" s="177">
        <f t="shared" si="146"/>
        <v>1.167856527788327</v>
      </c>
      <c r="CO65" s="177">
        <f t="shared" si="147"/>
        <v>1.1677763585948886</v>
      </c>
      <c r="CP65" s="201">
        <f t="shared" si="161"/>
        <v>20.099399391526795</v>
      </c>
      <c r="CQ65" s="205">
        <f t="shared" si="79"/>
        <v>1.1689651066038607</v>
      </c>
      <c r="CR65" s="201">
        <f t="shared" si="161"/>
        <v>20.286553638673393</v>
      </c>
      <c r="CS65" s="122">
        <v>2010</v>
      </c>
      <c r="CT65" s="173">
        <f t="shared" si="106"/>
        <v>0.04</v>
      </c>
      <c r="CU65" s="174">
        <f t="shared" si="156"/>
        <v>22.702635871871831</v>
      </c>
      <c r="CV65" s="174">
        <f t="shared" si="157"/>
        <v>38.046048367396224</v>
      </c>
      <c r="CW65" s="174">
        <f t="shared" si="158"/>
        <v>11.971145305382516</v>
      </c>
      <c r="CX65" s="175">
        <f t="shared" si="148"/>
        <v>72.71982954465058</v>
      </c>
      <c r="CY65" s="173">
        <f t="shared" si="149"/>
        <v>0.31219319426391429</v>
      </c>
      <c r="CZ65" s="173">
        <f t="shared" si="150"/>
        <v>0.52318670994732785</v>
      </c>
      <c r="DA65" s="173">
        <f t="shared" si="151"/>
        <v>0.16462009578875778</v>
      </c>
      <c r="DB65" s="173">
        <f t="shared" si="152"/>
        <v>1</v>
      </c>
      <c r="DC65" s="173"/>
      <c r="DD65" s="178">
        <f t="shared" si="153"/>
        <v>1.1904008849491896</v>
      </c>
      <c r="DE65" s="178">
        <f t="shared" si="154"/>
        <v>1.1904008849491896</v>
      </c>
      <c r="DF65" s="178">
        <f t="shared" si="155"/>
        <v>1.1904008849491896</v>
      </c>
      <c r="DO65" s="115">
        <v>2010</v>
      </c>
      <c r="DP65" s="157">
        <f t="shared" si="63"/>
        <v>1681.4693222397916</v>
      </c>
      <c r="DQ65" s="157">
        <f t="shared" si="35"/>
        <v>428.45668847086</v>
      </c>
      <c r="DR65" s="157">
        <f t="shared" si="36"/>
        <v>321.64586262184463</v>
      </c>
      <c r="DS65" s="157">
        <f t="shared" si="64"/>
        <v>2431.5718733324961</v>
      </c>
      <c r="DU65" s="159">
        <f t="shared" si="73"/>
        <v>0.69534634837033082</v>
      </c>
      <c r="DV65" s="159">
        <f t="shared" si="74"/>
        <v>0.17438221657203867</v>
      </c>
      <c r="DW65" s="159">
        <f t="shared" si="75"/>
        <v>0.13027143505763047</v>
      </c>
      <c r="DX65" s="201">
        <f t="shared" si="76"/>
        <v>1.1497141834453981</v>
      </c>
      <c r="DY65" s="201">
        <f t="shared" si="162"/>
        <v>18.299472322488175</v>
      </c>
    </row>
    <row r="66" spans="2:129">
      <c r="B66" s="115">
        <v>2011</v>
      </c>
      <c r="C66" s="226">
        <f>Data!BD75*Data!BY75/10</f>
        <v>359.56932663386618</v>
      </c>
      <c r="D66" s="226">
        <f>Data!BD75*Data!BZ75/10</f>
        <v>144.59533675160756</v>
      </c>
      <c r="E66" s="226">
        <f>Data!BD75*Data!CA75/10</f>
        <v>74.410336614526258</v>
      </c>
      <c r="F66" s="226">
        <f>Data!BD75/10</f>
        <v>578.57500000000005</v>
      </c>
      <c r="H66" s="115">
        <v>2011</v>
      </c>
      <c r="I66" s="189">
        <f>Data!BQ75*100</f>
        <v>458.58185607685425</v>
      </c>
      <c r="J66" s="189">
        <f>Data!BR75*100</f>
        <v>195.44088114382802</v>
      </c>
      <c r="K66" s="189">
        <f>Data!BS75*100</f>
        <v>399.26705558941143</v>
      </c>
      <c r="M66" s="115">
        <v>2011</v>
      </c>
      <c r="N66" s="190">
        <f>Data!BU74/Data!BU$48*100</f>
        <v>468.19193669579408</v>
      </c>
      <c r="O66" s="190">
        <f>Data!BV74/Data!BV$48*100</f>
        <v>213.86920374969174</v>
      </c>
      <c r="P66" s="190">
        <f>Data!BW74/Data!BW$48*100</f>
        <v>388.60046276973179</v>
      </c>
      <c r="R66" s="115">
        <v>2011</v>
      </c>
      <c r="S66" s="161">
        <f t="shared" si="66"/>
        <v>78.408973636672954</v>
      </c>
      <c r="T66" s="161">
        <f t="shared" si="67"/>
        <v>73.984181766555565</v>
      </c>
      <c r="U66" s="161">
        <f t="shared" si="68"/>
        <v>18.636733377533297</v>
      </c>
      <c r="X66" s="115">
        <v>2011</v>
      </c>
      <c r="Y66" s="157">
        <f t="shared" si="110"/>
        <v>455.61015011308609</v>
      </c>
      <c r="Z66" s="157">
        <f t="shared" si="111"/>
        <v>264.63548487556739</v>
      </c>
      <c r="AA66" s="157">
        <f t="shared" si="112"/>
        <v>96.37836350336768</v>
      </c>
      <c r="AB66" s="221">
        <f t="shared" si="42"/>
        <v>816.6239984920212</v>
      </c>
      <c r="AD66" s="115">
        <v>2011</v>
      </c>
      <c r="AE66" s="157">
        <f t="shared" si="113"/>
        <v>21.916087541828929</v>
      </c>
      <c r="AF66" s="157">
        <f t="shared" si="114"/>
        <v>32.520484856041371</v>
      </c>
      <c r="AG66" s="157">
        <f t="shared" si="115"/>
        <v>7.5704345056174818</v>
      </c>
      <c r="AI66" s="115">
        <v>2011</v>
      </c>
      <c r="AJ66" s="157">
        <f t="shared" si="116"/>
        <v>100.50320102874731</v>
      </c>
      <c r="AK66" s="157">
        <f t="shared" si="117"/>
        <v>63.558322154892402</v>
      </c>
      <c r="AL66" s="157">
        <f t="shared" si="118"/>
        <v>30.226250945903736</v>
      </c>
      <c r="AM66" s="157">
        <f t="shared" si="119"/>
        <v>194.28777412954344</v>
      </c>
      <c r="AO66" s="115">
        <v>2011</v>
      </c>
      <c r="AP66" s="157">
        <f t="shared" si="120"/>
        <v>1959.8124200605725</v>
      </c>
      <c r="AQ66" s="157">
        <f t="shared" si="121"/>
        <v>476.68741616169314</v>
      </c>
      <c r="AR66" s="157">
        <f t="shared" si="122"/>
        <v>362.71501135084486</v>
      </c>
      <c r="AS66" s="157">
        <f t="shared" si="123"/>
        <v>2799.214847573111</v>
      </c>
      <c r="AU66" s="115">
        <v>2011</v>
      </c>
      <c r="AV66" s="157">
        <f t="shared" si="124"/>
        <v>438.32175083657853</v>
      </c>
      <c r="AW66" s="157">
        <f t="shared" si="125"/>
        <v>260.16387884833097</v>
      </c>
      <c r="AX66" s="157">
        <f t="shared" si="126"/>
        <v>94.63043132021852</v>
      </c>
      <c r="AY66" s="157">
        <f t="shared" si="127"/>
        <v>793.11606100512813</v>
      </c>
      <c r="BA66" s="192">
        <f>Data!CR75/10</f>
        <v>552.05477823888782</v>
      </c>
      <c r="BB66" s="192">
        <f>(Data!CR75-Data!CP75)/10</f>
        <v>391.32977823888785</v>
      </c>
      <c r="BC66" s="194">
        <v>0</v>
      </c>
      <c r="BE66" s="115">
        <v>2011</v>
      </c>
      <c r="BF66" s="196">
        <f>(Data!$AZ75-100)/100</f>
        <v>5.2000000000000025E-2</v>
      </c>
      <c r="BG66" s="164">
        <f t="shared" si="81"/>
        <v>3.469581749049433E-2</v>
      </c>
      <c r="BH66" s="164">
        <f t="shared" si="82"/>
        <v>-3.2319391634980987E-2</v>
      </c>
      <c r="BI66" s="164">
        <f t="shared" si="83"/>
        <v>6.6539923954374025E-3</v>
      </c>
      <c r="BK66" s="117">
        <v>2011</v>
      </c>
      <c r="BL66" s="165">
        <f t="shared" si="128"/>
        <v>0.59314071564234139</v>
      </c>
      <c r="BM66" s="166">
        <f t="shared" si="129"/>
        <v>281.36269115914411</v>
      </c>
      <c r="BN66" s="166">
        <f t="shared" si="130"/>
        <v>204.28953179146791</v>
      </c>
      <c r="BO66" s="166">
        <f t="shared" si="131"/>
        <v>66.402555288275749</v>
      </c>
      <c r="BP66" s="167">
        <f t="shared" si="132"/>
        <v>552.05477823888771</v>
      </c>
      <c r="BQ66" s="168">
        <f t="shared" si="133"/>
        <v>0.50966444318572957</v>
      </c>
      <c r="BR66" s="168">
        <f t="shared" si="134"/>
        <v>0.37005300894808446</v>
      </c>
      <c r="BS66" s="168">
        <f t="shared" si="135"/>
        <v>0.12028254786618607</v>
      </c>
      <c r="BT66" s="168">
        <f t="shared" si="136"/>
        <v>1</v>
      </c>
      <c r="BU66" s="168"/>
      <c r="BV66" s="176">
        <f t="shared" si="100"/>
        <v>1.1604673763145112</v>
      </c>
      <c r="BW66" s="176">
        <f t="shared" si="101"/>
        <v>1.1615465366539945</v>
      </c>
      <c r="BX66" s="176">
        <f t="shared" si="102"/>
        <v>1.161006831098796</v>
      </c>
      <c r="BY66" s="201">
        <f t="shared" si="159"/>
        <v>23.773851686511051</v>
      </c>
      <c r="BZ66" s="205">
        <f t="shared" si="78"/>
        <v>1.1614826414216082</v>
      </c>
      <c r="CA66" s="201">
        <f t="shared" si="160"/>
        <v>24.013041930870237</v>
      </c>
      <c r="CB66" s="120">
        <v>2011</v>
      </c>
      <c r="CC66" s="169">
        <f t="shared" si="163"/>
        <v>0.58347058559963205</v>
      </c>
      <c r="CD66" s="170">
        <f t="shared" si="137"/>
        <v>292.1024608650456</v>
      </c>
      <c r="CE66" s="170">
        <f t="shared" si="138"/>
        <v>193.90301529072531</v>
      </c>
      <c r="CF66" s="170">
        <f t="shared" si="139"/>
        <v>66.049302083116842</v>
      </c>
      <c r="CG66" s="171">
        <f t="shared" si="140"/>
        <v>552.05477823888771</v>
      </c>
      <c r="CH66" s="172">
        <f t="shared" si="141"/>
        <v>0.52911861717216346</v>
      </c>
      <c r="CI66" s="172">
        <f t="shared" si="142"/>
        <v>0.35123872292038871</v>
      </c>
      <c r="CJ66" s="172">
        <f t="shared" si="143"/>
        <v>0.11964265990744795</v>
      </c>
      <c r="CK66" s="172">
        <f t="shared" si="144"/>
        <v>1</v>
      </c>
      <c r="CL66" s="172"/>
      <c r="CM66" s="177">
        <f t="shared" si="145"/>
        <v>1.1603621678020448</v>
      </c>
      <c r="CN66" s="177">
        <f t="shared" si="146"/>
        <v>1.1602347147065868</v>
      </c>
      <c r="CO66" s="177">
        <f t="shared" si="147"/>
        <v>1.1602984395043034</v>
      </c>
      <c r="CP66" s="201">
        <f t="shared" si="161"/>
        <v>23.321301748962288</v>
      </c>
      <c r="CQ66" s="205">
        <f t="shared" si="79"/>
        <v>1.1607635930563796</v>
      </c>
      <c r="CR66" s="201">
        <f t="shared" si="161"/>
        <v>23.547892892357499</v>
      </c>
      <c r="CS66" s="122">
        <v>2011</v>
      </c>
      <c r="CT66" s="173">
        <f t="shared" si="106"/>
        <v>0.04</v>
      </c>
      <c r="CU66" s="174">
        <f t="shared" si="156"/>
        <v>25.779215137714829</v>
      </c>
      <c r="CV66" s="174">
        <f t="shared" si="157"/>
        <v>45.888068712827966</v>
      </c>
      <c r="CW66" s="174">
        <f t="shared" si="158"/>
        <v>13.678499967584012</v>
      </c>
      <c r="CX66" s="175">
        <f t="shared" si="148"/>
        <v>85.345783818126804</v>
      </c>
      <c r="CY66" s="173">
        <f t="shared" si="149"/>
        <v>0.30205610616513567</v>
      </c>
      <c r="CZ66" s="173">
        <f t="shared" si="150"/>
        <v>0.53767235661712542</v>
      </c>
      <c r="DA66" s="173">
        <f t="shared" si="151"/>
        <v>0.16027153721773893</v>
      </c>
      <c r="DB66" s="173">
        <f t="shared" si="152"/>
        <v>1</v>
      </c>
      <c r="DC66" s="173"/>
      <c r="DD66" s="178">
        <f t="shared" si="153"/>
        <v>1.1736246406590352</v>
      </c>
      <c r="DE66" s="178">
        <f t="shared" si="154"/>
        <v>1.1736246406590352</v>
      </c>
      <c r="DF66" s="178">
        <f t="shared" si="155"/>
        <v>1.1736246406590352</v>
      </c>
      <c r="DO66" s="115">
        <v>2011</v>
      </c>
      <c r="DP66" s="157">
        <f t="shared" si="63"/>
        <v>2089.345482863132</v>
      </c>
      <c r="DQ66" s="157">
        <f t="shared" si="35"/>
        <v>517.2059234600506</v>
      </c>
      <c r="DR66" s="157">
        <f t="shared" si="36"/>
        <v>384.80705418515606</v>
      </c>
      <c r="DS66" s="157">
        <f t="shared" si="64"/>
        <v>2991.3584605083388</v>
      </c>
      <c r="DU66" s="159">
        <f t="shared" si="73"/>
        <v>0.70408061832107494</v>
      </c>
      <c r="DV66" s="159">
        <f t="shared" si="74"/>
        <v>0.16883581235869716</v>
      </c>
      <c r="DW66" s="159">
        <f t="shared" si="75"/>
        <v>0.12708356932022796</v>
      </c>
      <c r="DX66" s="201">
        <f t="shared" si="76"/>
        <v>1.1473778336459759</v>
      </c>
      <c r="DY66" s="201">
        <f t="shared" si="162"/>
        <v>20.996408910240977</v>
      </c>
    </row>
    <row r="67" spans="2:129">
      <c r="B67" s="115">
        <v>2012</v>
      </c>
      <c r="C67" s="226">
        <f>Data!BD76*Data!BY76/10</f>
        <v>410.62377291617076</v>
      </c>
      <c r="D67" s="226">
        <f>Data!BD76*Data!BZ76/10</f>
        <v>142.90450923314546</v>
      </c>
      <c r="E67" s="226">
        <f>Data!BD76*Data!CA76/10</f>
        <v>76.584110710063328</v>
      </c>
      <c r="F67" s="226">
        <f>Data!BD76/10</f>
        <v>630.11300000000006</v>
      </c>
      <c r="H67" s="115">
        <v>2012</v>
      </c>
      <c r="I67" s="189">
        <f>Data!BQ76*100</f>
        <v>489.07754950596507</v>
      </c>
      <c r="J67" s="189">
        <f>Data!BR76*100</f>
        <v>195.83176290611564</v>
      </c>
      <c r="K67" s="189">
        <f>Data!BS76*100</f>
        <v>420.8274765912397</v>
      </c>
      <c r="M67" s="115">
        <v>2012</v>
      </c>
      <c r="N67" s="190">
        <f>Data!BU75/Data!BU$48*100</f>
        <v>524.84316103598519</v>
      </c>
      <c r="O67" s="190">
        <f>Data!BV75/Data!BV$48*100</f>
        <v>217.2911110096868</v>
      </c>
      <c r="P67" s="190">
        <f>Data!BW75/Data!BW$48*100</f>
        <v>413.47089238699465</v>
      </c>
      <c r="R67" s="115">
        <v>2012</v>
      </c>
      <c r="S67" s="161">
        <f t="shared" si="66"/>
        <v>83.958826842687159</v>
      </c>
      <c r="T67" s="161">
        <f t="shared" si="67"/>
        <v>72.973100539188721</v>
      </c>
      <c r="U67" s="161">
        <f t="shared" si="68"/>
        <v>18.198457793299319</v>
      </c>
      <c r="X67" s="115">
        <v>2012</v>
      </c>
      <c r="Y67" s="157">
        <f t="shared" si="110"/>
        <v>514.68949877905175</v>
      </c>
      <c r="Z67" s="157">
        <f t="shared" si="111"/>
        <v>299.96833102161094</v>
      </c>
      <c r="AA67" s="157">
        <f t="shared" si="112"/>
        <v>106.1386139046656</v>
      </c>
      <c r="AB67" s="221">
        <f t="shared" si="42"/>
        <v>920.79644370532833</v>
      </c>
      <c r="AD67" s="115">
        <v>2012</v>
      </c>
      <c r="AE67" s="157">
        <f t="shared" si="113"/>
        <v>24.879478176721484</v>
      </c>
      <c r="AF67" s="157">
        <f t="shared" si="114"/>
        <v>37.64025439314522</v>
      </c>
      <c r="AG67" s="157">
        <f t="shared" si="115"/>
        <v>8.438207392001388</v>
      </c>
      <c r="AI67" s="115">
        <v>2012</v>
      </c>
      <c r="AJ67" s="157">
        <f t="shared" si="116"/>
        <v>121.6799421965808</v>
      </c>
      <c r="AK67" s="157">
        <f t="shared" si="117"/>
        <v>73.71157374044293</v>
      </c>
      <c r="AL67" s="157">
        <f t="shared" si="118"/>
        <v>35.510295237294898</v>
      </c>
      <c r="AM67" s="157">
        <f t="shared" si="119"/>
        <v>230.9018111743186</v>
      </c>
      <c r="AO67" s="115">
        <v>2012</v>
      </c>
      <c r="AP67" s="157">
        <f t="shared" si="120"/>
        <v>2372.7588728333253</v>
      </c>
      <c r="AQ67" s="157">
        <f t="shared" si="121"/>
        <v>552.83680305332189</v>
      </c>
      <c r="AR67" s="157">
        <f t="shared" si="122"/>
        <v>426.12354284753872</v>
      </c>
      <c r="AS67" s="157">
        <f t="shared" si="123"/>
        <v>3351.7192187341861</v>
      </c>
      <c r="AU67" s="115">
        <v>2012</v>
      </c>
      <c r="AV67" s="157">
        <f t="shared" si="124"/>
        <v>497.58956353442966</v>
      </c>
      <c r="AW67" s="157">
        <f t="shared" si="125"/>
        <v>301.12203514516176</v>
      </c>
      <c r="AX67" s="157">
        <f t="shared" si="126"/>
        <v>105.47759240001734</v>
      </c>
      <c r="AY67" s="157">
        <f t="shared" si="127"/>
        <v>904.18919107960869</v>
      </c>
      <c r="BA67" s="192">
        <f>Data!CR76/10</f>
        <v>634.06196838313133</v>
      </c>
      <c r="BB67" s="192">
        <f>(Data!CR76-Data!CP76)/10</f>
        <v>435.3899683831313</v>
      </c>
      <c r="BC67" s="194">
        <v>0</v>
      </c>
      <c r="BE67" s="115">
        <v>2012</v>
      </c>
      <c r="BF67" s="196">
        <f>(Data!$AZ76-100)/100</f>
        <v>2.7000000000000027E-2</v>
      </c>
      <c r="BG67" s="164">
        <f t="shared" si="81"/>
        <v>3.8461538461538325E-2</v>
      </c>
      <c r="BH67" s="164">
        <f t="shared" si="82"/>
        <v>-2.4342745861733572E-2</v>
      </c>
      <c r="BI67" s="164">
        <f t="shared" si="83"/>
        <v>2.6290165530671761E-2</v>
      </c>
      <c r="BK67" s="117">
        <v>2012</v>
      </c>
      <c r="BL67" s="165">
        <f t="shared" si="128"/>
        <v>0.62017209279197238</v>
      </c>
      <c r="BM67" s="166">
        <f t="shared" si="129"/>
        <v>323.80229803060695</v>
      </c>
      <c r="BN67" s="166">
        <f t="shared" si="130"/>
        <v>237.03325053580087</v>
      </c>
      <c r="BO67" s="166">
        <f t="shared" si="131"/>
        <v>73.226419816723606</v>
      </c>
      <c r="BP67" s="167">
        <f t="shared" si="132"/>
        <v>634.06196838313144</v>
      </c>
      <c r="BQ67" s="168">
        <f t="shared" si="133"/>
        <v>0.51067926192814905</v>
      </c>
      <c r="BR67" s="168">
        <f t="shared" si="134"/>
        <v>0.37383294118749877</v>
      </c>
      <c r="BS67" s="168">
        <f t="shared" si="135"/>
        <v>0.11548779688435216</v>
      </c>
      <c r="BT67" s="168">
        <f t="shared" si="136"/>
        <v>1</v>
      </c>
      <c r="BU67" s="168"/>
      <c r="BV67" s="176">
        <f t="shared" si="100"/>
        <v>1.1409602494495688</v>
      </c>
      <c r="BW67" s="176">
        <f t="shared" si="101"/>
        <v>1.1409686146883229</v>
      </c>
      <c r="BX67" s="176">
        <f t="shared" si="102"/>
        <v>1.1409644320612793</v>
      </c>
      <c r="BY67" s="201">
        <f t="shared" si="159"/>
        <v>27.125119187409169</v>
      </c>
      <c r="BZ67" s="205">
        <f t="shared" si="78"/>
        <v>1.1410515974656494</v>
      </c>
      <c r="CA67" s="201">
        <f t="shared" si="160"/>
        <v>27.400119855229107</v>
      </c>
      <c r="CB67" s="120">
        <v>2012</v>
      </c>
      <c r="CC67" s="169">
        <f t="shared" si="163"/>
        <v>0.60433639298797659</v>
      </c>
      <c r="CD67" s="170">
        <f t="shared" si="137"/>
        <v>334.38191611675308</v>
      </c>
      <c r="CE67" s="170">
        <f t="shared" si="138"/>
        <v>225.54897895394424</v>
      </c>
      <c r="CF67" s="170">
        <f t="shared" si="139"/>
        <v>74.131073312434154</v>
      </c>
      <c r="CG67" s="171">
        <f t="shared" si="140"/>
        <v>634.06196838313144</v>
      </c>
      <c r="CH67" s="172">
        <f t="shared" si="141"/>
        <v>0.52736472583181815</v>
      </c>
      <c r="CI67" s="172">
        <f t="shared" si="142"/>
        <v>0.35572071847976922</v>
      </c>
      <c r="CJ67" s="172">
        <f t="shared" si="143"/>
        <v>0.11691455568841264</v>
      </c>
      <c r="CK67" s="172">
        <f t="shared" si="144"/>
        <v>1</v>
      </c>
      <c r="CL67" s="172"/>
      <c r="CM67" s="177">
        <f t="shared" si="145"/>
        <v>1.140555430196323</v>
      </c>
      <c r="CN67" s="177">
        <f t="shared" si="146"/>
        <v>1.1405398713422268</v>
      </c>
      <c r="CO67" s="177">
        <f t="shared" si="147"/>
        <v>1.1405476507427439</v>
      </c>
      <c r="CP67" s="201">
        <f t="shared" si="161"/>
        <v>26.599055922041583</v>
      </c>
      <c r="CQ67" s="205">
        <f t="shared" si="79"/>
        <v>1.1406333021853512</v>
      </c>
      <c r="CR67" s="201">
        <f t="shared" si="161"/>
        <v>26.859510829316694</v>
      </c>
      <c r="CS67" s="122">
        <v>2012</v>
      </c>
      <c r="CT67" s="173">
        <f t="shared" si="106"/>
        <v>0.04</v>
      </c>
      <c r="CU67" s="174">
        <f t="shared" si="156"/>
        <v>29.264959779324769</v>
      </c>
      <c r="CV67" s="174">
        <f t="shared" si="157"/>
        <v>53.112325588223861</v>
      </c>
      <c r="CW67" s="174">
        <f t="shared" si="158"/>
        <v>15.246419403313201</v>
      </c>
      <c r="CX67" s="175">
        <f t="shared" si="148"/>
        <v>97.623704770861835</v>
      </c>
      <c r="CY67" s="173">
        <f t="shared" si="149"/>
        <v>0.29977309146394543</v>
      </c>
      <c r="CZ67" s="173">
        <f t="shared" si="150"/>
        <v>0.5440515263468727</v>
      </c>
      <c r="DA67" s="173">
        <f t="shared" si="151"/>
        <v>0.15617538218918184</v>
      </c>
      <c r="DB67" s="173">
        <f t="shared" si="152"/>
        <v>1</v>
      </c>
      <c r="DC67" s="173"/>
      <c r="DD67" s="178">
        <f t="shared" si="153"/>
        <v>1.1438608962675823</v>
      </c>
      <c r="DE67" s="178">
        <f t="shared" si="154"/>
        <v>1.1438608962675823</v>
      </c>
      <c r="DF67" s="178">
        <f t="shared" si="155"/>
        <v>1.1438608962675823</v>
      </c>
      <c r="DO67" s="115">
        <v>2012</v>
      </c>
      <c r="DP67" s="157">
        <f t="shared" si="63"/>
        <v>2517.2307881931206</v>
      </c>
      <c r="DQ67" s="157">
        <f t="shared" si="35"/>
        <v>587.43327079967321</v>
      </c>
      <c r="DR67" s="157">
        <f t="shared" si="36"/>
        <v>446.66045058392297</v>
      </c>
      <c r="DS67" s="157">
        <f t="shared" si="64"/>
        <v>3551.324509576717</v>
      </c>
      <c r="DU67" s="159">
        <f t="shared" si="73"/>
        <v>0.71188112376847124</v>
      </c>
      <c r="DV67" s="159">
        <f t="shared" si="74"/>
        <v>0.16338613957308157</v>
      </c>
      <c r="DW67" s="159">
        <f t="shared" si="75"/>
        <v>0.12473273665844718</v>
      </c>
      <c r="DX67" s="201">
        <f t="shared" si="76"/>
        <v>1.1267139654295635</v>
      </c>
      <c r="DY67" s="201">
        <f t="shared" si="162"/>
        <v>23.656947143038231</v>
      </c>
    </row>
    <row r="68" spans="2:129">
      <c r="B68" s="115">
        <v>2013</v>
      </c>
      <c r="C68" s="226">
        <f>Data!BD77*Data!BY77/10</f>
        <v>458.88265946867494</v>
      </c>
      <c r="D68" s="226">
        <f>Data!BD77*Data!BZ77/10</f>
        <v>147.0749817651056</v>
      </c>
      <c r="E68" s="226">
        <f>Data!BD77*Data!CA77/10</f>
        <v>71.464358766219405</v>
      </c>
      <c r="F68" s="226">
        <f>Data!BD77/10</f>
        <v>677.42200000000003</v>
      </c>
      <c r="H68" s="115">
        <v>2013</v>
      </c>
      <c r="I68" s="189">
        <f>Data!BQ77*100</f>
        <v>492.99016990201278</v>
      </c>
      <c r="J68" s="189">
        <f>Data!BR77*100</f>
        <v>193.67761351414839</v>
      </c>
      <c r="K68" s="189">
        <f>Data!BS77*100</f>
        <v>436.81892070170687</v>
      </c>
      <c r="M68" s="115">
        <v>2013</v>
      </c>
      <c r="N68" s="190">
        <f>Data!BU76/Data!BU$48*100</f>
        <v>531.14127896841705</v>
      </c>
      <c r="O68" s="190">
        <f>Data!BV76/Data!BV$48*100</f>
        <v>214.68361767757057</v>
      </c>
      <c r="P68" s="190">
        <f>Data!BW76/Data!BW$48*100</f>
        <v>431.66361165202244</v>
      </c>
      <c r="R68" s="115">
        <v>2013</v>
      </c>
      <c r="S68" s="161">
        <f>100*C68/I68</f>
        <v>93.08150293542019</v>
      </c>
      <c r="T68" s="161">
        <f t="shared" si="67"/>
        <v>75.938039041544471</v>
      </c>
      <c r="U68" s="161">
        <f t="shared" si="68"/>
        <v>16.360179328179946</v>
      </c>
      <c r="X68" s="115">
        <v>2013</v>
      </c>
      <c r="Y68" s="157">
        <f t="shared" si="110"/>
        <v>579.7094892021338</v>
      </c>
      <c r="Z68" s="157">
        <f t="shared" si="111"/>
        <v>333.6642012453575</v>
      </c>
      <c r="AA68" s="157">
        <f t="shared" si="112"/>
        <v>113.3532969473451</v>
      </c>
      <c r="AB68" s="221">
        <f t="shared" si="42"/>
        <v>1026.7269873948364</v>
      </c>
      <c r="AD68" s="115">
        <v>2013</v>
      </c>
      <c r="AE68" s="157">
        <f t="shared" si="113"/>
        <v>28.061512512338098</v>
      </c>
      <c r="AF68" s="157">
        <f t="shared" si="114"/>
        <v>42.242168817797896</v>
      </c>
      <c r="AG68" s="157">
        <f t="shared" si="115"/>
        <v>9.145496285500446</v>
      </c>
      <c r="AI68" s="115">
        <v>2013</v>
      </c>
      <c r="AJ68" s="157">
        <f t="shared" si="116"/>
        <v>138.34049821165016</v>
      </c>
      <c r="AK68" s="157">
        <f t="shared" si="117"/>
        <v>81.813624462928715</v>
      </c>
      <c r="AL68" s="157">
        <f t="shared" si="118"/>
        <v>39.949258167137742</v>
      </c>
      <c r="AM68" s="157">
        <f t="shared" si="119"/>
        <v>260.10338084171661</v>
      </c>
      <c r="AO68" s="115">
        <v>2013</v>
      </c>
      <c r="AP68" s="157">
        <f t="shared" si="120"/>
        <v>2697.6397151271776</v>
      </c>
      <c r="AQ68" s="157">
        <f t="shared" si="121"/>
        <v>613.6021834719653</v>
      </c>
      <c r="AR68" s="157">
        <f t="shared" si="122"/>
        <v>479.39109800565291</v>
      </c>
      <c r="AS68" s="157">
        <f t="shared" si="123"/>
        <v>3790.6329966047961</v>
      </c>
      <c r="AU68" s="115">
        <v>2013</v>
      </c>
      <c r="AV68" s="157">
        <f t="shared" si="124"/>
        <v>561.2302502467619</v>
      </c>
      <c r="AW68" s="157">
        <f t="shared" si="125"/>
        <v>337.93735054238317</v>
      </c>
      <c r="AX68" s="157">
        <f t="shared" si="126"/>
        <v>114.31870356875558</v>
      </c>
      <c r="AY68" s="157">
        <f t="shared" si="127"/>
        <v>1013.4863043579007</v>
      </c>
      <c r="BA68" s="192">
        <f>Data!CR77/10</f>
        <v>702.02780970686149</v>
      </c>
      <c r="BB68" s="192">
        <f>(Data!CR77-Data!CP77)/10</f>
        <v>510.20190578054263</v>
      </c>
      <c r="BC68" s="194">
        <v>0</v>
      </c>
      <c r="BE68" s="115">
        <v>2013</v>
      </c>
      <c r="BF68" s="196">
        <f>(Data!$AZ77-100)/100</f>
        <v>2.5000000000000001E-2</v>
      </c>
      <c r="BG68" s="164">
        <f t="shared" si="81"/>
        <v>-1.658536585365844E-2</v>
      </c>
      <c r="BH68" s="164">
        <f t="shared" si="82"/>
        <v>-3.5121951219512004E-2</v>
      </c>
      <c r="BI68" s="164">
        <f t="shared" si="83"/>
        <v>1.2682926829268526E-2</v>
      </c>
      <c r="BK68" s="117">
        <v>2013</v>
      </c>
      <c r="BL68" s="165">
        <f t="shared" si="128"/>
        <v>0.57974312413167839</v>
      </c>
      <c r="BM68" s="166">
        <f t="shared" si="129"/>
        <v>371.33053196777468</v>
      </c>
      <c r="BN68" s="166">
        <f t="shared" si="130"/>
        <v>254.75802632865677</v>
      </c>
      <c r="BO68" s="166">
        <f t="shared" si="131"/>
        <v>75.93925141043006</v>
      </c>
      <c r="BP68" s="167">
        <f t="shared" si="132"/>
        <v>702.02780970686149</v>
      </c>
      <c r="BQ68" s="168">
        <f t="shared" si="133"/>
        <v>0.52893991781155703</v>
      </c>
      <c r="BR68" s="168">
        <f t="shared" si="134"/>
        <v>0.36288879558066717</v>
      </c>
      <c r="BS68" s="168">
        <f t="shared" si="135"/>
        <v>0.10817128660777588</v>
      </c>
      <c r="BT68" s="168">
        <f t="shared" si="136"/>
        <v>1</v>
      </c>
      <c r="BU68" s="168"/>
      <c r="BV68" s="176">
        <f t="shared" si="100"/>
        <v>1.1206999803558664</v>
      </c>
      <c r="BW68" s="176">
        <f t="shared" si="101"/>
        <v>1.1209233858139507</v>
      </c>
      <c r="BX68" s="176">
        <f t="shared" si="102"/>
        <v>1.1208116775186301</v>
      </c>
      <c r="BY68" s="201">
        <f t="shared" si="159"/>
        <v>30.402150339332852</v>
      </c>
      <c r="BZ68" s="205">
        <f t="shared" si="78"/>
        <v>1.1208920783002714</v>
      </c>
      <c r="CA68" s="201">
        <f t="shared" si="160"/>
        <v>30.712577290204283</v>
      </c>
      <c r="CB68" s="120">
        <v>2013</v>
      </c>
      <c r="CC68" s="169">
        <f t="shared" si="163"/>
        <v>0.59739929388564295</v>
      </c>
      <c r="CD68" s="170">
        <f t="shared" si="137"/>
        <v>372.42356940994176</v>
      </c>
      <c r="CE68" s="170">
        <f t="shared" si="138"/>
        <v>250.22884599463765</v>
      </c>
      <c r="CF68" s="170">
        <f t="shared" si="139"/>
        <v>79.375394302282075</v>
      </c>
      <c r="CG68" s="171">
        <f t="shared" si="140"/>
        <v>702.02780970686149</v>
      </c>
      <c r="CH68" s="172">
        <f t="shared" si="141"/>
        <v>0.53049688952557428</v>
      </c>
      <c r="CI68" s="172">
        <f t="shared" si="142"/>
        <v>0.35643722732169703</v>
      </c>
      <c r="CJ68" s="172">
        <f t="shared" si="143"/>
        <v>0.11306588315272872</v>
      </c>
      <c r="CK68" s="172">
        <f t="shared" si="144"/>
        <v>1</v>
      </c>
      <c r="CL68" s="172"/>
      <c r="CM68" s="177">
        <f t="shared" si="145"/>
        <v>1.1207391991901217</v>
      </c>
      <c r="CN68" s="177">
        <f t="shared" si="146"/>
        <v>1.1207377685162012</v>
      </c>
      <c r="CO68" s="177">
        <f t="shared" si="147"/>
        <v>1.1207384838529331</v>
      </c>
      <c r="CP68" s="201">
        <f t="shared" si="161"/>
        <v>29.810585605988265</v>
      </c>
      <c r="CQ68" s="205">
        <f t="shared" si="79"/>
        <v>1.1208220007097975</v>
      </c>
      <c r="CR68" s="201">
        <f t="shared" si="161"/>
        <v>30.10473066580121</v>
      </c>
      <c r="CS68" s="122">
        <v>2013</v>
      </c>
      <c r="CT68" s="173">
        <f t="shared" si="106"/>
        <v>0.04</v>
      </c>
      <c r="CU68" s="174">
        <f t="shared" si="156"/>
        <v>33.007888235733489</v>
      </c>
      <c r="CV68" s="174">
        <f t="shared" si="157"/>
        <v>59.605862393219752</v>
      </c>
      <c r="CW68" s="174">
        <f t="shared" si="158"/>
        <v>16.524371296248876</v>
      </c>
      <c r="CX68" s="175">
        <f t="shared" si="148"/>
        <v>109.13812192520211</v>
      </c>
      <c r="CY68" s="173">
        <f t="shared" si="149"/>
        <v>0.30244141692630067</v>
      </c>
      <c r="CZ68" s="173">
        <f t="shared" si="150"/>
        <v>0.54615070647881103</v>
      </c>
      <c r="DA68" s="173">
        <f t="shared" si="151"/>
        <v>0.1514078765948883</v>
      </c>
      <c r="DB68" s="173">
        <f t="shared" si="152"/>
        <v>1</v>
      </c>
      <c r="DC68" s="173"/>
      <c r="DD68" s="178">
        <f t="shared" si="153"/>
        <v>1.1179469390284504</v>
      </c>
      <c r="DE68" s="178">
        <f t="shared" si="154"/>
        <v>1.1179469390284504</v>
      </c>
      <c r="DF68" s="178">
        <f t="shared" si="155"/>
        <v>1.1179469390284504</v>
      </c>
      <c r="DO68" s="115">
        <v>2013</v>
      </c>
      <c r="DP68" s="157">
        <f t="shared" si="63"/>
        <v>2857.9107957556898</v>
      </c>
      <c r="DQ68" s="157">
        <f t="shared" si="35"/>
        <v>646.23286212305379</v>
      </c>
      <c r="DR68" s="157">
        <f t="shared" si="36"/>
        <v>495.14864830519372</v>
      </c>
      <c r="DS68" s="157">
        <f t="shared" si="64"/>
        <v>3999.2923061839369</v>
      </c>
      <c r="DU68" s="159" t="e">
        <f t="shared" si="73"/>
        <v>#DIV/0!</v>
      </c>
      <c r="DV68" s="159" t="e">
        <f t="shared" si="74"/>
        <v>#DIV/0!</v>
      </c>
      <c r="DW68" s="159" t="e">
        <f t="shared" si="75"/>
        <v>#DIV/0!</v>
      </c>
      <c r="DX68" s="201" t="e">
        <f t="shared" si="76"/>
        <v>#DIV/0!</v>
      </c>
      <c r="DY68" s="201" t="e">
        <f t="shared" si="162"/>
        <v>#DIV/0!</v>
      </c>
    </row>
    <row r="69" spans="2:129">
      <c r="B69" s="115">
        <v>2014</v>
      </c>
      <c r="C69" s="226" t="e">
        <f>Data!BD78*Data!BY78/10</f>
        <v>#DIV/0!</v>
      </c>
      <c r="D69" s="226" t="e">
        <f>Data!BD78*Data!BZ78/10</f>
        <v>#DIV/0!</v>
      </c>
      <c r="E69" s="226" t="e">
        <f>Data!BD78*Data!CA78/10</f>
        <v>#DIV/0!</v>
      </c>
      <c r="F69" s="226">
        <f>Data!BD78/10</f>
        <v>0</v>
      </c>
      <c r="H69" s="115">
        <v>2014</v>
      </c>
      <c r="I69" s="189">
        <f>Data!BQ78*100</f>
        <v>247.48106529081042</v>
      </c>
      <c r="J69" s="189">
        <f>Data!BR78*100</f>
        <v>95.870418689503438</v>
      </c>
      <c r="K69" s="189">
        <f>Data!BS78*100</f>
        <v>225.39856308208073</v>
      </c>
      <c r="M69" s="115">
        <v>2014</v>
      </c>
      <c r="N69" s="190">
        <f>Data!BU77/Data!BU$48*100</f>
        <v>533.26584408429073</v>
      </c>
      <c r="O69" s="190">
        <f>Data!BV77/Data!BV$48*100</f>
        <v>212.53678150079486</v>
      </c>
      <c r="P69" s="190">
        <f>Data!BW77/Data!BW$48*100</f>
        <v>445.47684722488725</v>
      </c>
      <c r="R69" s="115">
        <v>2014</v>
      </c>
      <c r="S69" s="161" t="e">
        <f t="shared" si="66"/>
        <v>#DIV/0!</v>
      </c>
      <c r="T69" s="161" t="e">
        <f t="shared" si="67"/>
        <v>#DIV/0!</v>
      </c>
      <c r="U69" s="161" t="e">
        <f t="shared" si="68"/>
        <v>#DIV/0!</v>
      </c>
      <c r="X69" s="115">
        <v>2014</v>
      </c>
      <c r="Y69" s="157" t="e">
        <f t="shared" si="110"/>
        <v>#DIV/0!</v>
      </c>
      <c r="Z69" s="157" t="e">
        <f t="shared" si="111"/>
        <v>#DIV/0!</v>
      </c>
      <c r="AA69" s="157" t="e">
        <f t="shared" si="112"/>
        <v>#DIV/0!</v>
      </c>
      <c r="AB69" s="221" t="e">
        <f t="shared" si="42"/>
        <v>#DIV/0!</v>
      </c>
      <c r="AD69" s="115">
        <v>2014</v>
      </c>
      <c r="AE69" s="157" t="e">
        <f t="shared" si="113"/>
        <v>#DIV/0!</v>
      </c>
      <c r="AF69" s="157" t="e">
        <f t="shared" si="114"/>
        <v>#DIV/0!</v>
      </c>
      <c r="AG69" s="157" t="e">
        <f t="shared" si="115"/>
        <v>#DIV/0!</v>
      </c>
      <c r="AI69" s="115">
        <v>2014</v>
      </c>
      <c r="AJ69" s="157" t="e">
        <f t="shared" si="116"/>
        <v>#DIV/0!</v>
      </c>
      <c r="AK69" s="157" t="e">
        <f t="shared" si="117"/>
        <v>#DIV/0!</v>
      </c>
      <c r="AL69" s="157" t="e">
        <f t="shared" si="118"/>
        <v>#DIV/0!</v>
      </c>
      <c r="AM69" s="157" t="e">
        <f t="shared" si="119"/>
        <v>#DIV/0!</v>
      </c>
      <c r="AO69" s="115">
        <v>2014</v>
      </c>
      <c r="AP69" s="157" t="e">
        <f t="shared" si="120"/>
        <v>#DIV/0!</v>
      </c>
      <c r="AQ69" s="157" t="e">
        <f t="shared" si="121"/>
        <v>#DIV/0!</v>
      </c>
      <c r="AR69" s="157" t="e">
        <f t="shared" si="122"/>
        <v>#DIV/0!</v>
      </c>
      <c r="AS69" s="157" t="e">
        <f t="shared" si="123"/>
        <v>#DIV/0!</v>
      </c>
      <c r="AU69" s="115">
        <v>2014</v>
      </c>
      <c r="AV69" s="157" t="e">
        <f t="shared" si="124"/>
        <v>#DIV/0!</v>
      </c>
      <c r="AW69" s="157" t="e">
        <f t="shared" si="125"/>
        <v>#DIV/0!</v>
      </c>
      <c r="AX69" s="157" t="e">
        <f t="shared" si="126"/>
        <v>#DIV/0!</v>
      </c>
      <c r="AY69" s="157" t="e">
        <f t="shared" si="127"/>
        <v>#DIV/0!</v>
      </c>
      <c r="BA69" s="192" t="e">
        <f>Data!CR78/10</f>
        <v>#DIV/0!</v>
      </c>
      <c r="BB69" s="192" t="e">
        <f>(Data!CR78-Data!CP78)/10</f>
        <v>#DIV/0!</v>
      </c>
      <c r="BC69" s="194">
        <v>0</v>
      </c>
      <c r="BE69" s="115">
        <v>2014</v>
      </c>
      <c r="BF69" s="196">
        <f>(Data!$AZ78-100)/100</f>
        <v>-1</v>
      </c>
      <c r="BG69" s="164" t="e">
        <f t="shared" si="81"/>
        <v>#DIV/0!</v>
      </c>
      <c r="BH69" s="164" t="e">
        <f t="shared" si="82"/>
        <v>#DIV/0!</v>
      </c>
      <c r="BI69" s="164" t="e">
        <f t="shared" si="83"/>
        <v>#DIV/0!</v>
      </c>
      <c r="BK69" s="117">
        <v>2014</v>
      </c>
      <c r="BL69" s="165" t="e">
        <f t="shared" si="128"/>
        <v>#DIV/0!</v>
      </c>
      <c r="BM69" s="166" t="e">
        <f t="shared" si="129"/>
        <v>#DIV/0!</v>
      </c>
      <c r="BN69" s="166" t="e">
        <f t="shared" si="130"/>
        <v>#DIV/0!</v>
      </c>
      <c r="BO69" s="166" t="e">
        <f t="shared" si="131"/>
        <v>#DIV/0!</v>
      </c>
      <c r="BP69" s="167" t="e">
        <f t="shared" si="132"/>
        <v>#DIV/0!</v>
      </c>
      <c r="BQ69" s="168" t="e">
        <f t="shared" si="133"/>
        <v>#DIV/0!</v>
      </c>
      <c r="BR69" s="168" t="e">
        <f t="shared" si="134"/>
        <v>#DIV/0!</v>
      </c>
      <c r="BS69" s="168" t="e">
        <f t="shared" si="135"/>
        <v>#DIV/0!</v>
      </c>
      <c r="BT69" s="168" t="e">
        <f t="shared" si="136"/>
        <v>#DIV/0!</v>
      </c>
      <c r="BU69" s="168"/>
      <c r="BV69" s="176" t="e">
        <f t="shared" si="100"/>
        <v>#DIV/0!</v>
      </c>
      <c r="BW69" s="176" t="e">
        <f t="shared" si="101"/>
        <v>#DIV/0!</v>
      </c>
      <c r="BX69" s="176" t="e">
        <f t="shared" si="102"/>
        <v>#DIV/0!</v>
      </c>
      <c r="BY69" s="201" t="e">
        <f t="shared" si="159"/>
        <v>#DIV/0!</v>
      </c>
      <c r="BZ69" s="205" t="e">
        <f t="shared" si="78"/>
        <v>#DIV/0!</v>
      </c>
      <c r="CA69" s="201" t="e">
        <f t="shared" si="160"/>
        <v>#DIV/0!</v>
      </c>
      <c r="CB69" s="120">
        <v>2014</v>
      </c>
      <c r="CC69" s="169" t="e">
        <f t="shared" si="163"/>
        <v>#DIV/0!</v>
      </c>
      <c r="CD69" s="170" t="e">
        <f t="shared" si="137"/>
        <v>#DIV/0!</v>
      </c>
      <c r="CE69" s="170" t="e">
        <f t="shared" si="138"/>
        <v>#DIV/0!</v>
      </c>
      <c r="CF69" s="170" t="e">
        <f t="shared" si="139"/>
        <v>#DIV/0!</v>
      </c>
      <c r="CG69" s="171" t="e">
        <f t="shared" si="140"/>
        <v>#DIV/0!</v>
      </c>
      <c r="CH69" s="172" t="e">
        <f t="shared" si="141"/>
        <v>#DIV/0!</v>
      </c>
      <c r="CI69" s="172" t="e">
        <f t="shared" si="142"/>
        <v>#DIV/0!</v>
      </c>
      <c r="CJ69" s="172" t="e">
        <f t="shared" si="143"/>
        <v>#DIV/0!</v>
      </c>
      <c r="CK69" s="172" t="e">
        <f t="shared" si="144"/>
        <v>#DIV/0!</v>
      </c>
      <c r="CL69" s="172"/>
      <c r="CM69" s="177" t="e">
        <f t="shared" si="145"/>
        <v>#DIV/0!</v>
      </c>
      <c r="CN69" s="177" t="e">
        <f t="shared" si="146"/>
        <v>#DIV/0!</v>
      </c>
      <c r="CO69" s="177" t="e">
        <f t="shared" si="147"/>
        <v>#DIV/0!</v>
      </c>
      <c r="CP69" s="201" t="e">
        <f t="shared" si="161"/>
        <v>#DIV/0!</v>
      </c>
      <c r="CQ69" s="205" t="e">
        <f t="shared" si="79"/>
        <v>#DIV/0!</v>
      </c>
      <c r="CR69" s="201" t="e">
        <f t="shared" si="161"/>
        <v>#DIV/0!</v>
      </c>
      <c r="CS69" s="122">
        <v>2014</v>
      </c>
      <c r="CT69" s="173">
        <f t="shared" si="106"/>
        <v>0.04</v>
      </c>
      <c r="CU69" s="174" t="e">
        <f t="shared" si="156"/>
        <v>#DIV/0!</v>
      </c>
      <c r="CV69" s="174" t="e">
        <f t="shared" si="157"/>
        <v>#DIV/0!</v>
      </c>
      <c r="CW69" s="174" t="e">
        <f t="shared" si="158"/>
        <v>#DIV/0!</v>
      </c>
      <c r="CX69" s="175" t="e">
        <f t="shared" si="148"/>
        <v>#DIV/0!</v>
      </c>
      <c r="CY69" s="173" t="e">
        <f t="shared" si="149"/>
        <v>#DIV/0!</v>
      </c>
      <c r="CZ69" s="173" t="e">
        <f t="shared" si="150"/>
        <v>#DIV/0!</v>
      </c>
      <c r="DA69" s="173" t="e">
        <f t="shared" si="151"/>
        <v>#DIV/0!</v>
      </c>
      <c r="DB69" s="173" t="e">
        <f t="shared" si="152"/>
        <v>#DIV/0!</v>
      </c>
      <c r="DC69" s="173"/>
      <c r="DD69" s="178" t="e">
        <f t="shared" si="153"/>
        <v>#DIV/0!</v>
      </c>
      <c r="DE69" s="178" t="e">
        <f t="shared" si="154"/>
        <v>#DIV/0!</v>
      </c>
      <c r="DF69" s="178" t="e">
        <f t="shared" si="155"/>
        <v>#DIV/0!</v>
      </c>
      <c r="DO69" s="115">
        <v>2014</v>
      </c>
      <c r="DP69" s="157" t="e">
        <f t="shared" si="63"/>
        <v>#DIV/0!</v>
      </c>
      <c r="DQ69" s="157" t="e">
        <f t="shared" si="35"/>
        <v>#DIV/0!</v>
      </c>
      <c r="DR69" s="157" t="e">
        <f t="shared" si="36"/>
        <v>#DIV/0!</v>
      </c>
      <c r="DS69" s="157" t="e">
        <f t="shared" si="64"/>
        <v>#DIV/0!</v>
      </c>
      <c r="DU69" s="159" t="e">
        <f t="shared" si="73"/>
        <v>#DIV/0!</v>
      </c>
      <c r="DV69" s="159" t="e">
        <f t="shared" si="74"/>
        <v>#DIV/0!</v>
      </c>
      <c r="DW69" s="159" t="e">
        <f t="shared" si="75"/>
        <v>#DIV/0!</v>
      </c>
      <c r="DX69" s="201" t="e">
        <f t="shared" si="76"/>
        <v>#DIV/0!</v>
      </c>
      <c r="DY69" s="201" t="e">
        <f t="shared" si="162"/>
        <v>#DIV/0!</v>
      </c>
    </row>
    <row r="70" spans="2:129">
      <c r="B70" s="115">
        <v>2015</v>
      </c>
      <c r="C70" s="226" t="e">
        <f>Data!BD79*Data!BY79/10</f>
        <v>#DIV/0!</v>
      </c>
      <c r="D70" s="226" t="e">
        <f>Data!BD79*Data!BZ79/10</f>
        <v>#DIV/0!</v>
      </c>
      <c r="E70" s="226" t="e">
        <f>Data!BD79*Data!CA79/10</f>
        <v>#DIV/0!</v>
      </c>
      <c r="F70" s="226">
        <f>Data!BD79/10</f>
        <v>0</v>
      </c>
      <c r="H70" s="115">
        <v>2015</v>
      </c>
      <c r="I70" s="189">
        <f>Data!BQ79*100</f>
        <v>0</v>
      </c>
      <c r="J70" s="189">
        <f>Data!BR79*100</f>
        <v>0</v>
      </c>
      <c r="K70" s="189">
        <f>Data!BS79*100</f>
        <v>0</v>
      </c>
      <c r="M70" s="115">
        <v>2015</v>
      </c>
      <c r="N70" s="190">
        <f>Data!BU78/Data!BU$48*100</f>
        <v>0</v>
      </c>
      <c r="O70" s="190">
        <f>Data!BV78/Data!BV$48*100</f>
        <v>0</v>
      </c>
      <c r="P70" s="190">
        <f>Data!BW78/Data!BW$48*100</f>
        <v>0</v>
      </c>
      <c r="R70" s="115">
        <v>2015</v>
      </c>
      <c r="S70" s="161" t="e">
        <f t="shared" si="66"/>
        <v>#DIV/0!</v>
      </c>
      <c r="T70" s="161" t="e">
        <f t="shared" si="67"/>
        <v>#DIV/0!</v>
      </c>
      <c r="U70" s="161" t="e">
        <f t="shared" si="68"/>
        <v>#DIV/0!</v>
      </c>
      <c r="X70" s="115">
        <v>2015</v>
      </c>
      <c r="Y70" s="157" t="e">
        <f t="shared" si="110"/>
        <v>#DIV/0!</v>
      </c>
      <c r="Z70" s="157" t="e">
        <f t="shared" si="111"/>
        <v>#DIV/0!</v>
      </c>
      <c r="AA70" s="157" t="e">
        <f t="shared" si="112"/>
        <v>#DIV/0!</v>
      </c>
      <c r="AB70" s="221" t="e">
        <f t="shared" si="42"/>
        <v>#DIV/0!</v>
      </c>
      <c r="AD70" s="115">
        <v>2015</v>
      </c>
      <c r="AE70" s="157" t="e">
        <f t="shared" si="113"/>
        <v>#DIV/0!</v>
      </c>
      <c r="AF70" s="157" t="e">
        <f t="shared" si="114"/>
        <v>#DIV/0!</v>
      </c>
      <c r="AG70" s="157" t="e">
        <f t="shared" si="115"/>
        <v>#DIV/0!</v>
      </c>
      <c r="AI70" s="115">
        <v>2015</v>
      </c>
      <c r="AJ70" s="157" t="e">
        <f t="shared" si="116"/>
        <v>#DIV/0!</v>
      </c>
      <c r="AK70" s="157" t="e">
        <f t="shared" si="117"/>
        <v>#DIV/0!</v>
      </c>
      <c r="AL70" s="157" t="e">
        <f t="shared" si="118"/>
        <v>#DIV/0!</v>
      </c>
      <c r="AM70" s="157" t="e">
        <f t="shared" si="119"/>
        <v>#DIV/0!</v>
      </c>
      <c r="AO70" s="115">
        <v>2015</v>
      </c>
      <c r="AP70" s="157" t="e">
        <f t="shared" si="120"/>
        <v>#DIV/0!</v>
      </c>
      <c r="AQ70" s="157" t="e">
        <f t="shared" si="121"/>
        <v>#DIV/0!</v>
      </c>
      <c r="AR70" s="157" t="e">
        <f t="shared" si="122"/>
        <v>#DIV/0!</v>
      </c>
      <c r="AS70" s="157" t="e">
        <f t="shared" si="123"/>
        <v>#DIV/0!</v>
      </c>
      <c r="AU70" s="115">
        <v>2015</v>
      </c>
      <c r="AV70" s="157" t="e">
        <f t="shared" si="124"/>
        <v>#DIV/0!</v>
      </c>
      <c r="AW70" s="157" t="e">
        <f t="shared" si="125"/>
        <v>#DIV/0!</v>
      </c>
      <c r="AX70" s="157" t="e">
        <f t="shared" si="126"/>
        <v>#DIV/0!</v>
      </c>
      <c r="AY70" s="157" t="e">
        <f t="shared" si="127"/>
        <v>#DIV/0!</v>
      </c>
      <c r="BA70" s="192" t="e">
        <f>Data!CR79/10</f>
        <v>#DIV/0!</v>
      </c>
      <c r="BB70" s="192" t="e">
        <f>(Data!CR79-Data!CP79)/10</f>
        <v>#DIV/0!</v>
      </c>
      <c r="BC70" s="194">
        <v>0</v>
      </c>
      <c r="BE70" s="115">
        <v>2015</v>
      </c>
      <c r="BF70" s="196">
        <f>(Data!$AZ79-100)/100</f>
        <v>-1</v>
      </c>
      <c r="BG70" s="164" t="e">
        <f t="shared" si="81"/>
        <v>#DIV/0!</v>
      </c>
      <c r="BH70" s="164" t="e">
        <f t="shared" si="82"/>
        <v>#DIV/0!</v>
      </c>
      <c r="BI70" s="164" t="e">
        <f t="shared" si="83"/>
        <v>#DIV/0!</v>
      </c>
      <c r="BK70" s="117">
        <v>2015</v>
      </c>
      <c r="BL70" s="165" t="e">
        <f t="shared" si="128"/>
        <v>#DIV/0!</v>
      </c>
      <c r="BM70" s="166" t="e">
        <f t="shared" si="129"/>
        <v>#DIV/0!</v>
      </c>
      <c r="BN70" s="166" t="e">
        <f t="shared" si="130"/>
        <v>#DIV/0!</v>
      </c>
      <c r="BO70" s="166" t="e">
        <f t="shared" si="131"/>
        <v>#DIV/0!</v>
      </c>
      <c r="BP70" s="167" t="e">
        <f t="shared" si="132"/>
        <v>#DIV/0!</v>
      </c>
      <c r="BQ70" s="168" t="e">
        <f t="shared" si="133"/>
        <v>#DIV/0!</v>
      </c>
      <c r="BR70" s="168" t="e">
        <f t="shared" si="134"/>
        <v>#DIV/0!</v>
      </c>
      <c r="BS70" s="168" t="e">
        <f t="shared" si="135"/>
        <v>#DIV/0!</v>
      </c>
      <c r="BT70" s="168" t="e">
        <f t="shared" si="136"/>
        <v>#DIV/0!</v>
      </c>
      <c r="BU70" s="168"/>
      <c r="BV70" s="176" t="e">
        <f t="shared" si="100"/>
        <v>#DIV/0!</v>
      </c>
      <c r="BW70" s="176" t="e">
        <f t="shared" si="101"/>
        <v>#DIV/0!</v>
      </c>
      <c r="BX70" s="176" t="e">
        <f t="shared" si="102"/>
        <v>#DIV/0!</v>
      </c>
      <c r="BY70" s="201" t="e">
        <f t="shared" si="159"/>
        <v>#DIV/0!</v>
      </c>
      <c r="BZ70" s="205" t="e">
        <f t="shared" si="78"/>
        <v>#DIV/0!</v>
      </c>
      <c r="CA70" s="201" t="e">
        <f t="shared" si="160"/>
        <v>#DIV/0!</v>
      </c>
      <c r="CB70" s="120">
        <v>2015</v>
      </c>
      <c r="CC70" s="169" t="e">
        <f t="shared" si="163"/>
        <v>#DIV/0!</v>
      </c>
      <c r="CD70" s="170" t="e">
        <f t="shared" si="137"/>
        <v>#DIV/0!</v>
      </c>
      <c r="CE70" s="170" t="e">
        <f t="shared" si="138"/>
        <v>#DIV/0!</v>
      </c>
      <c r="CF70" s="170" t="e">
        <f t="shared" si="139"/>
        <v>#DIV/0!</v>
      </c>
      <c r="CG70" s="171" t="e">
        <f t="shared" si="140"/>
        <v>#DIV/0!</v>
      </c>
      <c r="CH70" s="172" t="e">
        <f t="shared" si="141"/>
        <v>#DIV/0!</v>
      </c>
      <c r="CI70" s="172" t="e">
        <f t="shared" si="142"/>
        <v>#DIV/0!</v>
      </c>
      <c r="CJ70" s="172" t="e">
        <f t="shared" si="143"/>
        <v>#DIV/0!</v>
      </c>
      <c r="CK70" s="172" t="e">
        <f t="shared" si="144"/>
        <v>#DIV/0!</v>
      </c>
      <c r="CL70" s="172"/>
      <c r="CM70" s="177" t="e">
        <f t="shared" si="145"/>
        <v>#DIV/0!</v>
      </c>
      <c r="CN70" s="177" t="e">
        <f t="shared" si="146"/>
        <v>#DIV/0!</v>
      </c>
      <c r="CO70" s="177" t="e">
        <f t="shared" si="147"/>
        <v>#DIV/0!</v>
      </c>
      <c r="CP70" s="201" t="e">
        <f t="shared" si="161"/>
        <v>#DIV/0!</v>
      </c>
      <c r="CQ70" s="205" t="e">
        <f t="shared" si="79"/>
        <v>#DIV/0!</v>
      </c>
      <c r="CR70" s="201" t="e">
        <f t="shared" si="161"/>
        <v>#DIV/0!</v>
      </c>
      <c r="CS70" s="122">
        <v>2015</v>
      </c>
      <c r="CT70" s="173">
        <f t="shared" si="106"/>
        <v>0.04</v>
      </c>
      <c r="CU70" s="174" t="e">
        <f t="shared" si="156"/>
        <v>#DIV/0!</v>
      </c>
      <c r="CV70" s="174" t="e">
        <f t="shared" si="157"/>
        <v>#DIV/0!</v>
      </c>
      <c r="CW70" s="174" t="e">
        <f t="shared" si="158"/>
        <v>#DIV/0!</v>
      </c>
      <c r="CX70" s="175" t="e">
        <f t="shared" si="148"/>
        <v>#DIV/0!</v>
      </c>
      <c r="CY70" s="173" t="e">
        <f t="shared" si="149"/>
        <v>#DIV/0!</v>
      </c>
      <c r="CZ70" s="173" t="e">
        <f t="shared" si="150"/>
        <v>#DIV/0!</v>
      </c>
      <c r="DA70" s="173" t="e">
        <f t="shared" si="151"/>
        <v>#DIV/0!</v>
      </c>
      <c r="DB70" s="173" t="e">
        <f t="shared" si="152"/>
        <v>#DIV/0!</v>
      </c>
      <c r="DC70" s="173"/>
      <c r="DD70" s="178" t="e">
        <f t="shared" si="153"/>
        <v>#DIV/0!</v>
      </c>
      <c r="DE70" s="178" t="e">
        <f t="shared" si="154"/>
        <v>#DIV/0!</v>
      </c>
      <c r="DF70" s="178" t="e">
        <f t="shared" si="155"/>
        <v>#DIV/0!</v>
      </c>
      <c r="DO70" s="115">
        <v>2015</v>
      </c>
      <c r="DP70" s="157" t="e">
        <f t="shared" si="63"/>
        <v>#DIV/0!</v>
      </c>
      <c r="DQ70" s="157" t="e">
        <f t="shared" si="35"/>
        <v>#DIV/0!</v>
      </c>
      <c r="DR70" s="157" t="e">
        <f t="shared" si="36"/>
        <v>#DIV/0!</v>
      </c>
      <c r="DS70" s="157" t="e">
        <f t="shared" si="64"/>
        <v>#DIV/0!</v>
      </c>
      <c r="DU70" s="159" t="e">
        <f t="shared" si="73"/>
        <v>#DIV/0!</v>
      </c>
      <c r="DV70" s="159" t="e">
        <f t="shared" si="74"/>
        <v>#DIV/0!</v>
      </c>
      <c r="DW70" s="159" t="e">
        <f t="shared" si="75"/>
        <v>#DIV/0!</v>
      </c>
      <c r="DX70" s="201" t="e">
        <f t="shared" si="76"/>
        <v>#DIV/0!</v>
      </c>
      <c r="DY70" s="201" t="e">
        <f t="shared" si="162"/>
        <v>#DIV/0!</v>
      </c>
    </row>
    <row r="71" spans="2:129">
      <c r="B71" s="115">
        <v>2016</v>
      </c>
      <c r="C71" s="226" t="e">
        <f>Data!BD80*Data!BY80/10</f>
        <v>#DIV/0!</v>
      </c>
      <c r="D71" s="226" t="e">
        <f>Data!BD80*Data!BZ80/10</f>
        <v>#DIV/0!</v>
      </c>
      <c r="E71" s="226" t="e">
        <f>Data!BD80*Data!CA80/10</f>
        <v>#DIV/0!</v>
      </c>
      <c r="F71" s="226">
        <f>Data!BD80/10</f>
        <v>0</v>
      </c>
      <c r="H71" s="115">
        <v>2016</v>
      </c>
      <c r="I71" s="189">
        <f>Data!BQ80*100</f>
        <v>0</v>
      </c>
      <c r="J71" s="189">
        <f>Data!BR80*100</f>
        <v>0</v>
      </c>
      <c r="K71" s="189">
        <f>Data!BS80*100</f>
        <v>0</v>
      </c>
      <c r="M71" s="115">
        <v>2016</v>
      </c>
      <c r="N71" s="190">
        <f>Data!BU79/Data!BU$48*100</f>
        <v>0</v>
      </c>
      <c r="O71" s="190">
        <f>Data!BV79/Data!BV$48*100</f>
        <v>0</v>
      </c>
      <c r="P71" s="190">
        <f>Data!BW79/Data!BW$48*100</f>
        <v>0</v>
      </c>
      <c r="R71" s="115">
        <v>2016</v>
      </c>
      <c r="S71" s="161" t="e">
        <f t="shared" si="66"/>
        <v>#DIV/0!</v>
      </c>
      <c r="T71" s="161" t="e">
        <f t="shared" si="67"/>
        <v>#DIV/0!</v>
      </c>
      <c r="U71" s="161" t="e">
        <f t="shared" si="68"/>
        <v>#DIV/0!</v>
      </c>
      <c r="X71" s="115">
        <v>2016</v>
      </c>
      <c r="Y71" s="157" t="e">
        <f t="shared" si="110"/>
        <v>#DIV/0!</v>
      </c>
      <c r="Z71" s="157" t="e">
        <f t="shared" si="111"/>
        <v>#DIV/0!</v>
      </c>
      <c r="AA71" s="157" t="e">
        <f t="shared" si="112"/>
        <v>#DIV/0!</v>
      </c>
      <c r="AB71" s="221" t="e">
        <f t="shared" si="42"/>
        <v>#DIV/0!</v>
      </c>
      <c r="AD71" s="115">
        <v>2016</v>
      </c>
      <c r="AE71" s="157" t="e">
        <f t="shared" si="113"/>
        <v>#DIV/0!</v>
      </c>
      <c r="AF71" s="157" t="e">
        <f t="shared" si="114"/>
        <v>#DIV/0!</v>
      </c>
      <c r="AG71" s="157" t="e">
        <f t="shared" si="115"/>
        <v>#DIV/0!</v>
      </c>
      <c r="AI71" s="115">
        <v>2016</v>
      </c>
      <c r="AJ71" s="157" t="e">
        <f t="shared" si="116"/>
        <v>#DIV/0!</v>
      </c>
      <c r="AK71" s="157" t="e">
        <f t="shared" si="117"/>
        <v>#DIV/0!</v>
      </c>
      <c r="AL71" s="157" t="e">
        <f t="shared" si="118"/>
        <v>#DIV/0!</v>
      </c>
      <c r="AM71" s="157" t="e">
        <f t="shared" si="119"/>
        <v>#DIV/0!</v>
      </c>
      <c r="AO71" s="115">
        <v>2016</v>
      </c>
      <c r="AP71" s="157" t="e">
        <f t="shared" si="120"/>
        <v>#DIV/0!</v>
      </c>
      <c r="AQ71" s="157" t="e">
        <f t="shared" si="121"/>
        <v>#DIV/0!</v>
      </c>
      <c r="AR71" s="157" t="e">
        <f t="shared" si="122"/>
        <v>#DIV/0!</v>
      </c>
      <c r="AS71" s="157" t="e">
        <f t="shared" si="123"/>
        <v>#DIV/0!</v>
      </c>
      <c r="AU71" s="115">
        <v>2016</v>
      </c>
      <c r="AV71" s="157" t="e">
        <f t="shared" si="124"/>
        <v>#DIV/0!</v>
      </c>
      <c r="AW71" s="157" t="e">
        <f t="shared" si="125"/>
        <v>#DIV/0!</v>
      </c>
      <c r="AX71" s="157" t="e">
        <f t="shared" si="126"/>
        <v>#DIV/0!</v>
      </c>
      <c r="AY71" s="157" t="e">
        <f t="shared" si="127"/>
        <v>#DIV/0!</v>
      </c>
      <c r="BA71" s="192" t="e">
        <f>Data!CR80/10</f>
        <v>#DIV/0!</v>
      </c>
      <c r="BB71" s="192" t="e">
        <f>(Data!CR80-Data!CP80)/10</f>
        <v>#DIV/0!</v>
      </c>
      <c r="BC71" s="194">
        <v>0</v>
      </c>
      <c r="BE71" s="115">
        <v>2016</v>
      </c>
      <c r="BF71" s="196">
        <f>(Data!$AZ80-100)/100</f>
        <v>-1</v>
      </c>
      <c r="BG71" s="164" t="e">
        <f t="shared" si="81"/>
        <v>#DIV/0!</v>
      </c>
      <c r="BH71" s="164" t="e">
        <f t="shared" si="82"/>
        <v>#DIV/0!</v>
      </c>
      <c r="BI71" s="164" t="e">
        <f t="shared" si="83"/>
        <v>#DIV/0!</v>
      </c>
      <c r="BK71" s="117">
        <v>2016</v>
      </c>
      <c r="BL71" s="165" t="e">
        <f t="shared" si="128"/>
        <v>#DIV/0!</v>
      </c>
      <c r="BM71" s="166" t="e">
        <f t="shared" si="129"/>
        <v>#DIV/0!</v>
      </c>
      <c r="BN71" s="166" t="e">
        <f t="shared" si="130"/>
        <v>#DIV/0!</v>
      </c>
      <c r="BO71" s="166" t="e">
        <f t="shared" si="131"/>
        <v>#DIV/0!</v>
      </c>
      <c r="BP71" s="167" t="e">
        <f t="shared" si="132"/>
        <v>#DIV/0!</v>
      </c>
      <c r="BQ71" s="168" t="e">
        <f t="shared" si="133"/>
        <v>#DIV/0!</v>
      </c>
      <c r="BR71" s="168" t="e">
        <f t="shared" si="134"/>
        <v>#DIV/0!</v>
      </c>
      <c r="BS71" s="168" t="e">
        <f t="shared" si="135"/>
        <v>#DIV/0!</v>
      </c>
      <c r="BT71" s="168" t="e">
        <f t="shared" si="136"/>
        <v>#DIV/0!</v>
      </c>
      <c r="BU71" s="168"/>
      <c r="BV71" s="176" t="e">
        <f t="shared" si="100"/>
        <v>#DIV/0!</v>
      </c>
      <c r="BW71" s="176" t="e">
        <f t="shared" si="101"/>
        <v>#DIV/0!</v>
      </c>
      <c r="BX71" s="176" t="e">
        <f t="shared" si="102"/>
        <v>#DIV/0!</v>
      </c>
      <c r="BY71" s="201" t="e">
        <f t="shared" si="159"/>
        <v>#DIV/0!</v>
      </c>
      <c r="BZ71" s="205" t="e">
        <f t="shared" si="78"/>
        <v>#DIV/0!</v>
      </c>
      <c r="CA71" s="201" t="e">
        <f t="shared" si="160"/>
        <v>#DIV/0!</v>
      </c>
      <c r="CB71" s="120">
        <v>2016</v>
      </c>
      <c r="CC71" s="169" t="e">
        <f t="shared" si="163"/>
        <v>#DIV/0!</v>
      </c>
      <c r="CD71" s="170" t="e">
        <f t="shared" si="137"/>
        <v>#DIV/0!</v>
      </c>
      <c r="CE71" s="170" t="e">
        <f t="shared" si="138"/>
        <v>#DIV/0!</v>
      </c>
      <c r="CF71" s="170" t="e">
        <f t="shared" si="139"/>
        <v>#DIV/0!</v>
      </c>
      <c r="CG71" s="171" t="e">
        <f t="shared" si="140"/>
        <v>#DIV/0!</v>
      </c>
      <c r="CH71" s="172" t="e">
        <f t="shared" si="141"/>
        <v>#DIV/0!</v>
      </c>
      <c r="CI71" s="172" t="e">
        <f t="shared" si="142"/>
        <v>#DIV/0!</v>
      </c>
      <c r="CJ71" s="172" t="e">
        <f t="shared" si="143"/>
        <v>#DIV/0!</v>
      </c>
      <c r="CK71" s="172" t="e">
        <f t="shared" si="144"/>
        <v>#DIV/0!</v>
      </c>
      <c r="CL71" s="172"/>
      <c r="CM71" s="177" t="e">
        <f t="shared" si="145"/>
        <v>#DIV/0!</v>
      </c>
      <c r="CN71" s="177" t="e">
        <f t="shared" si="146"/>
        <v>#DIV/0!</v>
      </c>
      <c r="CO71" s="177" t="e">
        <f t="shared" si="147"/>
        <v>#DIV/0!</v>
      </c>
      <c r="CP71" s="201" t="e">
        <f t="shared" si="161"/>
        <v>#DIV/0!</v>
      </c>
      <c r="CQ71" s="205" t="e">
        <f t="shared" si="79"/>
        <v>#DIV/0!</v>
      </c>
      <c r="CR71" s="201" t="e">
        <f t="shared" si="161"/>
        <v>#DIV/0!</v>
      </c>
      <c r="CS71" s="122">
        <v>2016</v>
      </c>
      <c r="CT71" s="173">
        <f t="shared" si="106"/>
        <v>0.04</v>
      </c>
      <c r="CU71" s="174" t="e">
        <f t="shared" ref="CU71:CU85" si="164">(1+$BF$101)*($CT71+DJ$6*(1+BF$101)-BF$101)*AV71</f>
        <v>#DIV/0!</v>
      </c>
      <c r="CV71" s="174" t="e">
        <f t="shared" ref="CV71:CV85" si="165">(1+$BF$101)*($CT71+DK$6*(1+BG$101)-BG$101)*AW71</f>
        <v>#DIV/0!</v>
      </c>
      <c r="CW71" s="174" t="e">
        <f t="shared" ref="CW71:CW85" si="166">(1+$BF$101)*($CT71+DL$6*(1+BH$101)-BH$101)*AX71</f>
        <v>#DIV/0!</v>
      </c>
      <c r="CX71" s="175" t="e">
        <f t="shared" si="148"/>
        <v>#DIV/0!</v>
      </c>
      <c r="CY71" s="173" t="e">
        <f t="shared" si="149"/>
        <v>#DIV/0!</v>
      </c>
      <c r="CZ71" s="173" t="e">
        <f t="shared" si="150"/>
        <v>#DIV/0!</v>
      </c>
      <c r="DA71" s="173" t="e">
        <f t="shared" si="151"/>
        <v>#DIV/0!</v>
      </c>
      <c r="DB71" s="173" t="e">
        <f t="shared" si="152"/>
        <v>#DIV/0!</v>
      </c>
      <c r="DC71" s="173"/>
      <c r="DD71" s="178" t="e">
        <f t="shared" si="153"/>
        <v>#DIV/0!</v>
      </c>
      <c r="DE71" s="178" t="e">
        <f t="shared" si="154"/>
        <v>#DIV/0!</v>
      </c>
      <c r="DF71" s="178" t="e">
        <f t="shared" si="155"/>
        <v>#DIV/0!</v>
      </c>
      <c r="DO71" s="115">
        <v>2016</v>
      </c>
      <c r="DP71" s="157" t="e">
        <f t="shared" si="63"/>
        <v>#DIV/0!</v>
      </c>
      <c r="DQ71" s="157" t="e">
        <f t="shared" ref="DQ71:DQ85" si="167">+Z71*J71/100</f>
        <v>#DIV/0!</v>
      </c>
      <c r="DR71" s="157" t="e">
        <f t="shared" ref="DR71:DR85" si="168">+AA71*K71/100</f>
        <v>#DIV/0!</v>
      </c>
      <c r="DS71" s="157" t="e">
        <f t="shared" si="64"/>
        <v>#DIV/0!</v>
      </c>
      <c r="DU71" s="159" t="e">
        <f t="shared" si="73"/>
        <v>#DIV/0!</v>
      </c>
      <c r="DV71" s="159" t="e">
        <f t="shared" si="74"/>
        <v>#DIV/0!</v>
      </c>
      <c r="DW71" s="159" t="e">
        <f t="shared" si="75"/>
        <v>#DIV/0!</v>
      </c>
      <c r="DX71" s="201" t="e">
        <f t="shared" si="76"/>
        <v>#DIV/0!</v>
      </c>
      <c r="DY71" s="201" t="e">
        <f t="shared" si="162"/>
        <v>#DIV/0!</v>
      </c>
    </row>
    <row r="72" spans="2:129">
      <c r="B72" s="115">
        <v>2017</v>
      </c>
      <c r="C72" s="226" t="e">
        <f>Data!BD81*Data!BY81/10</f>
        <v>#DIV/0!</v>
      </c>
      <c r="D72" s="226" t="e">
        <f>Data!BD81*Data!BZ81/10</f>
        <v>#DIV/0!</v>
      </c>
      <c r="E72" s="226" t="e">
        <f>Data!BD81*Data!CA81/10</f>
        <v>#DIV/0!</v>
      </c>
      <c r="F72" s="226">
        <f>Data!BD81/10</f>
        <v>0</v>
      </c>
      <c r="H72" s="115">
        <v>2017</v>
      </c>
      <c r="I72" s="189">
        <f>Data!BQ81*100</f>
        <v>0</v>
      </c>
      <c r="J72" s="189">
        <f>Data!BR81*100</f>
        <v>0</v>
      </c>
      <c r="K72" s="189">
        <f>Data!BS81*100</f>
        <v>0</v>
      </c>
      <c r="M72" s="115">
        <v>2017</v>
      </c>
      <c r="N72" s="190">
        <f>Data!BU80/Data!BU$48*100</f>
        <v>0</v>
      </c>
      <c r="O72" s="190">
        <f>Data!BV80/Data!BV$48*100</f>
        <v>0</v>
      </c>
      <c r="P72" s="190">
        <f>Data!BW80/Data!BW$48*100</f>
        <v>0</v>
      </c>
      <c r="R72" s="115">
        <v>2017</v>
      </c>
      <c r="S72" s="161" t="e">
        <f t="shared" si="66"/>
        <v>#DIV/0!</v>
      </c>
      <c r="T72" s="161" t="e">
        <f t="shared" si="67"/>
        <v>#DIV/0!</v>
      </c>
      <c r="U72" s="161" t="e">
        <f t="shared" si="68"/>
        <v>#DIV/0!</v>
      </c>
      <c r="X72" s="115">
        <v>2017</v>
      </c>
      <c r="Y72" s="157" t="e">
        <f t="shared" si="110"/>
        <v>#DIV/0!</v>
      </c>
      <c r="Z72" s="157" t="e">
        <f t="shared" si="111"/>
        <v>#DIV/0!</v>
      </c>
      <c r="AA72" s="157" t="e">
        <f t="shared" si="112"/>
        <v>#DIV/0!</v>
      </c>
      <c r="AB72" s="221" t="e">
        <f t="shared" ref="AB72:AB85" si="169">+Y72+Z72+AA72</f>
        <v>#DIV/0!</v>
      </c>
      <c r="AD72" s="115">
        <v>2017</v>
      </c>
      <c r="AE72" s="157" t="e">
        <f t="shared" si="113"/>
        <v>#DIV/0!</v>
      </c>
      <c r="AF72" s="157" t="e">
        <f t="shared" si="114"/>
        <v>#DIV/0!</v>
      </c>
      <c r="AG72" s="157" t="e">
        <f t="shared" si="115"/>
        <v>#DIV/0!</v>
      </c>
      <c r="AI72" s="115">
        <v>2017</v>
      </c>
      <c r="AJ72" s="157" t="e">
        <f t="shared" si="116"/>
        <v>#DIV/0!</v>
      </c>
      <c r="AK72" s="157" t="e">
        <f t="shared" si="117"/>
        <v>#DIV/0!</v>
      </c>
      <c r="AL72" s="157" t="e">
        <f t="shared" si="118"/>
        <v>#DIV/0!</v>
      </c>
      <c r="AM72" s="157" t="e">
        <f t="shared" si="119"/>
        <v>#DIV/0!</v>
      </c>
      <c r="AO72" s="115">
        <v>2017</v>
      </c>
      <c r="AP72" s="157" t="e">
        <f t="shared" si="120"/>
        <v>#DIV/0!</v>
      </c>
      <c r="AQ72" s="157" t="e">
        <f t="shared" si="121"/>
        <v>#DIV/0!</v>
      </c>
      <c r="AR72" s="157" t="e">
        <f t="shared" si="122"/>
        <v>#DIV/0!</v>
      </c>
      <c r="AS72" s="157" t="e">
        <f t="shared" si="123"/>
        <v>#DIV/0!</v>
      </c>
      <c r="AU72" s="115">
        <v>2017</v>
      </c>
      <c r="AV72" s="157" t="e">
        <f t="shared" si="124"/>
        <v>#DIV/0!</v>
      </c>
      <c r="AW72" s="157" t="e">
        <f t="shared" si="125"/>
        <v>#DIV/0!</v>
      </c>
      <c r="AX72" s="157" t="e">
        <f t="shared" si="126"/>
        <v>#DIV/0!</v>
      </c>
      <c r="AY72" s="157" t="e">
        <f t="shared" si="127"/>
        <v>#DIV/0!</v>
      </c>
      <c r="BA72" s="192" t="e">
        <f>Data!CR81/10</f>
        <v>#DIV/0!</v>
      </c>
      <c r="BB72" s="192" t="e">
        <f>(Data!CR81-Data!CP81)/10</f>
        <v>#DIV/0!</v>
      </c>
      <c r="BC72" s="194">
        <v>0</v>
      </c>
      <c r="BE72" s="115">
        <v>2017</v>
      </c>
      <c r="BF72" s="196">
        <f>(Data!$AZ81-100)/100</f>
        <v>-1</v>
      </c>
      <c r="BG72" s="164" t="e">
        <f t="shared" si="81"/>
        <v>#DIV/0!</v>
      </c>
      <c r="BH72" s="164" t="e">
        <f t="shared" si="82"/>
        <v>#DIV/0!</v>
      </c>
      <c r="BI72" s="164" t="e">
        <f t="shared" si="83"/>
        <v>#DIV/0!</v>
      </c>
      <c r="BK72" s="117">
        <v>2017</v>
      </c>
      <c r="BL72" s="165" t="e">
        <f t="shared" si="128"/>
        <v>#DIV/0!</v>
      </c>
      <c r="BM72" s="166" t="e">
        <f t="shared" si="129"/>
        <v>#DIV/0!</v>
      </c>
      <c r="BN72" s="166" t="e">
        <f t="shared" si="130"/>
        <v>#DIV/0!</v>
      </c>
      <c r="BO72" s="166" t="e">
        <f t="shared" si="131"/>
        <v>#DIV/0!</v>
      </c>
      <c r="BP72" s="167" t="e">
        <f t="shared" si="132"/>
        <v>#DIV/0!</v>
      </c>
      <c r="BQ72" s="168" t="e">
        <f t="shared" si="133"/>
        <v>#DIV/0!</v>
      </c>
      <c r="BR72" s="168" t="e">
        <f t="shared" si="134"/>
        <v>#DIV/0!</v>
      </c>
      <c r="BS72" s="168" t="e">
        <f t="shared" si="135"/>
        <v>#DIV/0!</v>
      </c>
      <c r="BT72" s="168" t="e">
        <f t="shared" si="136"/>
        <v>#DIV/0!</v>
      </c>
      <c r="BU72" s="168"/>
      <c r="BV72" s="176" t="e">
        <f t="shared" si="100"/>
        <v>#DIV/0!</v>
      </c>
      <c r="BW72" s="176" t="e">
        <f t="shared" si="101"/>
        <v>#DIV/0!</v>
      </c>
      <c r="BX72" s="176" t="e">
        <f t="shared" si="102"/>
        <v>#DIV/0!</v>
      </c>
      <c r="BY72" s="201" t="e">
        <f t="shared" si="159"/>
        <v>#DIV/0!</v>
      </c>
      <c r="BZ72" s="205" t="e">
        <f t="shared" si="78"/>
        <v>#DIV/0!</v>
      </c>
      <c r="CA72" s="201" t="e">
        <f t="shared" si="160"/>
        <v>#DIV/0!</v>
      </c>
      <c r="CB72" s="120">
        <v>2017</v>
      </c>
      <c r="CC72" s="169" t="e">
        <f t="shared" si="163"/>
        <v>#DIV/0!</v>
      </c>
      <c r="CD72" s="170" t="e">
        <f t="shared" si="137"/>
        <v>#DIV/0!</v>
      </c>
      <c r="CE72" s="170" t="e">
        <f t="shared" si="138"/>
        <v>#DIV/0!</v>
      </c>
      <c r="CF72" s="170" t="e">
        <f t="shared" si="139"/>
        <v>#DIV/0!</v>
      </c>
      <c r="CG72" s="171" t="e">
        <f t="shared" si="140"/>
        <v>#DIV/0!</v>
      </c>
      <c r="CH72" s="172" t="e">
        <f t="shared" si="141"/>
        <v>#DIV/0!</v>
      </c>
      <c r="CI72" s="172" t="e">
        <f t="shared" si="142"/>
        <v>#DIV/0!</v>
      </c>
      <c r="CJ72" s="172" t="e">
        <f t="shared" si="143"/>
        <v>#DIV/0!</v>
      </c>
      <c r="CK72" s="172" t="e">
        <f t="shared" si="144"/>
        <v>#DIV/0!</v>
      </c>
      <c r="CL72" s="172"/>
      <c r="CM72" s="177" t="e">
        <f t="shared" si="145"/>
        <v>#DIV/0!</v>
      </c>
      <c r="CN72" s="177" t="e">
        <f t="shared" si="146"/>
        <v>#DIV/0!</v>
      </c>
      <c r="CO72" s="177" t="e">
        <f t="shared" si="147"/>
        <v>#DIV/0!</v>
      </c>
      <c r="CP72" s="201" t="e">
        <f t="shared" si="161"/>
        <v>#DIV/0!</v>
      </c>
      <c r="CQ72" s="205" t="e">
        <f t="shared" si="79"/>
        <v>#DIV/0!</v>
      </c>
      <c r="CR72" s="201" t="e">
        <f t="shared" si="161"/>
        <v>#DIV/0!</v>
      </c>
      <c r="CS72" s="122">
        <v>2017</v>
      </c>
      <c r="CT72" s="173">
        <f t="shared" si="106"/>
        <v>0.04</v>
      </c>
      <c r="CU72" s="174" t="e">
        <f t="shared" si="164"/>
        <v>#DIV/0!</v>
      </c>
      <c r="CV72" s="174" t="e">
        <f t="shared" si="165"/>
        <v>#DIV/0!</v>
      </c>
      <c r="CW72" s="174" t="e">
        <f t="shared" si="166"/>
        <v>#DIV/0!</v>
      </c>
      <c r="CX72" s="175" t="e">
        <f t="shared" si="148"/>
        <v>#DIV/0!</v>
      </c>
      <c r="CY72" s="173" t="e">
        <f t="shared" si="149"/>
        <v>#DIV/0!</v>
      </c>
      <c r="CZ72" s="173" t="e">
        <f t="shared" si="150"/>
        <v>#DIV/0!</v>
      </c>
      <c r="DA72" s="173" t="e">
        <f t="shared" si="151"/>
        <v>#DIV/0!</v>
      </c>
      <c r="DB72" s="173" t="e">
        <f t="shared" si="152"/>
        <v>#DIV/0!</v>
      </c>
      <c r="DC72" s="173"/>
      <c r="DD72" s="178" t="e">
        <f t="shared" si="153"/>
        <v>#DIV/0!</v>
      </c>
      <c r="DE72" s="178" t="e">
        <f t="shared" si="154"/>
        <v>#DIV/0!</v>
      </c>
      <c r="DF72" s="178" t="e">
        <f t="shared" si="155"/>
        <v>#DIV/0!</v>
      </c>
      <c r="DO72" s="115">
        <v>2017</v>
      </c>
      <c r="DP72" s="157" t="e">
        <f t="shared" ref="DP72:DP85" si="170">+Y72*I72/100</f>
        <v>#DIV/0!</v>
      </c>
      <c r="DQ72" s="157" t="e">
        <f t="shared" si="167"/>
        <v>#DIV/0!</v>
      </c>
      <c r="DR72" s="157" t="e">
        <f t="shared" si="168"/>
        <v>#DIV/0!</v>
      </c>
      <c r="DS72" s="157" t="e">
        <f t="shared" ref="DS72:DS85" si="171">+DP72+DQ72+DR72</f>
        <v>#DIV/0!</v>
      </c>
      <c r="DU72" s="159" t="e">
        <f t="shared" si="73"/>
        <v>#DIV/0!</v>
      </c>
      <c r="DV72" s="159" t="e">
        <f t="shared" si="74"/>
        <v>#DIV/0!</v>
      </c>
      <c r="DW72" s="159" t="e">
        <f t="shared" si="75"/>
        <v>#DIV/0!</v>
      </c>
      <c r="DX72" s="201" t="e">
        <f t="shared" si="76"/>
        <v>#DIV/0!</v>
      </c>
      <c r="DY72" s="201" t="e">
        <f t="shared" si="162"/>
        <v>#DIV/0!</v>
      </c>
    </row>
    <row r="73" spans="2:129">
      <c r="B73" s="115">
        <v>2018</v>
      </c>
      <c r="C73" s="226" t="e">
        <f>Data!BD82*Data!BY82/10</f>
        <v>#DIV/0!</v>
      </c>
      <c r="D73" s="226" t="e">
        <f>Data!BD82*Data!BZ82/10</f>
        <v>#DIV/0!</v>
      </c>
      <c r="E73" s="226" t="e">
        <f>Data!BD82*Data!CA82/10</f>
        <v>#DIV/0!</v>
      </c>
      <c r="F73" s="226">
        <f>Data!BD82/10</f>
        <v>0</v>
      </c>
      <c r="H73" s="115">
        <v>2018</v>
      </c>
      <c r="I73" s="189">
        <f>Data!BQ82*100</f>
        <v>0</v>
      </c>
      <c r="J73" s="189">
        <f>Data!BR82*100</f>
        <v>0</v>
      </c>
      <c r="K73" s="189">
        <f>Data!BS82*100</f>
        <v>0</v>
      </c>
      <c r="M73" s="115">
        <v>2018</v>
      </c>
      <c r="N73" s="190">
        <f>Data!BU81/Data!BU$48*100</f>
        <v>0</v>
      </c>
      <c r="O73" s="190">
        <f>Data!BV81/Data!BV$48*100</f>
        <v>0</v>
      </c>
      <c r="P73" s="190">
        <f>Data!BW81/Data!BW$48*100</f>
        <v>0</v>
      </c>
      <c r="R73" s="115">
        <v>2018</v>
      </c>
      <c r="S73" s="161" t="e">
        <f t="shared" ref="S73:S85" si="172">100*C73/I73</f>
        <v>#DIV/0!</v>
      </c>
      <c r="T73" s="161" t="e">
        <f t="shared" ref="T73:T85" si="173">100*D73/J73</f>
        <v>#DIV/0!</v>
      </c>
      <c r="U73" s="161" t="e">
        <f t="shared" ref="U73:U85" si="174">100*E73/K73</f>
        <v>#DIV/0!</v>
      </c>
      <c r="X73" s="115">
        <v>2018</v>
      </c>
      <c r="Y73" s="157" t="e">
        <f t="shared" si="110"/>
        <v>#DIV/0!</v>
      </c>
      <c r="Z73" s="157" t="e">
        <f t="shared" si="111"/>
        <v>#DIV/0!</v>
      </c>
      <c r="AA73" s="157" t="e">
        <f t="shared" si="112"/>
        <v>#DIV/0!</v>
      </c>
      <c r="AB73" s="221" t="e">
        <f t="shared" si="169"/>
        <v>#DIV/0!</v>
      </c>
      <c r="AD73" s="115">
        <v>2018</v>
      </c>
      <c r="AE73" s="157" t="e">
        <f t="shared" si="113"/>
        <v>#DIV/0!</v>
      </c>
      <c r="AF73" s="157" t="e">
        <f t="shared" si="114"/>
        <v>#DIV/0!</v>
      </c>
      <c r="AG73" s="157" t="e">
        <f t="shared" si="115"/>
        <v>#DIV/0!</v>
      </c>
      <c r="AI73" s="115">
        <v>2018</v>
      </c>
      <c r="AJ73" s="157" t="e">
        <f t="shared" si="116"/>
        <v>#DIV/0!</v>
      </c>
      <c r="AK73" s="157" t="e">
        <f t="shared" si="117"/>
        <v>#DIV/0!</v>
      </c>
      <c r="AL73" s="157" t="e">
        <f t="shared" si="118"/>
        <v>#DIV/0!</v>
      </c>
      <c r="AM73" s="157" t="e">
        <f t="shared" si="119"/>
        <v>#DIV/0!</v>
      </c>
      <c r="AO73" s="115">
        <v>2018</v>
      </c>
      <c r="AP73" s="157" t="e">
        <f t="shared" si="120"/>
        <v>#DIV/0!</v>
      </c>
      <c r="AQ73" s="157" t="e">
        <f t="shared" si="121"/>
        <v>#DIV/0!</v>
      </c>
      <c r="AR73" s="157" t="e">
        <f t="shared" si="122"/>
        <v>#DIV/0!</v>
      </c>
      <c r="AS73" s="157" t="e">
        <f t="shared" si="123"/>
        <v>#DIV/0!</v>
      </c>
      <c r="AU73" s="115">
        <v>2018</v>
      </c>
      <c r="AV73" s="157" t="e">
        <f t="shared" si="124"/>
        <v>#DIV/0!</v>
      </c>
      <c r="AW73" s="157" t="e">
        <f t="shared" si="125"/>
        <v>#DIV/0!</v>
      </c>
      <c r="AX73" s="157" t="e">
        <f t="shared" si="126"/>
        <v>#DIV/0!</v>
      </c>
      <c r="AY73" s="157" t="e">
        <f t="shared" si="127"/>
        <v>#DIV/0!</v>
      </c>
      <c r="BA73" s="192" t="e">
        <f>Data!CR82/10</f>
        <v>#DIV/0!</v>
      </c>
      <c r="BB73" s="192" t="e">
        <f>(Data!CR82-Data!CP82)/10</f>
        <v>#DIV/0!</v>
      </c>
      <c r="BC73" s="194">
        <v>0</v>
      </c>
      <c r="BE73" s="115">
        <v>2018</v>
      </c>
      <c r="BF73" s="196">
        <f>(Data!$AZ82-100)/100</f>
        <v>-1</v>
      </c>
      <c r="BG73" s="164" t="e">
        <f t="shared" si="81"/>
        <v>#DIV/0!</v>
      </c>
      <c r="BH73" s="164" t="e">
        <f t="shared" si="82"/>
        <v>#DIV/0!</v>
      </c>
      <c r="BI73" s="164" t="e">
        <f t="shared" si="83"/>
        <v>#DIV/0!</v>
      </c>
      <c r="BK73" s="117">
        <v>2018</v>
      </c>
      <c r="BL73" s="165" t="e">
        <f t="shared" si="128"/>
        <v>#DIV/0!</v>
      </c>
      <c r="BM73" s="166" t="e">
        <f t="shared" si="129"/>
        <v>#DIV/0!</v>
      </c>
      <c r="BN73" s="166" t="e">
        <f t="shared" si="130"/>
        <v>#DIV/0!</v>
      </c>
      <c r="BO73" s="166" t="e">
        <f t="shared" si="131"/>
        <v>#DIV/0!</v>
      </c>
      <c r="BP73" s="167" t="e">
        <f t="shared" si="132"/>
        <v>#DIV/0!</v>
      </c>
      <c r="BQ73" s="168" t="e">
        <f t="shared" si="133"/>
        <v>#DIV/0!</v>
      </c>
      <c r="BR73" s="168" t="e">
        <f t="shared" si="134"/>
        <v>#DIV/0!</v>
      </c>
      <c r="BS73" s="168" t="e">
        <f t="shared" si="135"/>
        <v>#DIV/0!</v>
      </c>
      <c r="BT73" s="168" t="e">
        <f t="shared" si="136"/>
        <v>#DIV/0!</v>
      </c>
      <c r="BU73" s="168"/>
      <c r="BV73" s="176" t="e">
        <f t="shared" si="100"/>
        <v>#DIV/0!</v>
      </c>
      <c r="BW73" s="176" t="e">
        <f t="shared" si="101"/>
        <v>#DIV/0!</v>
      </c>
      <c r="BX73" s="176" t="e">
        <f t="shared" si="102"/>
        <v>#DIV/0!</v>
      </c>
      <c r="BY73" s="201" t="e">
        <f t="shared" si="159"/>
        <v>#DIV/0!</v>
      </c>
      <c r="BZ73" s="205" t="e">
        <f t="shared" si="78"/>
        <v>#DIV/0!</v>
      </c>
      <c r="CA73" s="201" t="e">
        <f t="shared" si="160"/>
        <v>#DIV/0!</v>
      </c>
      <c r="CB73" s="120">
        <v>2018</v>
      </c>
      <c r="CC73" s="169" t="e">
        <f t="shared" si="163"/>
        <v>#DIV/0!</v>
      </c>
      <c r="CD73" s="170" t="e">
        <f t="shared" si="137"/>
        <v>#DIV/0!</v>
      </c>
      <c r="CE73" s="170" t="e">
        <f t="shared" si="138"/>
        <v>#DIV/0!</v>
      </c>
      <c r="CF73" s="170" t="e">
        <f t="shared" si="139"/>
        <v>#DIV/0!</v>
      </c>
      <c r="CG73" s="171" t="e">
        <f t="shared" si="140"/>
        <v>#DIV/0!</v>
      </c>
      <c r="CH73" s="172" t="e">
        <f t="shared" si="141"/>
        <v>#DIV/0!</v>
      </c>
      <c r="CI73" s="172" t="e">
        <f t="shared" si="142"/>
        <v>#DIV/0!</v>
      </c>
      <c r="CJ73" s="172" t="e">
        <f t="shared" si="143"/>
        <v>#DIV/0!</v>
      </c>
      <c r="CK73" s="172" t="e">
        <f t="shared" si="144"/>
        <v>#DIV/0!</v>
      </c>
      <c r="CL73" s="172"/>
      <c r="CM73" s="177" t="e">
        <f t="shared" si="145"/>
        <v>#DIV/0!</v>
      </c>
      <c r="CN73" s="177" t="e">
        <f t="shared" si="146"/>
        <v>#DIV/0!</v>
      </c>
      <c r="CO73" s="177" t="e">
        <f t="shared" si="147"/>
        <v>#DIV/0!</v>
      </c>
      <c r="CP73" s="201" t="e">
        <f t="shared" si="161"/>
        <v>#DIV/0!</v>
      </c>
      <c r="CQ73" s="205" t="e">
        <f t="shared" si="79"/>
        <v>#DIV/0!</v>
      </c>
      <c r="CR73" s="201" t="e">
        <f t="shared" si="161"/>
        <v>#DIV/0!</v>
      </c>
      <c r="CS73" s="122">
        <v>2018</v>
      </c>
      <c r="CT73" s="173">
        <f t="shared" si="106"/>
        <v>0.04</v>
      </c>
      <c r="CU73" s="174" t="e">
        <f t="shared" si="164"/>
        <v>#DIV/0!</v>
      </c>
      <c r="CV73" s="174" t="e">
        <f t="shared" si="165"/>
        <v>#DIV/0!</v>
      </c>
      <c r="CW73" s="174" t="e">
        <f t="shared" si="166"/>
        <v>#DIV/0!</v>
      </c>
      <c r="CX73" s="175" t="e">
        <f t="shared" si="148"/>
        <v>#DIV/0!</v>
      </c>
      <c r="CY73" s="173" t="e">
        <f t="shared" si="149"/>
        <v>#DIV/0!</v>
      </c>
      <c r="CZ73" s="173" t="e">
        <f t="shared" si="150"/>
        <v>#DIV/0!</v>
      </c>
      <c r="DA73" s="173" t="e">
        <f t="shared" si="151"/>
        <v>#DIV/0!</v>
      </c>
      <c r="DB73" s="173" t="e">
        <f t="shared" si="152"/>
        <v>#DIV/0!</v>
      </c>
      <c r="DC73" s="173"/>
      <c r="DD73" s="178" t="e">
        <f t="shared" si="153"/>
        <v>#DIV/0!</v>
      </c>
      <c r="DE73" s="178" t="e">
        <f t="shared" si="154"/>
        <v>#DIV/0!</v>
      </c>
      <c r="DF73" s="178" t="e">
        <f t="shared" si="155"/>
        <v>#DIV/0!</v>
      </c>
      <c r="DO73" s="115">
        <v>2018</v>
      </c>
      <c r="DP73" s="157" t="e">
        <f t="shared" si="170"/>
        <v>#DIV/0!</v>
      </c>
      <c r="DQ73" s="157" t="e">
        <f t="shared" si="167"/>
        <v>#DIV/0!</v>
      </c>
      <c r="DR73" s="157" t="e">
        <f t="shared" si="168"/>
        <v>#DIV/0!</v>
      </c>
      <c r="DS73" s="157" t="e">
        <f t="shared" si="171"/>
        <v>#DIV/0!</v>
      </c>
      <c r="DU73" s="159" t="e">
        <f t="shared" ref="DU73:DU85" si="175">+(DP73+DP74)/(SUM($DP73:$DR74))</f>
        <v>#DIV/0!</v>
      </c>
      <c r="DV73" s="159" t="e">
        <f t="shared" ref="DV73:DV85" si="176">+(DQ73+DQ74)/(SUM($DP73:$DR74))</f>
        <v>#DIV/0!</v>
      </c>
      <c r="DW73" s="159" t="e">
        <f t="shared" ref="DW73:DW85" si="177">+(DR73+DR74)/(SUM($DP73:$DR74))</f>
        <v>#DIV/0!</v>
      </c>
      <c r="DX73" s="201" t="e">
        <f t="shared" ref="DX73:DX85" si="178">+((Y73/Y72)^DU73)*((Z73/Z72)^DV73)*((AA73/AA72)^DW73)</f>
        <v>#DIV/0!</v>
      </c>
      <c r="DY73" s="201" t="e">
        <f t="shared" si="162"/>
        <v>#DIV/0!</v>
      </c>
    </row>
    <row r="74" spans="2:129">
      <c r="B74" s="115">
        <v>2019</v>
      </c>
      <c r="C74" s="226" t="e">
        <f>Data!BD83*Data!BY83/10</f>
        <v>#DIV/0!</v>
      </c>
      <c r="D74" s="226" t="e">
        <f>Data!BD83*Data!BZ83/10</f>
        <v>#DIV/0!</v>
      </c>
      <c r="E74" s="226" t="e">
        <f>Data!BD83*Data!CA83/10</f>
        <v>#DIV/0!</v>
      </c>
      <c r="F74" s="226">
        <f>Data!BD83/10</f>
        <v>0</v>
      </c>
      <c r="H74" s="115">
        <v>2019</v>
      </c>
      <c r="I74" s="189">
        <f>Data!BQ83*100</f>
        <v>0</v>
      </c>
      <c r="J74" s="189">
        <f>Data!BR83*100</f>
        <v>0</v>
      </c>
      <c r="K74" s="189">
        <f>Data!BS83*100</f>
        <v>0</v>
      </c>
      <c r="M74" s="115">
        <v>2019</v>
      </c>
      <c r="N74" s="190">
        <f>Data!BU82/Data!BU$48*100</f>
        <v>0</v>
      </c>
      <c r="O74" s="190">
        <f>Data!BV82/Data!BV$48*100</f>
        <v>0</v>
      </c>
      <c r="P74" s="190">
        <f>Data!BW82/Data!BW$48*100</f>
        <v>0</v>
      </c>
      <c r="R74" s="115">
        <v>2019</v>
      </c>
      <c r="S74" s="161" t="e">
        <f t="shared" si="172"/>
        <v>#DIV/0!</v>
      </c>
      <c r="T74" s="161" t="e">
        <f t="shared" si="173"/>
        <v>#DIV/0!</v>
      </c>
      <c r="U74" s="161" t="e">
        <f t="shared" si="174"/>
        <v>#DIV/0!</v>
      </c>
      <c r="X74" s="115">
        <v>2019</v>
      </c>
      <c r="Y74" s="157" t="e">
        <f t="shared" si="110"/>
        <v>#DIV/0!</v>
      </c>
      <c r="Z74" s="157" t="e">
        <f t="shared" si="111"/>
        <v>#DIV/0!</v>
      </c>
      <c r="AA74" s="157" t="e">
        <f t="shared" si="112"/>
        <v>#DIV/0!</v>
      </c>
      <c r="AB74" s="221" t="e">
        <f t="shared" si="169"/>
        <v>#DIV/0!</v>
      </c>
      <c r="AD74" s="115">
        <v>2019</v>
      </c>
      <c r="AE74" s="157" t="e">
        <f t="shared" si="113"/>
        <v>#DIV/0!</v>
      </c>
      <c r="AF74" s="157" t="e">
        <f t="shared" si="114"/>
        <v>#DIV/0!</v>
      </c>
      <c r="AG74" s="157" t="e">
        <f t="shared" si="115"/>
        <v>#DIV/0!</v>
      </c>
      <c r="AI74" s="115">
        <v>2019</v>
      </c>
      <c r="AJ74" s="157" t="e">
        <f t="shared" si="116"/>
        <v>#DIV/0!</v>
      </c>
      <c r="AK74" s="157" t="e">
        <f t="shared" si="117"/>
        <v>#DIV/0!</v>
      </c>
      <c r="AL74" s="157" t="e">
        <f t="shared" si="118"/>
        <v>#DIV/0!</v>
      </c>
      <c r="AM74" s="157" t="e">
        <f t="shared" si="119"/>
        <v>#DIV/0!</v>
      </c>
      <c r="AO74" s="115">
        <v>2019</v>
      </c>
      <c r="AP74" s="157" t="e">
        <f t="shared" si="120"/>
        <v>#DIV/0!</v>
      </c>
      <c r="AQ74" s="157" t="e">
        <f t="shared" si="121"/>
        <v>#DIV/0!</v>
      </c>
      <c r="AR74" s="157" t="e">
        <f t="shared" si="122"/>
        <v>#DIV/0!</v>
      </c>
      <c r="AS74" s="157" t="e">
        <f t="shared" si="123"/>
        <v>#DIV/0!</v>
      </c>
      <c r="AU74" s="115">
        <v>2019</v>
      </c>
      <c r="AV74" s="157" t="e">
        <f t="shared" si="124"/>
        <v>#DIV/0!</v>
      </c>
      <c r="AW74" s="157" t="e">
        <f t="shared" si="125"/>
        <v>#DIV/0!</v>
      </c>
      <c r="AX74" s="157" t="e">
        <f t="shared" si="126"/>
        <v>#DIV/0!</v>
      </c>
      <c r="AY74" s="157" t="e">
        <f t="shared" si="127"/>
        <v>#DIV/0!</v>
      </c>
      <c r="BA74" s="192" t="e">
        <f>Data!CR83/10</f>
        <v>#DIV/0!</v>
      </c>
      <c r="BB74" s="192" t="e">
        <f>(Data!CR83-Data!CP83)/10</f>
        <v>#DIV/0!</v>
      </c>
      <c r="BC74" s="194">
        <v>0</v>
      </c>
      <c r="BE74" s="115">
        <v>2019</v>
      </c>
      <c r="BF74" s="196">
        <f>(Data!$AZ83-100)/100</f>
        <v>-1</v>
      </c>
      <c r="BG74" s="164" t="e">
        <f t="shared" si="81"/>
        <v>#DIV/0!</v>
      </c>
      <c r="BH74" s="164" t="e">
        <f t="shared" si="82"/>
        <v>#DIV/0!</v>
      </c>
      <c r="BI74" s="164" t="e">
        <f t="shared" si="83"/>
        <v>#DIV/0!</v>
      </c>
      <c r="BK74" s="117">
        <v>2019</v>
      </c>
      <c r="BL74" s="165" t="e">
        <f t="shared" si="128"/>
        <v>#DIV/0!</v>
      </c>
      <c r="BM74" s="166" t="e">
        <f t="shared" si="129"/>
        <v>#DIV/0!</v>
      </c>
      <c r="BN74" s="166" t="e">
        <f t="shared" si="130"/>
        <v>#DIV/0!</v>
      </c>
      <c r="BO74" s="166" t="e">
        <f t="shared" si="131"/>
        <v>#DIV/0!</v>
      </c>
      <c r="BP74" s="167" t="e">
        <f t="shared" si="132"/>
        <v>#DIV/0!</v>
      </c>
      <c r="BQ74" s="168" t="e">
        <f t="shared" si="133"/>
        <v>#DIV/0!</v>
      </c>
      <c r="BR74" s="168" t="e">
        <f t="shared" si="134"/>
        <v>#DIV/0!</v>
      </c>
      <c r="BS74" s="168" t="e">
        <f t="shared" si="135"/>
        <v>#DIV/0!</v>
      </c>
      <c r="BT74" s="168" t="e">
        <f t="shared" si="136"/>
        <v>#DIV/0!</v>
      </c>
      <c r="BU74" s="168"/>
      <c r="BV74" s="176" t="e">
        <f t="shared" si="100"/>
        <v>#DIV/0!</v>
      </c>
      <c r="BW74" s="176" t="e">
        <f t="shared" si="101"/>
        <v>#DIV/0!</v>
      </c>
      <c r="BX74" s="176" t="e">
        <f t="shared" si="102"/>
        <v>#DIV/0!</v>
      </c>
      <c r="BY74" s="201" t="e">
        <f t="shared" si="159"/>
        <v>#DIV/0!</v>
      </c>
      <c r="BZ74" s="205" t="e">
        <f t="shared" si="78"/>
        <v>#DIV/0!</v>
      </c>
      <c r="CA74" s="201" t="e">
        <f t="shared" si="160"/>
        <v>#DIV/0!</v>
      </c>
      <c r="CB74" s="120">
        <v>2019</v>
      </c>
      <c r="CC74" s="169" t="e">
        <f t="shared" si="163"/>
        <v>#DIV/0!</v>
      </c>
      <c r="CD74" s="170" t="e">
        <f t="shared" si="137"/>
        <v>#DIV/0!</v>
      </c>
      <c r="CE74" s="170" t="e">
        <f t="shared" si="138"/>
        <v>#DIV/0!</v>
      </c>
      <c r="CF74" s="170" t="e">
        <f t="shared" si="139"/>
        <v>#DIV/0!</v>
      </c>
      <c r="CG74" s="171" t="e">
        <f t="shared" si="140"/>
        <v>#DIV/0!</v>
      </c>
      <c r="CH74" s="172" t="e">
        <f t="shared" si="141"/>
        <v>#DIV/0!</v>
      </c>
      <c r="CI74" s="172" t="e">
        <f t="shared" si="142"/>
        <v>#DIV/0!</v>
      </c>
      <c r="CJ74" s="172" t="e">
        <f t="shared" si="143"/>
        <v>#DIV/0!</v>
      </c>
      <c r="CK74" s="172" t="e">
        <f t="shared" si="144"/>
        <v>#DIV/0!</v>
      </c>
      <c r="CL74" s="172"/>
      <c r="CM74" s="177" t="e">
        <f t="shared" si="145"/>
        <v>#DIV/0!</v>
      </c>
      <c r="CN74" s="177" t="e">
        <f t="shared" si="146"/>
        <v>#DIV/0!</v>
      </c>
      <c r="CO74" s="177" t="e">
        <f t="shared" si="147"/>
        <v>#DIV/0!</v>
      </c>
      <c r="CP74" s="201" t="e">
        <f t="shared" si="161"/>
        <v>#DIV/0!</v>
      </c>
      <c r="CQ74" s="205" t="e">
        <f t="shared" si="79"/>
        <v>#DIV/0!</v>
      </c>
      <c r="CR74" s="201" t="e">
        <f t="shared" si="161"/>
        <v>#DIV/0!</v>
      </c>
      <c r="CS74" s="122">
        <v>2019</v>
      </c>
      <c r="CT74" s="173">
        <f t="shared" si="106"/>
        <v>0.04</v>
      </c>
      <c r="CU74" s="174" t="e">
        <f t="shared" si="164"/>
        <v>#DIV/0!</v>
      </c>
      <c r="CV74" s="174" t="e">
        <f t="shared" si="165"/>
        <v>#DIV/0!</v>
      </c>
      <c r="CW74" s="174" t="e">
        <f t="shared" si="166"/>
        <v>#DIV/0!</v>
      </c>
      <c r="CX74" s="175" t="e">
        <f t="shared" si="148"/>
        <v>#DIV/0!</v>
      </c>
      <c r="CY74" s="173" t="e">
        <f t="shared" si="149"/>
        <v>#DIV/0!</v>
      </c>
      <c r="CZ74" s="173" t="e">
        <f t="shared" si="150"/>
        <v>#DIV/0!</v>
      </c>
      <c r="DA74" s="173" t="e">
        <f t="shared" si="151"/>
        <v>#DIV/0!</v>
      </c>
      <c r="DB74" s="173" t="e">
        <f t="shared" si="152"/>
        <v>#DIV/0!</v>
      </c>
      <c r="DC74" s="173"/>
      <c r="DD74" s="178" t="e">
        <f t="shared" si="153"/>
        <v>#DIV/0!</v>
      </c>
      <c r="DE74" s="178" t="e">
        <f t="shared" si="154"/>
        <v>#DIV/0!</v>
      </c>
      <c r="DF74" s="178" t="e">
        <f t="shared" si="155"/>
        <v>#DIV/0!</v>
      </c>
      <c r="DO74" s="115">
        <v>2019</v>
      </c>
      <c r="DP74" s="157" t="e">
        <f t="shared" si="170"/>
        <v>#DIV/0!</v>
      </c>
      <c r="DQ74" s="157" t="e">
        <f t="shared" si="167"/>
        <v>#DIV/0!</v>
      </c>
      <c r="DR74" s="157" t="e">
        <f t="shared" si="168"/>
        <v>#DIV/0!</v>
      </c>
      <c r="DS74" s="157" t="e">
        <f t="shared" si="171"/>
        <v>#DIV/0!</v>
      </c>
      <c r="DU74" s="159" t="e">
        <f t="shared" si="175"/>
        <v>#DIV/0!</v>
      </c>
      <c r="DV74" s="159" t="e">
        <f t="shared" si="176"/>
        <v>#DIV/0!</v>
      </c>
      <c r="DW74" s="159" t="e">
        <f t="shared" si="177"/>
        <v>#DIV/0!</v>
      </c>
      <c r="DX74" s="201" t="e">
        <f t="shared" si="178"/>
        <v>#DIV/0!</v>
      </c>
      <c r="DY74" s="201" t="e">
        <f t="shared" si="162"/>
        <v>#DIV/0!</v>
      </c>
    </row>
    <row r="75" spans="2:129">
      <c r="B75" s="115">
        <v>2020</v>
      </c>
      <c r="C75" s="226" t="e">
        <f>Data!BD84*Data!BY84/10</f>
        <v>#DIV/0!</v>
      </c>
      <c r="D75" s="226" t="e">
        <f>Data!BD84*Data!BZ84/10</f>
        <v>#DIV/0!</v>
      </c>
      <c r="E75" s="226" t="e">
        <f>Data!BD84*Data!CA84/10</f>
        <v>#DIV/0!</v>
      </c>
      <c r="F75" s="226">
        <f>Data!BD84/10</f>
        <v>0</v>
      </c>
      <c r="H75" s="115">
        <v>2020</v>
      </c>
      <c r="I75" s="189">
        <f>Data!BQ84*100</f>
        <v>0</v>
      </c>
      <c r="J75" s="189">
        <f>Data!BR84*100</f>
        <v>0</v>
      </c>
      <c r="K75" s="189">
        <f>Data!BS84*100</f>
        <v>0</v>
      </c>
      <c r="M75" s="115">
        <v>2020</v>
      </c>
      <c r="N75" s="190">
        <f>Data!BU83/Data!BU$48*100</f>
        <v>0</v>
      </c>
      <c r="O75" s="190">
        <f>Data!BV83/Data!BV$48*100</f>
        <v>0</v>
      </c>
      <c r="P75" s="190">
        <f>Data!BW83/Data!BW$48*100</f>
        <v>0</v>
      </c>
      <c r="R75" s="115">
        <v>2020</v>
      </c>
      <c r="S75" s="161" t="e">
        <f t="shared" si="172"/>
        <v>#DIV/0!</v>
      </c>
      <c r="T75" s="161" t="e">
        <f t="shared" si="173"/>
        <v>#DIV/0!</v>
      </c>
      <c r="U75" s="161" t="e">
        <f t="shared" si="174"/>
        <v>#DIV/0!</v>
      </c>
      <c r="X75" s="115">
        <v>2020</v>
      </c>
      <c r="Y75" s="157" t="e">
        <f t="shared" si="110"/>
        <v>#DIV/0!</v>
      </c>
      <c r="Z75" s="157" t="e">
        <f t="shared" si="111"/>
        <v>#DIV/0!</v>
      </c>
      <c r="AA75" s="157" t="e">
        <f t="shared" si="112"/>
        <v>#DIV/0!</v>
      </c>
      <c r="AB75" s="221" t="e">
        <f t="shared" si="169"/>
        <v>#DIV/0!</v>
      </c>
      <c r="AD75" s="115">
        <v>2020</v>
      </c>
      <c r="AE75" s="157" t="e">
        <f t="shared" si="113"/>
        <v>#DIV/0!</v>
      </c>
      <c r="AF75" s="157" t="e">
        <f t="shared" si="114"/>
        <v>#DIV/0!</v>
      </c>
      <c r="AG75" s="157" t="e">
        <f t="shared" si="115"/>
        <v>#DIV/0!</v>
      </c>
      <c r="AI75" s="115">
        <v>2020</v>
      </c>
      <c r="AJ75" s="157" t="e">
        <f t="shared" si="116"/>
        <v>#DIV/0!</v>
      </c>
      <c r="AK75" s="157" t="e">
        <f t="shared" si="117"/>
        <v>#DIV/0!</v>
      </c>
      <c r="AL75" s="157" t="e">
        <f t="shared" si="118"/>
        <v>#DIV/0!</v>
      </c>
      <c r="AM75" s="157" t="e">
        <f t="shared" si="119"/>
        <v>#DIV/0!</v>
      </c>
      <c r="AO75" s="115">
        <v>2020</v>
      </c>
      <c r="AP75" s="157" t="e">
        <f t="shared" si="120"/>
        <v>#DIV/0!</v>
      </c>
      <c r="AQ75" s="157" t="e">
        <f t="shared" si="121"/>
        <v>#DIV/0!</v>
      </c>
      <c r="AR75" s="157" t="e">
        <f t="shared" si="122"/>
        <v>#DIV/0!</v>
      </c>
      <c r="AS75" s="157" t="e">
        <f t="shared" si="123"/>
        <v>#DIV/0!</v>
      </c>
      <c r="AU75" s="115">
        <v>2020</v>
      </c>
      <c r="AV75" s="157" t="e">
        <f t="shared" si="124"/>
        <v>#DIV/0!</v>
      </c>
      <c r="AW75" s="157" t="e">
        <f t="shared" si="125"/>
        <v>#DIV/0!</v>
      </c>
      <c r="AX75" s="157" t="e">
        <f t="shared" si="126"/>
        <v>#DIV/0!</v>
      </c>
      <c r="AY75" s="157" t="e">
        <f t="shared" si="127"/>
        <v>#DIV/0!</v>
      </c>
      <c r="BA75" s="192" t="e">
        <f>Data!CR84/10</f>
        <v>#DIV/0!</v>
      </c>
      <c r="BB75" s="192" t="e">
        <f>(Data!CR84-Data!CP84)/10</f>
        <v>#DIV/0!</v>
      </c>
      <c r="BC75" s="194">
        <v>0</v>
      </c>
      <c r="BE75" s="115">
        <v>2020</v>
      </c>
      <c r="BF75" s="196">
        <f>(Data!$AZ84-100)/100</f>
        <v>-1</v>
      </c>
      <c r="BG75" s="164" t="e">
        <f t="shared" si="81"/>
        <v>#DIV/0!</v>
      </c>
      <c r="BH75" s="164" t="e">
        <f t="shared" si="82"/>
        <v>#DIV/0!</v>
      </c>
      <c r="BI75" s="164" t="e">
        <f t="shared" si="83"/>
        <v>#DIV/0!</v>
      </c>
      <c r="BK75" s="117">
        <v>2020</v>
      </c>
      <c r="BL75" s="165" t="e">
        <f t="shared" si="128"/>
        <v>#DIV/0!</v>
      </c>
      <c r="BM75" s="166" t="e">
        <f t="shared" si="129"/>
        <v>#DIV/0!</v>
      </c>
      <c r="BN75" s="166" t="e">
        <f t="shared" si="130"/>
        <v>#DIV/0!</v>
      </c>
      <c r="BO75" s="166" t="e">
        <f t="shared" si="131"/>
        <v>#DIV/0!</v>
      </c>
      <c r="BP75" s="167" t="e">
        <f t="shared" si="132"/>
        <v>#DIV/0!</v>
      </c>
      <c r="BQ75" s="168" t="e">
        <f t="shared" si="133"/>
        <v>#DIV/0!</v>
      </c>
      <c r="BR75" s="168" t="e">
        <f t="shared" si="134"/>
        <v>#DIV/0!</v>
      </c>
      <c r="BS75" s="168" t="e">
        <f t="shared" si="135"/>
        <v>#DIV/0!</v>
      </c>
      <c r="BT75" s="168" t="e">
        <f t="shared" si="136"/>
        <v>#DIV/0!</v>
      </c>
      <c r="BU75" s="168"/>
      <c r="BV75" s="176" t="e">
        <f t="shared" si="100"/>
        <v>#DIV/0!</v>
      </c>
      <c r="BW75" s="176" t="e">
        <f t="shared" si="101"/>
        <v>#DIV/0!</v>
      </c>
      <c r="BX75" s="176" t="e">
        <f t="shared" si="102"/>
        <v>#DIV/0!</v>
      </c>
      <c r="BY75" s="201" t="e">
        <f t="shared" si="159"/>
        <v>#DIV/0!</v>
      </c>
      <c r="BZ75" s="205" t="e">
        <f t="shared" ref="BZ75:BZ85" si="179">((BQ74+BQ75)/2)*($AV75/$AV74)+((BR74+BR75)/2)*($AW75/$AW74)+((BS74+BS75)/2)*($AX75/$AX74)</f>
        <v>#DIV/0!</v>
      </c>
      <c r="CA75" s="201" t="e">
        <f t="shared" si="160"/>
        <v>#DIV/0!</v>
      </c>
      <c r="CB75" s="120">
        <v>2020</v>
      </c>
      <c r="CC75" s="169" t="e">
        <f t="shared" si="163"/>
        <v>#DIV/0!</v>
      </c>
      <c r="CD75" s="170" t="e">
        <f t="shared" si="137"/>
        <v>#DIV/0!</v>
      </c>
      <c r="CE75" s="170" t="e">
        <f t="shared" si="138"/>
        <v>#DIV/0!</v>
      </c>
      <c r="CF75" s="170" t="e">
        <f t="shared" si="139"/>
        <v>#DIV/0!</v>
      </c>
      <c r="CG75" s="171" t="e">
        <f t="shared" si="140"/>
        <v>#DIV/0!</v>
      </c>
      <c r="CH75" s="172" t="e">
        <f t="shared" si="141"/>
        <v>#DIV/0!</v>
      </c>
      <c r="CI75" s="172" t="e">
        <f t="shared" si="142"/>
        <v>#DIV/0!</v>
      </c>
      <c r="CJ75" s="172" t="e">
        <f t="shared" si="143"/>
        <v>#DIV/0!</v>
      </c>
      <c r="CK75" s="172" t="e">
        <f t="shared" si="144"/>
        <v>#DIV/0!</v>
      </c>
      <c r="CL75" s="172"/>
      <c r="CM75" s="177" t="e">
        <f t="shared" si="145"/>
        <v>#DIV/0!</v>
      </c>
      <c r="CN75" s="177" t="e">
        <f t="shared" si="146"/>
        <v>#DIV/0!</v>
      </c>
      <c r="CO75" s="177" t="e">
        <f t="shared" si="147"/>
        <v>#DIV/0!</v>
      </c>
      <c r="CP75" s="201" t="e">
        <f t="shared" si="161"/>
        <v>#DIV/0!</v>
      </c>
      <c r="CQ75" s="205" t="e">
        <f t="shared" ref="CQ75:CQ85" si="180">((CH74+CH75)/2)*($AV75/$AV74)+((CI74+CI75)/2)*($AW75/$AW74)+((CJ74+CJ75)/2)*($AX75/$AX74)</f>
        <v>#DIV/0!</v>
      </c>
      <c r="CR75" s="201" t="e">
        <f t="shared" si="161"/>
        <v>#DIV/0!</v>
      </c>
      <c r="CS75" s="122">
        <v>2020</v>
      </c>
      <c r="CT75" s="173">
        <f t="shared" si="106"/>
        <v>0.04</v>
      </c>
      <c r="CU75" s="174" t="e">
        <f t="shared" si="164"/>
        <v>#DIV/0!</v>
      </c>
      <c r="CV75" s="174" t="e">
        <f t="shared" si="165"/>
        <v>#DIV/0!</v>
      </c>
      <c r="CW75" s="174" t="e">
        <f t="shared" si="166"/>
        <v>#DIV/0!</v>
      </c>
      <c r="CX75" s="175" t="e">
        <f t="shared" si="148"/>
        <v>#DIV/0!</v>
      </c>
      <c r="CY75" s="173" t="e">
        <f t="shared" si="149"/>
        <v>#DIV/0!</v>
      </c>
      <c r="CZ75" s="173" t="e">
        <f t="shared" si="150"/>
        <v>#DIV/0!</v>
      </c>
      <c r="DA75" s="173" t="e">
        <f t="shared" si="151"/>
        <v>#DIV/0!</v>
      </c>
      <c r="DB75" s="173" t="e">
        <f t="shared" si="152"/>
        <v>#DIV/0!</v>
      </c>
      <c r="DC75" s="173"/>
      <c r="DD75" s="178" t="e">
        <f t="shared" si="153"/>
        <v>#DIV/0!</v>
      </c>
      <c r="DE75" s="178" t="e">
        <f t="shared" si="154"/>
        <v>#DIV/0!</v>
      </c>
      <c r="DF75" s="178" t="e">
        <f t="shared" si="155"/>
        <v>#DIV/0!</v>
      </c>
      <c r="DO75" s="115">
        <v>2020</v>
      </c>
      <c r="DP75" s="157" t="e">
        <f t="shared" si="170"/>
        <v>#DIV/0!</v>
      </c>
      <c r="DQ75" s="157" t="e">
        <f t="shared" si="167"/>
        <v>#DIV/0!</v>
      </c>
      <c r="DR75" s="157" t="e">
        <f t="shared" si="168"/>
        <v>#DIV/0!</v>
      </c>
      <c r="DS75" s="157" t="e">
        <f t="shared" si="171"/>
        <v>#DIV/0!</v>
      </c>
      <c r="DU75" s="159" t="e">
        <f t="shared" si="175"/>
        <v>#DIV/0!</v>
      </c>
      <c r="DV75" s="159" t="e">
        <f t="shared" si="176"/>
        <v>#DIV/0!</v>
      </c>
      <c r="DW75" s="159" t="e">
        <f t="shared" si="177"/>
        <v>#DIV/0!</v>
      </c>
      <c r="DX75" s="201" t="e">
        <f t="shared" si="178"/>
        <v>#DIV/0!</v>
      </c>
      <c r="DY75" s="201" t="e">
        <f t="shared" si="162"/>
        <v>#DIV/0!</v>
      </c>
    </row>
    <row r="76" spans="2:129">
      <c r="B76" s="115">
        <v>2021</v>
      </c>
      <c r="C76" s="226" t="e">
        <f>Data!BD85*Data!BY85/10</f>
        <v>#DIV/0!</v>
      </c>
      <c r="D76" s="226" t="e">
        <f>Data!BD85*Data!BZ85/10</f>
        <v>#DIV/0!</v>
      </c>
      <c r="E76" s="226" t="e">
        <f>Data!BD85*Data!CA85/10</f>
        <v>#DIV/0!</v>
      </c>
      <c r="F76" s="226">
        <f>Data!BD85/10</f>
        <v>0</v>
      </c>
      <c r="H76" s="115">
        <v>2021</v>
      </c>
      <c r="I76" s="189">
        <f>Data!BQ85*100</f>
        <v>0</v>
      </c>
      <c r="J76" s="189">
        <f>Data!BR85*100</f>
        <v>0</v>
      </c>
      <c r="K76" s="189">
        <f>Data!BS85*100</f>
        <v>0</v>
      </c>
      <c r="M76" s="115">
        <v>2021</v>
      </c>
      <c r="N76" s="190">
        <f>Data!BU84/Data!BU$48*100</f>
        <v>0</v>
      </c>
      <c r="O76" s="190">
        <f>Data!BV84/Data!BV$48*100</f>
        <v>0</v>
      </c>
      <c r="P76" s="190">
        <f>Data!BW84/Data!BW$48*100</f>
        <v>0</v>
      </c>
      <c r="R76" s="115">
        <v>2021</v>
      </c>
      <c r="S76" s="161" t="e">
        <f t="shared" si="172"/>
        <v>#DIV/0!</v>
      </c>
      <c r="T76" s="161" t="e">
        <f t="shared" si="173"/>
        <v>#DIV/0!</v>
      </c>
      <c r="U76" s="161" t="e">
        <f t="shared" si="174"/>
        <v>#DIV/0!</v>
      </c>
      <c r="X76" s="115">
        <v>2021</v>
      </c>
      <c r="Y76" s="157" t="e">
        <f t="shared" si="110"/>
        <v>#DIV/0!</v>
      </c>
      <c r="Z76" s="157" t="e">
        <f t="shared" si="111"/>
        <v>#DIV/0!</v>
      </c>
      <c r="AA76" s="157" t="e">
        <f t="shared" si="112"/>
        <v>#DIV/0!</v>
      </c>
      <c r="AB76" s="221" t="e">
        <f t="shared" si="169"/>
        <v>#DIV/0!</v>
      </c>
      <c r="AD76" s="115">
        <v>2021</v>
      </c>
      <c r="AE76" s="157" t="e">
        <f t="shared" si="113"/>
        <v>#DIV/0!</v>
      </c>
      <c r="AF76" s="157" t="e">
        <f t="shared" si="114"/>
        <v>#DIV/0!</v>
      </c>
      <c r="AG76" s="157" t="e">
        <f t="shared" si="115"/>
        <v>#DIV/0!</v>
      </c>
      <c r="AI76" s="115">
        <v>2021</v>
      </c>
      <c r="AJ76" s="157" t="e">
        <f t="shared" si="116"/>
        <v>#DIV/0!</v>
      </c>
      <c r="AK76" s="157" t="e">
        <f t="shared" si="117"/>
        <v>#DIV/0!</v>
      </c>
      <c r="AL76" s="157" t="e">
        <f t="shared" si="118"/>
        <v>#DIV/0!</v>
      </c>
      <c r="AM76" s="157" t="e">
        <f t="shared" si="119"/>
        <v>#DIV/0!</v>
      </c>
      <c r="AO76" s="115">
        <v>2021</v>
      </c>
      <c r="AP76" s="157" t="e">
        <f t="shared" si="120"/>
        <v>#DIV/0!</v>
      </c>
      <c r="AQ76" s="157" t="e">
        <f t="shared" si="121"/>
        <v>#DIV/0!</v>
      </c>
      <c r="AR76" s="157" t="e">
        <f t="shared" si="122"/>
        <v>#DIV/0!</v>
      </c>
      <c r="AS76" s="157" t="e">
        <f t="shared" si="123"/>
        <v>#DIV/0!</v>
      </c>
      <c r="AU76" s="115">
        <v>2021</v>
      </c>
      <c r="AV76" s="157" t="e">
        <f t="shared" si="124"/>
        <v>#DIV/0!</v>
      </c>
      <c r="AW76" s="157" t="e">
        <f t="shared" si="125"/>
        <v>#DIV/0!</v>
      </c>
      <c r="AX76" s="157" t="e">
        <f t="shared" si="126"/>
        <v>#DIV/0!</v>
      </c>
      <c r="AY76" s="157" t="e">
        <f t="shared" si="127"/>
        <v>#DIV/0!</v>
      </c>
      <c r="BA76" s="192" t="e">
        <f>Data!CR85/10</f>
        <v>#DIV/0!</v>
      </c>
      <c r="BB76" s="192" t="e">
        <f>(Data!CR85-Data!CP85)/10</f>
        <v>#DIV/0!</v>
      </c>
      <c r="BC76" s="194">
        <v>0</v>
      </c>
      <c r="BE76" s="115">
        <v>2021</v>
      </c>
      <c r="BF76" s="196">
        <f>(Data!$AZ85-100)/100</f>
        <v>-1</v>
      </c>
      <c r="BG76" s="164" t="e">
        <f t="shared" si="81"/>
        <v>#DIV/0!</v>
      </c>
      <c r="BH76" s="164" t="e">
        <f t="shared" si="82"/>
        <v>#DIV/0!</v>
      </c>
      <c r="BI76" s="164" t="e">
        <f t="shared" si="83"/>
        <v>#DIV/0!</v>
      </c>
      <c r="BK76" s="117">
        <v>2021</v>
      </c>
      <c r="BL76" s="165" t="e">
        <f t="shared" si="128"/>
        <v>#DIV/0!</v>
      </c>
      <c r="BM76" s="166" t="e">
        <f t="shared" si="129"/>
        <v>#DIV/0!</v>
      </c>
      <c r="BN76" s="166" t="e">
        <f t="shared" si="130"/>
        <v>#DIV/0!</v>
      </c>
      <c r="BO76" s="166" t="e">
        <f t="shared" si="131"/>
        <v>#DIV/0!</v>
      </c>
      <c r="BP76" s="167" t="e">
        <f t="shared" si="132"/>
        <v>#DIV/0!</v>
      </c>
      <c r="BQ76" s="168" t="e">
        <f t="shared" si="133"/>
        <v>#DIV/0!</v>
      </c>
      <c r="BR76" s="168" t="e">
        <f t="shared" si="134"/>
        <v>#DIV/0!</v>
      </c>
      <c r="BS76" s="168" t="e">
        <f t="shared" si="135"/>
        <v>#DIV/0!</v>
      </c>
      <c r="BT76" s="168" t="e">
        <f t="shared" si="136"/>
        <v>#DIV/0!</v>
      </c>
      <c r="BU76" s="168"/>
      <c r="BV76" s="176" t="e">
        <f t="shared" si="100"/>
        <v>#DIV/0!</v>
      </c>
      <c r="BW76" s="176" t="e">
        <f t="shared" si="101"/>
        <v>#DIV/0!</v>
      </c>
      <c r="BX76" s="176" t="e">
        <f t="shared" si="102"/>
        <v>#DIV/0!</v>
      </c>
      <c r="BY76" s="201" t="e">
        <f t="shared" si="159"/>
        <v>#DIV/0!</v>
      </c>
      <c r="BZ76" s="205" t="e">
        <f t="shared" si="179"/>
        <v>#DIV/0!</v>
      </c>
      <c r="CA76" s="201" t="e">
        <f t="shared" si="160"/>
        <v>#DIV/0!</v>
      </c>
      <c r="CB76" s="120">
        <v>2021</v>
      </c>
      <c r="CC76" s="169" t="e">
        <f t="shared" si="163"/>
        <v>#DIV/0!</v>
      </c>
      <c r="CD76" s="170" t="e">
        <f t="shared" si="137"/>
        <v>#DIV/0!</v>
      </c>
      <c r="CE76" s="170" t="e">
        <f t="shared" si="138"/>
        <v>#DIV/0!</v>
      </c>
      <c r="CF76" s="170" t="e">
        <f t="shared" si="139"/>
        <v>#DIV/0!</v>
      </c>
      <c r="CG76" s="171" t="e">
        <f t="shared" si="140"/>
        <v>#DIV/0!</v>
      </c>
      <c r="CH76" s="172" t="e">
        <f t="shared" si="141"/>
        <v>#DIV/0!</v>
      </c>
      <c r="CI76" s="172" t="e">
        <f t="shared" si="142"/>
        <v>#DIV/0!</v>
      </c>
      <c r="CJ76" s="172" t="e">
        <f t="shared" si="143"/>
        <v>#DIV/0!</v>
      </c>
      <c r="CK76" s="172" t="e">
        <f t="shared" si="144"/>
        <v>#DIV/0!</v>
      </c>
      <c r="CL76" s="172"/>
      <c r="CM76" s="177" t="e">
        <f t="shared" si="145"/>
        <v>#DIV/0!</v>
      </c>
      <c r="CN76" s="177" t="e">
        <f t="shared" si="146"/>
        <v>#DIV/0!</v>
      </c>
      <c r="CO76" s="177" t="e">
        <f t="shared" si="147"/>
        <v>#DIV/0!</v>
      </c>
      <c r="CP76" s="201" t="e">
        <f t="shared" si="161"/>
        <v>#DIV/0!</v>
      </c>
      <c r="CQ76" s="205" t="e">
        <f t="shared" si="180"/>
        <v>#DIV/0!</v>
      </c>
      <c r="CR76" s="201" t="e">
        <f t="shared" si="161"/>
        <v>#DIV/0!</v>
      </c>
      <c r="CS76" s="122">
        <v>2021</v>
      </c>
      <c r="CT76" s="173">
        <f t="shared" si="106"/>
        <v>0.04</v>
      </c>
      <c r="CU76" s="174" t="e">
        <f t="shared" si="164"/>
        <v>#DIV/0!</v>
      </c>
      <c r="CV76" s="174" t="e">
        <f t="shared" si="165"/>
        <v>#DIV/0!</v>
      </c>
      <c r="CW76" s="174" t="e">
        <f t="shared" si="166"/>
        <v>#DIV/0!</v>
      </c>
      <c r="CX76" s="175" t="e">
        <f t="shared" si="148"/>
        <v>#DIV/0!</v>
      </c>
      <c r="CY76" s="173" t="e">
        <f t="shared" si="149"/>
        <v>#DIV/0!</v>
      </c>
      <c r="CZ76" s="173" t="e">
        <f t="shared" si="150"/>
        <v>#DIV/0!</v>
      </c>
      <c r="DA76" s="173" t="e">
        <f t="shared" si="151"/>
        <v>#DIV/0!</v>
      </c>
      <c r="DB76" s="173" t="e">
        <f t="shared" si="152"/>
        <v>#DIV/0!</v>
      </c>
      <c r="DC76" s="173"/>
      <c r="DD76" s="178" t="e">
        <f t="shared" si="153"/>
        <v>#DIV/0!</v>
      </c>
      <c r="DE76" s="178" t="e">
        <f t="shared" si="154"/>
        <v>#DIV/0!</v>
      </c>
      <c r="DF76" s="178" t="e">
        <f t="shared" si="155"/>
        <v>#DIV/0!</v>
      </c>
      <c r="DO76" s="115">
        <v>2021</v>
      </c>
      <c r="DP76" s="157" t="e">
        <f t="shared" si="170"/>
        <v>#DIV/0!</v>
      </c>
      <c r="DQ76" s="157" t="e">
        <f t="shared" si="167"/>
        <v>#DIV/0!</v>
      </c>
      <c r="DR76" s="157" t="e">
        <f t="shared" si="168"/>
        <v>#DIV/0!</v>
      </c>
      <c r="DS76" s="157" t="e">
        <f t="shared" si="171"/>
        <v>#DIV/0!</v>
      </c>
      <c r="DU76" s="159" t="e">
        <f t="shared" si="175"/>
        <v>#DIV/0!</v>
      </c>
      <c r="DV76" s="159" t="e">
        <f t="shared" si="176"/>
        <v>#DIV/0!</v>
      </c>
      <c r="DW76" s="159" t="e">
        <f t="shared" si="177"/>
        <v>#DIV/0!</v>
      </c>
      <c r="DX76" s="201" t="e">
        <f t="shared" si="178"/>
        <v>#DIV/0!</v>
      </c>
      <c r="DY76" s="201" t="e">
        <f t="shared" si="162"/>
        <v>#DIV/0!</v>
      </c>
    </row>
    <row r="77" spans="2:129">
      <c r="B77" s="115">
        <v>2022</v>
      </c>
      <c r="C77" s="226" t="e">
        <f>Data!BD86*Data!BY86/10</f>
        <v>#DIV/0!</v>
      </c>
      <c r="D77" s="226" t="e">
        <f>Data!BD86*Data!BZ86/10</f>
        <v>#DIV/0!</v>
      </c>
      <c r="E77" s="226" t="e">
        <f>Data!BD86*Data!CA86/10</f>
        <v>#DIV/0!</v>
      </c>
      <c r="F77" s="226">
        <f>Data!BD86/10</f>
        <v>0</v>
      </c>
      <c r="H77" s="115">
        <v>2022</v>
      </c>
      <c r="I77" s="189">
        <f>Data!BQ86*100</f>
        <v>0</v>
      </c>
      <c r="J77" s="189">
        <f>Data!BR86*100</f>
        <v>0</v>
      </c>
      <c r="K77" s="189">
        <f>Data!BS86*100</f>
        <v>0</v>
      </c>
      <c r="M77" s="115">
        <v>2022</v>
      </c>
      <c r="N77" s="190">
        <f>Data!BU85/Data!BU$48*100</f>
        <v>0</v>
      </c>
      <c r="O77" s="190">
        <f>Data!BV85/Data!BV$48*100</f>
        <v>0</v>
      </c>
      <c r="P77" s="190">
        <f>Data!BW85/Data!BW$48*100</f>
        <v>0</v>
      </c>
      <c r="R77" s="115">
        <v>2022</v>
      </c>
      <c r="S77" s="161" t="e">
        <f t="shared" si="172"/>
        <v>#DIV/0!</v>
      </c>
      <c r="T77" s="161" t="e">
        <f t="shared" si="173"/>
        <v>#DIV/0!</v>
      </c>
      <c r="U77" s="161" t="e">
        <f t="shared" si="174"/>
        <v>#DIV/0!</v>
      </c>
      <c r="X77" s="115">
        <v>2022</v>
      </c>
      <c r="Y77" s="157" t="e">
        <f t="shared" si="110"/>
        <v>#DIV/0!</v>
      </c>
      <c r="Z77" s="157" t="e">
        <f t="shared" si="111"/>
        <v>#DIV/0!</v>
      </c>
      <c r="AA77" s="157" t="e">
        <f t="shared" si="112"/>
        <v>#DIV/0!</v>
      </c>
      <c r="AB77" s="221" t="e">
        <f t="shared" si="169"/>
        <v>#DIV/0!</v>
      </c>
      <c r="AD77" s="115">
        <v>2022</v>
      </c>
      <c r="AE77" s="157" t="e">
        <f t="shared" si="113"/>
        <v>#DIV/0!</v>
      </c>
      <c r="AF77" s="157" t="e">
        <f t="shared" si="114"/>
        <v>#DIV/0!</v>
      </c>
      <c r="AG77" s="157" t="e">
        <f t="shared" si="115"/>
        <v>#DIV/0!</v>
      </c>
      <c r="AI77" s="115">
        <v>2022</v>
      </c>
      <c r="AJ77" s="157" t="e">
        <f t="shared" si="116"/>
        <v>#DIV/0!</v>
      </c>
      <c r="AK77" s="157" t="e">
        <f t="shared" si="117"/>
        <v>#DIV/0!</v>
      </c>
      <c r="AL77" s="157" t="e">
        <f t="shared" si="118"/>
        <v>#DIV/0!</v>
      </c>
      <c r="AM77" s="157" t="e">
        <f t="shared" si="119"/>
        <v>#DIV/0!</v>
      </c>
      <c r="AO77" s="115">
        <v>2022</v>
      </c>
      <c r="AP77" s="157" t="e">
        <f t="shared" si="120"/>
        <v>#DIV/0!</v>
      </c>
      <c r="AQ77" s="157" t="e">
        <f t="shared" si="121"/>
        <v>#DIV/0!</v>
      </c>
      <c r="AR77" s="157" t="e">
        <f t="shared" si="122"/>
        <v>#DIV/0!</v>
      </c>
      <c r="AS77" s="157" t="e">
        <f t="shared" si="123"/>
        <v>#DIV/0!</v>
      </c>
      <c r="AU77" s="115">
        <v>2022</v>
      </c>
      <c r="AV77" s="157" t="e">
        <f t="shared" si="124"/>
        <v>#DIV/0!</v>
      </c>
      <c r="AW77" s="157" t="e">
        <f t="shared" si="125"/>
        <v>#DIV/0!</v>
      </c>
      <c r="AX77" s="157" t="e">
        <f t="shared" si="126"/>
        <v>#DIV/0!</v>
      </c>
      <c r="AY77" s="157" t="e">
        <f t="shared" si="127"/>
        <v>#DIV/0!</v>
      </c>
      <c r="BA77" s="192" t="e">
        <f>Data!CR86/10</f>
        <v>#DIV/0!</v>
      </c>
      <c r="BB77" s="192" t="e">
        <f>(Data!CR86-Data!CP86)/10</f>
        <v>#DIV/0!</v>
      </c>
      <c r="BC77" s="194">
        <v>0</v>
      </c>
      <c r="BE77" s="115">
        <v>2022</v>
      </c>
      <c r="BF77" s="196">
        <f>(Data!$AZ86-100)/100</f>
        <v>-1</v>
      </c>
      <c r="BG77" s="164" t="e">
        <f t="shared" si="81"/>
        <v>#DIV/0!</v>
      </c>
      <c r="BH77" s="164" t="e">
        <f t="shared" si="82"/>
        <v>#DIV/0!</v>
      </c>
      <c r="BI77" s="164" t="e">
        <f t="shared" si="83"/>
        <v>#DIV/0!</v>
      </c>
      <c r="BK77" s="117">
        <v>2022</v>
      </c>
      <c r="BL77" s="165" t="e">
        <f t="shared" si="128"/>
        <v>#DIV/0!</v>
      </c>
      <c r="BM77" s="166" t="e">
        <f t="shared" si="129"/>
        <v>#DIV/0!</v>
      </c>
      <c r="BN77" s="166" t="e">
        <f t="shared" si="130"/>
        <v>#DIV/0!</v>
      </c>
      <c r="BO77" s="166" t="e">
        <f t="shared" si="131"/>
        <v>#DIV/0!</v>
      </c>
      <c r="BP77" s="167" t="e">
        <f t="shared" si="132"/>
        <v>#DIV/0!</v>
      </c>
      <c r="BQ77" s="168" t="e">
        <f t="shared" si="133"/>
        <v>#DIV/0!</v>
      </c>
      <c r="BR77" s="168" t="e">
        <f t="shared" si="134"/>
        <v>#DIV/0!</v>
      </c>
      <c r="BS77" s="168" t="e">
        <f t="shared" si="135"/>
        <v>#DIV/0!</v>
      </c>
      <c r="BT77" s="168" t="e">
        <f t="shared" si="136"/>
        <v>#DIV/0!</v>
      </c>
      <c r="BU77" s="168"/>
      <c r="BV77" s="176" t="e">
        <f t="shared" si="100"/>
        <v>#DIV/0!</v>
      </c>
      <c r="BW77" s="176" t="e">
        <f t="shared" si="101"/>
        <v>#DIV/0!</v>
      </c>
      <c r="BX77" s="176" t="e">
        <f t="shared" si="102"/>
        <v>#DIV/0!</v>
      </c>
      <c r="BY77" s="201" t="e">
        <f t="shared" si="159"/>
        <v>#DIV/0!</v>
      </c>
      <c r="BZ77" s="205" t="e">
        <f t="shared" si="179"/>
        <v>#DIV/0!</v>
      </c>
      <c r="CA77" s="201" t="e">
        <f t="shared" si="160"/>
        <v>#DIV/0!</v>
      </c>
      <c r="CB77" s="120">
        <v>2022</v>
      </c>
      <c r="CC77" s="169" t="e">
        <f t="shared" si="163"/>
        <v>#DIV/0!</v>
      </c>
      <c r="CD77" s="170" t="e">
        <f t="shared" si="137"/>
        <v>#DIV/0!</v>
      </c>
      <c r="CE77" s="170" t="e">
        <f t="shared" si="138"/>
        <v>#DIV/0!</v>
      </c>
      <c r="CF77" s="170" t="e">
        <f t="shared" si="139"/>
        <v>#DIV/0!</v>
      </c>
      <c r="CG77" s="171" t="e">
        <f t="shared" si="140"/>
        <v>#DIV/0!</v>
      </c>
      <c r="CH77" s="172" t="e">
        <f t="shared" si="141"/>
        <v>#DIV/0!</v>
      </c>
      <c r="CI77" s="172" t="e">
        <f t="shared" si="142"/>
        <v>#DIV/0!</v>
      </c>
      <c r="CJ77" s="172" t="e">
        <f t="shared" si="143"/>
        <v>#DIV/0!</v>
      </c>
      <c r="CK77" s="172" t="e">
        <f t="shared" si="144"/>
        <v>#DIV/0!</v>
      </c>
      <c r="CL77" s="172"/>
      <c r="CM77" s="177" t="e">
        <f t="shared" si="145"/>
        <v>#DIV/0!</v>
      </c>
      <c r="CN77" s="177" t="e">
        <f t="shared" si="146"/>
        <v>#DIV/0!</v>
      </c>
      <c r="CO77" s="177" t="e">
        <f t="shared" si="147"/>
        <v>#DIV/0!</v>
      </c>
      <c r="CP77" s="201" t="e">
        <f t="shared" si="161"/>
        <v>#DIV/0!</v>
      </c>
      <c r="CQ77" s="205" t="e">
        <f t="shared" si="180"/>
        <v>#DIV/0!</v>
      </c>
      <c r="CR77" s="201" t="e">
        <f t="shared" si="161"/>
        <v>#DIV/0!</v>
      </c>
      <c r="CS77" s="122">
        <v>2022</v>
      </c>
      <c r="CT77" s="173">
        <f t="shared" si="106"/>
        <v>0.04</v>
      </c>
      <c r="CU77" s="174" t="e">
        <f t="shared" si="164"/>
        <v>#DIV/0!</v>
      </c>
      <c r="CV77" s="174" t="e">
        <f t="shared" si="165"/>
        <v>#DIV/0!</v>
      </c>
      <c r="CW77" s="174" t="e">
        <f t="shared" si="166"/>
        <v>#DIV/0!</v>
      </c>
      <c r="CX77" s="175" t="e">
        <f t="shared" si="148"/>
        <v>#DIV/0!</v>
      </c>
      <c r="CY77" s="173" t="e">
        <f t="shared" si="149"/>
        <v>#DIV/0!</v>
      </c>
      <c r="CZ77" s="173" t="e">
        <f t="shared" si="150"/>
        <v>#DIV/0!</v>
      </c>
      <c r="DA77" s="173" t="e">
        <f t="shared" si="151"/>
        <v>#DIV/0!</v>
      </c>
      <c r="DB77" s="173" t="e">
        <f t="shared" si="152"/>
        <v>#DIV/0!</v>
      </c>
      <c r="DC77" s="173"/>
      <c r="DD77" s="178" t="e">
        <f t="shared" si="153"/>
        <v>#DIV/0!</v>
      </c>
      <c r="DE77" s="178" t="e">
        <f t="shared" si="154"/>
        <v>#DIV/0!</v>
      </c>
      <c r="DF77" s="178" t="e">
        <f t="shared" si="155"/>
        <v>#DIV/0!</v>
      </c>
      <c r="DO77" s="115">
        <v>2022</v>
      </c>
      <c r="DP77" s="157" t="e">
        <f t="shared" si="170"/>
        <v>#DIV/0!</v>
      </c>
      <c r="DQ77" s="157" t="e">
        <f t="shared" si="167"/>
        <v>#DIV/0!</v>
      </c>
      <c r="DR77" s="157" t="e">
        <f t="shared" si="168"/>
        <v>#DIV/0!</v>
      </c>
      <c r="DS77" s="157" t="e">
        <f t="shared" si="171"/>
        <v>#DIV/0!</v>
      </c>
      <c r="DU77" s="159" t="e">
        <f t="shared" si="175"/>
        <v>#DIV/0!</v>
      </c>
      <c r="DV77" s="159" t="e">
        <f t="shared" si="176"/>
        <v>#DIV/0!</v>
      </c>
      <c r="DW77" s="159" t="e">
        <f t="shared" si="177"/>
        <v>#DIV/0!</v>
      </c>
      <c r="DX77" s="201" t="e">
        <f t="shared" si="178"/>
        <v>#DIV/0!</v>
      </c>
      <c r="DY77" s="201" t="e">
        <f t="shared" si="162"/>
        <v>#DIV/0!</v>
      </c>
    </row>
    <row r="78" spans="2:129">
      <c r="B78" s="115">
        <v>2023</v>
      </c>
      <c r="C78" s="226" t="e">
        <f>Data!BD87*Data!BY87/10</f>
        <v>#DIV/0!</v>
      </c>
      <c r="D78" s="226" t="e">
        <f>Data!BD87*Data!BZ87/10</f>
        <v>#DIV/0!</v>
      </c>
      <c r="E78" s="226" t="e">
        <f>Data!BD87*Data!CA87/10</f>
        <v>#DIV/0!</v>
      </c>
      <c r="F78" s="226">
        <f>Data!BD87/10</f>
        <v>0</v>
      </c>
      <c r="H78" s="115">
        <v>2023</v>
      </c>
      <c r="I78" s="189">
        <f>Data!BQ87*100</f>
        <v>0</v>
      </c>
      <c r="J78" s="189">
        <f>Data!BR87*100</f>
        <v>0</v>
      </c>
      <c r="K78" s="189">
        <f>Data!BS87*100</f>
        <v>0</v>
      </c>
      <c r="M78" s="115">
        <v>2023</v>
      </c>
      <c r="N78" s="190">
        <f>Data!BU86/Data!BU$48*100</f>
        <v>0</v>
      </c>
      <c r="O78" s="190">
        <f>Data!BV86/Data!BV$48*100</f>
        <v>0</v>
      </c>
      <c r="P78" s="190">
        <f>Data!BW86/Data!BW$48*100</f>
        <v>0</v>
      </c>
      <c r="R78" s="115">
        <v>2023</v>
      </c>
      <c r="S78" s="161" t="e">
        <f t="shared" si="172"/>
        <v>#DIV/0!</v>
      </c>
      <c r="T78" s="161" t="e">
        <f t="shared" si="173"/>
        <v>#DIV/0!</v>
      </c>
      <c r="U78" s="161" t="e">
        <f t="shared" si="174"/>
        <v>#DIV/0!</v>
      </c>
      <c r="X78" s="115">
        <v>2023</v>
      </c>
      <c r="Y78" s="157" t="e">
        <f t="shared" si="110"/>
        <v>#DIV/0!</v>
      </c>
      <c r="Z78" s="157" t="e">
        <f t="shared" si="111"/>
        <v>#DIV/0!</v>
      </c>
      <c r="AA78" s="157" t="e">
        <f t="shared" si="112"/>
        <v>#DIV/0!</v>
      </c>
      <c r="AB78" s="221" t="e">
        <f t="shared" si="169"/>
        <v>#DIV/0!</v>
      </c>
      <c r="AD78" s="115">
        <v>2023</v>
      </c>
      <c r="AE78" s="157" t="e">
        <f t="shared" si="113"/>
        <v>#DIV/0!</v>
      </c>
      <c r="AF78" s="157" t="e">
        <f t="shared" si="114"/>
        <v>#DIV/0!</v>
      </c>
      <c r="AG78" s="157" t="e">
        <f t="shared" si="115"/>
        <v>#DIV/0!</v>
      </c>
      <c r="AI78" s="115">
        <v>2023</v>
      </c>
      <c r="AJ78" s="157" t="e">
        <f t="shared" si="116"/>
        <v>#DIV/0!</v>
      </c>
      <c r="AK78" s="157" t="e">
        <f t="shared" si="117"/>
        <v>#DIV/0!</v>
      </c>
      <c r="AL78" s="157" t="e">
        <f t="shared" si="118"/>
        <v>#DIV/0!</v>
      </c>
      <c r="AM78" s="157" t="e">
        <f t="shared" si="119"/>
        <v>#DIV/0!</v>
      </c>
      <c r="AO78" s="115">
        <v>2023</v>
      </c>
      <c r="AP78" s="157" t="e">
        <f t="shared" si="120"/>
        <v>#DIV/0!</v>
      </c>
      <c r="AQ78" s="157" t="e">
        <f t="shared" si="121"/>
        <v>#DIV/0!</v>
      </c>
      <c r="AR78" s="157" t="e">
        <f t="shared" si="122"/>
        <v>#DIV/0!</v>
      </c>
      <c r="AS78" s="157" t="e">
        <f t="shared" si="123"/>
        <v>#DIV/0!</v>
      </c>
      <c r="AU78" s="115">
        <v>2023</v>
      </c>
      <c r="AV78" s="157" t="e">
        <f t="shared" si="124"/>
        <v>#DIV/0!</v>
      </c>
      <c r="AW78" s="157" t="e">
        <f t="shared" si="125"/>
        <v>#DIV/0!</v>
      </c>
      <c r="AX78" s="157" t="e">
        <f t="shared" si="126"/>
        <v>#DIV/0!</v>
      </c>
      <c r="AY78" s="157" t="e">
        <f t="shared" si="127"/>
        <v>#DIV/0!</v>
      </c>
      <c r="BA78" s="192" t="e">
        <f>Data!CR87/10</f>
        <v>#DIV/0!</v>
      </c>
      <c r="BB78" s="192" t="e">
        <f>(Data!CR87-Data!CP87)/10</f>
        <v>#DIV/0!</v>
      </c>
      <c r="BC78" s="194">
        <v>0</v>
      </c>
      <c r="BE78" s="115">
        <v>2023</v>
      </c>
      <c r="BF78" s="196">
        <f>(Data!$AZ87-100)/100</f>
        <v>-1</v>
      </c>
      <c r="BG78" s="164" t="e">
        <f t="shared" si="81"/>
        <v>#DIV/0!</v>
      </c>
      <c r="BH78" s="164" t="e">
        <f t="shared" si="82"/>
        <v>#DIV/0!</v>
      </c>
      <c r="BI78" s="164" t="e">
        <f t="shared" si="83"/>
        <v>#DIV/0!</v>
      </c>
      <c r="BK78" s="117">
        <v>2023</v>
      </c>
      <c r="BL78" s="165" t="e">
        <f t="shared" si="128"/>
        <v>#DIV/0!</v>
      </c>
      <c r="BM78" s="166" t="e">
        <f t="shared" si="129"/>
        <v>#DIV/0!</v>
      </c>
      <c r="BN78" s="166" t="e">
        <f t="shared" si="130"/>
        <v>#DIV/0!</v>
      </c>
      <c r="BO78" s="166" t="e">
        <f t="shared" si="131"/>
        <v>#DIV/0!</v>
      </c>
      <c r="BP78" s="167" t="e">
        <f t="shared" si="132"/>
        <v>#DIV/0!</v>
      </c>
      <c r="BQ78" s="168" t="e">
        <f t="shared" si="133"/>
        <v>#DIV/0!</v>
      </c>
      <c r="BR78" s="168" t="e">
        <f t="shared" si="134"/>
        <v>#DIV/0!</v>
      </c>
      <c r="BS78" s="168" t="e">
        <f t="shared" si="135"/>
        <v>#DIV/0!</v>
      </c>
      <c r="BT78" s="168" t="e">
        <f t="shared" si="136"/>
        <v>#DIV/0!</v>
      </c>
      <c r="BU78" s="168"/>
      <c r="BV78" s="176" t="e">
        <f t="shared" si="100"/>
        <v>#DIV/0!</v>
      </c>
      <c r="BW78" s="176" t="e">
        <f t="shared" si="101"/>
        <v>#DIV/0!</v>
      </c>
      <c r="BX78" s="176" t="e">
        <f t="shared" si="102"/>
        <v>#DIV/0!</v>
      </c>
      <c r="BY78" s="201" t="e">
        <f t="shared" si="159"/>
        <v>#DIV/0!</v>
      </c>
      <c r="BZ78" s="205" t="e">
        <f t="shared" si="179"/>
        <v>#DIV/0!</v>
      </c>
      <c r="CA78" s="201" t="e">
        <f t="shared" si="160"/>
        <v>#DIV/0!</v>
      </c>
      <c r="CB78" s="120">
        <v>2023</v>
      </c>
      <c r="CC78" s="169" t="e">
        <f t="shared" si="163"/>
        <v>#DIV/0!</v>
      </c>
      <c r="CD78" s="170" t="e">
        <f t="shared" si="137"/>
        <v>#DIV/0!</v>
      </c>
      <c r="CE78" s="170" t="e">
        <f t="shared" si="138"/>
        <v>#DIV/0!</v>
      </c>
      <c r="CF78" s="170" t="e">
        <f t="shared" si="139"/>
        <v>#DIV/0!</v>
      </c>
      <c r="CG78" s="171" t="e">
        <f t="shared" si="140"/>
        <v>#DIV/0!</v>
      </c>
      <c r="CH78" s="172" t="e">
        <f t="shared" si="141"/>
        <v>#DIV/0!</v>
      </c>
      <c r="CI78" s="172" t="e">
        <f t="shared" si="142"/>
        <v>#DIV/0!</v>
      </c>
      <c r="CJ78" s="172" t="e">
        <f t="shared" si="143"/>
        <v>#DIV/0!</v>
      </c>
      <c r="CK78" s="172" t="e">
        <f t="shared" si="144"/>
        <v>#DIV/0!</v>
      </c>
      <c r="CL78" s="172"/>
      <c r="CM78" s="177" t="e">
        <f t="shared" si="145"/>
        <v>#DIV/0!</v>
      </c>
      <c r="CN78" s="177" t="e">
        <f t="shared" si="146"/>
        <v>#DIV/0!</v>
      </c>
      <c r="CO78" s="177" t="e">
        <f t="shared" si="147"/>
        <v>#DIV/0!</v>
      </c>
      <c r="CP78" s="201" t="e">
        <f t="shared" si="161"/>
        <v>#DIV/0!</v>
      </c>
      <c r="CQ78" s="205" t="e">
        <f t="shared" si="180"/>
        <v>#DIV/0!</v>
      </c>
      <c r="CR78" s="201" t="e">
        <f t="shared" si="161"/>
        <v>#DIV/0!</v>
      </c>
      <c r="CS78" s="122">
        <v>2023</v>
      </c>
      <c r="CT78" s="173">
        <f t="shared" si="106"/>
        <v>0.04</v>
      </c>
      <c r="CU78" s="174" t="e">
        <f t="shared" si="164"/>
        <v>#DIV/0!</v>
      </c>
      <c r="CV78" s="174" t="e">
        <f t="shared" si="165"/>
        <v>#DIV/0!</v>
      </c>
      <c r="CW78" s="174" t="e">
        <f t="shared" si="166"/>
        <v>#DIV/0!</v>
      </c>
      <c r="CX78" s="175" t="e">
        <f t="shared" si="148"/>
        <v>#DIV/0!</v>
      </c>
      <c r="CY78" s="173" t="e">
        <f t="shared" si="149"/>
        <v>#DIV/0!</v>
      </c>
      <c r="CZ78" s="173" t="e">
        <f t="shared" si="150"/>
        <v>#DIV/0!</v>
      </c>
      <c r="DA78" s="173" t="e">
        <f t="shared" si="151"/>
        <v>#DIV/0!</v>
      </c>
      <c r="DB78" s="173" t="e">
        <f t="shared" si="152"/>
        <v>#DIV/0!</v>
      </c>
      <c r="DC78" s="173"/>
      <c r="DD78" s="178" t="e">
        <f t="shared" si="153"/>
        <v>#DIV/0!</v>
      </c>
      <c r="DE78" s="178" t="e">
        <f t="shared" si="154"/>
        <v>#DIV/0!</v>
      </c>
      <c r="DF78" s="178" t="e">
        <f t="shared" si="155"/>
        <v>#DIV/0!</v>
      </c>
      <c r="DO78" s="115">
        <v>2023</v>
      </c>
      <c r="DP78" s="157" t="e">
        <f t="shared" si="170"/>
        <v>#DIV/0!</v>
      </c>
      <c r="DQ78" s="157" t="e">
        <f t="shared" si="167"/>
        <v>#DIV/0!</v>
      </c>
      <c r="DR78" s="157" t="e">
        <f t="shared" si="168"/>
        <v>#DIV/0!</v>
      </c>
      <c r="DS78" s="157" t="e">
        <f t="shared" si="171"/>
        <v>#DIV/0!</v>
      </c>
      <c r="DU78" s="159" t="e">
        <f t="shared" si="175"/>
        <v>#DIV/0!</v>
      </c>
      <c r="DV78" s="159" t="e">
        <f t="shared" si="176"/>
        <v>#DIV/0!</v>
      </c>
      <c r="DW78" s="159" t="e">
        <f t="shared" si="177"/>
        <v>#DIV/0!</v>
      </c>
      <c r="DX78" s="201" t="e">
        <f t="shared" si="178"/>
        <v>#DIV/0!</v>
      </c>
      <c r="DY78" s="201" t="e">
        <f t="shared" si="162"/>
        <v>#DIV/0!</v>
      </c>
    </row>
    <row r="79" spans="2:129">
      <c r="B79" s="115">
        <v>2024</v>
      </c>
      <c r="C79" s="226" t="e">
        <f>Data!BD88*Data!BY88/10</f>
        <v>#DIV/0!</v>
      </c>
      <c r="D79" s="226" t="e">
        <f>Data!BD88*Data!BZ88/10</f>
        <v>#DIV/0!</v>
      </c>
      <c r="E79" s="226" t="e">
        <f>Data!BD88*Data!CA88/10</f>
        <v>#DIV/0!</v>
      </c>
      <c r="F79" s="226">
        <f>Data!BD88/10</f>
        <v>0</v>
      </c>
      <c r="H79" s="115">
        <v>2024</v>
      </c>
      <c r="I79" s="189">
        <f>Data!BQ88*100</f>
        <v>0</v>
      </c>
      <c r="J79" s="189">
        <f>Data!BR88*100</f>
        <v>0</v>
      </c>
      <c r="K79" s="189">
        <f>Data!BS88*100</f>
        <v>0</v>
      </c>
      <c r="M79" s="115">
        <v>2024</v>
      </c>
      <c r="N79" s="190">
        <f>Data!BU87/Data!BU$48*100</f>
        <v>0</v>
      </c>
      <c r="O79" s="190">
        <f>Data!BV87/Data!BV$48*100</f>
        <v>0</v>
      </c>
      <c r="P79" s="190">
        <f>Data!BW87/Data!BW$48*100</f>
        <v>0</v>
      </c>
      <c r="R79" s="115">
        <v>2024</v>
      </c>
      <c r="S79" s="161" t="e">
        <f t="shared" si="172"/>
        <v>#DIV/0!</v>
      </c>
      <c r="T79" s="161" t="e">
        <f t="shared" si="173"/>
        <v>#DIV/0!</v>
      </c>
      <c r="U79" s="161" t="e">
        <f t="shared" si="174"/>
        <v>#DIV/0!</v>
      </c>
      <c r="X79" s="115">
        <v>2024</v>
      </c>
      <c r="Y79" s="157" t="e">
        <f t="shared" si="110"/>
        <v>#DIV/0!</v>
      </c>
      <c r="Z79" s="157" t="e">
        <f t="shared" si="111"/>
        <v>#DIV/0!</v>
      </c>
      <c r="AA79" s="157" t="e">
        <f t="shared" si="112"/>
        <v>#DIV/0!</v>
      </c>
      <c r="AB79" s="221" t="e">
        <f t="shared" si="169"/>
        <v>#DIV/0!</v>
      </c>
      <c r="AD79" s="115">
        <v>2024</v>
      </c>
      <c r="AE79" s="157" t="e">
        <f t="shared" si="113"/>
        <v>#DIV/0!</v>
      </c>
      <c r="AF79" s="157" t="e">
        <f t="shared" si="114"/>
        <v>#DIV/0!</v>
      </c>
      <c r="AG79" s="157" t="e">
        <f t="shared" si="115"/>
        <v>#DIV/0!</v>
      </c>
      <c r="AI79" s="115">
        <v>2024</v>
      </c>
      <c r="AJ79" s="157" t="e">
        <f t="shared" si="116"/>
        <v>#DIV/0!</v>
      </c>
      <c r="AK79" s="157" t="e">
        <f t="shared" si="117"/>
        <v>#DIV/0!</v>
      </c>
      <c r="AL79" s="157" t="e">
        <f t="shared" si="118"/>
        <v>#DIV/0!</v>
      </c>
      <c r="AM79" s="157" t="e">
        <f t="shared" si="119"/>
        <v>#DIV/0!</v>
      </c>
      <c r="AO79" s="115">
        <v>2024</v>
      </c>
      <c r="AP79" s="157" t="e">
        <f t="shared" si="120"/>
        <v>#DIV/0!</v>
      </c>
      <c r="AQ79" s="157" t="e">
        <f t="shared" si="121"/>
        <v>#DIV/0!</v>
      </c>
      <c r="AR79" s="157" t="e">
        <f t="shared" si="122"/>
        <v>#DIV/0!</v>
      </c>
      <c r="AS79" s="157" t="e">
        <f t="shared" si="123"/>
        <v>#DIV/0!</v>
      </c>
      <c r="AU79" s="115">
        <v>2024</v>
      </c>
      <c r="AV79" s="157" t="e">
        <f t="shared" si="124"/>
        <v>#DIV/0!</v>
      </c>
      <c r="AW79" s="157" t="e">
        <f t="shared" si="125"/>
        <v>#DIV/0!</v>
      </c>
      <c r="AX79" s="157" t="e">
        <f t="shared" si="126"/>
        <v>#DIV/0!</v>
      </c>
      <c r="AY79" s="157" t="e">
        <f t="shared" si="127"/>
        <v>#DIV/0!</v>
      </c>
      <c r="BA79" s="192" t="e">
        <f>Data!CR88/10</f>
        <v>#DIV/0!</v>
      </c>
      <c r="BB79" s="192" t="e">
        <f>(Data!CR88-Data!CP88)/10</f>
        <v>#DIV/0!</v>
      </c>
      <c r="BC79" s="194">
        <v>0</v>
      </c>
      <c r="BE79" s="115">
        <v>2024</v>
      </c>
      <c r="BF79" s="196">
        <f>(Data!$AZ88-100)/100</f>
        <v>-1</v>
      </c>
      <c r="BG79" s="164" t="e">
        <f t="shared" si="81"/>
        <v>#DIV/0!</v>
      </c>
      <c r="BH79" s="164" t="e">
        <f t="shared" si="82"/>
        <v>#DIV/0!</v>
      </c>
      <c r="BI79" s="164" t="e">
        <f t="shared" si="83"/>
        <v>#DIV/0!</v>
      </c>
      <c r="BK79" s="117">
        <v>2024</v>
      </c>
      <c r="BL79" s="165" t="e">
        <f t="shared" si="128"/>
        <v>#DIV/0!</v>
      </c>
      <c r="BM79" s="166" t="e">
        <f t="shared" si="129"/>
        <v>#DIV/0!</v>
      </c>
      <c r="BN79" s="166" t="e">
        <f t="shared" si="130"/>
        <v>#DIV/0!</v>
      </c>
      <c r="BO79" s="166" t="e">
        <f t="shared" si="131"/>
        <v>#DIV/0!</v>
      </c>
      <c r="BP79" s="167" t="e">
        <f t="shared" si="132"/>
        <v>#DIV/0!</v>
      </c>
      <c r="BQ79" s="168" t="e">
        <f t="shared" si="133"/>
        <v>#DIV/0!</v>
      </c>
      <c r="BR79" s="168" t="e">
        <f t="shared" si="134"/>
        <v>#DIV/0!</v>
      </c>
      <c r="BS79" s="168" t="e">
        <f t="shared" si="135"/>
        <v>#DIV/0!</v>
      </c>
      <c r="BT79" s="168" t="e">
        <f t="shared" si="136"/>
        <v>#DIV/0!</v>
      </c>
      <c r="BU79" s="168"/>
      <c r="BV79" s="176" t="e">
        <f t="shared" si="100"/>
        <v>#DIV/0!</v>
      </c>
      <c r="BW79" s="176" t="e">
        <f t="shared" si="101"/>
        <v>#DIV/0!</v>
      </c>
      <c r="BX79" s="176" t="e">
        <f t="shared" si="102"/>
        <v>#DIV/0!</v>
      </c>
      <c r="BY79" s="201" t="e">
        <f t="shared" si="159"/>
        <v>#DIV/0!</v>
      </c>
      <c r="BZ79" s="205" t="e">
        <f t="shared" si="179"/>
        <v>#DIV/0!</v>
      </c>
      <c r="CA79" s="201" t="e">
        <f t="shared" si="160"/>
        <v>#DIV/0!</v>
      </c>
      <c r="CB79" s="120">
        <v>2024</v>
      </c>
      <c r="CC79" s="169" t="e">
        <f t="shared" ref="CC79:CC85" si="181">(($BA79+$BC79)/(1+$BF79)-$DJ$6*$AV79-$DK$6*$AW79-$DL$6*$AX79)/$AY79</f>
        <v>#DIV/0!</v>
      </c>
      <c r="CD79" s="170" t="e">
        <f t="shared" si="137"/>
        <v>#DIV/0!</v>
      </c>
      <c r="CE79" s="170" t="e">
        <f t="shared" si="138"/>
        <v>#DIV/0!</v>
      </c>
      <c r="CF79" s="170" t="e">
        <f t="shared" si="139"/>
        <v>#DIV/0!</v>
      </c>
      <c r="CG79" s="171" t="e">
        <f t="shared" si="140"/>
        <v>#DIV/0!</v>
      </c>
      <c r="CH79" s="172" t="e">
        <f t="shared" si="141"/>
        <v>#DIV/0!</v>
      </c>
      <c r="CI79" s="172" t="e">
        <f t="shared" si="142"/>
        <v>#DIV/0!</v>
      </c>
      <c r="CJ79" s="172" t="e">
        <f t="shared" si="143"/>
        <v>#DIV/0!</v>
      </c>
      <c r="CK79" s="172" t="e">
        <f t="shared" si="144"/>
        <v>#DIV/0!</v>
      </c>
      <c r="CL79" s="172"/>
      <c r="CM79" s="177" t="e">
        <f t="shared" si="145"/>
        <v>#DIV/0!</v>
      </c>
      <c r="CN79" s="177" t="e">
        <f t="shared" si="146"/>
        <v>#DIV/0!</v>
      </c>
      <c r="CO79" s="177" t="e">
        <f t="shared" si="147"/>
        <v>#DIV/0!</v>
      </c>
      <c r="CP79" s="201" t="e">
        <f t="shared" si="161"/>
        <v>#DIV/0!</v>
      </c>
      <c r="CQ79" s="205" t="e">
        <f t="shared" si="180"/>
        <v>#DIV/0!</v>
      </c>
      <c r="CR79" s="201" t="e">
        <f t="shared" si="161"/>
        <v>#DIV/0!</v>
      </c>
      <c r="CS79" s="122">
        <v>2024</v>
      </c>
      <c r="CT79" s="173">
        <f t="shared" si="106"/>
        <v>0.04</v>
      </c>
      <c r="CU79" s="174" t="e">
        <f t="shared" si="164"/>
        <v>#DIV/0!</v>
      </c>
      <c r="CV79" s="174" t="e">
        <f t="shared" si="165"/>
        <v>#DIV/0!</v>
      </c>
      <c r="CW79" s="174" t="e">
        <f t="shared" si="166"/>
        <v>#DIV/0!</v>
      </c>
      <c r="CX79" s="175" t="e">
        <f t="shared" si="148"/>
        <v>#DIV/0!</v>
      </c>
      <c r="CY79" s="173" t="e">
        <f t="shared" si="149"/>
        <v>#DIV/0!</v>
      </c>
      <c r="CZ79" s="173" t="e">
        <f t="shared" si="150"/>
        <v>#DIV/0!</v>
      </c>
      <c r="DA79" s="173" t="e">
        <f t="shared" si="151"/>
        <v>#DIV/0!</v>
      </c>
      <c r="DB79" s="173" t="e">
        <f t="shared" si="152"/>
        <v>#DIV/0!</v>
      </c>
      <c r="DC79" s="173"/>
      <c r="DD79" s="178" t="e">
        <f t="shared" si="153"/>
        <v>#DIV/0!</v>
      </c>
      <c r="DE79" s="178" t="e">
        <f t="shared" si="154"/>
        <v>#DIV/0!</v>
      </c>
      <c r="DF79" s="178" t="e">
        <f t="shared" si="155"/>
        <v>#DIV/0!</v>
      </c>
      <c r="DO79" s="115">
        <v>2024</v>
      </c>
      <c r="DP79" s="157" t="e">
        <f t="shared" si="170"/>
        <v>#DIV/0!</v>
      </c>
      <c r="DQ79" s="157" t="e">
        <f t="shared" si="167"/>
        <v>#DIV/0!</v>
      </c>
      <c r="DR79" s="157" t="e">
        <f t="shared" si="168"/>
        <v>#DIV/0!</v>
      </c>
      <c r="DS79" s="157" t="e">
        <f t="shared" si="171"/>
        <v>#DIV/0!</v>
      </c>
      <c r="DU79" s="159" t="e">
        <f t="shared" si="175"/>
        <v>#DIV/0!</v>
      </c>
      <c r="DV79" s="159" t="e">
        <f t="shared" si="176"/>
        <v>#DIV/0!</v>
      </c>
      <c r="DW79" s="159" t="e">
        <f t="shared" si="177"/>
        <v>#DIV/0!</v>
      </c>
      <c r="DX79" s="201" t="e">
        <f t="shared" si="178"/>
        <v>#DIV/0!</v>
      </c>
      <c r="DY79" s="201" t="e">
        <f t="shared" si="162"/>
        <v>#DIV/0!</v>
      </c>
    </row>
    <row r="80" spans="2:129">
      <c r="B80" s="115">
        <v>2025</v>
      </c>
      <c r="C80" s="226" t="e">
        <f>Data!BD89*Data!BY89/10</f>
        <v>#DIV/0!</v>
      </c>
      <c r="D80" s="226" t="e">
        <f>Data!BD89*Data!BZ89/10</f>
        <v>#DIV/0!</v>
      </c>
      <c r="E80" s="226" t="e">
        <f>Data!BD89*Data!CA89/10</f>
        <v>#DIV/0!</v>
      </c>
      <c r="F80" s="226">
        <f>Data!BD89/10</f>
        <v>0</v>
      </c>
      <c r="H80" s="115">
        <v>2025</v>
      </c>
      <c r="I80" s="189">
        <f>Data!BQ89*100</f>
        <v>0</v>
      </c>
      <c r="J80" s="189">
        <f>Data!BR89*100</f>
        <v>0</v>
      </c>
      <c r="K80" s="189">
        <f>Data!BS89*100</f>
        <v>0</v>
      </c>
      <c r="M80" s="115">
        <v>2025</v>
      </c>
      <c r="N80" s="190">
        <f>Data!BU88/Data!BU$48*100</f>
        <v>0</v>
      </c>
      <c r="O80" s="190">
        <f>Data!BV88/Data!BV$48*100</f>
        <v>0</v>
      </c>
      <c r="P80" s="190">
        <f>Data!BW88/Data!BW$48*100</f>
        <v>0</v>
      </c>
      <c r="R80" s="115">
        <v>2025</v>
      </c>
      <c r="S80" s="161" t="e">
        <f t="shared" si="172"/>
        <v>#DIV/0!</v>
      </c>
      <c r="T80" s="161" t="e">
        <f t="shared" si="173"/>
        <v>#DIV/0!</v>
      </c>
      <c r="U80" s="161" t="e">
        <f t="shared" si="174"/>
        <v>#DIV/0!</v>
      </c>
      <c r="X80" s="115">
        <v>2025</v>
      </c>
      <c r="Y80" s="157" t="e">
        <f t="shared" si="110"/>
        <v>#DIV/0!</v>
      </c>
      <c r="Z80" s="157" t="e">
        <f t="shared" si="111"/>
        <v>#DIV/0!</v>
      </c>
      <c r="AA80" s="157" t="e">
        <f t="shared" si="112"/>
        <v>#DIV/0!</v>
      </c>
      <c r="AB80" s="221" t="e">
        <f t="shared" si="169"/>
        <v>#DIV/0!</v>
      </c>
      <c r="AD80" s="115">
        <v>2025</v>
      </c>
      <c r="AE80" s="157" t="e">
        <f t="shared" si="113"/>
        <v>#DIV/0!</v>
      </c>
      <c r="AF80" s="157" t="e">
        <f t="shared" si="114"/>
        <v>#DIV/0!</v>
      </c>
      <c r="AG80" s="157" t="e">
        <f t="shared" si="115"/>
        <v>#DIV/0!</v>
      </c>
      <c r="AI80" s="115">
        <v>2025</v>
      </c>
      <c r="AJ80" s="157" t="e">
        <f t="shared" si="116"/>
        <v>#DIV/0!</v>
      </c>
      <c r="AK80" s="157" t="e">
        <f t="shared" si="117"/>
        <v>#DIV/0!</v>
      </c>
      <c r="AL80" s="157" t="e">
        <f t="shared" si="118"/>
        <v>#DIV/0!</v>
      </c>
      <c r="AM80" s="157" t="e">
        <f t="shared" si="119"/>
        <v>#DIV/0!</v>
      </c>
      <c r="AO80" s="115">
        <v>2025</v>
      </c>
      <c r="AP80" s="157" t="e">
        <f t="shared" si="120"/>
        <v>#DIV/0!</v>
      </c>
      <c r="AQ80" s="157" t="e">
        <f t="shared" si="121"/>
        <v>#DIV/0!</v>
      </c>
      <c r="AR80" s="157" t="e">
        <f t="shared" si="122"/>
        <v>#DIV/0!</v>
      </c>
      <c r="AS80" s="157" t="e">
        <f t="shared" si="123"/>
        <v>#DIV/0!</v>
      </c>
      <c r="AU80" s="115">
        <v>2025</v>
      </c>
      <c r="AV80" s="157" t="e">
        <f t="shared" si="124"/>
        <v>#DIV/0!</v>
      </c>
      <c r="AW80" s="157" t="e">
        <f t="shared" si="125"/>
        <v>#DIV/0!</v>
      </c>
      <c r="AX80" s="157" t="e">
        <f t="shared" si="126"/>
        <v>#DIV/0!</v>
      </c>
      <c r="AY80" s="157" t="e">
        <f t="shared" si="127"/>
        <v>#DIV/0!</v>
      </c>
      <c r="BA80" s="192" t="e">
        <f>Data!CR89/10</f>
        <v>#DIV/0!</v>
      </c>
      <c r="BB80" s="192" t="e">
        <f>(Data!CR89-Data!CP89)/10</f>
        <v>#DIV/0!</v>
      </c>
      <c r="BC80" s="194">
        <v>0</v>
      </c>
      <c r="BE80" s="115">
        <v>2025</v>
      </c>
      <c r="BF80" s="196">
        <f>(Data!$AZ89-100)/100</f>
        <v>-1</v>
      </c>
      <c r="BG80" s="164" t="e">
        <f t="shared" ref="BG80:BG85" si="182">(I80/I79)/(1+$BF80)-1</f>
        <v>#DIV/0!</v>
      </c>
      <c r="BH80" s="164" t="e">
        <f t="shared" ref="BH80:BH85" si="183">(J80/J79)/(1+$BF80)-1</f>
        <v>#DIV/0!</v>
      </c>
      <c r="BI80" s="164" t="e">
        <f t="shared" ref="BI80:BI85" si="184">(K80/K79)/(1+$BF80)-1</f>
        <v>#DIV/0!</v>
      </c>
      <c r="BK80" s="117">
        <v>2025</v>
      </c>
      <c r="BL80" s="165" t="e">
        <f t="shared" si="128"/>
        <v>#DIV/0!</v>
      </c>
      <c r="BM80" s="166" t="e">
        <f t="shared" si="129"/>
        <v>#DIV/0!</v>
      </c>
      <c r="BN80" s="166" t="e">
        <f t="shared" si="130"/>
        <v>#DIV/0!</v>
      </c>
      <c r="BO80" s="166" t="e">
        <f t="shared" si="131"/>
        <v>#DIV/0!</v>
      </c>
      <c r="BP80" s="167" t="e">
        <f t="shared" si="132"/>
        <v>#DIV/0!</v>
      </c>
      <c r="BQ80" s="168" t="e">
        <f t="shared" si="133"/>
        <v>#DIV/0!</v>
      </c>
      <c r="BR80" s="168" t="e">
        <f t="shared" si="134"/>
        <v>#DIV/0!</v>
      </c>
      <c r="BS80" s="168" t="e">
        <f t="shared" si="135"/>
        <v>#DIV/0!</v>
      </c>
      <c r="BT80" s="168" t="e">
        <f t="shared" si="136"/>
        <v>#DIV/0!</v>
      </c>
      <c r="BU80" s="168"/>
      <c r="BV80" s="176" t="e">
        <f t="shared" si="100"/>
        <v>#DIV/0!</v>
      </c>
      <c r="BW80" s="176" t="e">
        <f t="shared" si="101"/>
        <v>#DIV/0!</v>
      </c>
      <c r="BX80" s="176" t="e">
        <f t="shared" si="102"/>
        <v>#DIV/0!</v>
      </c>
      <c r="BY80" s="201" t="e">
        <f t="shared" si="159"/>
        <v>#DIV/0!</v>
      </c>
      <c r="BZ80" s="205" t="e">
        <f t="shared" si="179"/>
        <v>#DIV/0!</v>
      </c>
      <c r="CA80" s="201" t="e">
        <f t="shared" si="160"/>
        <v>#DIV/0!</v>
      </c>
      <c r="CB80" s="120">
        <v>2025</v>
      </c>
      <c r="CC80" s="169" t="e">
        <f t="shared" si="181"/>
        <v>#DIV/0!</v>
      </c>
      <c r="CD80" s="170" t="e">
        <f t="shared" si="137"/>
        <v>#DIV/0!</v>
      </c>
      <c r="CE80" s="170" t="e">
        <f t="shared" si="138"/>
        <v>#DIV/0!</v>
      </c>
      <c r="CF80" s="170" t="e">
        <f t="shared" si="139"/>
        <v>#DIV/0!</v>
      </c>
      <c r="CG80" s="171" t="e">
        <f t="shared" si="140"/>
        <v>#DIV/0!</v>
      </c>
      <c r="CH80" s="172" t="e">
        <f t="shared" si="141"/>
        <v>#DIV/0!</v>
      </c>
      <c r="CI80" s="172" t="e">
        <f t="shared" si="142"/>
        <v>#DIV/0!</v>
      </c>
      <c r="CJ80" s="172" t="e">
        <f t="shared" si="143"/>
        <v>#DIV/0!</v>
      </c>
      <c r="CK80" s="172" t="e">
        <f t="shared" si="144"/>
        <v>#DIV/0!</v>
      </c>
      <c r="CL80" s="172"/>
      <c r="CM80" s="177" t="e">
        <f t="shared" si="145"/>
        <v>#DIV/0!</v>
      </c>
      <c r="CN80" s="177" t="e">
        <f t="shared" si="146"/>
        <v>#DIV/0!</v>
      </c>
      <c r="CO80" s="177" t="e">
        <f t="shared" si="147"/>
        <v>#DIV/0!</v>
      </c>
      <c r="CP80" s="201" t="e">
        <f t="shared" si="161"/>
        <v>#DIV/0!</v>
      </c>
      <c r="CQ80" s="205" t="e">
        <f t="shared" si="180"/>
        <v>#DIV/0!</v>
      </c>
      <c r="CR80" s="201" t="e">
        <f t="shared" si="161"/>
        <v>#DIV/0!</v>
      </c>
      <c r="CS80" s="122">
        <v>2025</v>
      </c>
      <c r="CT80" s="173">
        <f t="shared" si="106"/>
        <v>0.04</v>
      </c>
      <c r="CU80" s="174" t="e">
        <f t="shared" si="164"/>
        <v>#DIV/0!</v>
      </c>
      <c r="CV80" s="174" t="e">
        <f t="shared" si="165"/>
        <v>#DIV/0!</v>
      </c>
      <c r="CW80" s="174" t="e">
        <f t="shared" si="166"/>
        <v>#DIV/0!</v>
      </c>
      <c r="CX80" s="175" t="e">
        <f t="shared" si="148"/>
        <v>#DIV/0!</v>
      </c>
      <c r="CY80" s="173" t="e">
        <f t="shared" si="149"/>
        <v>#DIV/0!</v>
      </c>
      <c r="CZ80" s="173" t="e">
        <f t="shared" si="150"/>
        <v>#DIV/0!</v>
      </c>
      <c r="DA80" s="173" t="e">
        <f t="shared" si="151"/>
        <v>#DIV/0!</v>
      </c>
      <c r="DB80" s="173" t="e">
        <f t="shared" si="152"/>
        <v>#DIV/0!</v>
      </c>
      <c r="DC80" s="173"/>
      <c r="DD80" s="178" t="e">
        <f t="shared" si="153"/>
        <v>#DIV/0!</v>
      </c>
      <c r="DE80" s="178" t="e">
        <f t="shared" si="154"/>
        <v>#DIV/0!</v>
      </c>
      <c r="DF80" s="178" t="e">
        <f t="shared" si="155"/>
        <v>#DIV/0!</v>
      </c>
      <c r="DO80" s="115">
        <v>2025</v>
      </c>
      <c r="DP80" s="157" t="e">
        <f t="shared" si="170"/>
        <v>#DIV/0!</v>
      </c>
      <c r="DQ80" s="157" t="e">
        <f t="shared" si="167"/>
        <v>#DIV/0!</v>
      </c>
      <c r="DR80" s="157" t="e">
        <f t="shared" si="168"/>
        <v>#DIV/0!</v>
      </c>
      <c r="DS80" s="157" t="e">
        <f t="shared" si="171"/>
        <v>#DIV/0!</v>
      </c>
      <c r="DU80" s="159" t="e">
        <f t="shared" si="175"/>
        <v>#DIV/0!</v>
      </c>
      <c r="DV80" s="159" t="e">
        <f t="shared" si="176"/>
        <v>#DIV/0!</v>
      </c>
      <c r="DW80" s="159" t="e">
        <f t="shared" si="177"/>
        <v>#DIV/0!</v>
      </c>
      <c r="DX80" s="201" t="e">
        <f t="shared" si="178"/>
        <v>#DIV/0!</v>
      </c>
      <c r="DY80" s="201" t="e">
        <f t="shared" si="162"/>
        <v>#DIV/0!</v>
      </c>
    </row>
    <row r="81" spans="2:131">
      <c r="B81" s="115">
        <v>2026</v>
      </c>
      <c r="C81" s="226" t="e">
        <f>Data!BD90*Data!BY90/10</f>
        <v>#DIV/0!</v>
      </c>
      <c r="D81" s="226" t="e">
        <f>Data!BD90*Data!BZ90/10</f>
        <v>#DIV/0!</v>
      </c>
      <c r="E81" s="226" t="e">
        <f>Data!BD90*Data!CA90/10</f>
        <v>#DIV/0!</v>
      </c>
      <c r="F81" s="226">
        <f>Data!BD90/10</f>
        <v>0</v>
      </c>
      <c r="H81" s="115">
        <v>2026</v>
      </c>
      <c r="I81" s="189">
        <f>Data!BQ90*100</f>
        <v>0</v>
      </c>
      <c r="J81" s="189">
        <f>Data!BR90*100</f>
        <v>0</v>
      </c>
      <c r="K81" s="189">
        <f>Data!BS90*100</f>
        <v>0</v>
      </c>
      <c r="M81" s="115">
        <v>2026</v>
      </c>
      <c r="N81" s="190">
        <f>Data!BU89/Data!BU$48*100</f>
        <v>0</v>
      </c>
      <c r="O81" s="190">
        <f>Data!BV89/Data!BV$48*100</f>
        <v>0</v>
      </c>
      <c r="P81" s="190">
        <f>Data!BW89/Data!BW$48*100</f>
        <v>0</v>
      </c>
      <c r="R81" s="115">
        <v>2026</v>
      </c>
      <c r="S81" s="161" t="e">
        <f t="shared" si="172"/>
        <v>#DIV/0!</v>
      </c>
      <c r="T81" s="161" t="e">
        <f t="shared" si="173"/>
        <v>#DIV/0!</v>
      </c>
      <c r="U81" s="161" t="e">
        <f t="shared" si="174"/>
        <v>#DIV/0!</v>
      </c>
      <c r="X81" s="115">
        <v>2026</v>
      </c>
      <c r="Y81" s="157" t="e">
        <f t="shared" si="110"/>
        <v>#DIV/0!</v>
      </c>
      <c r="Z81" s="157" t="e">
        <f t="shared" si="111"/>
        <v>#DIV/0!</v>
      </c>
      <c r="AA81" s="157" t="e">
        <f t="shared" si="112"/>
        <v>#DIV/0!</v>
      </c>
      <c r="AB81" s="221" t="e">
        <f t="shared" si="169"/>
        <v>#DIV/0!</v>
      </c>
      <c r="AD81" s="115">
        <v>2026</v>
      </c>
      <c r="AE81" s="157" t="e">
        <f t="shared" si="113"/>
        <v>#DIV/0!</v>
      </c>
      <c r="AF81" s="157" t="e">
        <f t="shared" si="114"/>
        <v>#DIV/0!</v>
      </c>
      <c r="AG81" s="157" t="e">
        <f t="shared" si="115"/>
        <v>#DIV/0!</v>
      </c>
      <c r="AI81" s="115">
        <v>2026</v>
      </c>
      <c r="AJ81" s="157" t="e">
        <f t="shared" si="116"/>
        <v>#DIV/0!</v>
      </c>
      <c r="AK81" s="157" t="e">
        <f t="shared" si="117"/>
        <v>#DIV/0!</v>
      </c>
      <c r="AL81" s="157" t="e">
        <f t="shared" si="118"/>
        <v>#DIV/0!</v>
      </c>
      <c r="AM81" s="157" t="e">
        <f t="shared" si="119"/>
        <v>#DIV/0!</v>
      </c>
      <c r="AO81" s="115">
        <v>2026</v>
      </c>
      <c r="AP81" s="157" t="e">
        <f t="shared" si="120"/>
        <v>#DIV/0!</v>
      </c>
      <c r="AQ81" s="157" t="e">
        <f t="shared" si="121"/>
        <v>#DIV/0!</v>
      </c>
      <c r="AR81" s="157" t="e">
        <f t="shared" si="122"/>
        <v>#DIV/0!</v>
      </c>
      <c r="AS81" s="157" t="e">
        <f t="shared" si="123"/>
        <v>#DIV/0!</v>
      </c>
      <c r="AU81" s="115">
        <v>2026</v>
      </c>
      <c r="AV81" s="157" t="e">
        <f t="shared" si="124"/>
        <v>#DIV/0!</v>
      </c>
      <c r="AW81" s="157" t="e">
        <f t="shared" si="125"/>
        <v>#DIV/0!</v>
      </c>
      <c r="AX81" s="157" t="e">
        <f t="shared" si="126"/>
        <v>#DIV/0!</v>
      </c>
      <c r="AY81" s="157" t="e">
        <f t="shared" si="127"/>
        <v>#DIV/0!</v>
      </c>
      <c r="BA81" s="192" t="e">
        <f>Data!CR90/10</f>
        <v>#DIV/0!</v>
      </c>
      <c r="BB81" s="192" t="e">
        <f>(Data!CR90-Data!CP90)/10</f>
        <v>#DIV/0!</v>
      </c>
      <c r="BC81" s="194">
        <v>0</v>
      </c>
      <c r="BE81" s="115">
        <v>2026</v>
      </c>
      <c r="BF81" s="196">
        <f>(Data!$AZ90-100)/100</f>
        <v>-1</v>
      </c>
      <c r="BG81" s="164" t="e">
        <f t="shared" si="182"/>
        <v>#DIV/0!</v>
      </c>
      <c r="BH81" s="164" t="e">
        <f t="shared" si="183"/>
        <v>#DIV/0!</v>
      </c>
      <c r="BI81" s="164" t="e">
        <f t="shared" si="184"/>
        <v>#DIV/0!</v>
      </c>
      <c r="BK81" s="117">
        <v>2026</v>
      </c>
      <c r="BL81" s="165" t="e">
        <f t="shared" si="128"/>
        <v>#DIV/0!</v>
      </c>
      <c r="BM81" s="166" t="e">
        <f t="shared" si="129"/>
        <v>#DIV/0!</v>
      </c>
      <c r="BN81" s="166" t="e">
        <f t="shared" si="130"/>
        <v>#DIV/0!</v>
      </c>
      <c r="BO81" s="166" t="e">
        <f t="shared" si="131"/>
        <v>#DIV/0!</v>
      </c>
      <c r="BP81" s="167" t="e">
        <f t="shared" si="132"/>
        <v>#DIV/0!</v>
      </c>
      <c r="BQ81" s="168" t="e">
        <f t="shared" si="133"/>
        <v>#DIV/0!</v>
      </c>
      <c r="BR81" s="168" t="e">
        <f t="shared" si="134"/>
        <v>#DIV/0!</v>
      </c>
      <c r="BS81" s="168" t="e">
        <f t="shared" si="135"/>
        <v>#DIV/0!</v>
      </c>
      <c r="BT81" s="168" t="e">
        <f t="shared" si="136"/>
        <v>#DIV/0!</v>
      </c>
      <c r="BU81" s="168"/>
      <c r="BV81" s="176" t="e">
        <f t="shared" ref="BV81:BV85" si="185">BQ80*($AV81/$AV80)+BR80*($AW81/$AW80)+BS80*($AX81/$AX80)</f>
        <v>#DIV/0!</v>
      </c>
      <c r="BW81" s="176" t="e">
        <f t="shared" ref="BW81:BW85" si="186">1/(BQ81*$AV80/$AV81+BR81*$AW80/$AW81+BS81*$AX80/$AX81)</f>
        <v>#DIV/0!</v>
      </c>
      <c r="BX81" s="176" t="e">
        <f t="shared" ref="BX81:BX85" si="187">(BV81*BW81)^0.5</f>
        <v>#DIV/0!</v>
      </c>
      <c r="BY81" s="201" t="e">
        <f t="shared" si="159"/>
        <v>#DIV/0!</v>
      </c>
      <c r="BZ81" s="205" t="e">
        <f t="shared" si="179"/>
        <v>#DIV/0!</v>
      </c>
      <c r="CA81" s="201" t="e">
        <f t="shared" si="160"/>
        <v>#DIV/0!</v>
      </c>
      <c r="CB81" s="120">
        <v>2026</v>
      </c>
      <c r="CC81" s="169" t="e">
        <f t="shared" si="181"/>
        <v>#DIV/0!</v>
      </c>
      <c r="CD81" s="170" t="e">
        <f t="shared" si="137"/>
        <v>#DIV/0!</v>
      </c>
      <c r="CE81" s="170" t="e">
        <f t="shared" si="138"/>
        <v>#DIV/0!</v>
      </c>
      <c r="CF81" s="170" t="e">
        <f t="shared" si="139"/>
        <v>#DIV/0!</v>
      </c>
      <c r="CG81" s="171" t="e">
        <f t="shared" si="140"/>
        <v>#DIV/0!</v>
      </c>
      <c r="CH81" s="172" t="e">
        <f t="shared" si="141"/>
        <v>#DIV/0!</v>
      </c>
      <c r="CI81" s="172" t="e">
        <f t="shared" si="142"/>
        <v>#DIV/0!</v>
      </c>
      <c r="CJ81" s="172" t="e">
        <f t="shared" si="143"/>
        <v>#DIV/0!</v>
      </c>
      <c r="CK81" s="172" t="e">
        <f t="shared" si="144"/>
        <v>#DIV/0!</v>
      </c>
      <c r="CL81" s="172"/>
      <c r="CM81" s="177" t="e">
        <f t="shared" si="145"/>
        <v>#DIV/0!</v>
      </c>
      <c r="CN81" s="177" t="e">
        <f t="shared" si="146"/>
        <v>#DIV/0!</v>
      </c>
      <c r="CO81" s="177" t="e">
        <f t="shared" si="147"/>
        <v>#DIV/0!</v>
      </c>
      <c r="CP81" s="201" t="e">
        <f t="shared" si="161"/>
        <v>#DIV/0!</v>
      </c>
      <c r="CQ81" s="205" t="e">
        <f t="shared" si="180"/>
        <v>#DIV/0!</v>
      </c>
      <c r="CR81" s="201" t="e">
        <f t="shared" si="161"/>
        <v>#DIV/0!</v>
      </c>
      <c r="CS81" s="122">
        <v>2026</v>
      </c>
      <c r="CT81" s="173">
        <f t="shared" ref="CT81:CT85" si="188">CT80</f>
        <v>0.04</v>
      </c>
      <c r="CU81" s="174" t="e">
        <f t="shared" si="164"/>
        <v>#DIV/0!</v>
      </c>
      <c r="CV81" s="174" t="e">
        <f t="shared" si="165"/>
        <v>#DIV/0!</v>
      </c>
      <c r="CW81" s="174" t="e">
        <f t="shared" si="166"/>
        <v>#DIV/0!</v>
      </c>
      <c r="CX81" s="175" t="e">
        <f t="shared" si="148"/>
        <v>#DIV/0!</v>
      </c>
      <c r="CY81" s="173" t="e">
        <f t="shared" si="149"/>
        <v>#DIV/0!</v>
      </c>
      <c r="CZ81" s="173" t="e">
        <f t="shared" si="150"/>
        <v>#DIV/0!</v>
      </c>
      <c r="DA81" s="173" t="e">
        <f t="shared" si="151"/>
        <v>#DIV/0!</v>
      </c>
      <c r="DB81" s="173" t="e">
        <f t="shared" si="152"/>
        <v>#DIV/0!</v>
      </c>
      <c r="DC81" s="173"/>
      <c r="DD81" s="178" t="e">
        <f t="shared" si="153"/>
        <v>#DIV/0!</v>
      </c>
      <c r="DE81" s="178" t="e">
        <f t="shared" si="154"/>
        <v>#DIV/0!</v>
      </c>
      <c r="DF81" s="178" t="e">
        <f t="shared" si="155"/>
        <v>#DIV/0!</v>
      </c>
      <c r="DO81" s="115">
        <v>2026</v>
      </c>
      <c r="DP81" s="157" t="e">
        <f t="shared" si="170"/>
        <v>#DIV/0!</v>
      </c>
      <c r="DQ81" s="157" t="e">
        <f t="shared" si="167"/>
        <v>#DIV/0!</v>
      </c>
      <c r="DR81" s="157" t="e">
        <f t="shared" si="168"/>
        <v>#DIV/0!</v>
      </c>
      <c r="DS81" s="157" t="e">
        <f t="shared" si="171"/>
        <v>#DIV/0!</v>
      </c>
      <c r="DU81" s="159" t="e">
        <f t="shared" si="175"/>
        <v>#DIV/0!</v>
      </c>
      <c r="DV81" s="159" t="e">
        <f t="shared" si="176"/>
        <v>#DIV/0!</v>
      </c>
      <c r="DW81" s="159" t="e">
        <f t="shared" si="177"/>
        <v>#DIV/0!</v>
      </c>
      <c r="DX81" s="201" t="e">
        <f t="shared" si="178"/>
        <v>#DIV/0!</v>
      </c>
      <c r="DY81" s="201" t="e">
        <f t="shared" si="162"/>
        <v>#DIV/0!</v>
      </c>
    </row>
    <row r="82" spans="2:131">
      <c r="B82" s="115">
        <v>2027</v>
      </c>
      <c r="C82" s="226" t="e">
        <f>Data!BD91*Data!BY91/10</f>
        <v>#DIV/0!</v>
      </c>
      <c r="D82" s="226" t="e">
        <f>Data!BD91*Data!BZ91/10</f>
        <v>#DIV/0!</v>
      </c>
      <c r="E82" s="226" t="e">
        <f>Data!BD91*Data!CA91/10</f>
        <v>#DIV/0!</v>
      </c>
      <c r="F82" s="226">
        <f>Data!BD91/10</f>
        <v>0</v>
      </c>
      <c r="H82" s="115">
        <v>2027</v>
      </c>
      <c r="I82" s="189">
        <f>Data!BQ91*100</f>
        <v>0</v>
      </c>
      <c r="J82" s="189">
        <f>Data!BR91*100</f>
        <v>0</v>
      </c>
      <c r="K82" s="189">
        <f>Data!BS91*100</f>
        <v>0</v>
      </c>
      <c r="M82" s="115">
        <v>2027</v>
      </c>
      <c r="N82" s="190">
        <f>Data!BU90/Data!BU$48*100</f>
        <v>0</v>
      </c>
      <c r="O82" s="190">
        <f>Data!BV90/Data!BV$48*100</f>
        <v>0</v>
      </c>
      <c r="P82" s="190">
        <f>Data!BW90/Data!BW$48*100</f>
        <v>0</v>
      </c>
      <c r="R82" s="115">
        <v>2027</v>
      </c>
      <c r="S82" s="161" t="e">
        <f t="shared" si="172"/>
        <v>#DIV/0!</v>
      </c>
      <c r="T82" s="161" t="e">
        <f t="shared" si="173"/>
        <v>#DIV/0!</v>
      </c>
      <c r="U82" s="161" t="e">
        <f t="shared" si="174"/>
        <v>#DIV/0!</v>
      </c>
      <c r="X82" s="115">
        <v>2027</v>
      </c>
      <c r="Y82" s="157" t="e">
        <f t="shared" si="110"/>
        <v>#DIV/0!</v>
      </c>
      <c r="Z82" s="157" t="e">
        <f t="shared" si="111"/>
        <v>#DIV/0!</v>
      </c>
      <c r="AA82" s="157" t="e">
        <f t="shared" si="112"/>
        <v>#DIV/0!</v>
      </c>
      <c r="AB82" s="221" t="e">
        <f t="shared" si="169"/>
        <v>#DIV/0!</v>
      </c>
      <c r="AD82" s="115">
        <v>2027</v>
      </c>
      <c r="AE82" s="157" t="e">
        <f t="shared" si="113"/>
        <v>#DIV/0!</v>
      </c>
      <c r="AF82" s="157" t="e">
        <f t="shared" si="114"/>
        <v>#DIV/0!</v>
      </c>
      <c r="AG82" s="157" t="e">
        <f t="shared" si="115"/>
        <v>#DIV/0!</v>
      </c>
      <c r="AI82" s="115">
        <v>2027</v>
      </c>
      <c r="AJ82" s="157" t="e">
        <f t="shared" si="116"/>
        <v>#DIV/0!</v>
      </c>
      <c r="AK82" s="157" t="e">
        <f t="shared" si="117"/>
        <v>#DIV/0!</v>
      </c>
      <c r="AL82" s="157" t="e">
        <f t="shared" si="118"/>
        <v>#DIV/0!</v>
      </c>
      <c r="AM82" s="157" t="e">
        <f t="shared" si="119"/>
        <v>#DIV/0!</v>
      </c>
      <c r="AO82" s="115">
        <v>2027</v>
      </c>
      <c r="AP82" s="157" t="e">
        <f t="shared" si="120"/>
        <v>#DIV/0!</v>
      </c>
      <c r="AQ82" s="157" t="e">
        <f t="shared" si="121"/>
        <v>#DIV/0!</v>
      </c>
      <c r="AR82" s="157" t="e">
        <f t="shared" si="122"/>
        <v>#DIV/0!</v>
      </c>
      <c r="AS82" s="157" t="e">
        <f t="shared" si="123"/>
        <v>#DIV/0!</v>
      </c>
      <c r="AU82" s="115">
        <v>2027</v>
      </c>
      <c r="AV82" s="157" t="e">
        <f t="shared" si="124"/>
        <v>#DIV/0!</v>
      </c>
      <c r="AW82" s="157" t="e">
        <f t="shared" si="125"/>
        <v>#DIV/0!</v>
      </c>
      <c r="AX82" s="157" t="e">
        <f t="shared" si="126"/>
        <v>#DIV/0!</v>
      </c>
      <c r="AY82" s="157" t="e">
        <f t="shared" si="127"/>
        <v>#DIV/0!</v>
      </c>
      <c r="BA82" s="192" t="e">
        <f>Data!CR91/10</f>
        <v>#DIV/0!</v>
      </c>
      <c r="BB82" s="192" t="e">
        <f>(Data!CR91-Data!CP91)/10</f>
        <v>#DIV/0!</v>
      </c>
      <c r="BC82" s="194">
        <v>0</v>
      </c>
      <c r="BE82" s="115">
        <v>2027</v>
      </c>
      <c r="BF82" s="196">
        <f>(Data!$AZ91-100)/100</f>
        <v>-1</v>
      </c>
      <c r="BG82" s="164" t="e">
        <f t="shared" si="182"/>
        <v>#DIV/0!</v>
      </c>
      <c r="BH82" s="164" t="e">
        <f t="shared" si="183"/>
        <v>#DIV/0!</v>
      </c>
      <c r="BI82" s="164" t="e">
        <f t="shared" si="184"/>
        <v>#DIV/0!</v>
      </c>
      <c r="BK82" s="117">
        <v>2027</v>
      </c>
      <c r="BL82" s="165" t="e">
        <f t="shared" si="128"/>
        <v>#DIV/0!</v>
      </c>
      <c r="BM82" s="166" t="e">
        <f t="shared" si="129"/>
        <v>#DIV/0!</v>
      </c>
      <c r="BN82" s="166" t="e">
        <f t="shared" si="130"/>
        <v>#DIV/0!</v>
      </c>
      <c r="BO82" s="166" t="e">
        <f t="shared" si="131"/>
        <v>#DIV/0!</v>
      </c>
      <c r="BP82" s="167" t="e">
        <f t="shared" si="132"/>
        <v>#DIV/0!</v>
      </c>
      <c r="BQ82" s="168" t="e">
        <f t="shared" si="133"/>
        <v>#DIV/0!</v>
      </c>
      <c r="BR82" s="168" t="e">
        <f t="shared" si="134"/>
        <v>#DIV/0!</v>
      </c>
      <c r="BS82" s="168" t="e">
        <f t="shared" si="135"/>
        <v>#DIV/0!</v>
      </c>
      <c r="BT82" s="168" t="e">
        <f t="shared" si="136"/>
        <v>#DIV/0!</v>
      </c>
      <c r="BU82" s="168"/>
      <c r="BV82" s="176" t="e">
        <f t="shared" si="185"/>
        <v>#DIV/0!</v>
      </c>
      <c r="BW82" s="176" t="e">
        <f t="shared" si="186"/>
        <v>#DIV/0!</v>
      </c>
      <c r="BX82" s="176" t="e">
        <f t="shared" si="187"/>
        <v>#DIV/0!</v>
      </c>
      <c r="BY82" s="201" t="e">
        <f t="shared" si="159"/>
        <v>#DIV/0!</v>
      </c>
      <c r="BZ82" s="205" t="e">
        <f t="shared" si="179"/>
        <v>#DIV/0!</v>
      </c>
      <c r="CA82" s="201" t="e">
        <f t="shared" si="160"/>
        <v>#DIV/0!</v>
      </c>
      <c r="CB82" s="120">
        <v>2027</v>
      </c>
      <c r="CC82" s="169" t="e">
        <f t="shared" si="181"/>
        <v>#DIV/0!</v>
      </c>
      <c r="CD82" s="170" t="e">
        <f t="shared" si="137"/>
        <v>#DIV/0!</v>
      </c>
      <c r="CE82" s="170" t="e">
        <f t="shared" si="138"/>
        <v>#DIV/0!</v>
      </c>
      <c r="CF82" s="170" t="e">
        <f t="shared" si="139"/>
        <v>#DIV/0!</v>
      </c>
      <c r="CG82" s="171" t="e">
        <f t="shared" si="140"/>
        <v>#DIV/0!</v>
      </c>
      <c r="CH82" s="172" t="e">
        <f t="shared" si="141"/>
        <v>#DIV/0!</v>
      </c>
      <c r="CI82" s="172" t="e">
        <f t="shared" si="142"/>
        <v>#DIV/0!</v>
      </c>
      <c r="CJ82" s="172" t="e">
        <f t="shared" si="143"/>
        <v>#DIV/0!</v>
      </c>
      <c r="CK82" s="172" t="e">
        <f t="shared" si="144"/>
        <v>#DIV/0!</v>
      </c>
      <c r="CL82" s="172"/>
      <c r="CM82" s="177" t="e">
        <f t="shared" si="145"/>
        <v>#DIV/0!</v>
      </c>
      <c r="CN82" s="177" t="e">
        <f t="shared" si="146"/>
        <v>#DIV/0!</v>
      </c>
      <c r="CO82" s="177" t="e">
        <f t="shared" si="147"/>
        <v>#DIV/0!</v>
      </c>
      <c r="CP82" s="201" t="e">
        <f t="shared" si="161"/>
        <v>#DIV/0!</v>
      </c>
      <c r="CQ82" s="205" t="e">
        <f t="shared" si="180"/>
        <v>#DIV/0!</v>
      </c>
      <c r="CR82" s="201" t="e">
        <f t="shared" si="161"/>
        <v>#DIV/0!</v>
      </c>
      <c r="CS82" s="122">
        <v>2027</v>
      </c>
      <c r="CT82" s="173">
        <f t="shared" si="188"/>
        <v>0.04</v>
      </c>
      <c r="CU82" s="174" t="e">
        <f t="shared" si="164"/>
        <v>#DIV/0!</v>
      </c>
      <c r="CV82" s="174" t="e">
        <f t="shared" si="165"/>
        <v>#DIV/0!</v>
      </c>
      <c r="CW82" s="174" t="e">
        <f t="shared" si="166"/>
        <v>#DIV/0!</v>
      </c>
      <c r="CX82" s="175" t="e">
        <f t="shared" si="148"/>
        <v>#DIV/0!</v>
      </c>
      <c r="CY82" s="173" t="e">
        <f t="shared" si="149"/>
        <v>#DIV/0!</v>
      </c>
      <c r="CZ82" s="173" t="e">
        <f t="shared" si="150"/>
        <v>#DIV/0!</v>
      </c>
      <c r="DA82" s="173" t="e">
        <f t="shared" si="151"/>
        <v>#DIV/0!</v>
      </c>
      <c r="DB82" s="173" t="e">
        <f t="shared" si="152"/>
        <v>#DIV/0!</v>
      </c>
      <c r="DC82" s="173"/>
      <c r="DD82" s="178" t="e">
        <f t="shared" si="153"/>
        <v>#DIV/0!</v>
      </c>
      <c r="DE82" s="178" t="e">
        <f t="shared" si="154"/>
        <v>#DIV/0!</v>
      </c>
      <c r="DF82" s="178" t="e">
        <f t="shared" si="155"/>
        <v>#DIV/0!</v>
      </c>
      <c r="DO82" s="115">
        <v>2027</v>
      </c>
      <c r="DP82" s="157" t="e">
        <f t="shared" si="170"/>
        <v>#DIV/0!</v>
      </c>
      <c r="DQ82" s="157" t="e">
        <f t="shared" si="167"/>
        <v>#DIV/0!</v>
      </c>
      <c r="DR82" s="157" t="e">
        <f t="shared" si="168"/>
        <v>#DIV/0!</v>
      </c>
      <c r="DS82" s="157" t="e">
        <f t="shared" si="171"/>
        <v>#DIV/0!</v>
      </c>
      <c r="DU82" s="159" t="e">
        <f t="shared" si="175"/>
        <v>#DIV/0!</v>
      </c>
      <c r="DV82" s="159" t="e">
        <f t="shared" si="176"/>
        <v>#DIV/0!</v>
      </c>
      <c r="DW82" s="159" t="e">
        <f t="shared" si="177"/>
        <v>#DIV/0!</v>
      </c>
      <c r="DX82" s="201" t="e">
        <f t="shared" si="178"/>
        <v>#DIV/0!</v>
      </c>
      <c r="DY82" s="201" t="e">
        <f t="shared" si="162"/>
        <v>#DIV/0!</v>
      </c>
      <c r="EA82" s="186" t="s">
        <v>303</v>
      </c>
    </row>
    <row r="83" spans="2:131">
      <c r="B83" s="115">
        <v>2028</v>
      </c>
      <c r="C83" s="226" t="e">
        <f>Data!BD92*Data!BY92/10</f>
        <v>#DIV/0!</v>
      </c>
      <c r="D83" s="226" t="e">
        <f>Data!BD92*Data!BZ92/10</f>
        <v>#DIV/0!</v>
      </c>
      <c r="E83" s="226" t="e">
        <f>Data!BD92*Data!CA92/10</f>
        <v>#DIV/0!</v>
      </c>
      <c r="F83" s="226">
        <f>Data!BD92/10</f>
        <v>0</v>
      </c>
      <c r="H83" s="115">
        <v>2028</v>
      </c>
      <c r="I83" s="189">
        <f>Data!BQ92*100</f>
        <v>0</v>
      </c>
      <c r="J83" s="189">
        <f>Data!BR92*100</f>
        <v>0</v>
      </c>
      <c r="K83" s="189">
        <f>Data!BS92*100</f>
        <v>0</v>
      </c>
      <c r="M83" s="115">
        <v>2028</v>
      </c>
      <c r="N83" s="190">
        <f>Data!BU91/Data!BU$48*100</f>
        <v>0</v>
      </c>
      <c r="O83" s="190">
        <f>Data!BV91/Data!BV$48*100</f>
        <v>0</v>
      </c>
      <c r="P83" s="190">
        <f>Data!BW91/Data!BW$48*100</f>
        <v>0</v>
      </c>
      <c r="R83" s="115">
        <v>2028</v>
      </c>
      <c r="S83" s="161" t="e">
        <f t="shared" si="172"/>
        <v>#DIV/0!</v>
      </c>
      <c r="T83" s="161" t="e">
        <f t="shared" si="173"/>
        <v>#DIV/0!</v>
      </c>
      <c r="U83" s="161" t="e">
        <f t="shared" si="174"/>
        <v>#DIV/0!</v>
      </c>
      <c r="X83" s="115">
        <v>2028</v>
      </c>
      <c r="Y83" s="157" t="e">
        <f t="shared" si="110"/>
        <v>#DIV/0!</v>
      </c>
      <c r="Z83" s="157" t="e">
        <f t="shared" si="111"/>
        <v>#DIV/0!</v>
      </c>
      <c r="AA83" s="157" t="e">
        <f t="shared" si="112"/>
        <v>#DIV/0!</v>
      </c>
      <c r="AB83" s="221" t="e">
        <f t="shared" si="169"/>
        <v>#DIV/0!</v>
      </c>
      <c r="AD83" s="115">
        <v>2028</v>
      </c>
      <c r="AE83" s="157" t="e">
        <f t="shared" si="113"/>
        <v>#DIV/0!</v>
      </c>
      <c r="AF83" s="157" t="e">
        <f t="shared" si="114"/>
        <v>#DIV/0!</v>
      </c>
      <c r="AG83" s="157" t="e">
        <f t="shared" si="115"/>
        <v>#DIV/0!</v>
      </c>
      <c r="AI83" s="115">
        <v>2028</v>
      </c>
      <c r="AJ83" s="157" t="e">
        <f t="shared" si="116"/>
        <v>#DIV/0!</v>
      </c>
      <c r="AK83" s="157" t="e">
        <f t="shared" si="117"/>
        <v>#DIV/0!</v>
      </c>
      <c r="AL83" s="157" t="e">
        <f t="shared" si="118"/>
        <v>#DIV/0!</v>
      </c>
      <c r="AM83" s="157" t="e">
        <f t="shared" si="119"/>
        <v>#DIV/0!</v>
      </c>
      <c r="AO83" s="115">
        <v>2028</v>
      </c>
      <c r="AP83" s="157" t="e">
        <f t="shared" si="120"/>
        <v>#DIV/0!</v>
      </c>
      <c r="AQ83" s="157" t="e">
        <f t="shared" si="121"/>
        <v>#DIV/0!</v>
      </c>
      <c r="AR83" s="157" t="e">
        <f t="shared" si="122"/>
        <v>#DIV/0!</v>
      </c>
      <c r="AS83" s="157" t="e">
        <f t="shared" si="123"/>
        <v>#DIV/0!</v>
      </c>
      <c r="AU83" s="115">
        <v>2028</v>
      </c>
      <c r="AV83" s="157" t="e">
        <f t="shared" si="124"/>
        <v>#DIV/0!</v>
      </c>
      <c r="AW83" s="157" t="e">
        <f t="shared" si="125"/>
        <v>#DIV/0!</v>
      </c>
      <c r="AX83" s="157" t="e">
        <f t="shared" si="126"/>
        <v>#DIV/0!</v>
      </c>
      <c r="AY83" s="157" t="e">
        <f t="shared" si="127"/>
        <v>#DIV/0!</v>
      </c>
      <c r="BA83" s="192" t="e">
        <f>Data!CR92/10</f>
        <v>#DIV/0!</v>
      </c>
      <c r="BB83" s="192" t="e">
        <f>(Data!CR92-Data!CP92)/10</f>
        <v>#DIV/0!</v>
      </c>
      <c r="BC83" s="194">
        <v>0</v>
      </c>
      <c r="BE83" s="115">
        <v>2028</v>
      </c>
      <c r="BF83" s="196">
        <f>(Data!$AZ92-100)/100</f>
        <v>-1</v>
      </c>
      <c r="BG83" s="164" t="e">
        <f t="shared" si="182"/>
        <v>#DIV/0!</v>
      </c>
      <c r="BH83" s="164" t="e">
        <f t="shared" si="183"/>
        <v>#DIV/0!</v>
      </c>
      <c r="BI83" s="164" t="e">
        <f t="shared" si="184"/>
        <v>#DIV/0!</v>
      </c>
      <c r="BK83" s="117">
        <v>2028</v>
      </c>
      <c r="BL83" s="165" t="e">
        <f t="shared" si="128"/>
        <v>#DIV/0!</v>
      </c>
      <c r="BM83" s="166" t="e">
        <f t="shared" si="129"/>
        <v>#DIV/0!</v>
      </c>
      <c r="BN83" s="166" t="e">
        <f t="shared" si="130"/>
        <v>#DIV/0!</v>
      </c>
      <c r="BO83" s="166" t="e">
        <f t="shared" si="131"/>
        <v>#DIV/0!</v>
      </c>
      <c r="BP83" s="167" t="e">
        <f t="shared" si="132"/>
        <v>#DIV/0!</v>
      </c>
      <c r="BQ83" s="168" t="e">
        <f t="shared" si="133"/>
        <v>#DIV/0!</v>
      </c>
      <c r="BR83" s="168" t="e">
        <f t="shared" si="134"/>
        <v>#DIV/0!</v>
      </c>
      <c r="BS83" s="168" t="e">
        <f t="shared" si="135"/>
        <v>#DIV/0!</v>
      </c>
      <c r="BT83" s="168" t="e">
        <f t="shared" si="136"/>
        <v>#DIV/0!</v>
      </c>
      <c r="BU83" s="168"/>
      <c r="BV83" s="176" t="e">
        <f t="shared" si="185"/>
        <v>#DIV/0!</v>
      </c>
      <c r="BW83" s="176" t="e">
        <f t="shared" si="186"/>
        <v>#DIV/0!</v>
      </c>
      <c r="BX83" s="176" t="e">
        <f t="shared" si="187"/>
        <v>#DIV/0!</v>
      </c>
      <c r="BY83" s="201" t="e">
        <f t="shared" si="159"/>
        <v>#DIV/0!</v>
      </c>
      <c r="BZ83" s="205" t="e">
        <f t="shared" si="179"/>
        <v>#DIV/0!</v>
      </c>
      <c r="CA83" s="201" t="e">
        <f t="shared" si="160"/>
        <v>#DIV/0!</v>
      </c>
      <c r="CB83" s="120">
        <v>2028</v>
      </c>
      <c r="CC83" s="169" t="e">
        <f t="shared" si="181"/>
        <v>#DIV/0!</v>
      </c>
      <c r="CD83" s="170" t="e">
        <f t="shared" si="137"/>
        <v>#DIV/0!</v>
      </c>
      <c r="CE83" s="170" t="e">
        <f t="shared" si="138"/>
        <v>#DIV/0!</v>
      </c>
      <c r="CF83" s="170" t="e">
        <f t="shared" si="139"/>
        <v>#DIV/0!</v>
      </c>
      <c r="CG83" s="171" t="e">
        <f t="shared" si="140"/>
        <v>#DIV/0!</v>
      </c>
      <c r="CH83" s="172" t="e">
        <f t="shared" si="141"/>
        <v>#DIV/0!</v>
      </c>
      <c r="CI83" s="172" t="e">
        <f t="shared" si="142"/>
        <v>#DIV/0!</v>
      </c>
      <c r="CJ83" s="172" t="e">
        <f t="shared" si="143"/>
        <v>#DIV/0!</v>
      </c>
      <c r="CK83" s="172" t="e">
        <f t="shared" si="144"/>
        <v>#DIV/0!</v>
      </c>
      <c r="CL83" s="172"/>
      <c r="CM83" s="177" t="e">
        <f t="shared" si="145"/>
        <v>#DIV/0!</v>
      </c>
      <c r="CN83" s="177" t="e">
        <f t="shared" si="146"/>
        <v>#DIV/0!</v>
      </c>
      <c r="CO83" s="177" t="e">
        <f t="shared" si="147"/>
        <v>#DIV/0!</v>
      </c>
      <c r="CP83" s="201" t="e">
        <f t="shared" si="161"/>
        <v>#DIV/0!</v>
      </c>
      <c r="CQ83" s="205" t="e">
        <f t="shared" si="180"/>
        <v>#DIV/0!</v>
      </c>
      <c r="CR83" s="201" t="e">
        <f t="shared" si="161"/>
        <v>#DIV/0!</v>
      </c>
      <c r="CS83" s="122">
        <v>2028</v>
      </c>
      <c r="CT83" s="173">
        <f t="shared" si="188"/>
        <v>0.04</v>
      </c>
      <c r="CU83" s="174" t="e">
        <f t="shared" si="164"/>
        <v>#DIV/0!</v>
      </c>
      <c r="CV83" s="174" t="e">
        <f t="shared" si="165"/>
        <v>#DIV/0!</v>
      </c>
      <c r="CW83" s="174" t="e">
        <f t="shared" si="166"/>
        <v>#DIV/0!</v>
      </c>
      <c r="CX83" s="175" t="e">
        <f t="shared" si="148"/>
        <v>#DIV/0!</v>
      </c>
      <c r="CY83" s="173" t="e">
        <f t="shared" si="149"/>
        <v>#DIV/0!</v>
      </c>
      <c r="CZ83" s="173" t="e">
        <f t="shared" si="150"/>
        <v>#DIV/0!</v>
      </c>
      <c r="DA83" s="173" t="e">
        <f t="shared" si="151"/>
        <v>#DIV/0!</v>
      </c>
      <c r="DB83" s="173" t="e">
        <f t="shared" si="152"/>
        <v>#DIV/0!</v>
      </c>
      <c r="DC83" s="173"/>
      <c r="DD83" s="178" t="e">
        <f t="shared" si="153"/>
        <v>#DIV/0!</v>
      </c>
      <c r="DE83" s="178" t="e">
        <f t="shared" si="154"/>
        <v>#DIV/0!</v>
      </c>
      <c r="DF83" s="178" t="e">
        <f t="shared" si="155"/>
        <v>#DIV/0!</v>
      </c>
      <c r="DO83" s="115">
        <v>2028</v>
      </c>
      <c r="DP83" s="157" t="e">
        <f t="shared" si="170"/>
        <v>#DIV/0!</v>
      </c>
      <c r="DQ83" s="157" t="e">
        <f t="shared" si="167"/>
        <v>#DIV/0!</v>
      </c>
      <c r="DR83" s="157" t="e">
        <f t="shared" si="168"/>
        <v>#DIV/0!</v>
      </c>
      <c r="DS83" s="157" t="e">
        <f t="shared" si="171"/>
        <v>#DIV/0!</v>
      </c>
      <c r="DU83" s="159" t="e">
        <f t="shared" si="175"/>
        <v>#DIV/0!</v>
      </c>
      <c r="DV83" s="159" t="e">
        <f t="shared" si="176"/>
        <v>#DIV/0!</v>
      </c>
      <c r="DW83" s="159" t="e">
        <f t="shared" si="177"/>
        <v>#DIV/0!</v>
      </c>
      <c r="DX83" s="201" t="e">
        <f t="shared" si="178"/>
        <v>#DIV/0!</v>
      </c>
      <c r="DY83" s="201" t="e">
        <f t="shared" si="162"/>
        <v>#DIV/0!</v>
      </c>
    </row>
    <row r="84" spans="2:131">
      <c r="B84" s="115">
        <v>2029</v>
      </c>
      <c r="C84" s="226" t="e">
        <f>Data!BD93*Data!BY93/10</f>
        <v>#DIV/0!</v>
      </c>
      <c r="D84" s="226" t="e">
        <f>Data!BD93*Data!BZ93/10</f>
        <v>#DIV/0!</v>
      </c>
      <c r="E84" s="226" t="e">
        <f>Data!BD93*Data!CA93/10</f>
        <v>#DIV/0!</v>
      </c>
      <c r="F84" s="226">
        <f>Data!BD93/10</f>
        <v>0</v>
      </c>
      <c r="H84" s="115">
        <v>2029</v>
      </c>
      <c r="I84" s="189">
        <f>Data!BQ93*100</f>
        <v>0</v>
      </c>
      <c r="J84" s="189">
        <f>Data!BR93*100</f>
        <v>0</v>
      </c>
      <c r="K84" s="189">
        <f>Data!BS93*100</f>
        <v>0</v>
      </c>
      <c r="M84" s="115">
        <v>2029</v>
      </c>
      <c r="N84" s="190">
        <f>Data!BU92/Data!BU$48*100</f>
        <v>0</v>
      </c>
      <c r="O84" s="190">
        <f>Data!BV92/Data!BV$48*100</f>
        <v>0</v>
      </c>
      <c r="P84" s="190">
        <f>Data!BW92/Data!BW$48*100</f>
        <v>0</v>
      </c>
      <c r="R84" s="115">
        <v>2029</v>
      </c>
      <c r="S84" s="161" t="e">
        <f t="shared" si="172"/>
        <v>#DIV/0!</v>
      </c>
      <c r="T84" s="161" t="e">
        <f t="shared" si="173"/>
        <v>#DIV/0!</v>
      </c>
      <c r="U84" s="161" t="e">
        <f t="shared" si="174"/>
        <v>#DIV/0!</v>
      </c>
      <c r="X84" s="115">
        <v>2029</v>
      </c>
      <c r="Y84" s="157" t="e">
        <f t="shared" si="110"/>
        <v>#DIV/0!</v>
      </c>
      <c r="Z84" s="157" t="e">
        <f t="shared" si="111"/>
        <v>#DIV/0!</v>
      </c>
      <c r="AA84" s="157" t="e">
        <f t="shared" si="112"/>
        <v>#DIV/0!</v>
      </c>
      <c r="AB84" s="221" t="e">
        <f t="shared" si="169"/>
        <v>#DIV/0!</v>
      </c>
      <c r="AD84" s="115">
        <v>2029</v>
      </c>
      <c r="AE84" s="157" t="e">
        <f t="shared" si="113"/>
        <v>#DIV/0!</v>
      </c>
      <c r="AF84" s="157" t="e">
        <f t="shared" si="114"/>
        <v>#DIV/0!</v>
      </c>
      <c r="AG84" s="157" t="e">
        <f t="shared" si="115"/>
        <v>#DIV/0!</v>
      </c>
      <c r="AI84" s="115">
        <v>2029</v>
      </c>
      <c r="AJ84" s="157" t="e">
        <f t="shared" si="116"/>
        <v>#DIV/0!</v>
      </c>
      <c r="AK84" s="157" t="e">
        <f t="shared" si="117"/>
        <v>#DIV/0!</v>
      </c>
      <c r="AL84" s="157" t="e">
        <f t="shared" si="118"/>
        <v>#DIV/0!</v>
      </c>
      <c r="AM84" s="157" t="e">
        <f t="shared" si="119"/>
        <v>#DIV/0!</v>
      </c>
      <c r="AO84" s="115">
        <v>2029</v>
      </c>
      <c r="AP84" s="157" t="e">
        <f t="shared" si="120"/>
        <v>#DIV/0!</v>
      </c>
      <c r="AQ84" s="157" t="e">
        <f t="shared" si="121"/>
        <v>#DIV/0!</v>
      </c>
      <c r="AR84" s="157" t="e">
        <f t="shared" si="122"/>
        <v>#DIV/0!</v>
      </c>
      <c r="AS84" s="157" t="e">
        <f t="shared" si="123"/>
        <v>#DIV/0!</v>
      </c>
      <c r="AU84" s="115">
        <v>2029</v>
      </c>
      <c r="AV84" s="157" t="e">
        <f t="shared" si="124"/>
        <v>#DIV/0!</v>
      </c>
      <c r="AW84" s="157" t="e">
        <f t="shared" si="125"/>
        <v>#DIV/0!</v>
      </c>
      <c r="AX84" s="157" t="e">
        <f t="shared" si="126"/>
        <v>#DIV/0!</v>
      </c>
      <c r="AY84" s="157" t="e">
        <f t="shared" si="127"/>
        <v>#DIV/0!</v>
      </c>
      <c r="BA84" s="192" t="e">
        <f>Data!CR93/10</f>
        <v>#DIV/0!</v>
      </c>
      <c r="BB84" s="192" t="e">
        <f>(Data!CR93-Data!CP93)/10</f>
        <v>#DIV/0!</v>
      </c>
      <c r="BC84" s="194">
        <v>0</v>
      </c>
      <c r="BE84" s="115">
        <v>2029</v>
      </c>
      <c r="BF84" s="196">
        <f>(Data!$AZ93-100)/100</f>
        <v>-1</v>
      </c>
      <c r="BG84" s="164" t="e">
        <f t="shared" si="182"/>
        <v>#DIV/0!</v>
      </c>
      <c r="BH84" s="164" t="e">
        <f t="shared" si="183"/>
        <v>#DIV/0!</v>
      </c>
      <c r="BI84" s="164" t="e">
        <f t="shared" si="184"/>
        <v>#DIV/0!</v>
      </c>
      <c r="BK84" s="117">
        <v>2029</v>
      </c>
      <c r="BL84" s="165" t="e">
        <f t="shared" si="128"/>
        <v>#DIV/0!</v>
      </c>
      <c r="BM84" s="166" t="e">
        <f t="shared" si="129"/>
        <v>#DIV/0!</v>
      </c>
      <c r="BN84" s="166" t="e">
        <f t="shared" si="130"/>
        <v>#DIV/0!</v>
      </c>
      <c r="BO84" s="166" t="e">
        <f t="shared" si="131"/>
        <v>#DIV/0!</v>
      </c>
      <c r="BP84" s="167" t="e">
        <f t="shared" si="132"/>
        <v>#DIV/0!</v>
      </c>
      <c r="BQ84" s="168" t="e">
        <f t="shared" si="133"/>
        <v>#DIV/0!</v>
      </c>
      <c r="BR84" s="168" t="e">
        <f t="shared" si="134"/>
        <v>#DIV/0!</v>
      </c>
      <c r="BS84" s="168" t="e">
        <f t="shared" si="135"/>
        <v>#DIV/0!</v>
      </c>
      <c r="BT84" s="168" t="e">
        <f t="shared" si="136"/>
        <v>#DIV/0!</v>
      </c>
      <c r="BU84" s="168"/>
      <c r="BV84" s="176" t="e">
        <f t="shared" si="185"/>
        <v>#DIV/0!</v>
      </c>
      <c r="BW84" s="176" t="e">
        <f t="shared" si="186"/>
        <v>#DIV/0!</v>
      </c>
      <c r="BX84" s="176" t="e">
        <f t="shared" si="187"/>
        <v>#DIV/0!</v>
      </c>
      <c r="BY84" s="201" t="e">
        <f t="shared" si="159"/>
        <v>#DIV/0!</v>
      </c>
      <c r="BZ84" s="205" t="e">
        <f t="shared" si="179"/>
        <v>#DIV/0!</v>
      </c>
      <c r="CA84" s="201" t="e">
        <f t="shared" si="160"/>
        <v>#DIV/0!</v>
      </c>
      <c r="CB84" s="120">
        <v>2029</v>
      </c>
      <c r="CC84" s="169" t="e">
        <f t="shared" si="181"/>
        <v>#DIV/0!</v>
      </c>
      <c r="CD84" s="170" t="e">
        <f t="shared" si="137"/>
        <v>#DIV/0!</v>
      </c>
      <c r="CE84" s="170" t="e">
        <f t="shared" si="138"/>
        <v>#DIV/0!</v>
      </c>
      <c r="CF84" s="170" t="e">
        <f t="shared" si="139"/>
        <v>#DIV/0!</v>
      </c>
      <c r="CG84" s="171" t="e">
        <f t="shared" si="140"/>
        <v>#DIV/0!</v>
      </c>
      <c r="CH84" s="172" t="e">
        <f t="shared" si="141"/>
        <v>#DIV/0!</v>
      </c>
      <c r="CI84" s="172" t="e">
        <f t="shared" si="142"/>
        <v>#DIV/0!</v>
      </c>
      <c r="CJ84" s="172" t="e">
        <f t="shared" si="143"/>
        <v>#DIV/0!</v>
      </c>
      <c r="CK84" s="172" t="e">
        <f t="shared" si="144"/>
        <v>#DIV/0!</v>
      </c>
      <c r="CL84" s="172"/>
      <c r="CM84" s="177" t="e">
        <f t="shared" si="145"/>
        <v>#DIV/0!</v>
      </c>
      <c r="CN84" s="177" t="e">
        <f t="shared" si="146"/>
        <v>#DIV/0!</v>
      </c>
      <c r="CO84" s="177" t="e">
        <f t="shared" si="147"/>
        <v>#DIV/0!</v>
      </c>
      <c r="CP84" s="201" t="e">
        <f t="shared" si="161"/>
        <v>#DIV/0!</v>
      </c>
      <c r="CQ84" s="205" t="e">
        <f t="shared" si="180"/>
        <v>#DIV/0!</v>
      </c>
      <c r="CR84" s="201" t="e">
        <f t="shared" si="161"/>
        <v>#DIV/0!</v>
      </c>
      <c r="CS84" s="122">
        <v>2029</v>
      </c>
      <c r="CT84" s="173">
        <f t="shared" si="188"/>
        <v>0.04</v>
      </c>
      <c r="CU84" s="174" t="e">
        <f t="shared" si="164"/>
        <v>#DIV/0!</v>
      </c>
      <c r="CV84" s="174" t="e">
        <f t="shared" si="165"/>
        <v>#DIV/0!</v>
      </c>
      <c r="CW84" s="174" t="e">
        <f t="shared" si="166"/>
        <v>#DIV/0!</v>
      </c>
      <c r="CX84" s="175" t="e">
        <f t="shared" si="148"/>
        <v>#DIV/0!</v>
      </c>
      <c r="CY84" s="173" t="e">
        <f t="shared" si="149"/>
        <v>#DIV/0!</v>
      </c>
      <c r="CZ84" s="173" t="e">
        <f t="shared" si="150"/>
        <v>#DIV/0!</v>
      </c>
      <c r="DA84" s="173" t="e">
        <f t="shared" si="151"/>
        <v>#DIV/0!</v>
      </c>
      <c r="DB84" s="173" t="e">
        <f t="shared" si="152"/>
        <v>#DIV/0!</v>
      </c>
      <c r="DC84" s="173"/>
      <c r="DD84" s="178" t="e">
        <f t="shared" si="153"/>
        <v>#DIV/0!</v>
      </c>
      <c r="DE84" s="178" t="e">
        <f t="shared" si="154"/>
        <v>#DIV/0!</v>
      </c>
      <c r="DF84" s="178" t="e">
        <f t="shared" si="155"/>
        <v>#DIV/0!</v>
      </c>
      <c r="DO84" s="115">
        <v>2029</v>
      </c>
      <c r="DP84" s="157" t="e">
        <f t="shared" si="170"/>
        <v>#DIV/0!</v>
      </c>
      <c r="DQ84" s="157" t="e">
        <f t="shared" si="167"/>
        <v>#DIV/0!</v>
      </c>
      <c r="DR84" s="157" t="e">
        <f t="shared" si="168"/>
        <v>#DIV/0!</v>
      </c>
      <c r="DS84" s="157" t="e">
        <f t="shared" si="171"/>
        <v>#DIV/0!</v>
      </c>
      <c r="DU84" s="159" t="e">
        <f t="shared" si="175"/>
        <v>#DIV/0!</v>
      </c>
      <c r="DV84" s="159" t="e">
        <f t="shared" si="176"/>
        <v>#DIV/0!</v>
      </c>
      <c r="DW84" s="159" t="e">
        <f t="shared" si="177"/>
        <v>#DIV/0!</v>
      </c>
      <c r="DX84" s="201" t="e">
        <f t="shared" si="178"/>
        <v>#DIV/0!</v>
      </c>
      <c r="DY84" s="201" t="e">
        <f t="shared" si="162"/>
        <v>#DIV/0!</v>
      </c>
    </row>
    <row r="85" spans="2:131">
      <c r="B85" s="115">
        <v>2030</v>
      </c>
      <c r="C85" s="226" t="e">
        <f>Data!BD94*Data!BY94/10</f>
        <v>#DIV/0!</v>
      </c>
      <c r="D85" s="226" t="e">
        <f>Data!BD94*Data!BZ94/10</f>
        <v>#DIV/0!</v>
      </c>
      <c r="E85" s="226" t="e">
        <f>Data!BD94*Data!CA94/10</f>
        <v>#DIV/0!</v>
      </c>
      <c r="F85" s="226">
        <f>Data!BD94/10</f>
        <v>0</v>
      </c>
      <c r="H85" s="115">
        <v>2030</v>
      </c>
      <c r="I85" s="189">
        <f>Data!BQ94*100</f>
        <v>0</v>
      </c>
      <c r="J85" s="189">
        <f>Data!BR94*100</f>
        <v>0</v>
      </c>
      <c r="K85" s="189">
        <f>Data!BS94*100</f>
        <v>0</v>
      </c>
      <c r="M85" s="115">
        <v>2030</v>
      </c>
      <c r="N85" s="190">
        <f>Data!BU93/Data!BU$48*100</f>
        <v>0</v>
      </c>
      <c r="O85" s="190">
        <f>Data!BV93/Data!BV$48*100</f>
        <v>0</v>
      </c>
      <c r="P85" s="190">
        <f>Data!BW93/Data!BW$48*100</f>
        <v>0</v>
      </c>
      <c r="R85" s="115">
        <v>2030</v>
      </c>
      <c r="S85" s="161" t="e">
        <f t="shared" si="172"/>
        <v>#DIV/0!</v>
      </c>
      <c r="T85" s="161" t="e">
        <f t="shared" si="173"/>
        <v>#DIV/0!</v>
      </c>
      <c r="U85" s="161" t="e">
        <f t="shared" si="174"/>
        <v>#DIV/0!</v>
      </c>
      <c r="X85" s="115">
        <v>2030</v>
      </c>
      <c r="Y85" s="157" t="e">
        <f t="shared" si="110"/>
        <v>#DIV/0!</v>
      </c>
      <c r="Z85" s="157" t="e">
        <f t="shared" si="111"/>
        <v>#DIV/0!</v>
      </c>
      <c r="AA85" s="157" t="e">
        <f t="shared" si="112"/>
        <v>#DIV/0!</v>
      </c>
      <c r="AB85" s="221" t="e">
        <f t="shared" si="169"/>
        <v>#DIV/0!</v>
      </c>
      <c r="AD85" s="115">
        <v>2030</v>
      </c>
      <c r="AE85" s="157" t="e">
        <f t="shared" si="113"/>
        <v>#DIV/0!</v>
      </c>
      <c r="AF85" s="157" t="e">
        <f t="shared" si="114"/>
        <v>#DIV/0!</v>
      </c>
      <c r="AG85" s="157" t="e">
        <f t="shared" si="115"/>
        <v>#DIV/0!</v>
      </c>
      <c r="AI85" s="115">
        <v>2030</v>
      </c>
      <c r="AJ85" s="157" t="e">
        <f t="shared" si="116"/>
        <v>#DIV/0!</v>
      </c>
      <c r="AK85" s="157" t="e">
        <f t="shared" si="117"/>
        <v>#DIV/0!</v>
      </c>
      <c r="AL85" s="157" t="e">
        <f t="shared" si="118"/>
        <v>#DIV/0!</v>
      </c>
      <c r="AM85" s="157" t="e">
        <f t="shared" si="119"/>
        <v>#DIV/0!</v>
      </c>
      <c r="AO85" s="115">
        <v>2030</v>
      </c>
      <c r="AP85" s="157" t="e">
        <f t="shared" si="120"/>
        <v>#DIV/0!</v>
      </c>
      <c r="AQ85" s="157" t="e">
        <f t="shared" si="121"/>
        <v>#DIV/0!</v>
      </c>
      <c r="AR85" s="157" t="e">
        <f t="shared" si="122"/>
        <v>#DIV/0!</v>
      </c>
      <c r="AS85" s="157" t="e">
        <f t="shared" si="123"/>
        <v>#DIV/0!</v>
      </c>
      <c r="AU85" s="115">
        <v>2030</v>
      </c>
      <c r="AV85" s="157" t="e">
        <f t="shared" si="124"/>
        <v>#DIV/0!</v>
      </c>
      <c r="AW85" s="157" t="e">
        <f t="shared" si="125"/>
        <v>#DIV/0!</v>
      </c>
      <c r="AX85" s="157" t="e">
        <f t="shared" si="126"/>
        <v>#DIV/0!</v>
      </c>
      <c r="AY85" s="157" t="e">
        <f t="shared" si="127"/>
        <v>#DIV/0!</v>
      </c>
      <c r="BA85" s="192" t="e">
        <f>Data!CR94/10</f>
        <v>#DIV/0!</v>
      </c>
      <c r="BB85" s="192" t="e">
        <f>(Data!CR94-Data!CP94)/10</f>
        <v>#DIV/0!</v>
      </c>
      <c r="BC85" s="194">
        <v>0</v>
      </c>
      <c r="BE85" s="115">
        <v>2030</v>
      </c>
      <c r="BF85" s="196">
        <f>(Data!$AZ94-100)/100</f>
        <v>-1</v>
      </c>
      <c r="BG85" s="164" t="e">
        <f t="shared" si="182"/>
        <v>#DIV/0!</v>
      </c>
      <c r="BH85" s="164" t="e">
        <f t="shared" si="183"/>
        <v>#DIV/0!</v>
      </c>
      <c r="BI85" s="164" t="e">
        <f t="shared" si="184"/>
        <v>#DIV/0!</v>
      </c>
      <c r="BK85" s="117">
        <v>2030</v>
      </c>
      <c r="BL85" s="165" t="e">
        <f t="shared" si="128"/>
        <v>#DIV/0!</v>
      </c>
      <c r="BM85" s="166" t="e">
        <f t="shared" si="129"/>
        <v>#DIV/0!</v>
      </c>
      <c r="BN85" s="166" t="e">
        <f t="shared" si="130"/>
        <v>#DIV/0!</v>
      </c>
      <c r="BO85" s="166" t="e">
        <f t="shared" si="131"/>
        <v>#DIV/0!</v>
      </c>
      <c r="BP85" s="167" t="e">
        <f t="shared" si="132"/>
        <v>#DIV/0!</v>
      </c>
      <c r="BQ85" s="168" t="e">
        <f t="shared" si="133"/>
        <v>#DIV/0!</v>
      </c>
      <c r="BR85" s="168" t="e">
        <f t="shared" si="134"/>
        <v>#DIV/0!</v>
      </c>
      <c r="BS85" s="168" t="e">
        <f t="shared" si="135"/>
        <v>#DIV/0!</v>
      </c>
      <c r="BT85" s="168" t="e">
        <f t="shared" si="136"/>
        <v>#DIV/0!</v>
      </c>
      <c r="BU85" s="168"/>
      <c r="BV85" s="176" t="e">
        <f t="shared" si="185"/>
        <v>#DIV/0!</v>
      </c>
      <c r="BW85" s="176" t="e">
        <f t="shared" si="186"/>
        <v>#DIV/0!</v>
      </c>
      <c r="BX85" s="176" t="e">
        <f t="shared" si="187"/>
        <v>#DIV/0!</v>
      </c>
      <c r="BY85" s="201" t="e">
        <f t="shared" si="159"/>
        <v>#DIV/0!</v>
      </c>
      <c r="BZ85" s="205" t="e">
        <f t="shared" si="179"/>
        <v>#DIV/0!</v>
      </c>
      <c r="CA85" s="201" t="e">
        <f t="shared" si="160"/>
        <v>#DIV/0!</v>
      </c>
      <c r="CB85" s="120">
        <v>2030</v>
      </c>
      <c r="CC85" s="169" t="e">
        <f t="shared" si="181"/>
        <v>#DIV/0!</v>
      </c>
      <c r="CD85" s="170" t="e">
        <f t="shared" si="137"/>
        <v>#DIV/0!</v>
      </c>
      <c r="CE85" s="170" t="e">
        <f t="shared" si="138"/>
        <v>#DIV/0!</v>
      </c>
      <c r="CF85" s="170" t="e">
        <f t="shared" si="139"/>
        <v>#DIV/0!</v>
      </c>
      <c r="CG85" s="171" t="e">
        <f t="shared" si="140"/>
        <v>#DIV/0!</v>
      </c>
      <c r="CH85" s="172" t="e">
        <f t="shared" si="141"/>
        <v>#DIV/0!</v>
      </c>
      <c r="CI85" s="172" t="e">
        <f t="shared" si="142"/>
        <v>#DIV/0!</v>
      </c>
      <c r="CJ85" s="172" t="e">
        <f t="shared" si="143"/>
        <v>#DIV/0!</v>
      </c>
      <c r="CK85" s="172" t="e">
        <f t="shared" si="144"/>
        <v>#DIV/0!</v>
      </c>
      <c r="CL85" s="172"/>
      <c r="CM85" s="177" t="e">
        <f t="shared" si="145"/>
        <v>#DIV/0!</v>
      </c>
      <c r="CN85" s="177" t="e">
        <f t="shared" si="146"/>
        <v>#DIV/0!</v>
      </c>
      <c r="CO85" s="177" t="e">
        <f t="shared" si="147"/>
        <v>#DIV/0!</v>
      </c>
      <c r="CP85" s="201" t="e">
        <f t="shared" si="161"/>
        <v>#DIV/0!</v>
      </c>
      <c r="CQ85" s="205" t="e">
        <f t="shared" si="180"/>
        <v>#DIV/0!</v>
      </c>
      <c r="CR85" s="201" t="e">
        <f t="shared" si="161"/>
        <v>#DIV/0!</v>
      </c>
      <c r="CS85" s="122">
        <v>2030</v>
      </c>
      <c r="CT85" s="173">
        <f t="shared" si="188"/>
        <v>0.04</v>
      </c>
      <c r="CU85" s="174" t="e">
        <f t="shared" si="164"/>
        <v>#DIV/0!</v>
      </c>
      <c r="CV85" s="174" t="e">
        <f t="shared" si="165"/>
        <v>#DIV/0!</v>
      </c>
      <c r="CW85" s="174" t="e">
        <f t="shared" si="166"/>
        <v>#DIV/0!</v>
      </c>
      <c r="CX85" s="175" t="e">
        <f t="shared" si="148"/>
        <v>#DIV/0!</v>
      </c>
      <c r="CY85" s="173" t="e">
        <f t="shared" si="149"/>
        <v>#DIV/0!</v>
      </c>
      <c r="CZ85" s="173" t="e">
        <f t="shared" si="150"/>
        <v>#DIV/0!</v>
      </c>
      <c r="DA85" s="173" t="e">
        <f t="shared" si="151"/>
        <v>#DIV/0!</v>
      </c>
      <c r="DB85" s="173" t="e">
        <f t="shared" si="152"/>
        <v>#DIV/0!</v>
      </c>
      <c r="DC85" s="173"/>
      <c r="DD85" s="178" t="e">
        <f t="shared" si="153"/>
        <v>#DIV/0!</v>
      </c>
      <c r="DE85" s="178" t="e">
        <f t="shared" si="154"/>
        <v>#DIV/0!</v>
      </c>
      <c r="DF85" s="178" t="e">
        <f t="shared" si="155"/>
        <v>#DIV/0!</v>
      </c>
      <c r="DO85" s="115">
        <v>2030</v>
      </c>
      <c r="DP85" s="157" t="e">
        <f t="shared" si="170"/>
        <v>#DIV/0!</v>
      </c>
      <c r="DQ85" s="157" t="e">
        <f t="shared" si="167"/>
        <v>#DIV/0!</v>
      </c>
      <c r="DR85" s="157" t="e">
        <f t="shared" si="168"/>
        <v>#DIV/0!</v>
      </c>
      <c r="DS85" s="157" t="e">
        <f t="shared" si="171"/>
        <v>#DIV/0!</v>
      </c>
      <c r="DU85" s="159" t="e">
        <f t="shared" si="175"/>
        <v>#DIV/0!</v>
      </c>
      <c r="DV85" s="159" t="e">
        <f t="shared" si="176"/>
        <v>#DIV/0!</v>
      </c>
      <c r="DW85" s="159" t="e">
        <f t="shared" si="177"/>
        <v>#DIV/0!</v>
      </c>
      <c r="DX85" s="201" t="e">
        <f t="shared" si="178"/>
        <v>#DIV/0!</v>
      </c>
      <c r="DY85" s="201" t="e">
        <f t="shared" si="162"/>
        <v>#DIV/0!</v>
      </c>
    </row>
    <row r="86" spans="2:131">
      <c r="CQ86" s="201"/>
      <c r="CR86" s="201"/>
    </row>
    <row r="87" spans="2:131">
      <c r="CQ87" s="201"/>
      <c r="CR87" s="201"/>
    </row>
    <row r="88" spans="2:131">
      <c r="CQ88" s="201"/>
      <c r="CR88" s="201"/>
    </row>
    <row r="101" spans="2:110">
      <c r="B101" s="199" t="s">
        <v>274</v>
      </c>
      <c r="C101" s="180">
        <f>(C67/C8)^(1/59)-1</f>
        <v>0.12350432591881155</v>
      </c>
      <c r="D101" s="180">
        <f>(D67/D8)^(1/59)-1</f>
        <v>0.12844513808159141</v>
      </c>
      <c r="E101" s="180"/>
      <c r="F101" s="180">
        <f>(F67/F8)^(1/59)-1</f>
        <v>0.12606894084740117</v>
      </c>
      <c r="H101" s="199" t="s">
        <v>274</v>
      </c>
      <c r="I101" s="180">
        <f>(I67/I8)^(1/59)-1</f>
        <v>2.4672532228445565E-2</v>
      </c>
      <c r="J101" s="180">
        <f>(J67/J8)^(1/59)-1</f>
        <v>8.8994795196062348E-3</v>
      </c>
      <c r="K101" s="180">
        <f>(K67/K8)^(1/59)-1</f>
        <v>2.2065577126163083E-2</v>
      </c>
      <c r="L101" s="180"/>
      <c r="N101" s="180"/>
      <c r="O101" s="180"/>
      <c r="P101" s="180"/>
      <c r="R101" s="199" t="s">
        <v>274</v>
      </c>
      <c r="S101" s="180">
        <f>(S67/S8)^(1/59)-1</f>
        <v>9.6452076719015567E-2</v>
      </c>
      <c r="T101" s="180">
        <f>(T67/T8)^(1/59)-1</f>
        <v>0.11849114900813285</v>
      </c>
      <c r="U101" s="180"/>
      <c r="V101" s="180"/>
      <c r="W101" s="180"/>
      <c r="X101" s="199" t="s">
        <v>274</v>
      </c>
      <c r="Y101" s="180">
        <f>(Y67/Y8)^(1/59)-1</f>
        <v>9.6883934420588735E-2</v>
      </c>
      <c r="Z101" s="180">
        <f>(Z67/Z8)^(1/59)-1</f>
        <v>0.12016872264922496</v>
      </c>
      <c r="AA101" s="180">
        <f>(AA67/AA8)^(1/59)-1</f>
        <v>0.12248034565587385</v>
      </c>
      <c r="AB101" s="180"/>
      <c r="AD101" s="199" t="s">
        <v>274</v>
      </c>
      <c r="AE101" s="180">
        <f>(AE67/AE8)^(1/59)-1</f>
        <v>9.6922783786398403E-2</v>
      </c>
      <c r="AF101" s="180">
        <f>(AF67/AF8)^(1/59)-1</f>
        <v>0.12041338908377996</v>
      </c>
      <c r="AG101" s="180"/>
      <c r="AI101" s="199" t="s">
        <v>274</v>
      </c>
      <c r="AJ101" s="180">
        <f>(AJ67/AJ8)^(1/59)-1</f>
        <v>0.1239866465214845</v>
      </c>
      <c r="AK101" s="180">
        <f>(AK67/AK8)^(1/59)-1</f>
        <v>0.13038448509342371</v>
      </c>
      <c r="AL101" s="180"/>
      <c r="AM101" s="180">
        <f>(AM67/AM8)^(1/59)-1</f>
        <v>0.12824988009004668</v>
      </c>
      <c r="AN101" s="180"/>
      <c r="AP101" s="180"/>
      <c r="AQ101" s="180"/>
      <c r="AR101" s="180"/>
      <c r="AS101" s="180"/>
      <c r="AT101" s="180"/>
      <c r="AV101" s="180"/>
      <c r="AW101" s="180"/>
      <c r="AX101" s="180"/>
      <c r="AY101" s="180"/>
      <c r="AZ101" s="180"/>
      <c r="BA101" s="180"/>
      <c r="BB101" s="180"/>
      <c r="BC101" s="180"/>
      <c r="BD101" s="180"/>
      <c r="BE101" s="199" t="s">
        <v>274</v>
      </c>
      <c r="BF101" s="180">
        <f>AVERAGE(BF8:BF67)</f>
        <v>3.4916666666666672E-2</v>
      </c>
      <c r="BG101" s="180">
        <f>AVERAGE(BG8:BG67)</f>
        <v>-6.206322424814923E-3</v>
      </c>
      <c r="BH101" s="180">
        <f>AVERAGE(BH8:BH67)</f>
        <v>-2.1380134143497192E-2</v>
      </c>
      <c r="BI101" s="180">
        <f>AVERAGE(BI8:BI67)</f>
        <v>-8.6051599020503643E-3</v>
      </c>
      <c r="BJ101" s="180"/>
      <c r="BK101" s="182"/>
      <c r="BL101" s="182"/>
      <c r="BM101" s="183"/>
      <c r="BN101" s="183"/>
      <c r="BO101" s="183"/>
      <c r="BP101" s="183"/>
      <c r="BQ101" s="183"/>
      <c r="BR101" s="183"/>
      <c r="BS101" s="183"/>
      <c r="BT101" s="183"/>
      <c r="BU101" s="181" t="s">
        <v>275</v>
      </c>
      <c r="BV101" s="183">
        <f>PRODUCT(BV10:BV67)^(1/57)-1</f>
        <v>0.10670913586437059</v>
      </c>
      <c r="BW101" s="183">
        <f>PRODUCT(BW10:BW67)^(1/57)-1</f>
        <v>0.10665449011292938</v>
      </c>
      <c r="BX101" s="183">
        <f>PRODUCT(BX10:BX67)^(1/57)-1</f>
        <v>0.10668181265136267</v>
      </c>
      <c r="BY101" s="183"/>
      <c r="BZ101" s="183"/>
      <c r="CA101" s="183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77" t="s">
        <v>276</v>
      </c>
      <c r="CM101" s="184">
        <f>PRODUCT(CM10:CM67)^(1/57)-1</f>
        <v>0.10632206828528745</v>
      </c>
      <c r="CN101" s="184">
        <f t="shared" ref="CN101:CO101" si="189">PRODUCT(CN10:CN67)^(1/57)-1</f>
        <v>0.10629560650935033</v>
      </c>
      <c r="CO101" s="184">
        <f t="shared" si="189"/>
        <v>0.10630883731820151</v>
      </c>
      <c r="CP101" s="206"/>
      <c r="CQ101" s="206"/>
      <c r="CR101" s="206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78" t="s">
        <v>276</v>
      </c>
      <c r="DD101" s="185">
        <f>PRODUCT(DD10:DD67)^(1/57)-1</f>
        <v>0.11158046200806937</v>
      </c>
      <c r="DE101" s="185">
        <f t="shared" ref="DE101:DF101" si="190">PRODUCT(DE10:DE67)^(1/57)-1</f>
        <v>0.11158046200806937</v>
      </c>
      <c r="DF101" s="185">
        <f t="shared" si="190"/>
        <v>0.11158046200806937</v>
      </c>
    </row>
  </sheetData>
  <mergeCells count="52"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AI2:AM2"/>
    <mergeCell ref="AO2:AS2"/>
    <mergeCell ref="AU2:AY2"/>
    <mergeCell ref="BG2:BJ2"/>
    <mergeCell ref="BK2:BX2"/>
    <mergeCell ref="AD2:AG2"/>
    <mergeCell ref="B2:F2"/>
    <mergeCell ref="H2:K2"/>
    <mergeCell ref="M2:P2"/>
    <mergeCell ref="R2:U2"/>
    <mergeCell ref="X2:AA2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Equation.3" shapeId="12289" r:id="rId5">
          <objectPr defaultSize="0" autoPict="0" r:id="rId6">
            <anchor moveWithCells="1">
              <from>
                <xdr:col>63</xdr:col>
                <xdr:colOff>28575</xdr:colOff>
                <xdr:row>4</xdr:row>
                <xdr:rowOff>133350</xdr:rowOff>
              </from>
              <to>
                <xdr:col>63</xdr:col>
                <xdr:colOff>2047875</xdr:colOff>
                <xdr:row>4</xdr:row>
                <xdr:rowOff>476250</xdr:rowOff>
              </to>
            </anchor>
          </objectPr>
        </oleObject>
      </mc:Choice>
      <mc:Fallback>
        <oleObject progId="Equation.3" shapeId="12289" r:id="rId5"/>
      </mc:Fallback>
    </mc:AlternateContent>
    <mc:AlternateContent xmlns:mc="http://schemas.openxmlformats.org/markup-compatibility/2006">
      <mc:Choice Requires="x14">
        <oleObject progId="Equation.3" shapeId="12290" r:id="rId7">
          <objectPr defaultSize="0" autoPict="0" r:id="rId8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7"/>
      </mc:Fallback>
    </mc:AlternateContent>
    <mc:AlternateContent xmlns:mc="http://schemas.openxmlformats.org/markup-compatibility/2006">
      <mc:Choice Requires="x14">
        <oleObject progId="Equation.3" shapeId="12291" r:id="rId9">
          <objectPr defaultSize="0" autoPict="0" r:id="rId10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514350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9"/>
      </mc:Fallback>
    </mc:AlternateContent>
    <mc:AlternateContent xmlns:mc="http://schemas.openxmlformats.org/markup-compatibility/2006">
      <mc:Choice Requires="x14">
        <oleObject progId="Equation.3" shapeId="12292" r:id="rId11">
          <objectPr defaultSize="0" autoPict="0" r:id="rId12">
            <anchor moveWithCells="1">
              <from>
                <xdr:col>69</xdr:col>
                <xdr:colOff>133350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1"/>
      </mc:Fallback>
    </mc:AlternateContent>
    <mc:AlternateContent xmlns:mc="http://schemas.openxmlformats.org/markup-compatibility/2006">
      <mc:Choice Requires="x14">
        <oleObject progId="Equation.3" shapeId="12293" r:id="rId13">
          <objectPr defaultSize="0" autoPict="0" r:id="rId14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3"/>
      </mc:Fallback>
    </mc:AlternateContent>
    <mc:AlternateContent xmlns:mc="http://schemas.openxmlformats.org/markup-compatibility/2006">
      <mc:Choice Requires="x14">
        <oleObject progId="Equation.3" shapeId="12294" r:id="rId15">
          <objectPr defaultSize="0" autoPict="0" r:id="rId12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5"/>
      </mc:Fallback>
    </mc:AlternateContent>
    <mc:AlternateContent xmlns:mc="http://schemas.openxmlformats.org/markup-compatibility/2006">
      <mc:Choice Requires="x14">
        <oleObject progId="Equation.3" shapeId="12295" r:id="rId16">
          <objectPr defaultSize="0" autoPict="0" r:id="rId17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6"/>
      </mc:Fallback>
    </mc:AlternateContent>
    <mc:AlternateContent xmlns:mc="http://schemas.openxmlformats.org/markup-compatibility/2006">
      <mc:Choice Requires="x14">
        <oleObject progId="Equation.3" shapeId="12296" r:id="rId18">
          <objectPr defaultSize="0" autoPict="0" r:id="rId19">
            <anchor moveWithCells="1">
              <from>
                <xdr:col>98</xdr:col>
                <xdr:colOff>400050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8"/>
      </mc:Fallback>
    </mc:AlternateContent>
    <mc:AlternateContent xmlns:mc="http://schemas.openxmlformats.org/markup-compatibility/2006">
      <mc:Choice Requires="x14">
        <oleObject progId="Equation.3" shapeId="12297" r:id="rId20">
          <objectPr defaultSize="0" autoPict="0" r:id="rId12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285750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20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6" width="9.125" style="79"/>
    <col min="17" max="23" width="9.25" style="79" bestFit="1" customWidth="1"/>
    <col min="24" max="25" width="9.375" style="79" bestFit="1" customWidth="1"/>
    <col min="26" max="26" width="9.25" style="79" bestFit="1" customWidth="1"/>
    <col min="27" max="16384" width="9.125" style="79"/>
  </cols>
  <sheetData>
    <row r="1" spans="1:177" ht="15.75">
      <c r="A1" s="85" t="s">
        <v>192</v>
      </c>
      <c r="F1" s="97" t="s">
        <v>409</v>
      </c>
    </row>
    <row r="2" spans="1:177">
      <c r="A2" s="97" t="s">
        <v>406</v>
      </c>
      <c r="D2" s="99" t="s">
        <v>171</v>
      </c>
      <c r="F2" s="80" t="s">
        <v>191</v>
      </c>
      <c r="L2" s="80" t="s">
        <v>408</v>
      </c>
      <c r="CR2" s="80" t="s">
        <v>407</v>
      </c>
    </row>
    <row r="3" spans="1:177">
      <c r="A3" s="88" t="s">
        <v>182</v>
      </c>
      <c r="D3" s="99" t="s">
        <v>172</v>
      </c>
      <c r="F3" s="79" t="s">
        <v>160</v>
      </c>
      <c r="G3" s="95" t="s">
        <v>175</v>
      </c>
      <c r="H3" s="83" t="s">
        <v>162</v>
      </c>
      <c r="I3" s="79" t="s">
        <v>164</v>
      </c>
      <c r="J3" s="83" t="s">
        <v>166</v>
      </c>
      <c r="L3" s="79" t="s">
        <v>173</v>
      </c>
      <c r="M3" s="79">
        <v>0</v>
      </c>
      <c r="N3" s="79">
        <v>1</v>
      </c>
      <c r="O3" s="79">
        <v>2</v>
      </c>
      <c r="P3" s="79">
        <v>3</v>
      </c>
      <c r="Q3" s="79">
        <v>4</v>
      </c>
      <c r="R3" s="79">
        <v>5</v>
      </c>
      <c r="S3" s="79">
        <v>6</v>
      </c>
      <c r="T3" s="79">
        <v>7</v>
      </c>
      <c r="U3" s="79">
        <v>8</v>
      </c>
      <c r="V3" s="79">
        <v>9</v>
      </c>
      <c r="W3" s="79">
        <v>10</v>
      </c>
      <c r="X3" s="79">
        <v>11</v>
      </c>
      <c r="Y3" s="79">
        <v>12</v>
      </c>
      <c r="Z3" s="79">
        <v>13</v>
      </c>
      <c r="AA3" s="79">
        <v>14</v>
      </c>
      <c r="AB3" s="79">
        <v>15</v>
      </c>
      <c r="AC3" s="79">
        <v>16</v>
      </c>
      <c r="AD3" s="79">
        <v>17</v>
      </c>
      <c r="AE3" s="79">
        <v>18</v>
      </c>
      <c r="AF3" s="79">
        <v>19</v>
      </c>
      <c r="AG3" s="79">
        <v>20</v>
      </c>
      <c r="AH3" s="79">
        <v>21</v>
      </c>
      <c r="AI3" s="79">
        <v>22</v>
      </c>
      <c r="AJ3" s="79">
        <v>23</v>
      </c>
      <c r="AK3" s="79">
        <v>24</v>
      </c>
      <c r="AL3" s="79">
        <v>25</v>
      </c>
      <c r="AM3" s="79">
        <v>26</v>
      </c>
      <c r="AN3" s="79">
        <v>27</v>
      </c>
      <c r="AO3" s="79">
        <v>28</v>
      </c>
      <c r="AP3" s="79">
        <v>29</v>
      </c>
      <c r="AQ3" s="79">
        <v>30</v>
      </c>
      <c r="AR3" s="79">
        <v>31</v>
      </c>
      <c r="AS3" s="79">
        <v>32</v>
      </c>
      <c r="AT3" s="79">
        <v>33</v>
      </c>
      <c r="AU3" s="79">
        <v>34</v>
      </c>
      <c r="AV3" s="79">
        <v>35</v>
      </c>
      <c r="AW3" s="79">
        <v>36</v>
      </c>
      <c r="AX3" s="79">
        <v>37</v>
      </c>
      <c r="AY3" s="79">
        <v>38</v>
      </c>
      <c r="AZ3" s="79">
        <v>39</v>
      </c>
      <c r="BA3" s="79">
        <v>40</v>
      </c>
      <c r="BB3" s="79">
        <v>41</v>
      </c>
      <c r="BC3" s="79">
        <v>42</v>
      </c>
      <c r="BD3" s="79">
        <v>43</v>
      </c>
      <c r="BE3" s="79">
        <v>44</v>
      </c>
      <c r="BF3" s="79">
        <v>45</v>
      </c>
      <c r="BG3" s="79">
        <v>46</v>
      </c>
      <c r="BH3" s="79">
        <v>47</v>
      </c>
      <c r="BI3" s="79">
        <v>48</v>
      </c>
      <c r="BJ3" s="79">
        <v>49</v>
      </c>
      <c r="BK3" s="79">
        <v>50</v>
      </c>
      <c r="BL3" s="79">
        <v>51</v>
      </c>
      <c r="BM3" s="79">
        <v>52</v>
      </c>
      <c r="BN3" s="79">
        <v>53</v>
      </c>
      <c r="BO3" s="79">
        <v>54</v>
      </c>
      <c r="BP3" s="79">
        <v>55</v>
      </c>
      <c r="BQ3" s="79">
        <v>56</v>
      </c>
      <c r="BR3" s="79">
        <v>57</v>
      </c>
      <c r="BS3" s="79">
        <v>58</v>
      </c>
      <c r="BT3" s="79">
        <v>59</v>
      </c>
      <c r="BU3" s="79">
        <v>60</v>
      </c>
      <c r="BV3" s="79">
        <v>61</v>
      </c>
      <c r="BW3" s="79">
        <v>62</v>
      </c>
      <c r="BX3" s="79">
        <v>63</v>
      </c>
      <c r="BY3" s="79">
        <v>64</v>
      </c>
      <c r="BZ3" s="79">
        <v>65</v>
      </c>
      <c r="CA3" s="79">
        <v>66</v>
      </c>
      <c r="CB3" s="79">
        <v>67</v>
      </c>
      <c r="CC3" s="79">
        <v>68</v>
      </c>
      <c r="CD3" s="79">
        <v>69</v>
      </c>
      <c r="CE3" s="79">
        <v>70</v>
      </c>
      <c r="CF3" s="79">
        <v>71</v>
      </c>
      <c r="CG3" s="79">
        <v>72</v>
      </c>
      <c r="CH3" s="79">
        <v>73</v>
      </c>
      <c r="CI3" s="79">
        <v>74</v>
      </c>
      <c r="CJ3" s="79">
        <v>75</v>
      </c>
      <c r="CK3" s="79">
        <v>76</v>
      </c>
      <c r="CL3" s="79">
        <v>77</v>
      </c>
      <c r="CM3" s="79">
        <v>78</v>
      </c>
      <c r="CN3" s="79">
        <v>79</v>
      </c>
      <c r="CO3" s="79">
        <v>80</v>
      </c>
      <c r="CR3" s="79" t="s">
        <v>173</v>
      </c>
      <c r="CS3" s="79">
        <v>0</v>
      </c>
      <c r="CT3" s="79">
        <v>1</v>
      </c>
      <c r="CU3" s="79">
        <v>2</v>
      </c>
      <c r="CV3" s="79">
        <v>3</v>
      </c>
      <c r="CW3" s="79">
        <v>4</v>
      </c>
      <c r="CX3" s="79">
        <v>5</v>
      </c>
      <c r="CY3" s="79">
        <v>6</v>
      </c>
      <c r="CZ3" s="79">
        <v>7</v>
      </c>
      <c r="DA3" s="79">
        <v>8</v>
      </c>
      <c r="DB3" s="79">
        <v>9</v>
      </c>
      <c r="DC3" s="79">
        <v>10</v>
      </c>
      <c r="DD3" s="79">
        <v>11</v>
      </c>
      <c r="DE3" s="79">
        <v>12</v>
      </c>
      <c r="DF3" s="79">
        <v>13</v>
      </c>
      <c r="DG3" s="79">
        <v>14</v>
      </c>
      <c r="DH3" s="79">
        <v>15</v>
      </c>
      <c r="DI3" s="79">
        <v>16</v>
      </c>
      <c r="DJ3" s="79">
        <v>17</v>
      </c>
      <c r="DK3" s="79">
        <v>18</v>
      </c>
      <c r="DL3" s="79">
        <v>19</v>
      </c>
      <c r="DM3" s="79">
        <v>20</v>
      </c>
      <c r="DN3" s="79">
        <v>21</v>
      </c>
      <c r="DO3" s="79">
        <v>22</v>
      </c>
      <c r="DP3" s="79">
        <v>23</v>
      </c>
      <c r="DQ3" s="79">
        <v>24</v>
      </c>
      <c r="DR3" s="79">
        <v>25</v>
      </c>
      <c r="DS3" s="79">
        <v>26</v>
      </c>
      <c r="DT3" s="79">
        <v>27</v>
      </c>
      <c r="DU3" s="79">
        <v>28</v>
      </c>
      <c r="DV3" s="79">
        <v>29</v>
      </c>
      <c r="DW3" s="79">
        <v>30</v>
      </c>
      <c r="DX3" s="79">
        <v>31</v>
      </c>
      <c r="DY3" s="79">
        <v>32</v>
      </c>
      <c r="DZ3" s="79">
        <v>33</v>
      </c>
      <c r="EA3" s="79">
        <v>34</v>
      </c>
      <c r="EB3" s="79">
        <v>35</v>
      </c>
      <c r="EC3" s="79">
        <v>36</v>
      </c>
      <c r="ED3" s="79">
        <v>37</v>
      </c>
      <c r="EE3" s="79">
        <v>38</v>
      </c>
      <c r="EF3" s="79">
        <v>39</v>
      </c>
      <c r="EG3" s="79">
        <v>40</v>
      </c>
      <c r="EH3" s="79">
        <v>41</v>
      </c>
      <c r="EI3" s="79">
        <v>42</v>
      </c>
      <c r="EJ3" s="79">
        <v>43</v>
      </c>
      <c r="EK3" s="79">
        <v>44</v>
      </c>
      <c r="EL3" s="79">
        <v>45</v>
      </c>
      <c r="EM3" s="79">
        <v>46</v>
      </c>
      <c r="EN3" s="79">
        <v>47</v>
      </c>
      <c r="EO3" s="79">
        <v>48</v>
      </c>
      <c r="EP3" s="79">
        <v>49</v>
      </c>
      <c r="EQ3" s="79">
        <v>50</v>
      </c>
      <c r="ER3" s="79">
        <v>51</v>
      </c>
      <c r="ES3" s="79">
        <v>52</v>
      </c>
      <c r="ET3" s="79">
        <v>53</v>
      </c>
      <c r="EU3" s="79">
        <v>54</v>
      </c>
      <c r="EV3" s="79">
        <v>55</v>
      </c>
      <c r="EW3" s="79">
        <v>56</v>
      </c>
      <c r="EX3" s="79">
        <v>57</v>
      </c>
      <c r="EY3" s="79">
        <v>58</v>
      </c>
      <c r="EZ3" s="79">
        <v>59</v>
      </c>
      <c r="FA3" s="79">
        <v>60</v>
      </c>
      <c r="FB3" s="79">
        <v>61</v>
      </c>
      <c r="FC3" s="79">
        <v>62</v>
      </c>
      <c r="FD3" s="79">
        <v>63</v>
      </c>
      <c r="FE3" s="79">
        <v>64</v>
      </c>
      <c r="FF3" s="79">
        <v>65</v>
      </c>
      <c r="FG3" s="79">
        <v>66</v>
      </c>
      <c r="FH3" s="79">
        <v>67</v>
      </c>
      <c r="FI3" s="79">
        <v>68</v>
      </c>
      <c r="FJ3" s="79">
        <v>69</v>
      </c>
      <c r="FK3" s="79">
        <v>70</v>
      </c>
      <c r="FL3" s="79">
        <v>71</v>
      </c>
      <c r="FM3" s="79">
        <v>72</v>
      </c>
      <c r="FN3" s="79">
        <v>73</v>
      </c>
      <c r="FO3" s="79">
        <v>74</v>
      </c>
      <c r="FP3" s="79">
        <v>75</v>
      </c>
      <c r="FQ3" s="79">
        <v>76</v>
      </c>
      <c r="FR3" s="79">
        <v>77</v>
      </c>
      <c r="FS3" s="79">
        <v>78</v>
      </c>
      <c r="FT3" s="79">
        <v>79</v>
      </c>
      <c r="FU3" s="79">
        <v>80</v>
      </c>
    </row>
    <row r="4" spans="1:177">
      <c r="A4" s="88" t="s">
        <v>183</v>
      </c>
      <c r="D4" s="99" t="s">
        <v>212</v>
      </c>
      <c r="F4" s="79" t="s">
        <v>161</v>
      </c>
      <c r="G4" s="83" t="s">
        <v>176</v>
      </c>
      <c r="H4" s="83" t="s">
        <v>163</v>
      </c>
      <c r="I4" s="79" t="s">
        <v>165</v>
      </c>
      <c r="J4" s="83" t="s">
        <v>167</v>
      </c>
      <c r="L4" s="79" t="s">
        <v>169</v>
      </c>
      <c r="M4" s="79">
        <v>1952</v>
      </c>
      <c r="N4" s="79">
        <v>1953</v>
      </c>
      <c r="O4" s="79">
        <v>1954</v>
      </c>
      <c r="P4" s="79">
        <v>1955</v>
      </c>
      <c r="Q4" s="79">
        <v>1956</v>
      </c>
      <c r="R4" s="79">
        <v>1957</v>
      </c>
      <c r="S4" s="79">
        <v>1958</v>
      </c>
      <c r="T4" s="79">
        <v>1959</v>
      </c>
      <c r="U4" s="79">
        <v>1960</v>
      </c>
      <c r="V4" s="79">
        <v>1961</v>
      </c>
      <c r="W4" s="79">
        <v>1962</v>
      </c>
      <c r="X4" s="79">
        <v>1963</v>
      </c>
      <c r="Y4" s="79">
        <v>1964</v>
      </c>
      <c r="Z4" s="79">
        <v>1965</v>
      </c>
      <c r="AA4" s="79">
        <v>1966</v>
      </c>
      <c r="AB4" s="79">
        <v>1967</v>
      </c>
      <c r="AC4" s="79">
        <v>1968</v>
      </c>
      <c r="AD4" s="79">
        <v>1969</v>
      </c>
      <c r="AE4" s="79">
        <v>1970</v>
      </c>
      <c r="AF4" s="79">
        <v>1971</v>
      </c>
      <c r="AG4" s="79">
        <v>1972</v>
      </c>
      <c r="AH4" s="79">
        <v>1973</v>
      </c>
      <c r="AI4" s="79">
        <v>1974</v>
      </c>
      <c r="AJ4" s="79">
        <v>1975</v>
      </c>
      <c r="AK4" s="79">
        <v>1976</v>
      </c>
      <c r="AL4" s="79">
        <v>1977</v>
      </c>
      <c r="AM4" s="79">
        <v>1978</v>
      </c>
      <c r="AN4" s="79">
        <v>1979</v>
      </c>
      <c r="AO4" s="79">
        <v>1980</v>
      </c>
      <c r="AP4" s="79">
        <v>1981</v>
      </c>
      <c r="AQ4" s="79">
        <v>1982</v>
      </c>
      <c r="AR4" s="79">
        <v>1983</v>
      </c>
      <c r="AS4" s="79">
        <v>1984</v>
      </c>
      <c r="AT4" s="79">
        <v>1985</v>
      </c>
      <c r="AU4" s="79">
        <v>1986</v>
      </c>
      <c r="AV4" s="79">
        <v>1987</v>
      </c>
      <c r="AW4" s="79">
        <v>1988</v>
      </c>
      <c r="AX4" s="79">
        <v>1989</v>
      </c>
      <c r="AY4" s="79">
        <v>1990</v>
      </c>
      <c r="AZ4" s="79">
        <v>1991</v>
      </c>
      <c r="BA4" s="79">
        <v>1992</v>
      </c>
      <c r="BB4" s="79">
        <v>1993</v>
      </c>
      <c r="BC4" s="79">
        <v>1994</v>
      </c>
      <c r="BD4" s="79">
        <v>1995</v>
      </c>
      <c r="BE4" s="79">
        <v>1996</v>
      </c>
      <c r="BF4" s="79">
        <v>1997</v>
      </c>
      <c r="BG4" s="79">
        <v>1998</v>
      </c>
      <c r="BH4" s="79">
        <v>1999</v>
      </c>
      <c r="BI4" s="79">
        <v>2000</v>
      </c>
      <c r="BJ4" s="79">
        <v>2001</v>
      </c>
      <c r="BK4" s="79">
        <v>2002</v>
      </c>
      <c r="BL4" s="79">
        <v>2003</v>
      </c>
      <c r="BM4" s="79">
        <v>2004</v>
      </c>
      <c r="BN4" s="79">
        <v>2005</v>
      </c>
      <c r="BO4" s="79">
        <v>2006</v>
      </c>
      <c r="BP4" s="79">
        <v>2007</v>
      </c>
      <c r="BQ4" s="79">
        <v>2008</v>
      </c>
      <c r="BR4" s="79">
        <v>2009</v>
      </c>
      <c r="BS4" s="79">
        <v>2010</v>
      </c>
      <c r="BT4" s="79">
        <v>2011</v>
      </c>
      <c r="BU4" s="79">
        <v>2012</v>
      </c>
      <c r="BV4" s="79">
        <v>2013</v>
      </c>
      <c r="BW4" s="79">
        <v>2014</v>
      </c>
      <c r="BX4" s="79">
        <v>2015</v>
      </c>
      <c r="BY4" s="79">
        <v>2016</v>
      </c>
      <c r="BZ4" s="79">
        <v>2017</v>
      </c>
      <c r="CA4" s="79">
        <v>2018</v>
      </c>
      <c r="CB4" s="79">
        <v>2019</v>
      </c>
      <c r="CC4" s="79">
        <v>2020</v>
      </c>
      <c r="CD4" s="79">
        <v>2021</v>
      </c>
      <c r="CE4" s="79">
        <v>2022</v>
      </c>
      <c r="CF4" s="79">
        <v>2023</v>
      </c>
      <c r="CG4" s="79">
        <v>2024</v>
      </c>
      <c r="CH4" s="79">
        <v>2025</v>
      </c>
      <c r="CI4" s="79">
        <v>2026</v>
      </c>
      <c r="CJ4" s="79">
        <v>2027</v>
      </c>
      <c r="CK4" s="79">
        <v>2028</v>
      </c>
      <c r="CL4" s="79">
        <v>2029</v>
      </c>
      <c r="CM4" s="79">
        <v>2030</v>
      </c>
      <c r="CN4" s="79">
        <v>2031</v>
      </c>
      <c r="CO4" s="79">
        <v>2032</v>
      </c>
      <c r="CR4" s="79" t="s">
        <v>169</v>
      </c>
      <c r="CS4" s="79">
        <v>1952</v>
      </c>
      <c r="CT4" s="79">
        <v>1953</v>
      </c>
      <c r="CU4" s="79">
        <v>1954</v>
      </c>
      <c r="CV4" s="79">
        <v>1955</v>
      </c>
      <c r="CW4" s="79">
        <v>1956</v>
      </c>
      <c r="CX4" s="79">
        <v>1957</v>
      </c>
      <c r="CY4" s="79">
        <v>1958</v>
      </c>
      <c r="CZ4" s="79">
        <v>1959</v>
      </c>
      <c r="DA4" s="79">
        <v>1960</v>
      </c>
      <c r="DB4" s="79">
        <v>1961</v>
      </c>
      <c r="DC4" s="79">
        <v>1962</v>
      </c>
      <c r="DD4" s="79">
        <v>1963</v>
      </c>
      <c r="DE4" s="79">
        <v>1964</v>
      </c>
      <c r="DF4" s="79">
        <v>1965</v>
      </c>
      <c r="DG4" s="79">
        <v>1966</v>
      </c>
      <c r="DH4" s="79">
        <v>1967</v>
      </c>
      <c r="DI4" s="79">
        <v>1968</v>
      </c>
      <c r="DJ4" s="79">
        <v>1969</v>
      </c>
      <c r="DK4" s="79">
        <v>1970</v>
      </c>
      <c r="DL4" s="79">
        <v>1971</v>
      </c>
      <c r="DM4" s="79">
        <v>1972</v>
      </c>
      <c r="DN4" s="79">
        <v>1973</v>
      </c>
      <c r="DO4" s="79">
        <v>1974</v>
      </c>
      <c r="DP4" s="79">
        <v>1975</v>
      </c>
      <c r="DQ4" s="79">
        <v>1976</v>
      </c>
      <c r="DR4" s="79">
        <v>1977</v>
      </c>
      <c r="DS4" s="79">
        <v>1978</v>
      </c>
      <c r="DT4" s="79">
        <v>1979</v>
      </c>
      <c r="DU4" s="79">
        <v>1980</v>
      </c>
      <c r="DV4" s="79">
        <v>1981</v>
      </c>
      <c r="DW4" s="79">
        <v>1982</v>
      </c>
      <c r="DX4" s="79">
        <v>1983</v>
      </c>
      <c r="DY4" s="79">
        <v>1984</v>
      </c>
      <c r="DZ4" s="79">
        <v>1985</v>
      </c>
      <c r="EA4" s="79">
        <v>1986</v>
      </c>
      <c r="EB4" s="79">
        <v>1987</v>
      </c>
      <c r="EC4" s="79">
        <v>1988</v>
      </c>
      <c r="ED4" s="79">
        <v>1989</v>
      </c>
      <c r="EE4" s="79">
        <v>1990</v>
      </c>
      <c r="EF4" s="79">
        <v>1991</v>
      </c>
      <c r="EG4" s="79">
        <v>1992</v>
      </c>
      <c r="EH4" s="79">
        <v>1993</v>
      </c>
      <c r="EI4" s="79">
        <v>1994</v>
      </c>
      <c r="EJ4" s="79">
        <v>1995</v>
      </c>
      <c r="EK4" s="79">
        <v>1996</v>
      </c>
      <c r="EL4" s="79">
        <v>1997</v>
      </c>
      <c r="EM4" s="79">
        <v>1998</v>
      </c>
      <c r="EN4" s="79">
        <v>1999</v>
      </c>
      <c r="EO4" s="79">
        <v>2000</v>
      </c>
      <c r="EP4" s="79">
        <v>2001</v>
      </c>
      <c r="EQ4" s="79">
        <v>2002</v>
      </c>
      <c r="ER4" s="79">
        <v>2003</v>
      </c>
      <c r="ES4" s="79">
        <v>2004</v>
      </c>
      <c r="ET4" s="79">
        <v>2005</v>
      </c>
      <c r="EU4" s="79">
        <v>2006</v>
      </c>
      <c r="EV4" s="79">
        <v>2007</v>
      </c>
      <c r="EW4" s="79">
        <v>2008</v>
      </c>
      <c r="EX4" s="79">
        <v>2009</v>
      </c>
      <c r="EY4" s="79">
        <v>2010</v>
      </c>
      <c r="EZ4" s="79">
        <v>2011</v>
      </c>
      <c r="FA4" s="79">
        <v>2012</v>
      </c>
      <c r="FB4" s="79">
        <v>2013</v>
      </c>
      <c r="FC4" s="79">
        <v>2014</v>
      </c>
      <c r="FD4" s="79">
        <v>2015</v>
      </c>
      <c r="FE4" s="79">
        <v>2016</v>
      </c>
      <c r="FF4" s="79">
        <v>2017</v>
      </c>
      <c r="FG4" s="79">
        <v>2018</v>
      </c>
      <c r="FH4" s="79">
        <v>2019</v>
      </c>
      <c r="FI4" s="79">
        <v>2020</v>
      </c>
      <c r="FJ4" s="79">
        <v>2021</v>
      </c>
      <c r="FK4" s="79">
        <v>2022</v>
      </c>
      <c r="FL4" s="79">
        <v>2023</v>
      </c>
      <c r="FM4" s="79">
        <v>2024</v>
      </c>
      <c r="FN4" s="79">
        <v>2025</v>
      </c>
      <c r="FO4" s="79">
        <v>2026</v>
      </c>
      <c r="FP4" s="79">
        <v>2027</v>
      </c>
      <c r="FQ4" s="79">
        <v>2028</v>
      </c>
      <c r="FR4" s="79">
        <v>2029</v>
      </c>
      <c r="FS4" s="79">
        <v>2030</v>
      </c>
      <c r="FT4" s="79">
        <v>2031</v>
      </c>
      <c r="FU4" s="79">
        <v>2032</v>
      </c>
    </row>
    <row r="5" spans="1:177">
      <c r="A5" s="88" t="s">
        <v>184</v>
      </c>
      <c r="B5" s="84"/>
      <c r="C5" s="84"/>
      <c r="D5" s="100" t="s">
        <v>197</v>
      </c>
      <c r="E5" s="84"/>
      <c r="F5" s="79" t="s">
        <v>158</v>
      </c>
      <c r="G5" s="83" t="s">
        <v>177</v>
      </c>
      <c r="H5" s="83" t="s">
        <v>178</v>
      </c>
      <c r="I5" s="79" t="s">
        <v>159</v>
      </c>
      <c r="J5" s="83" t="s">
        <v>122</v>
      </c>
      <c r="K5" s="84"/>
    </row>
    <row r="7" spans="1:177" ht="15.75">
      <c r="A7" s="85" t="s">
        <v>168</v>
      </c>
      <c r="F7" s="79">
        <v>40</v>
      </c>
      <c r="G7" s="83">
        <f>2*F7</f>
        <v>80</v>
      </c>
      <c r="H7" s="83">
        <f>+F7/4</f>
        <v>10</v>
      </c>
      <c r="I7" s="79">
        <v>0.75</v>
      </c>
      <c r="J7" s="83">
        <f>2/F7</f>
        <v>0.05</v>
      </c>
      <c r="M7" s="290" t="s">
        <v>413</v>
      </c>
    </row>
    <row r="9" spans="1:177">
      <c r="A9" s="79" t="s">
        <v>179</v>
      </c>
      <c r="E9" s="80"/>
      <c r="G9" s="79" t="s">
        <v>174</v>
      </c>
      <c r="M9" s="82">
        <f>1-_xlfn.NORM.DIST($M$3:$CO$3,$F7,$H7,1)</f>
        <v>0.99996832875816688</v>
      </c>
      <c r="N9" s="82">
        <f t="shared" ref="N9:BY9" si="0">1-_xlfn.NORM.DIST($M$3:$CO$3,$F7,$H7,1)</f>
        <v>0.99995190365598241</v>
      </c>
      <c r="O9" s="82">
        <f t="shared" si="0"/>
        <v>0.99992765195607491</v>
      </c>
      <c r="P9" s="82">
        <f t="shared" si="0"/>
        <v>0.99989220026652259</v>
      </c>
      <c r="Q9" s="82">
        <f t="shared" si="0"/>
        <v>0.99984089140984245</v>
      </c>
      <c r="R9" s="82">
        <f t="shared" si="0"/>
        <v>0.99976737092096446</v>
      </c>
      <c r="S9" s="82">
        <f t="shared" si="0"/>
        <v>0.99966307073432314</v>
      </c>
      <c r="T9" s="82">
        <f t="shared" si="0"/>
        <v>0.99951657585761622</v>
      </c>
      <c r="U9" s="82">
        <f t="shared" si="0"/>
        <v>0.99931286206208414</v>
      </c>
      <c r="V9" s="82">
        <f t="shared" si="0"/>
        <v>0.99903239678678168</v>
      </c>
      <c r="W9" s="82">
        <f t="shared" si="0"/>
        <v>0.9986501019683699</v>
      </c>
      <c r="X9" s="82">
        <f t="shared" si="0"/>
        <v>0.99813418669961596</v>
      </c>
      <c r="Y9" s="82">
        <f t="shared" si="0"/>
        <v>0.99744486966957202</v>
      </c>
      <c r="Z9" s="82">
        <f t="shared" si="0"/>
        <v>0.99653302619695938</v>
      </c>
      <c r="AA9" s="82">
        <f t="shared" si="0"/>
        <v>0.99533881197628127</v>
      </c>
      <c r="AB9" s="82">
        <f t="shared" si="0"/>
        <v>0.99379033467422384</v>
      </c>
      <c r="AC9" s="82">
        <f t="shared" si="0"/>
        <v>0.99180246407540384</v>
      </c>
      <c r="AD9" s="82">
        <f t="shared" si="0"/>
        <v>0.98927588997832416</v>
      </c>
      <c r="AE9" s="82">
        <f t="shared" si="0"/>
        <v>0.98609655248650141</v>
      </c>
      <c r="AF9" s="82">
        <f t="shared" si="0"/>
        <v>0.98213557943718344</v>
      </c>
      <c r="AG9" s="82">
        <f t="shared" si="0"/>
        <v>0.97724986805182079</v>
      </c>
      <c r="AH9" s="82">
        <f t="shared" si="0"/>
        <v>0.97128344018399815</v>
      </c>
      <c r="AI9" s="82">
        <f t="shared" si="0"/>
        <v>0.96406968088707423</v>
      </c>
      <c r="AJ9" s="82">
        <f t="shared" si="0"/>
        <v>0.95543453724145699</v>
      </c>
      <c r="AK9" s="82">
        <f t="shared" si="0"/>
        <v>0.94520070830044201</v>
      </c>
      <c r="AL9" s="82">
        <f t="shared" si="0"/>
        <v>0.93319279873114191</v>
      </c>
      <c r="AM9" s="82">
        <f t="shared" si="0"/>
        <v>0.91924334076622893</v>
      </c>
      <c r="AN9" s="82">
        <f t="shared" si="0"/>
        <v>0.9031995154143897</v>
      </c>
      <c r="AO9" s="82">
        <f t="shared" si="0"/>
        <v>0.88493032977829178</v>
      </c>
      <c r="AP9" s="82">
        <f t="shared" si="0"/>
        <v>0.86433393905361733</v>
      </c>
      <c r="AQ9" s="82">
        <f t="shared" si="0"/>
        <v>0.84134474606854304</v>
      </c>
      <c r="AR9" s="82">
        <f t="shared" si="0"/>
        <v>0.81593987465324047</v>
      </c>
      <c r="AS9" s="82">
        <f t="shared" si="0"/>
        <v>0.78814460141660336</v>
      </c>
      <c r="AT9" s="82">
        <f t="shared" si="0"/>
        <v>0.75803634777692697</v>
      </c>
      <c r="AU9" s="82">
        <f t="shared" si="0"/>
        <v>0.72574688224992645</v>
      </c>
      <c r="AV9" s="82">
        <f t="shared" si="0"/>
        <v>0.69146246127401312</v>
      </c>
      <c r="AW9" s="82">
        <f t="shared" si="0"/>
        <v>0.65542174161032429</v>
      </c>
      <c r="AX9" s="82">
        <f t="shared" si="0"/>
        <v>0.61791142218895267</v>
      </c>
      <c r="AY9" s="82">
        <f t="shared" si="0"/>
        <v>0.57925970943910299</v>
      </c>
      <c r="AZ9" s="82">
        <f t="shared" si="0"/>
        <v>0.53982783727702899</v>
      </c>
      <c r="BA9" s="82">
        <f t="shared" si="0"/>
        <v>0.5</v>
      </c>
      <c r="BB9" s="82">
        <f t="shared" si="0"/>
        <v>0.46017216272297101</v>
      </c>
      <c r="BC9" s="82">
        <f t="shared" si="0"/>
        <v>0.42074029056089701</v>
      </c>
      <c r="BD9" s="82">
        <f t="shared" si="0"/>
        <v>0.38208857781104733</v>
      </c>
      <c r="BE9" s="82">
        <f t="shared" si="0"/>
        <v>0.34457825838967571</v>
      </c>
      <c r="BF9" s="82">
        <f t="shared" si="0"/>
        <v>0.30853753872598688</v>
      </c>
      <c r="BG9" s="82">
        <f t="shared" si="0"/>
        <v>0.27425311775007355</v>
      </c>
      <c r="BH9" s="82">
        <f t="shared" si="0"/>
        <v>0.24196365222307303</v>
      </c>
      <c r="BI9" s="82">
        <f t="shared" si="0"/>
        <v>0.21185539858339664</v>
      </c>
      <c r="BJ9" s="82">
        <f t="shared" si="0"/>
        <v>0.18406012534675953</v>
      </c>
      <c r="BK9" s="82">
        <f t="shared" si="0"/>
        <v>0.15865525393145696</v>
      </c>
      <c r="BL9" s="82">
        <f t="shared" si="0"/>
        <v>0.13566606094638267</v>
      </c>
      <c r="BM9" s="82">
        <f t="shared" si="0"/>
        <v>0.11506967022170822</v>
      </c>
      <c r="BN9" s="82">
        <f t="shared" si="0"/>
        <v>9.6800484585610302E-2</v>
      </c>
      <c r="BO9" s="82">
        <f t="shared" si="0"/>
        <v>8.0756659233771066E-2</v>
      </c>
      <c r="BP9" s="82">
        <f t="shared" si="0"/>
        <v>6.6807201268858085E-2</v>
      </c>
      <c r="BQ9" s="82">
        <f t="shared" si="0"/>
        <v>5.4799291699557995E-2</v>
      </c>
      <c r="BR9" s="82">
        <f t="shared" si="0"/>
        <v>4.4565462758543006E-2</v>
      </c>
      <c r="BS9" s="82">
        <f t="shared" si="0"/>
        <v>3.5930319112925768E-2</v>
      </c>
      <c r="BT9" s="82">
        <f t="shared" si="0"/>
        <v>2.8716559816001852E-2</v>
      </c>
      <c r="BU9" s="82">
        <f t="shared" si="0"/>
        <v>2.2750131948179209E-2</v>
      </c>
      <c r="BV9" s="82">
        <f t="shared" si="0"/>
        <v>1.7864420562816563E-2</v>
      </c>
      <c r="BW9" s="82">
        <f t="shared" si="0"/>
        <v>1.390344751349859E-2</v>
      </c>
      <c r="BX9" s="82">
        <f t="shared" si="0"/>
        <v>1.0724110021675837E-2</v>
      </c>
      <c r="BY9" s="82">
        <f t="shared" si="0"/>
        <v>8.1975359245961554E-3</v>
      </c>
      <c r="BZ9" s="82">
        <f t="shared" ref="BZ9:CN9" si="1">1-_xlfn.NORM.DIST($M$3:$CO$3,$F7,$H7,1)</f>
        <v>6.2096653257761592E-3</v>
      </c>
      <c r="CA9" s="82">
        <f t="shared" si="1"/>
        <v>4.661188023718732E-3</v>
      </c>
      <c r="CB9" s="82">
        <f t="shared" si="1"/>
        <v>3.4669738030406183E-3</v>
      </c>
      <c r="CC9" s="82">
        <f t="shared" si="1"/>
        <v>2.5551303304279793E-3</v>
      </c>
      <c r="CD9" s="82">
        <f t="shared" si="1"/>
        <v>1.8658133003840449E-3</v>
      </c>
      <c r="CE9" s="82">
        <f t="shared" si="1"/>
        <v>1.3498980316301035E-3</v>
      </c>
      <c r="CF9" s="82">
        <f t="shared" si="1"/>
        <v>9.6760321321831544E-4</v>
      </c>
      <c r="CG9" s="82">
        <f t="shared" si="1"/>
        <v>6.8713793791586042E-4</v>
      </c>
      <c r="CH9" s="82">
        <f t="shared" si="1"/>
        <v>4.8342414238378151E-4</v>
      </c>
      <c r="CI9" s="82">
        <f t="shared" si="1"/>
        <v>3.3692926567685522E-4</v>
      </c>
      <c r="CJ9" s="82">
        <f t="shared" si="1"/>
        <v>2.3262907903554009E-4</v>
      </c>
      <c r="CK9" s="82">
        <f t="shared" si="1"/>
        <v>1.5910859015755285E-4</v>
      </c>
      <c r="CL9" s="82">
        <f t="shared" si="1"/>
        <v>1.0779973347740945E-4</v>
      </c>
      <c r="CM9" s="82">
        <f t="shared" si="1"/>
        <v>7.2348043925085648E-5</v>
      </c>
      <c r="CN9" s="82">
        <f t="shared" si="1"/>
        <v>4.8096344017589665E-5</v>
      </c>
      <c r="CO9" s="86">
        <v>0</v>
      </c>
    </row>
    <row r="10" spans="1:177">
      <c r="A10" s="79" t="s">
        <v>170</v>
      </c>
      <c r="C10" s="81"/>
      <c r="D10" s="79" t="s">
        <v>194</v>
      </c>
      <c r="M10" s="82">
        <f>+($G7-M$3)/($G7-$I7*M$3)</f>
        <v>1</v>
      </c>
      <c r="N10" s="82">
        <f t="shared" ref="N10:BY10" si="2">+($G7-N$3)/($G7-$I7*N$3)</f>
        <v>0.99684542586750791</v>
      </c>
      <c r="O10" s="82">
        <f t="shared" si="2"/>
        <v>0.99363057324840764</v>
      </c>
      <c r="P10" s="82">
        <f t="shared" si="2"/>
        <v>0.99035369774919613</v>
      </c>
      <c r="Q10" s="82">
        <f t="shared" si="2"/>
        <v>0.98701298701298701</v>
      </c>
      <c r="R10" s="82">
        <f t="shared" si="2"/>
        <v>0.98360655737704916</v>
      </c>
      <c r="S10" s="82">
        <f t="shared" si="2"/>
        <v>0.98013245033112584</v>
      </c>
      <c r="T10" s="82">
        <f t="shared" si="2"/>
        <v>0.97658862876254182</v>
      </c>
      <c r="U10" s="82">
        <f t="shared" si="2"/>
        <v>0.97297297297297303</v>
      </c>
      <c r="V10" s="82">
        <f t="shared" si="2"/>
        <v>0.96928327645051193</v>
      </c>
      <c r="W10" s="82">
        <f t="shared" si="2"/>
        <v>0.96551724137931039</v>
      </c>
      <c r="X10" s="82">
        <f t="shared" si="2"/>
        <v>0.9616724738675958</v>
      </c>
      <c r="Y10" s="82">
        <f t="shared" si="2"/>
        <v>0.95774647887323938</v>
      </c>
      <c r="Z10" s="82">
        <f t="shared" si="2"/>
        <v>0.9537366548042705</v>
      </c>
      <c r="AA10" s="82">
        <f t="shared" si="2"/>
        <v>0.94964028776978415</v>
      </c>
      <c r="AB10" s="82">
        <f t="shared" si="2"/>
        <v>0.94545454545454544</v>
      </c>
      <c r="AC10" s="82">
        <f t="shared" si="2"/>
        <v>0.94117647058823528</v>
      </c>
      <c r="AD10" s="82">
        <f t="shared" si="2"/>
        <v>0.93680297397769519</v>
      </c>
      <c r="AE10" s="82">
        <f t="shared" si="2"/>
        <v>0.93233082706766912</v>
      </c>
      <c r="AF10" s="82">
        <f t="shared" si="2"/>
        <v>0.92775665399239549</v>
      </c>
      <c r="AG10" s="82">
        <f t="shared" si="2"/>
        <v>0.92307692307692313</v>
      </c>
      <c r="AH10" s="82">
        <f t="shared" si="2"/>
        <v>0.91828793774319062</v>
      </c>
      <c r="AI10" s="82">
        <f t="shared" si="2"/>
        <v>0.91338582677165359</v>
      </c>
      <c r="AJ10" s="82">
        <f t="shared" si="2"/>
        <v>0.9083665338645418</v>
      </c>
      <c r="AK10" s="82">
        <f t="shared" si="2"/>
        <v>0.90322580645161288</v>
      </c>
      <c r="AL10" s="82">
        <f t="shared" si="2"/>
        <v>0.89795918367346939</v>
      </c>
      <c r="AM10" s="82">
        <f t="shared" si="2"/>
        <v>0.8925619834710744</v>
      </c>
      <c r="AN10" s="82">
        <f t="shared" si="2"/>
        <v>0.88702928870292885</v>
      </c>
      <c r="AO10" s="82">
        <f t="shared" si="2"/>
        <v>0.88135593220338981</v>
      </c>
      <c r="AP10" s="82">
        <f t="shared" si="2"/>
        <v>0.87553648068669532</v>
      </c>
      <c r="AQ10" s="82">
        <f t="shared" si="2"/>
        <v>0.86956521739130432</v>
      </c>
      <c r="AR10" s="82">
        <f t="shared" si="2"/>
        <v>0.86343612334801767</v>
      </c>
      <c r="AS10" s="82">
        <f t="shared" si="2"/>
        <v>0.8571428571428571</v>
      </c>
      <c r="AT10" s="82">
        <f t="shared" si="2"/>
        <v>0.85067873303167418</v>
      </c>
      <c r="AU10" s="82">
        <f t="shared" si="2"/>
        <v>0.84403669724770647</v>
      </c>
      <c r="AV10" s="82">
        <f t="shared" si="2"/>
        <v>0.83720930232558144</v>
      </c>
      <c r="AW10" s="82">
        <f t="shared" si="2"/>
        <v>0.83018867924528306</v>
      </c>
      <c r="AX10" s="82">
        <f t="shared" si="2"/>
        <v>0.82296650717703346</v>
      </c>
      <c r="AY10" s="82">
        <f t="shared" si="2"/>
        <v>0.81553398058252424</v>
      </c>
      <c r="AZ10" s="82">
        <f t="shared" si="2"/>
        <v>0.80788177339901479</v>
      </c>
      <c r="BA10" s="82">
        <f t="shared" si="2"/>
        <v>0.8</v>
      </c>
      <c r="BB10" s="82">
        <f t="shared" si="2"/>
        <v>0.79187817258883253</v>
      </c>
      <c r="BC10" s="82">
        <f t="shared" si="2"/>
        <v>0.78350515463917525</v>
      </c>
      <c r="BD10" s="82">
        <f t="shared" si="2"/>
        <v>0.77486910994764402</v>
      </c>
      <c r="BE10" s="82">
        <f t="shared" si="2"/>
        <v>0.76595744680851063</v>
      </c>
      <c r="BF10" s="82">
        <f t="shared" si="2"/>
        <v>0.7567567567567568</v>
      </c>
      <c r="BG10" s="82">
        <f t="shared" si="2"/>
        <v>0.74725274725274726</v>
      </c>
      <c r="BH10" s="82">
        <f t="shared" si="2"/>
        <v>0.73743016759776536</v>
      </c>
      <c r="BI10" s="82">
        <f t="shared" si="2"/>
        <v>0.72727272727272729</v>
      </c>
      <c r="BJ10" s="82">
        <f t="shared" si="2"/>
        <v>0.7167630057803468</v>
      </c>
      <c r="BK10" s="82">
        <f t="shared" si="2"/>
        <v>0.70588235294117652</v>
      </c>
      <c r="BL10" s="82">
        <f t="shared" si="2"/>
        <v>0.69461077844311381</v>
      </c>
      <c r="BM10" s="82">
        <f t="shared" si="2"/>
        <v>0.68292682926829273</v>
      </c>
      <c r="BN10" s="82">
        <f t="shared" si="2"/>
        <v>0.67080745341614911</v>
      </c>
      <c r="BO10" s="82">
        <f t="shared" si="2"/>
        <v>0.65822784810126578</v>
      </c>
      <c r="BP10" s="82">
        <f t="shared" si="2"/>
        <v>0.64516129032258063</v>
      </c>
      <c r="BQ10" s="82">
        <f t="shared" si="2"/>
        <v>0.63157894736842102</v>
      </c>
      <c r="BR10" s="82">
        <f t="shared" si="2"/>
        <v>0.6174496644295302</v>
      </c>
      <c r="BS10" s="82">
        <f t="shared" si="2"/>
        <v>0.60273972602739723</v>
      </c>
      <c r="BT10" s="82">
        <f t="shared" si="2"/>
        <v>0.58741258741258739</v>
      </c>
      <c r="BU10" s="82">
        <f t="shared" si="2"/>
        <v>0.5714285714285714</v>
      </c>
      <c r="BV10" s="82">
        <f t="shared" si="2"/>
        <v>0.55474452554744524</v>
      </c>
      <c r="BW10" s="82">
        <f t="shared" si="2"/>
        <v>0.53731343283582089</v>
      </c>
      <c r="BX10" s="82">
        <f t="shared" si="2"/>
        <v>0.51908396946564883</v>
      </c>
      <c r="BY10" s="82">
        <f t="shared" si="2"/>
        <v>0.5</v>
      </c>
      <c r="BZ10" s="82">
        <f t="shared" ref="BZ10:CO10" si="3">+($G7-BZ$3)/($G7-$I7*BZ$3)</f>
        <v>0.48</v>
      </c>
      <c r="CA10" s="82">
        <f t="shared" si="3"/>
        <v>0.45901639344262296</v>
      </c>
      <c r="CB10" s="82">
        <f t="shared" si="3"/>
        <v>0.43697478991596639</v>
      </c>
      <c r="CC10" s="82">
        <f t="shared" si="3"/>
        <v>0.41379310344827586</v>
      </c>
      <c r="CD10" s="82">
        <f t="shared" si="3"/>
        <v>0.38938053097345132</v>
      </c>
      <c r="CE10" s="82">
        <f t="shared" si="3"/>
        <v>0.36363636363636365</v>
      </c>
      <c r="CF10" s="82">
        <f t="shared" si="3"/>
        <v>0.3364485981308411</v>
      </c>
      <c r="CG10" s="82">
        <f t="shared" si="3"/>
        <v>0.30769230769230771</v>
      </c>
      <c r="CH10" s="82">
        <f t="shared" si="3"/>
        <v>0.27722772277227725</v>
      </c>
      <c r="CI10" s="82">
        <f t="shared" si="3"/>
        <v>0.24489795918367346</v>
      </c>
      <c r="CJ10" s="82">
        <f t="shared" si="3"/>
        <v>0.21052631578947367</v>
      </c>
      <c r="CK10" s="82">
        <f t="shared" si="3"/>
        <v>0.17391304347826086</v>
      </c>
      <c r="CL10" s="82">
        <f t="shared" si="3"/>
        <v>0.1348314606741573</v>
      </c>
      <c r="CM10" s="82">
        <f t="shared" si="3"/>
        <v>9.3023255813953487E-2</v>
      </c>
      <c r="CN10" s="82">
        <f t="shared" si="3"/>
        <v>4.8192771084337352E-2</v>
      </c>
      <c r="CO10" s="82">
        <f t="shared" si="3"/>
        <v>0</v>
      </c>
      <c r="CR10" s="91" t="s">
        <v>186</v>
      </c>
      <c r="CS10" s="91"/>
    </row>
    <row r="11" spans="1:177">
      <c r="A11" s="87" t="s">
        <v>195</v>
      </c>
      <c r="D11" s="94"/>
      <c r="M11" s="87">
        <f>+M9*M10</f>
        <v>0.99996832875816688</v>
      </c>
      <c r="N11" s="87">
        <f t="shared" ref="N11:BY11" si="4">+N9*N10</f>
        <v>0.99679748124697298</v>
      </c>
      <c r="O11" s="87">
        <f t="shared" si="4"/>
        <v>0.99355868602004893</v>
      </c>
      <c r="P11" s="87">
        <f t="shared" si="4"/>
        <v>0.99024693788453044</v>
      </c>
      <c r="Q11" s="87">
        <f t="shared" si="4"/>
        <v>0.98685594476815619</v>
      </c>
      <c r="R11" s="87">
        <f t="shared" si="4"/>
        <v>0.98337774188947324</v>
      </c>
      <c r="S11" s="87">
        <f t="shared" si="4"/>
        <v>0.9798022150243697</v>
      </c>
      <c r="T11" s="87">
        <f t="shared" si="4"/>
        <v>0.97611652224222056</v>
      </c>
      <c r="U11" s="87">
        <f t="shared" si="4"/>
        <v>0.9723044063306765</v>
      </c>
      <c r="V11" s="87">
        <f t="shared" si="4"/>
        <v>0.96834539483769966</v>
      </c>
      <c r="W11" s="87">
        <f t="shared" si="4"/>
        <v>0.9642138915556675</v>
      </c>
      <c r="X11" s="87">
        <f t="shared" si="4"/>
        <v>0.95987817257524044</v>
      </c>
      <c r="Y11" s="87">
        <f t="shared" si="4"/>
        <v>0.95529931179620975</v>
      </c>
      <c r="Z11" s="87">
        <f t="shared" si="4"/>
        <v>0.95043007480706454</v>
      </c>
      <c r="AA11" s="87">
        <f t="shared" si="4"/>
        <v>0.94521383583359087</v>
      </c>
      <c r="AB11" s="87">
        <f t="shared" si="4"/>
        <v>0.93958358914653883</v>
      </c>
      <c r="AC11" s="87">
        <f t="shared" si="4"/>
        <v>0.93346114265920366</v>
      </c>
      <c r="AD11" s="87">
        <f t="shared" si="4"/>
        <v>0.92675659581612524</v>
      </c>
      <c r="AE11" s="87">
        <f t="shared" si="4"/>
        <v>0.91936821434831706</v>
      </c>
      <c r="AF11" s="87">
        <f t="shared" si="4"/>
        <v>0.91118281894552389</v>
      </c>
      <c r="AG11" s="87">
        <f t="shared" si="4"/>
        <v>0.9020768012786039</v>
      </c>
      <c r="AH11" s="87">
        <f t="shared" si="4"/>
        <v>0.89191786725067534</v>
      </c>
      <c r="AI11" s="87">
        <f t="shared" si="4"/>
        <v>0.88056758254252454</v>
      </c>
      <c r="AJ11" s="87">
        <f t="shared" si="4"/>
        <v>0.86788475892849481</v>
      </c>
      <c r="AK11" s="87">
        <f t="shared" si="4"/>
        <v>0.85372967201330241</v>
      </c>
      <c r="AL11" s="87">
        <f t="shared" si="4"/>
        <v>0.83796904375857639</v>
      </c>
      <c r="AM11" s="87">
        <f t="shared" si="4"/>
        <v>0.82048165952688201</v>
      </c>
      <c r="AN11" s="87">
        <f t="shared" si="4"/>
        <v>0.80116442371485608</v>
      </c>
      <c r="AO11" s="87">
        <f t="shared" si="4"/>
        <v>0.77993859573679947</v>
      </c>
      <c r="AP11" s="87">
        <f t="shared" si="4"/>
        <v>0.75675589513707275</v>
      </c>
      <c r="AQ11" s="87">
        <f t="shared" si="4"/>
        <v>0.73160412701612432</v>
      </c>
      <c r="AR11" s="87">
        <f t="shared" si="4"/>
        <v>0.70451196225566137</v>
      </c>
      <c r="AS11" s="87">
        <f t="shared" si="4"/>
        <v>0.67555251549994566</v>
      </c>
      <c r="AT11" s="87">
        <f t="shared" si="4"/>
        <v>0.64484539991883383</v>
      </c>
      <c r="AU11" s="87">
        <f t="shared" si="4"/>
        <v>0.61255700153204806</v>
      </c>
      <c r="AV11" s="87">
        <f t="shared" si="4"/>
        <v>0.57889880478754585</v>
      </c>
      <c r="AW11" s="87">
        <f t="shared" si="4"/>
        <v>0.54412371001611826</v>
      </c>
      <c r="AX11" s="87">
        <f t="shared" si="4"/>
        <v>0.5085204048636357</v>
      </c>
      <c r="AY11" s="87">
        <f t="shared" si="4"/>
        <v>0.47240597662994804</v>
      </c>
      <c r="AZ11" s="87">
        <f t="shared" si="4"/>
        <v>0.43611707050952098</v>
      </c>
      <c r="BA11" s="87">
        <f t="shared" si="4"/>
        <v>0.4</v>
      </c>
      <c r="BB11" s="87">
        <f t="shared" si="4"/>
        <v>0.36440029129331719</v>
      </c>
      <c r="BC11" s="87">
        <f t="shared" si="4"/>
        <v>0.32965218641884714</v>
      </c>
      <c r="BD11" s="87">
        <f t="shared" si="4"/>
        <v>0.29606863620960738</v>
      </c>
      <c r="BE11" s="87">
        <f t="shared" si="4"/>
        <v>0.26393228302187927</v>
      </c>
      <c r="BF11" s="87">
        <f t="shared" si="4"/>
        <v>0.23348786714399009</v>
      </c>
      <c r="BG11" s="87">
        <f t="shared" si="4"/>
        <v>0.20493639568137365</v>
      </c>
      <c r="BH11" s="87">
        <f t="shared" si="4"/>
        <v>0.17843129661142815</v>
      </c>
      <c r="BI11" s="87">
        <f t="shared" si="4"/>
        <v>0.15407665351519756</v>
      </c>
      <c r="BJ11" s="87">
        <f t="shared" si="4"/>
        <v>0.13192748868785076</v>
      </c>
      <c r="BK11" s="87">
        <f t="shared" si="4"/>
        <v>0.11199194395161668</v>
      </c>
      <c r="BL11" s="87">
        <f t="shared" si="4"/>
        <v>9.423510820227779E-2</v>
      </c>
      <c r="BM11" s="87">
        <f t="shared" si="4"/>
        <v>7.858416502945928E-2</v>
      </c>
      <c r="BN11" s="87">
        <f t="shared" si="4"/>
        <v>6.4934486554322449E-2</v>
      </c>
      <c r="BO11" s="87">
        <f t="shared" si="4"/>
        <v>5.3156282027292341E-2</v>
      </c>
      <c r="BP11" s="87">
        <f t="shared" si="4"/>
        <v>4.3101420173456827E-2</v>
      </c>
      <c r="BQ11" s="87">
        <f t="shared" si="4"/>
        <v>3.4610078968141889E-2</v>
      </c>
      <c r="BR11" s="87">
        <f t="shared" si="4"/>
        <v>2.7516930025409104E-2</v>
      </c>
      <c r="BS11" s="87">
        <f t="shared" si="4"/>
        <v>2.1656630698201833E-2</v>
      </c>
      <c r="BT11" s="87">
        <f t="shared" si="4"/>
        <v>1.6868468703105984E-2</v>
      </c>
      <c r="BU11" s="87">
        <f t="shared" si="4"/>
        <v>1.3000075398959548E-2</v>
      </c>
      <c r="BV11" s="87">
        <f t="shared" si="4"/>
        <v>9.9101895092996994E-3</v>
      </c>
      <c r="BW11" s="87">
        <f t="shared" si="4"/>
        <v>7.4705091117305859E-3</v>
      </c>
      <c r="BX11" s="87">
        <f t="shared" si="4"/>
        <v>5.5667135990378385E-3</v>
      </c>
      <c r="BY11" s="87">
        <f t="shared" si="4"/>
        <v>4.0987679622980777E-3</v>
      </c>
      <c r="BZ11" s="87">
        <f t="shared" ref="BZ11:CO11" si="5">+BZ9*BZ10</f>
        <v>2.9806393563725562E-3</v>
      </c>
      <c r="CA11" s="87">
        <f t="shared" si="5"/>
        <v>2.1395617158053199E-3</v>
      </c>
      <c r="CB11" s="87">
        <f t="shared" si="5"/>
        <v>1.5149801492278332E-3</v>
      </c>
      <c r="CC11" s="87">
        <f t="shared" si="5"/>
        <v>1.0572953091426121E-3</v>
      </c>
      <c r="CD11" s="87">
        <f t="shared" si="5"/>
        <v>7.2651137360086704E-4</v>
      </c>
      <c r="CE11" s="87">
        <f t="shared" si="5"/>
        <v>4.9087201150185584E-4</v>
      </c>
      <c r="CF11" s="87">
        <f t="shared" si="5"/>
        <v>3.2554874463419956E-4</v>
      </c>
      <c r="CG11" s="87">
        <f t="shared" si="5"/>
        <v>2.1142705782026475E-4</v>
      </c>
      <c r="CH11" s="87">
        <f t="shared" si="5"/>
        <v>1.3401857412619688E-4</v>
      </c>
      <c r="CI11" s="87">
        <f t="shared" si="5"/>
        <v>8.2513289553515565E-5</v>
      </c>
      <c r="CJ11" s="87">
        <f t="shared" si="5"/>
        <v>4.8974542954850543E-5</v>
      </c>
      <c r="CK11" s="87">
        <f t="shared" si="5"/>
        <v>2.7671059157835277E-5</v>
      </c>
      <c r="CL11" s="87">
        <f t="shared" si="5"/>
        <v>1.453479552504397E-5</v>
      </c>
      <c r="CM11" s="87">
        <f t="shared" si="5"/>
        <v>6.7300505976823854E-6</v>
      </c>
      <c r="CN11" s="87">
        <f t="shared" si="5"/>
        <v>2.3178960972332369E-6</v>
      </c>
      <c r="CO11" s="87">
        <f t="shared" si="5"/>
        <v>0</v>
      </c>
      <c r="CR11" s="91" t="s">
        <v>157</v>
      </c>
      <c r="CS11" s="92">
        <f>+M13</f>
        <v>1</v>
      </c>
      <c r="CT11" s="92">
        <f t="shared" ref="CT11:FE11" si="6">+N13</f>
        <v>0.95</v>
      </c>
      <c r="CU11" s="92">
        <f t="shared" si="6"/>
        <v>0.90249999999999997</v>
      </c>
      <c r="CV11" s="92">
        <f t="shared" si="6"/>
        <v>0.85737499999999989</v>
      </c>
      <c r="CW11" s="92">
        <f t="shared" si="6"/>
        <v>0.81450624999999999</v>
      </c>
      <c r="CX11" s="92">
        <f t="shared" si="6"/>
        <v>0.77378093749999999</v>
      </c>
      <c r="CY11" s="92">
        <f t="shared" si="6"/>
        <v>0.73509189062499991</v>
      </c>
      <c r="CZ11" s="92">
        <f t="shared" si="6"/>
        <v>0.69833729609374995</v>
      </c>
      <c r="DA11" s="92">
        <f t="shared" si="6"/>
        <v>0.66342043128906247</v>
      </c>
      <c r="DB11" s="92">
        <f t="shared" si="6"/>
        <v>0.6302494097246093</v>
      </c>
      <c r="DC11" s="92">
        <f t="shared" si="6"/>
        <v>0.5987369392383789</v>
      </c>
      <c r="DD11" s="92">
        <f t="shared" si="6"/>
        <v>0.56880009227645989</v>
      </c>
      <c r="DE11" s="92">
        <f t="shared" si="6"/>
        <v>0.54036008766263688</v>
      </c>
      <c r="DF11" s="92">
        <f t="shared" si="6"/>
        <v>0.51334208327950503</v>
      </c>
      <c r="DG11" s="92">
        <f t="shared" si="6"/>
        <v>0.48767497911552976</v>
      </c>
      <c r="DH11" s="92">
        <f t="shared" si="6"/>
        <v>0.46329123015975332</v>
      </c>
      <c r="DI11" s="92">
        <f t="shared" si="6"/>
        <v>0.44012666865176564</v>
      </c>
      <c r="DJ11" s="92">
        <f t="shared" si="6"/>
        <v>0.41812033521917735</v>
      </c>
      <c r="DK11" s="92">
        <f t="shared" si="6"/>
        <v>0.39721431845821847</v>
      </c>
      <c r="DL11" s="92">
        <f t="shared" si="6"/>
        <v>0.37735360253530753</v>
      </c>
      <c r="DM11" s="92">
        <f t="shared" si="6"/>
        <v>0.35848592240854216</v>
      </c>
      <c r="DN11" s="92">
        <f t="shared" si="6"/>
        <v>0.34056162628811509</v>
      </c>
      <c r="DO11" s="92">
        <f t="shared" si="6"/>
        <v>0.32353354497370929</v>
      </c>
      <c r="DP11" s="92">
        <f t="shared" si="6"/>
        <v>0.30735686772502385</v>
      </c>
      <c r="DQ11" s="92">
        <f t="shared" si="6"/>
        <v>0.29198902433877266</v>
      </c>
      <c r="DR11" s="92">
        <f t="shared" si="6"/>
        <v>0.27738957312183399</v>
      </c>
      <c r="DS11" s="92">
        <f t="shared" si="6"/>
        <v>0.26352009446574232</v>
      </c>
      <c r="DT11" s="92">
        <f t="shared" si="6"/>
        <v>0.2503440897424552</v>
      </c>
      <c r="DU11" s="92">
        <f t="shared" si="6"/>
        <v>0.23782688525533241</v>
      </c>
      <c r="DV11" s="92">
        <f t="shared" si="6"/>
        <v>0.2259355409925658</v>
      </c>
      <c r="DW11" s="92">
        <f t="shared" si="6"/>
        <v>0.21463876394293749</v>
      </c>
      <c r="DX11" s="92">
        <f t="shared" si="6"/>
        <v>0.20390682574579064</v>
      </c>
      <c r="DY11" s="92">
        <f t="shared" si="6"/>
        <v>0.19371148445850112</v>
      </c>
      <c r="DZ11" s="92">
        <f t="shared" si="6"/>
        <v>0.18402591023557605</v>
      </c>
      <c r="EA11" s="92">
        <f t="shared" si="6"/>
        <v>0.17482461472379726</v>
      </c>
      <c r="EB11" s="92">
        <f t="shared" si="6"/>
        <v>0.16608338398760736</v>
      </c>
      <c r="EC11" s="92">
        <f t="shared" si="6"/>
        <v>0.15777921478822701</v>
      </c>
      <c r="ED11" s="92">
        <f t="shared" si="6"/>
        <v>0.14989025404881567</v>
      </c>
      <c r="EE11" s="92">
        <f t="shared" si="6"/>
        <v>0.14239574134637487</v>
      </c>
      <c r="EF11" s="92">
        <f t="shared" si="6"/>
        <v>0.13527595427905614</v>
      </c>
      <c r="EG11" s="92">
        <f t="shared" si="6"/>
        <v>0.12851215656510334</v>
      </c>
      <c r="EH11" s="92">
        <f t="shared" si="6"/>
        <v>0.12208654873684816</v>
      </c>
      <c r="EI11" s="92">
        <f t="shared" si="6"/>
        <v>0.11598222130000577</v>
      </c>
      <c r="EJ11" s="92">
        <f t="shared" si="6"/>
        <v>0.11018311023500546</v>
      </c>
      <c r="EK11" s="92">
        <f t="shared" si="6"/>
        <v>0.10467395472325518</v>
      </c>
      <c r="EL11" s="92">
        <f t="shared" si="6"/>
        <v>9.9440256987092426E-2</v>
      </c>
      <c r="EM11" s="92">
        <f t="shared" si="6"/>
        <v>9.44682441377378E-2</v>
      </c>
      <c r="EN11" s="92">
        <f t="shared" si="6"/>
        <v>8.9744831930850921E-2</v>
      </c>
      <c r="EO11" s="92">
        <f t="shared" si="6"/>
        <v>8.5257590334308367E-2</v>
      </c>
      <c r="EP11" s="92">
        <f t="shared" si="6"/>
        <v>8.0994710817592949E-2</v>
      </c>
      <c r="EQ11" s="92">
        <f t="shared" si="6"/>
        <v>7.6944975276713304E-2</v>
      </c>
      <c r="ER11" s="92">
        <f t="shared" si="6"/>
        <v>7.3097726512877631E-2</v>
      </c>
      <c r="ES11" s="92">
        <f t="shared" si="6"/>
        <v>6.9442840187233748E-2</v>
      </c>
      <c r="ET11" s="92">
        <f t="shared" si="6"/>
        <v>6.5970698177872072E-2</v>
      </c>
      <c r="EU11" s="92">
        <f t="shared" si="6"/>
        <v>6.2672163268978454E-2</v>
      </c>
      <c r="EV11" s="92">
        <f t="shared" si="6"/>
        <v>5.9538555105529543E-2</v>
      </c>
      <c r="EW11" s="92">
        <f t="shared" si="6"/>
        <v>5.6561627350253066E-2</v>
      </c>
      <c r="EX11" s="92">
        <f t="shared" si="6"/>
        <v>5.3733545982740404E-2</v>
      </c>
      <c r="EY11" s="92">
        <f t="shared" si="6"/>
        <v>5.1046868683603391E-2</v>
      </c>
      <c r="EZ11" s="92">
        <f t="shared" si="6"/>
        <v>4.8494525249423222E-2</v>
      </c>
      <c r="FA11" s="92">
        <f t="shared" si="6"/>
        <v>4.606979898695205E-2</v>
      </c>
      <c r="FB11" s="92">
        <f t="shared" si="6"/>
        <v>4.3766309037604451E-2</v>
      </c>
      <c r="FC11" s="92">
        <f t="shared" si="6"/>
        <v>4.1577993585724227E-2</v>
      </c>
      <c r="FD11" s="92">
        <f t="shared" si="6"/>
        <v>3.9499093906438021E-2</v>
      </c>
      <c r="FE11" s="92">
        <f t="shared" si="6"/>
        <v>3.7524139211116116E-2</v>
      </c>
      <c r="FF11" s="92">
        <f t="shared" ref="FF11:FU11" si="7">+BZ13</f>
        <v>3.5647932250560309E-2</v>
      </c>
      <c r="FG11" s="92">
        <f t="shared" si="7"/>
        <v>3.3865535638032296E-2</v>
      </c>
      <c r="FH11" s="92">
        <f t="shared" si="7"/>
        <v>3.2172258856130675E-2</v>
      </c>
      <c r="FI11" s="92">
        <f t="shared" si="7"/>
        <v>3.0563645913324146E-2</v>
      </c>
      <c r="FJ11" s="92">
        <f t="shared" si="7"/>
        <v>2.903546361765794E-2</v>
      </c>
      <c r="FK11" s="92">
        <f t="shared" si="7"/>
        <v>2.7583690436775037E-2</v>
      </c>
      <c r="FL11" s="92">
        <f t="shared" si="7"/>
        <v>2.6204505914936286E-2</v>
      </c>
      <c r="FM11" s="92">
        <f t="shared" si="7"/>
        <v>2.4894280619189475E-2</v>
      </c>
      <c r="FN11" s="92">
        <f t="shared" si="7"/>
        <v>2.364956658823E-2</v>
      </c>
      <c r="FO11" s="92">
        <f t="shared" si="7"/>
        <v>2.2467088258818501E-2</v>
      </c>
      <c r="FP11" s="92">
        <f t="shared" si="7"/>
        <v>2.1343733845877573E-2</v>
      </c>
      <c r="FQ11" s="92">
        <f t="shared" si="7"/>
        <v>2.0276547153583693E-2</v>
      </c>
      <c r="FR11" s="92">
        <f t="shared" si="7"/>
        <v>1.926271979590451E-2</v>
      </c>
      <c r="FS11" s="92">
        <f t="shared" si="7"/>
        <v>1.8299583806109285E-2</v>
      </c>
      <c r="FT11" s="92">
        <f t="shared" si="7"/>
        <v>1.7384604615803819E-2</v>
      </c>
      <c r="FU11" s="92">
        <f t="shared" si="7"/>
        <v>0</v>
      </c>
    </row>
    <row r="12" spans="1:177">
      <c r="D12" s="94" t="s">
        <v>190</v>
      </c>
      <c r="CR12" s="91" t="s">
        <v>187</v>
      </c>
      <c r="CS12" s="91"/>
    </row>
    <row r="13" spans="1:177">
      <c r="A13" s="91" t="s">
        <v>290</v>
      </c>
      <c r="D13" s="94" t="s">
        <v>193</v>
      </c>
      <c r="M13" s="92">
        <f>+(1-$J7)^M$3</f>
        <v>1</v>
      </c>
      <c r="N13" s="92">
        <f t="shared" ref="N13:BY13" si="8">+(1-$J7)^N$3</f>
        <v>0.95</v>
      </c>
      <c r="O13" s="92">
        <f t="shared" si="8"/>
        <v>0.90249999999999997</v>
      </c>
      <c r="P13" s="92">
        <f t="shared" si="8"/>
        <v>0.85737499999999989</v>
      </c>
      <c r="Q13" s="92">
        <f t="shared" si="8"/>
        <v>0.81450624999999999</v>
      </c>
      <c r="R13" s="92">
        <f t="shared" si="8"/>
        <v>0.77378093749999999</v>
      </c>
      <c r="S13" s="92">
        <f t="shared" si="8"/>
        <v>0.73509189062499991</v>
      </c>
      <c r="T13" s="92">
        <f t="shared" si="8"/>
        <v>0.69833729609374995</v>
      </c>
      <c r="U13" s="92">
        <f t="shared" si="8"/>
        <v>0.66342043128906247</v>
      </c>
      <c r="V13" s="92">
        <f t="shared" si="8"/>
        <v>0.6302494097246093</v>
      </c>
      <c r="W13" s="92">
        <f t="shared" si="8"/>
        <v>0.5987369392383789</v>
      </c>
      <c r="X13" s="92">
        <f t="shared" si="8"/>
        <v>0.56880009227645989</v>
      </c>
      <c r="Y13" s="92">
        <f t="shared" si="8"/>
        <v>0.54036008766263688</v>
      </c>
      <c r="Z13" s="92">
        <f t="shared" si="8"/>
        <v>0.51334208327950503</v>
      </c>
      <c r="AA13" s="92">
        <f t="shared" si="8"/>
        <v>0.48767497911552976</v>
      </c>
      <c r="AB13" s="92">
        <f t="shared" si="8"/>
        <v>0.46329123015975332</v>
      </c>
      <c r="AC13" s="92">
        <f t="shared" si="8"/>
        <v>0.44012666865176564</v>
      </c>
      <c r="AD13" s="92">
        <f t="shared" si="8"/>
        <v>0.41812033521917735</v>
      </c>
      <c r="AE13" s="92">
        <f t="shared" si="8"/>
        <v>0.39721431845821847</v>
      </c>
      <c r="AF13" s="92">
        <f t="shared" si="8"/>
        <v>0.37735360253530753</v>
      </c>
      <c r="AG13" s="92">
        <f t="shared" si="8"/>
        <v>0.35848592240854216</v>
      </c>
      <c r="AH13" s="92">
        <f t="shared" si="8"/>
        <v>0.34056162628811509</v>
      </c>
      <c r="AI13" s="92">
        <f t="shared" si="8"/>
        <v>0.32353354497370929</v>
      </c>
      <c r="AJ13" s="92">
        <f t="shared" si="8"/>
        <v>0.30735686772502385</v>
      </c>
      <c r="AK13" s="92">
        <f t="shared" si="8"/>
        <v>0.29198902433877266</v>
      </c>
      <c r="AL13" s="92">
        <f t="shared" si="8"/>
        <v>0.27738957312183399</v>
      </c>
      <c r="AM13" s="92">
        <f t="shared" si="8"/>
        <v>0.26352009446574232</v>
      </c>
      <c r="AN13" s="92">
        <f t="shared" si="8"/>
        <v>0.2503440897424552</v>
      </c>
      <c r="AO13" s="92">
        <f t="shared" si="8"/>
        <v>0.23782688525533241</v>
      </c>
      <c r="AP13" s="92">
        <f t="shared" si="8"/>
        <v>0.2259355409925658</v>
      </c>
      <c r="AQ13" s="92">
        <f t="shared" si="8"/>
        <v>0.21463876394293749</v>
      </c>
      <c r="AR13" s="92">
        <f t="shared" si="8"/>
        <v>0.20390682574579064</v>
      </c>
      <c r="AS13" s="92">
        <f t="shared" si="8"/>
        <v>0.19371148445850112</v>
      </c>
      <c r="AT13" s="92">
        <f t="shared" si="8"/>
        <v>0.18402591023557605</v>
      </c>
      <c r="AU13" s="92">
        <f t="shared" si="8"/>
        <v>0.17482461472379726</v>
      </c>
      <c r="AV13" s="92">
        <f t="shared" si="8"/>
        <v>0.16608338398760736</v>
      </c>
      <c r="AW13" s="92">
        <f t="shared" si="8"/>
        <v>0.15777921478822701</v>
      </c>
      <c r="AX13" s="92">
        <f t="shared" si="8"/>
        <v>0.14989025404881567</v>
      </c>
      <c r="AY13" s="92">
        <f t="shared" si="8"/>
        <v>0.14239574134637487</v>
      </c>
      <c r="AZ13" s="92">
        <f t="shared" si="8"/>
        <v>0.13527595427905614</v>
      </c>
      <c r="BA13" s="92">
        <f t="shared" si="8"/>
        <v>0.12851215656510334</v>
      </c>
      <c r="BB13" s="92">
        <f t="shared" si="8"/>
        <v>0.12208654873684816</v>
      </c>
      <c r="BC13" s="92">
        <f t="shared" si="8"/>
        <v>0.11598222130000577</v>
      </c>
      <c r="BD13" s="92">
        <f t="shared" si="8"/>
        <v>0.11018311023500546</v>
      </c>
      <c r="BE13" s="92">
        <f t="shared" si="8"/>
        <v>0.10467395472325518</v>
      </c>
      <c r="BF13" s="92">
        <f t="shared" si="8"/>
        <v>9.9440256987092426E-2</v>
      </c>
      <c r="BG13" s="92">
        <f t="shared" si="8"/>
        <v>9.44682441377378E-2</v>
      </c>
      <c r="BH13" s="92">
        <f t="shared" si="8"/>
        <v>8.9744831930850921E-2</v>
      </c>
      <c r="BI13" s="92">
        <f t="shared" si="8"/>
        <v>8.5257590334308367E-2</v>
      </c>
      <c r="BJ13" s="92">
        <f t="shared" si="8"/>
        <v>8.0994710817592949E-2</v>
      </c>
      <c r="BK13" s="92">
        <f t="shared" si="8"/>
        <v>7.6944975276713304E-2</v>
      </c>
      <c r="BL13" s="92">
        <f t="shared" si="8"/>
        <v>7.3097726512877631E-2</v>
      </c>
      <c r="BM13" s="92">
        <f t="shared" si="8"/>
        <v>6.9442840187233748E-2</v>
      </c>
      <c r="BN13" s="92">
        <f t="shared" si="8"/>
        <v>6.5970698177872072E-2</v>
      </c>
      <c r="BO13" s="92">
        <f t="shared" si="8"/>
        <v>6.2672163268978454E-2</v>
      </c>
      <c r="BP13" s="92">
        <f t="shared" si="8"/>
        <v>5.9538555105529543E-2</v>
      </c>
      <c r="BQ13" s="92">
        <f t="shared" si="8"/>
        <v>5.6561627350253066E-2</v>
      </c>
      <c r="BR13" s="92">
        <f t="shared" si="8"/>
        <v>5.3733545982740404E-2</v>
      </c>
      <c r="BS13" s="92">
        <f t="shared" si="8"/>
        <v>5.1046868683603391E-2</v>
      </c>
      <c r="BT13" s="92">
        <f t="shared" si="8"/>
        <v>4.8494525249423222E-2</v>
      </c>
      <c r="BU13" s="92">
        <f t="shared" si="8"/>
        <v>4.606979898695205E-2</v>
      </c>
      <c r="BV13" s="92">
        <f t="shared" si="8"/>
        <v>4.3766309037604451E-2</v>
      </c>
      <c r="BW13" s="92">
        <f t="shared" si="8"/>
        <v>4.1577993585724227E-2</v>
      </c>
      <c r="BX13" s="92">
        <f t="shared" si="8"/>
        <v>3.9499093906438021E-2</v>
      </c>
      <c r="BY13" s="92">
        <f t="shared" si="8"/>
        <v>3.7524139211116116E-2</v>
      </c>
      <c r="BZ13" s="92">
        <f t="shared" ref="BZ13:CN13" si="9">+(1-$J7)^BZ$3</f>
        <v>3.5647932250560309E-2</v>
      </c>
      <c r="CA13" s="92">
        <f t="shared" si="9"/>
        <v>3.3865535638032296E-2</v>
      </c>
      <c r="CB13" s="92">
        <f t="shared" si="9"/>
        <v>3.2172258856130675E-2</v>
      </c>
      <c r="CC13" s="92">
        <f t="shared" si="9"/>
        <v>3.0563645913324146E-2</v>
      </c>
      <c r="CD13" s="92">
        <f t="shared" si="9"/>
        <v>2.903546361765794E-2</v>
      </c>
      <c r="CE13" s="92">
        <f t="shared" si="9"/>
        <v>2.7583690436775037E-2</v>
      </c>
      <c r="CF13" s="92">
        <f t="shared" si="9"/>
        <v>2.6204505914936286E-2</v>
      </c>
      <c r="CG13" s="92">
        <f t="shared" si="9"/>
        <v>2.4894280619189475E-2</v>
      </c>
      <c r="CH13" s="92">
        <f t="shared" si="9"/>
        <v>2.364956658823E-2</v>
      </c>
      <c r="CI13" s="92">
        <f t="shared" si="9"/>
        <v>2.2467088258818501E-2</v>
      </c>
      <c r="CJ13" s="92">
        <f t="shared" si="9"/>
        <v>2.1343733845877573E-2</v>
      </c>
      <c r="CK13" s="92">
        <f t="shared" si="9"/>
        <v>2.0276547153583693E-2</v>
      </c>
      <c r="CL13" s="92">
        <f t="shared" si="9"/>
        <v>1.926271979590451E-2</v>
      </c>
      <c r="CM13" s="92">
        <f t="shared" si="9"/>
        <v>1.8299583806109285E-2</v>
      </c>
      <c r="CN13" s="92">
        <f t="shared" si="9"/>
        <v>1.7384604615803819E-2</v>
      </c>
      <c r="CO13" s="86">
        <v>0</v>
      </c>
    </row>
    <row r="14" spans="1:177"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6"/>
    </row>
    <row r="15" spans="1:177">
      <c r="A15" s="79" t="s">
        <v>196</v>
      </c>
      <c r="R15" s="80"/>
      <c r="X15" s="80"/>
    </row>
    <row r="16" spans="1:177">
      <c r="A16" s="79" t="s">
        <v>156</v>
      </c>
      <c r="D16" s="98">
        <f>Data!CD16</f>
        <v>19.372182147728612</v>
      </c>
      <c r="M16" s="82">
        <f>+$D16*M11</f>
        <v>19.371568606662976</v>
      </c>
      <c r="N16" s="82">
        <f t="shared" ref="N16:BY16" si="10">+$D16*N11</f>
        <v>19.310142371113457</v>
      </c>
      <c r="O16" s="82">
        <f t="shared" si="10"/>
        <v>19.247399840038288</v>
      </c>
      <c r="P16" s="82">
        <f t="shared" si="10"/>
        <v>19.183244051929623</v>
      </c>
      <c r="Q16" s="82">
        <f t="shared" si="10"/>
        <v>19.117553115617529</v>
      </c>
      <c r="R16" s="82">
        <f t="shared" si="10"/>
        <v>19.05017273590493</v>
      </c>
      <c r="S16" s="82">
        <f t="shared" si="10"/>
        <v>18.980906978200046</v>
      </c>
      <c r="T16" s="82">
        <f t="shared" si="10"/>
        <v>18.909507066283684</v>
      </c>
      <c r="U16" s="82">
        <f t="shared" si="10"/>
        <v>18.835658062476998</v>
      </c>
      <c r="V16" s="82">
        <f t="shared" si="10"/>
        <v>18.758963370710099</v>
      </c>
      <c r="W16" s="82">
        <f t="shared" si="10"/>
        <v>18.678927136586633</v>
      </c>
      <c r="X16" s="82">
        <f t="shared" si="10"/>
        <v>18.594934798756437</v>
      </c>
      <c r="Y16" s="82">
        <f t="shared" si="10"/>
        <v>18.506232273715963</v>
      </c>
      <c r="Z16" s="82">
        <f t="shared" si="10"/>
        <v>18.411904527841784</v>
      </c>
      <c r="AA16" s="82">
        <f t="shared" si="10"/>
        <v>18.310854596321573</v>
      </c>
      <c r="AB16" s="82">
        <f t="shared" si="10"/>
        <v>18.201784431963354</v>
      </c>
      <c r="AC16" s="82">
        <f t="shared" si="10"/>
        <v>18.083179283420975</v>
      </c>
      <c r="AD16" s="82">
        <f t="shared" si="10"/>
        <v>17.953297580758882</v>
      </c>
      <c r="AE16" s="82">
        <f t="shared" si="10"/>
        <v>17.810168509187601</v>
      </c>
      <c r="AF16" s="82">
        <f t="shared" si="10"/>
        <v>17.65159953849351</v>
      </c>
      <c r="AG16" s="82">
        <f t="shared" si="10"/>
        <v>17.475196105609502</v>
      </c>
      <c r="AH16" s="82">
        <f t="shared" si="10"/>
        <v>17.278395385193711</v>
      </c>
      <c r="AI16" s="82">
        <f t="shared" si="10"/>
        <v>17.058515602398835</v>
      </c>
      <c r="AJ16" s="82">
        <f t="shared" si="10"/>
        <v>16.812821633200336</v>
      </c>
      <c r="AK16" s="82">
        <f t="shared" si="10"/>
        <v>16.538606711162299</v>
      </c>
      <c r="AL16" s="82">
        <f t="shared" si="10"/>
        <v>16.233288949849111</v>
      </c>
      <c r="AM16" s="82">
        <f t="shared" si="10"/>
        <v>15.89452015722541</v>
      </c>
      <c r="AN16" s="82">
        <f t="shared" si="10"/>
        <v>15.520303146484217</v>
      </c>
      <c r="AO16" s="82">
        <f t="shared" si="10"/>
        <v>15.10911254065695</v>
      </c>
      <c r="AP16" s="82">
        <f t="shared" si="10"/>
        <v>14.660013041962786</v>
      </c>
      <c r="AQ16" s="82">
        <f t="shared" si="10"/>
        <v>14.172768408586339</v>
      </c>
      <c r="AR16" s="82">
        <f t="shared" si="10"/>
        <v>13.647934058070376</v>
      </c>
      <c r="AS16" s="82">
        <f t="shared" si="10"/>
        <v>13.086926380621204</v>
      </c>
      <c r="AT16" s="82">
        <f t="shared" si="10"/>
        <v>12.492062544352549</v>
      </c>
      <c r="AU16" s="82">
        <f t="shared" si="10"/>
        <v>11.86656580954531</v>
      </c>
      <c r="AV16" s="82">
        <f t="shared" si="10"/>
        <v>11.214533091446727</v>
      </c>
      <c r="AW16" s="82">
        <f t="shared" si="10"/>
        <v>10.540863621330105</v>
      </c>
      <c r="AX16" s="82">
        <f t="shared" si="10"/>
        <v>9.8511499088550494</v>
      </c>
      <c r="AY16" s="82">
        <f t="shared" si="10"/>
        <v>9.1515346269509799</v>
      </c>
      <c r="AZ16" s="82">
        <f t="shared" si="10"/>
        <v>8.4485393276442426</v>
      </c>
      <c r="BA16" s="82">
        <f t="shared" si="10"/>
        <v>7.7488728590914455</v>
      </c>
      <c r="BB16" s="82">
        <f t="shared" si="10"/>
        <v>7.0592288176195055</v>
      </c>
      <c r="BC16" s="82">
        <f t="shared" si="10"/>
        <v>6.3860822007028952</v>
      </c>
      <c r="BD16" s="82">
        <f t="shared" si="10"/>
        <v>5.7354955488821133</v>
      </c>
      <c r="BE16" s="82">
        <f t="shared" si="10"/>
        <v>5.1129442613657048</v>
      </c>
      <c r="BF16" s="82">
        <f t="shared" si="10"/>
        <v>4.5231694915980345</v>
      </c>
      <c r="BG16" s="82">
        <f t="shared" si="10"/>
        <v>3.9700651858385534</v>
      </c>
      <c r="BH16" s="82">
        <f t="shared" si="10"/>
        <v>3.4566035788119773</v>
      </c>
      <c r="BI16" s="82">
        <f t="shared" si="10"/>
        <v>2.9848009966088771</v>
      </c>
      <c r="BJ16" s="82">
        <f t="shared" si="10"/>
        <v>2.5557233411534508</v>
      </c>
      <c r="BK16" s="82">
        <f t="shared" si="10"/>
        <v>2.169528337308932</v>
      </c>
      <c r="BL16" s="82">
        <f t="shared" si="10"/>
        <v>1.8255396808054398</v>
      </c>
      <c r="BM16" s="82">
        <f t="shared" si="10"/>
        <v>1.5223467588778501</v>
      </c>
      <c r="BN16" s="82">
        <f t="shared" si="10"/>
        <v>1.2579227011995688</v>
      </c>
      <c r="BO16" s="82">
        <f t="shared" si="10"/>
        <v>1.0297531777287399</v>
      </c>
      <c r="BP16" s="82">
        <f t="shared" si="10"/>
        <v>0.83496856242599016</v>
      </c>
      <c r="BQ16" s="82">
        <f t="shared" si="10"/>
        <v>0.67047275391811578</v>
      </c>
      <c r="BR16" s="82">
        <f t="shared" si="10"/>
        <v>0.53306298059852764</v>
      </c>
      <c r="BS16" s="82">
        <f t="shared" si="10"/>
        <v>0.41953619459165697</v>
      </c>
      <c r="BT16" s="82">
        <f t="shared" si="10"/>
        <v>0.32677904826982856</v>
      </c>
      <c r="BU16" s="82">
        <f t="shared" si="10"/>
        <v>0.25183982856285009</v>
      </c>
      <c r="BV16" s="82">
        <f t="shared" si="10"/>
        <v>0.19198199629266302</v>
      </c>
      <c r="BW16" s="82">
        <f t="shared" si="10"/>
        <v>0.1447200632487112</v>
      </c>
      <c r="BX16" s="82">
        <f t="shared" si="10"/>
        <v>0.1078393898047989</v>
      </c>
      <c r="BY16" s="82">
        <f t="shared" si="10"/>
        <v>7.9402079546912807E-2</v>
      </c>
      <c r="BZ16" s="82">
        <f t="shared" ref="BZ16:CO16" si="11">+$D16*BZ11</f>
        <v>5.7741488528337735E-2</v>
      </c>
      <c r="CA16" s="82">
        <f t="shared" si="11"/>
        <v>4.1447979274887414E-2</v>
      </c>
      <c r="CB16" s="82">
        <f t="shared" si="11"/>
        <v>2.9348471401034658E-2</v>
      </c>
      <c r="CC16" s="82">
        <f t="shared" si="11"/>
        <v>2.0482117312649713E-2</v>
      </c>
      <c r="CD16" s="82">
        <f t="shared" si="11"/>
        <v>1.4074110661792509E-2</v>
      </c>
      <c r="CE16" s="82">
        <f t="shared" si="11"/>
        <v>9.5092620180358862E-3</v>
      </c>
      <c r="CF16" s="82">
        <f t="shared" si="11"/>
        <v>6.3065895790181013E-3</v>
      </c>
      <c r="CG16" s="82">
        <f t="shared" si="11"/>
        <v>4.0958034750525176E-3</v>
      </c>
      <c r="CH16" s="82">
        <f t="shared" si="11"/>
        <v>2.5962322291515549E-3</v>
      </c>
      <c r="CI16" s="82">
        <f t="shared" si="11"/>
        <v>1.598462474838976E-3</v>
      </c>
      <c r="CJ16" s="82">
        <f t="shared" si="11"/>
        <v>9.4874376672312373E-4</v>
      </c>
      <c r="CK16" s="82">
        <f t="shared" si="11"/>
        <v>5.3604879822615891E-4</v>
      </c>
      <c r="CL16" s="82">
        <f t="shared" si="11"/>
        <v>2.815707063911425E-4</v>
      </c>
      <c r="CM16" s="82">
        <f t="shared" si="11"/>
        <v>1.3037576604173299E-4</v>
      </c>
      <c r="CN16" s="82">
        <f t="shared" si="11"/>
        <v>4.4902705395111535E-5</v>
      </c>
      <c r="CO16" s="82">
        <f t="shared" si="11"/>
        <v>0</v>
      </c>
      <c r="CS16" s="82">
        <f>+$D16*CS11</f>
        <v>19.372182147728612</v>
      </c>
      <c r="CT16" s="82">
        <f t="shared" ref="CT16:FE16" si="12">+$D16*CT11</f>
        <v>18.403573040342181</v>
      </c>
      <c r="CU16" s="82">
        <f t="shared" si="12"/>
        <v>17.48339438832507</v>
      </c>
      <c r="CV16" s="82">
        <f t="shared" si="12"/>
        <v>16.609224668908816</v>
      </c>
      <c r="CW16" s="82">
        <f t="shared" si="12"/>
        <v>15.778763435463377</v>
      </c>
      <c r="CX16" s="82">
        <f t="shared" si="12"/>
        <v>14.989825263690209</v>
      </c>
      <c r="CY16" s="82">
        <f t="shared" si="12"/>
        <v>14.240334000505698</v>
      </c>
      <c r="CZ16" s="82">
        <f t="shared" si="12"/>
        <v>13.528317300480413</v>
      </c>
      <c r="DA16" s="82">
        <f t="shared" si="12"/>
        <v>12.851901435456393</v>
      </c>
      <c r="DB16" s="82">
        <f t="shared" si="12"/>
        <v>12.209306363683572</v>
      </c>
      <c r="DC16" s="82">
        <f t="shared" si="12"/>
        <v>11.598841045499395</v>
      </c>
      <c r="DD16" s="82">
        <f t="shared" si="12"/>
        <v>11.018898993224424</v>
      </c>
      <c r="DE16" s="82">
        <f t="shared" si="12"/>
        <v>10.467954043563202</v>
      </c>
      <c r="DF16" s="82">
        <f t="shared" si="12"/>
        <v>9.9445563413850415</v>
      </c>
      <c r="DG16" s="82">
        <f t="shared" si="12"/>
        <v>9.4473285243157896</v>
      </c>
      <c r="DH16" s="82">
        <f t="shared" si="12"/>
        <v>8.9749620981000007</v>
      </c>
      <c r="DI16" s="82">
        <f t="shared" si="12"/>
        <v>8.5262139931950003</v>
      </c>
      <c r="DJ16" s="82">
        <f t="shared" si="12"/>
        <v>8.0999032935352506</v>
      </c>
      <c r="DK16" s="82">
        <f t="shared" si="12"/>
        <v>7.6949081288584873</v>
      </c>
      <c r="DL16" s="82">
        <f t="shared" si="12"/>
        <v>7.310162722415563</v>
      </c>
      <c r="DM16" s="82">
        <f t="shared" si="12"/>
        <v>6.944654586294785</v>
      </c>
      <c r="DN16" s="82">
        <f t="shared" si="12"/>
        <v>6.5974218569800467</v>
      </c>
      <c r="DO16" s="82">
        <f t="shared" si="12"/>
        <v>6.2675507641310428</v>
      </c>
      <c r="DP16" s="82">
        <f t="shared" si="12"/>
        <v>5.9541732259244915</v>
      </c>
      <c r="DQ16" s="82">
        <f t="shared" si="12"/>
        <v>5.6564645646282665</v>
      </c>
      <c r="DR16" s="82">
        <f t="shared" si="12"/>
        <v>5.3736413363968527</v>
      </c>
      <c r="DS16" s="82">
        <f t="shared" si="12"/>
        <v>5.1049592695770105</v>
      </c>
      <c r="DT16" s="82">
        <f t="shared" si="12"/>
        <v>4.8497113060981603</v>
      </c>
      <c r="DU16" s="82">
        <f t="shared" si="12"/>
        <v>4.6072257407932513</v>
      </c>
      <c r="DV16" s="82">
        <f t="shared" si="12"/>
        <v>4.3768644537535888</v>
      </c>
      <c r="DW16" s="82">
        <f t="shared" si="12"/>
        <v>4.1580212310659093</v>
      </c>
      <c r="DX16" s="82">
        <f t="shared" si="12"/>
        <v>3.9501201695126142</v>
      </c>
      <c r="DY16" s="82">
        <f t="shared" si="12"/>
        <v>3.7526141610369836</v>
      </c>
      <c r="DZ16" s="82">
        <f t="shared" si="12"/>
        <v>3.5649834529851345</v>
      </c>
      <c r="EA16" s="82">
        <f t="shared" si="12"/>
        <v>3.3867342803358778</v>
      </c>
      <c r="EB16" s="82">
        <f t="shared" si="12"/>
        <v>3.2173975663190832</v>
      </c>
      <c r="EC16" s="82">
        <f t="shared" si="12"/>
        <v>3.0565276880031296</v>
      </c>
      <c r="ED16" s="82">
        <f t="shared" si="12"/>
        <v>2.9037013036029733</v>
      </c>
      <c r="EE16" s="82">
        <f t="shared" si="12"/>
        <v>2.7585162384228243</v>
      </c>
      <c r="EF16" s="82">
        <f t="shared" si="12"/>
        <v>2.6205904265016833</v>
      </c>
      <c r="EG16" s="82">
        <f t="shared" si="12"/>
        <v>2.4895609051765994</v>
      </c>
      <c r="EH16" s="82">
        <f t="shared" si="12"/>
        <v>2.3650828599177691</v>
      </c>
      <c r="EI16" s="82">
        <f t="shared" si="12"/>
        <v>2.2468287169218808</v>
      </c>
      <c r="EJ16" s="82">
        <f t="shared" si="12"/>
        <v>2.1344872810757867</v>
      </c>
      <c r="EK16" s="82">
        <f t="shared" si="12"/>
        <v>2.0277629170219971</v>
      </c>
      <c r="EL16" s="82">
        <f t="shared" si="12"/>
        <v>1.9263747711708972</v>
      </c>
      <c r="EM16" s="82">
        <f t="shared" si="12"/>
        <v>1.8300560326123523</v>
      </c>
      <c r="EN16" s="82">
        <f t="shared" si="12"/>
        <v>1.7385532309817349</v>
      </c>
      <c r="EO16" s="82">
        <f t="shared" si="12"/>
        <v>1.651625569432648</v>
      </c>
      <c r="EP16" s="82">
        <f t="shared" si="12"/>
        <v>1.5690442909610156</v>
      </c>
      <c r="EQ16" s="82">
        <f t="shared" si="12"/>
        <v>1.490592076412965</v>
      </c>
      <c r="ER16" s="82">
        <f t="shared" si="12"/>
        <v>1.4160624725923165</v>
      </c>
      <c r="ES16" s="82">
        <f t="shared" si="12"/>
        <v>1.3452593489627007</v>
      </c>
      <c r="ET16" s="82">
        <f t="shared" si="12"/>
        <v>1.2779963815145658</v>
      </c>
      <c r="EU16" s="82">
        <f t="shared" si="12"/>
        <v>1.2140965624388373</v>
      </c>
      <c r="EV16" s="82">
        <f t="shared" si="12"/>
        <v>1.1533917343168956</v>
      </c>
      <c r="EW16" s="82">
        <f t="shared" si="12"/>
        <v>1.0957221476010508</v>
      </c>
      <c r="EX16" s="82">
        <f t="shared" si="12"/>
        <v>1.0409360402209982</v>
      </c>
      <c r="EY16" s="82">
        <f t="shared" si="12"/>
        <v>0.98888923820994834</v>
      </c>
      <c r="EZ16" s="82">
        <f t="shared" si="12"/>
        <v>0.939444776299451</v>
      </c>
      <c r="FA16" s="82">
        <f t="shared" si="12"/>
        <v>0.89247253748447819</v>
      </c>
      <c r="FB16" s="82">
        <f t="shared" si="12"/>
        <v>0.84784891061025436</v>
      </c>
      <c r="FC16" s="82">
        <f t="shared" si="12"/>
        <v>0.80545646507974156</v>
      </c>
      <c r="FD16" s="82">
        <f t="shared" si="12"/>
        <v>0.7651836418257546</v>
      </c>
      <c r="FE16" s="82">
        <f t="shared" si="12"/>
        <v>0.72692445973446684</v>
      </c>
      <c r="FF16" s="82">
        <f t="shared" ref="FF16:FU16" si="13">+$D16*FF11</f>
        <v>0.69057823674774343</v>
      </c>
      <c r="FG16" s="82">
        <f t="shared" si="13"/>
        <v>0.65604932491035628</v>
      </c>
      <c r="FH16" s="82">
        <f t="shared" si="13"/>
        <v>0.62324685866483842</v>
      </c>
      <c r="FI16" s="82">
        <f t="shared" si="13"/>
        <v>0.59208451573159659</v>
      </c>
      <c r="FJ16" s="82">
        <f t="shared" si="13"/>
        <v>0.56248028994501675</v>
      </c>
      <c r="FK16" s="82">
        <f t="shared" si="13"/>
        <v>0.53435627544776587</v>
      </c>
      <c r="FL16" s="82">
        <f t="shared" si="13"/>
        <v>0.50763846167537752</v>
      </c>
      <c r="FM16" s="82">
        <f t="shared" si="13"/>
        <v>0.48225653859160872</v>
      </c>
      <c r="FN16" s="82">
        <f t="shared" si="13"/>
        <v>0.45814371166202827</v>
      </c>
      <c r="FO16" s="82">
        <f t="shared" si="13"/>
        <v>0.43523652607892688</v>
      </c>
      <c r="FP16" s="82">
        <f t="shared" si="13"/>
        <v>0.41347469977498047</v>
      </c>
      <c r="FQ16" s="82">
        <f t="shared" si="13"/>
        <v>0.39280096478623144</v>
      </c>
      <c r="FR16" s="82">
        <f t="shared" si="13"/>
        <v>0.37316091654691991</v>
      </c>
      <c r="FS16" s="82">
        <f t="shared" si="13"/>
        <v>0.35450287071957387</v>
      </c>
      <c r="FT16" s="82">
        <f t="shared" si="13"/>
        <v>0.33677772718359517</v>
      </c>
      <c r="FU16" s="82">
        <f t="shared" si="13"/>
        <v>0</v>
      </c>
    </row>
    <row r="17" spans="1:177">
      <c r="A17" s="79">
        <v>1953</v>
      </c>
      <c r="D17" s="98">
        <f>Data!CD17</f>
        <v>3.6700902865013063</v>
      </c>
      <c r="N17" s="82">
        <f>+$D17*M11</f>
        <v>3.669974050184293</v>
      </c>
      <c r="O17" s="82">
        <f t="shared" ref="O17:BZ17" si="14">+$D17*N11</f>
        <v>3.6583367535334834</v>
      </c>
      <c r="P17" s="82">
        <f t="shared" si="14"/>
        <v>3.646450082631183</v>
      </c>
      <c r="Q17" s="82">
        <f t="shared" si="14"/>
        <v>3.6342956679676774</v>
      </c>
      <c r="R17" s="82">
        <f t="shared" si="14"/>
        <v>3.6218504170696795</v>
      </c>
      <c r="S17" s="82">
        <f t="shared" si="14"/>
        <v>3.6090850984701444</v>
      </c>
      <c r="T17" s="82">
        <f t="shared" si="14"/>
        <v>3.5959625920534037</v>
      </c>
      <c r="U17" s="82">
        <f t="shared" si="14"/>
        <v>3.5824357667746098</v>
      </c>
      <c r="V17" s="82">
        <f t="shared" si="14"/>
        <v>3.5684449571966352</v>
      </c>
      <c r="W17" s="82">
        <f t="shared" si="14"/>
        <v>3.5539150275721139</v>
      </c>
      <c r="X17" s="82">
        <f t="shared" si="14"/>
        <v>3.5387520375080794</v>
      </c>
      <c r="Y17" s="82">
        <f t="shared" si="14"/>
        <v>3.5228395573930147</v>
      </c>
      <c r="Z17" s="82">
        <f t="shared" si="14"/>
        <v>3.5060347249246524</v>
      </c>
      <c r="AA17" s="82">
        <f t="shared" si="14"/>
        <v>3.4881641855481176</v>
      </c>
      <c r="AB17" s="82">
        <f t="shared" si="14"/>
        <v>3.4690201175595021</v>
      </c>
      <c r="AC17" s="82">
        <f t="shared" si="14"/>
        <v>3.4483566038827465</v>
      </c>
      <c r="AD17" s="82">
        <f t="shared" si="14"/>
        <v>3.4258866724999537</v>
      </c>
      <c r="AE17" s="82">
        <f t="shared" si="14"/>
        <v>3.4012803802557783</v>
      </c>
      <c r="AF17" s="82">
        <f t="shared" si="14"/>
        <v>3.3741643531978092</v>
      </c>
      <c r="AG17" s="82">
        <f t="shared" si="14"/>
        <v>3.3441232130388459</v>
      </c>
      <c r="AH17" s="82">
        <f t="shared" si="14"/>
        <v>3.3107033060507733</v>
      </c>
      <c r="AI17" s="82">
        <f t="shared" si="14"/>
        <v>3.2734191009536651</v>
      </c>
      <c r="AJ17" s="82">
        <f t="shared" si="14"/>
        <v>3.2317625312972567</v>
      </c>
      <c r="AK17" s="82">
        <f t="shared" si="14"/>
        <v>3.1852154235459968</v>
      </c>
      <c r="AL17" s="82">
        <f t="shared" si="14"/>
        <v>3.1332649765539675</v>
      </c>
      <c r="AM17" s="82">
        <f t="shared" si="14"/>
        <v>3.0754220478871392</v>
      </c>
      <c r="AN17" s="82">
        <f t="shared" si="14"/>
        <v>3.0112417688820816</v>
      </c>
      <c r="AO17" s="82">
        <f t="shared" si="14"/>
        <v>2.94034576936631</v>
      </c>
      <c r="AP17" s="82">
        <f t="shared" si="14"/>
        <v>2.862445064281097</v>
      </c>
      <c r="AQ17" s="82">
        <f t="shared" si="14"/>
        <v>2.7773624599951718</v>
      </c>
      <c r="AR17" s="82">
        <f t="shared" si="14"/>
        <v>2.6850532001261458</v>
      </c>
      <c r="AS17" s="82">
        <f t="shared" si="14"/>
        <v>2.5856225093984779</v>
      </c>
      <c r="AT17" s="82">
        <f t="shared" si="14"/>
        <v>2.4793387251578736</v>
      </c>
      <c r="AU17" s="82">
        <f t="shared" si="14"/>
        <v>2.3666408385371622</v>
      </c>
      <c r="AV17" s="82">
        <f t="shared" si="14"/>
        <v>2.2481395012511354</v>
      </c>
      <c r="AW17" s="82">
        <f t="shared" si="14"/>
        <v>2.1246108803179879</v>
      </c>
      <c r="AX17" s="82">
        <f t="shared" si="14"/>
        <v>1.9969831427852092</v>
      </c>
      <c r="AY17" s="82">
        <f t="shared" si="14"/>
        <v>1.866315798377741</v>
      </c>
      <c r="AZ17" s="82">
        <f t="shared" si="14"/>
        <v>1.7337725861147355</v>
      </c>
      <c r="BA17" s="82">
        <f t="shared" si="14"/>
        <v>1.6005890242543983</v>
      </c>
      <c r="BB17" s="82">
        <f t="shared" si="14"/>
        <v>1.4680361146005225</v>
      </c>
      <c r="BC17" s="82">
        <f t="shared" si="14"/>
        <v>1.33738196947385</v>
      </c>
      <c r="BD17" s="82">
        <f t="shared" si="14"/>
        <v>1.2098532872997287</v>
      </c>
      <c r="BE17" s="82">
        <f t="shared" si="14"/>
        <v>1.0865986258905691</v>
      </c>
      <c r="BF17" s="82">
        <f t="shared" si="14"/>
        <v>0.96865530821271273</v>
      </c>
      <c r="BG17" s="82">
        <f t="shared" si="14"/>
        <v>0.85692155322106556</v>
      </c>
      <c r="BH17" s="82">
        <f t="shared" si="14"/>
        <v>0.75213507514079769</v>
      </c>
      <c r="BI17" s="82">
        <f t="shared" si="14"/>
        <v>0.65485896850143588</v>
      </c>
      <c r="BJ17" s="82">
        <f t="shared" si="14"/>
        <v>0.56547522944275397</v>
      </c>
      <c r="BK17" s="82">
        <f t="shared" si="14"/>
        <v>0.48418579475579204</v>
      </c>
      <c r="BL17" s="82">
        <f t="shared" si="14"/>
        <v>0.4110205456632271</v>
      </c>
      <c r="BM17" s="82">
        <f t="shared" si="14"/>
        <v>0.34585135526057931</v>
      </c>
      <c r="BN17" s="82">
        <f t="shared" si="14"/>
        <v>0.28841098074743415</v>
      </c>
      <c r="BO17" s="82">
        <f t="shared" si="14"/>
        <v>0.23831542836196851</v>
      </c>
      <c r="BP17" s="82">
        <f t="shared" si="14"/>
        <v>0.19508835433488958</v>
      </c>
      <c r="BQ17" s="82">
        <f t="shared" si="14"/>
        <v>0.15818610351301535</v>
      </c>
      <c r="BR17" s="82">
        <f t="shared" si="14"/>
        <v>0.1270221146360207</v>
      </c>
      <c r="BS17" s="82">
        <f t="shared" si="14"/>
        <v>0.1009896176005901</v>
      </c>
      <c r="BT17" s="82">
        <f t="shared" si="14"/>
        <v>7.9481789963816551E-2</v>
      </c>
      <c r="BU17" s="82">
        <f t="shared" si="14"/>
        <v>6.1908803135420562E-2</v>
      </c>
      <c r="BV17" s="82">
        <f t="shared" si="14"/>
        <v>4.771145044550603E-2</v>
      </c>
      <c r="BW17" s="82">
        <f t="shared" si="14"/>
        <v>3.6371290255467974E-2</v>
      </c>
      <c r="BX17" s="82">
        <f t="shared" si="14"/>
        <v>2.7417442926181926E-2</v>
      </c>
      <c r="BY17" s="82">
        <f t="shared" si="14"/>
        <v>2.0430341507563499E-2</v>
      </c>
      <c r="BZ17" s="82">
        <f t="shared" si="14"/>
        <v>1.5042848485052928E-2</v>
      </c>
      <c r="CA17" s="82">
        <f t="shared" ref="CA17:CO17" si="15">+$D17*BZ11</f>
        <v>1.0939215549386424E-2</v>
      </c>
      <c r="CB17" s="82">
        <f t="shared" si="15"/>
        <v>7.8523846705471721E-3</v>
      </c>
      <c r="CC17" s="82">
        <f t="shared" si="15"/>
        <v>5.5601139299233703E-3</v>
      </c>
      <c r="CD17" s="82">
        <f t="shared" si="15"/>
        <v>3.8803692440476964E-3</v>
      </c>
      <c r="CE17" s="82">
        <f t="shared" si="15"/>
        <v>2.6663623352852638E-3</v>
      </c>
      <c r="CF17" s="82">
        <f t="shared" si="15"/>
        <v>1.8015446013283187E-3</v>
      </c>
      <c r="CG17" s="82">
        <f t="shared" si="15"/>
        <v>1.1947932854646701E-3</v>
      </c>
      <c r="CH17" s="82">
        <f t="shared" si="15"/>
        <v>7.7595639120970369E-4</v>
      </c>
      <c r="CI17" s="82">
        <f t="shared" si="15"/>
        <v>4.918602671113105E-4</v>
      </c>
      <c r="CJ17" s="82">
        <f t="shared" si="15"/>
        <v>3.0283122249762719E-4</v>
      </c>
      <c r="CK17" s="82">
        <f t="shared" si="15"/>
        <v>1.7974099438443797E-4</v>
      </c>
      <c r="CL17" s="82">
        <f t="shared" si="15"/>
        <v>1.0155528543237427E-4</v>
      </c>
      <c r="CM17" s="82">
        <f t="shared" si="15"/>
        <v>5.3344011872746529E-5</v>
      </c>
      <c r="CN17" s="82">
        <f t="shared" si="15"/>
        <v>2.4699893326216435E-5</v>
      </c>
      <c r="CO17" s="82">
        <f t="shared" si="15"/>
        <v>8.5068879515749895E-6</v>
      </c>
      <c r="CP17" s="82"/>
      <c r="CT17" s="82">
        <f>+$D17*CS11</f>
        <v>3.6700902865013063</v>
      </c>
      <c r="CU17" s="82">
        <f t="shared" ref="CU17:FF17" si="16">+$D17*CT11</f>
        <v>3.486585772176241</v>
      </c>
      <c r="CV17" s="82">
        <f t="shared" si="16"/>
        <v>3.3122564835674289</v>
      </c>
      <c r="CW17" s="82">
        <f t="shared" si="16"/>
        <v>3.1466436593890572</v>
      </c>
      <c r="CX17" s="82">
        <f t="shared" si="16"/>
        <v>2.9893114764196045</v>
      </c>
      <c r="CY17" s="82">
        <f t="shared" si="16"/>
        <v>2.8398459025986242</v>
      </c>
      <c r="CZ17" s="82">
        <f t="shared" si="16"/>
        <v>2.697853607468693</v>
      </c>
      <c r="DA17" s="82">
        <f t="shared" si="16"/>
        <v>2.5629609270952582</v>
      </c>
      <c r="DB17" s="82">
        <f t="shared" si="16"/>
        <v>2.4348128807404956</v>
      </c>
      <c r="DC17" s="82">
        <f t="shared" si="16"/>
        <v>2.3130722367034706</v>
      </c>
      <c r="DD17" s="82">
        <f t="shared" si="16"/>
        <v>2.1974186248682974</v>
      </c>
      <c r="DE17" s="82">
        <f t="shared" si="16"/>
        <v>2.0875476936248822</v>
      </c>
      <c r="DF17" s="82">
        <f t="shared" si="16"/>
        <v>1.9831703089436379</v>
      </c>
      <c r="DG17" s="82">
        <f t="shared" si="16"/>
        <v>1.884011793496456</v>
      </c>
      <c r="DH17" s="82">
        <f t="shared" si="16"/>
        <v>1.7898112038216332</v>
      </c>
      <c r="DI17" s="82">
        <f t="shared" si="16"/>
        <v>1.7003206436305518</v>
      </c>
      <c r="DJ17" s="82">
        <f t="shared" si="16"/>
        <v>1.6153046114490242</v>
      </c>
      <c r="DK17" s="82">
        <f t="shared" si="16"/>
        <v>1.5345393808765728</v>
      </c>
      <c r="DL17" s="82">
        <f t="shared" si="16"/>
        <v>1.4578124118327442</v>
      </c>
      <c r="DM17" s="82">
        <f t="shared" si="16"/>
        <v>1.3849217912411069</v>
      </c>
      <c r="DN17" s="82">
        <f t="shared" si="16"/>
        <v>1.3156757016790515</v>
      </c>
      <c r="DO17" s="82">
        <f t="shared" si="16"/>
        <v>1.2498919165950992</v>
      </c>
      <c r="DP17" s="82">
        <f t="shared" si="16"/>
        <v>1.1873973207653439</v>
      </c>
      <c r="DQ17" s="82">
        <f t="shared" si="16"/>
        <v>1.128027454727077</v>
      </c>
      <c r="DR17" s="82">
        <f t="shared" si="16"/>
        <v>1.0716260819907231</v>
      </c>
      <c r="DS17" s="82">
        <f t="shared" si="16"/>
        <v>1.0180447778911867</v>
      </c>
      <c r="DT17" s="82">
        <f t="shared" si="16"/>
        <v>0.9671425389966275</v>
      </c>
      <c r="DU17" s="82">
        <f t="shared" si="16"/>
        <v>0.91878541204679609</v>
      </c>
      <c r="DV17" s="82">
        <f t="shared" si="16"/>
        <v>0.87284614144445627</v>
      </c>
      <c r="DW17" s="82">
        <f t="shared" si="16"/>
        <v>0.82920383437223344</v>
      </c>
      <c r="DX17" s="82">
        <f t="shared" si="16"/>
        <v>0.78774364265362173</v>
      </c>
      <c r="DY17" s="82">
        <f t="shared" si="16"/>
        <v>0.74835646052094074</v>
      </c>
      <c r="DZ17" s="82">
        <f t="shared" si="16"/>
        <v>0.71093863749489372</v>
      </c>
      <c r="EA17" s="82">
        <f t="shared" si="16"/>
        <v>0.67539170562014894</v>
      </c>
      <c r="EB17" s="82">
        <f t="shared" si="16"/>
        <v>0.64162212033914157</v>
      </c>
      <c r="EC17" s="82">
        <f t="shared" si="16"/>
        <v>0.60954101432218433</v>
      </c>
      <c r="ED17" s="82">
        <f t="shared" si="16"/>
        <v>0.57906396360607526</v>
      </c>
      <c r="EE17" s="82">
        <f t="shared" si="16"/>
        <v>0.55011076542577153</v>
      </c>
      <c r="EF17" s="82">
        <f t="shared" si="16"/>
        <v>0.52260522715448288</v>
      </c>
      <c r="EG17" s="82">
        <f t="shared" si="16"/>
        <v>0.49647496579675876</v>
      </c>
      <c r="EH17" s="82">
        <f t="shared" si="16"/>
        <v>0.47165121750692085</v>
      </c>
      <c r="EI17" s="82">
        <f t="shared" si="16"/>
        <v>0.44806865663157475</v>
      </c>
      <c r="EJ17" s="82">
        <f t="shared" si="16"/>
        <v>0.42566522379999605</v>
      </c>
      <c r="EK17" s="82">
        <f t="shared" si="16"/>
        <v>0.4043819626099962</v>
      </c>
      <c r="EL17" s="82">
        <f t="shared" si="16"/>
        <v>0.38416286447949638</v>
      </c>
      <c r="EM17" s="82">
        <f t="shared" si="16"/>
        <v>0.36495472125552159</v>
      </c>
      <c r="EN17" s="82">
        <f t="shared" si="16"/>
        <v>0.34670698519274545</v>
      </c>
      <c r="EO17" s="82">
        <f t="shared" si="16"/>
        <v>0.32937163593310825</v>
      </c>
      <c r="EP17" s="82">
        <f t="shared" si="16"/>
        <v>0.31290305413645281</v>
      </c>
      <c r="EQ17" s="82">
        <f t="shared" si="16"/>
        <v>0.29725790142963016</v>
      </c>
      <c r="ER17" s="82">
        <f t="shared" si="16"/>
        <v>0.28239500635814868</v>
      </c>
      <c r="ES17" s="82">
        <f t="shared" si="16"/>
        <v>0.26827525604024122</v>
      </c>
      <c r="ET17" s="82">
        <f t="shared" si="16"/>
        <v>0.25486149323822915</v>
      </c>
      <c r="EU17" s="82">
        <f t="shared" si="16"/>
        <v>0.24211841857631772</v>
      </c>
      <c r="EV17" s="82">
        <f t="shared" si="16"/>
        <v>0.23001249764750178</v>
      </c>
      <c r="EW17" s="82">
        <f t="shared" si="16"/>
        <v>0.21851187276512674</v>
      </c>
      <c r="EX17" s="82">
        <f t="shared" si="16"/>
        <v>0.20758627912687039</v>
      </c>
      <c r="EY17" s="82">
        <f t="shared" si="16"/>
        <v>0.19720696517052685</v>
      </c>
      <c r="EZ17" s="82">
        <f t="shared" si="16"/>
        <v>0.18734661691200052</v>
      </c>
      <c r="FA17" s="82">
        <f t="shared" si="16"/>
        <v>0.17797928606640051</v>
      </c>
      <c r="FB17" s="82">
        <f t="shared" si="16"/>
        <v>0.16908032176308044</v>
      </c>
      <c r="FC17" s="82">
        <f t="shared" si="16"/>
        <v>0.16062630567492642</v>
      </c>
      <c r="FD17" s="82">
        <f t="shared" si="16"/>
        <v>0.1525949903911801</v>
      </c>
      <c r="FE17" s="82">
        <f t="shared" si="16"/>
        <v>0.14496524087162113</v>
      </c>
      <c r="FF17" s="82">
        <f t="shared" si="16"/>
        <v>0.13771697882804004</v>
      </c>
      <c r="FG17" s="82">
        <f t="shared" ref="FG17:FU17" si="17">+$D17*FF11</f>
        <v>0.13083112988663803</v>
      </c>
      <c r="FH17" s="82">
        <f t="shared" si="17"/>
        <v>0.12428957339230615</v>
      </c>
      <c r="FI17" s="82">
        <f t="shared" si="17"/>
        <v>0.11807509472269082</v>
      </c>
      <c r="FJ17" s="82">
        <f t="shared" si="17"/>
        <v>0.11217133998655629</v>
      </c>
      <c r="FK17" s="82">
        <f t="shared" si="17"/>
        <v>0.10656277298722848</v>
      </c>
      <c r="FL17" s="82">
        <f t="shared" si="17"/>
        <v>0.10123463433786704</v>
      </c>
      <c r="FM17" s="82">
        <f t="shared" si="17"/>
        <v>9.6172902620973694E-2</v>
      </c>
      <c r="FN17" s="82">
        <f t="shared" si="17"/>
        <v>9.1364257489925021E-2</v>
      </c>
      <c r="FO17" s="82">
        <f t="shared" si="17"/>
        <v>8.6796044615428766E-2</v>
      </c>
      <c r="FP17" s="82">
        <f t="shared" si="17"/>
        <v>8.2456242384657333E-2</v>
      </c>
      <c r="FQ17" s="82">
        <f t="shared" si="17"/>
        <v>7.8333430265424456E-2</v>
      </c>
      <c r="FR17" s="82">
        <f t="shared" si="17"/>
        <v>7.4416758752153228E-2</v>
      </c>
      <c r="FS17" s="82">
        <f t="shared" si="17"/>
        <v>7.0695920814545565E-2</v>
      </c>
      <c r="FT17" s="82">
        <f t="shared" si="17"/>
        <v>6.716112477381829E-2</v>
      </c>
      <c r="FU17" s="82">
        <f t="shared" si="17"/>
        <v>6.3803068535127364E-2</v>
      </c>
    </row>
    <row r="18" spans="1:177">
      <c r="A18" s="79">
        <v>1954</v>
      </c>
      <c r="D18" s="98">
        <f>Data!CD18</f>
        <v>3.9964415472558232</v>
      </c>
      <c r="O18" s="82">
        <f>+$D18*M11</f>
        <v>3.996314974989108</v>
      </c>
      <c r="P18" s="82">
        <f t="shared" ref="P18:CA18" si="18">+$D18*N11</f>
        <v>3.9836428682553602</v>
      </c>
      <c r="Q18" s="82">
        <f t="shared" si="18"/>
        <v>3.970699212447427</v>
      </c>
      <c r="R18" s="82">
        <f t="shared" si="18"/>
        <v>3.9574640046045939</v>
      </c>
      <c r="S18" s="82">
        <f t="shared" si="18"/>
        <v>3.9439120988278575</v>
      </c>
      <c r="T18" s="82">
        <f t="shared" si="18"/>
        <v>3.930011664333704</v>
      </c>
      <c r="U18" s="82">
        <f t="shared" si="18"/>
        <v>3.9157222802166749</v>
      </c>
      <c r="V18" s="82">
        <f t="shared" si="18"/>
        <v>3.9009926244516731</v>
      </c>
      <c r="W18" s="82">
        <f t="shared" si="18"/>
        <v>3.8857577260398233</v>
      </c>
      <c r="X18" s="82">
        <f t="shared" si="18"/>
        <v>3.8699357680232276</v>
      </c>
      <c r="Y18" s="82">
        <f t="shared" si="18"/>
        <v>3.8534244566542903</v>
      </c>
      <c r="Z18" s="82">
        <f t="shared" si="18"/>
        <v>3.8360970091836859</v>
      </c>
      <c r="AA18" s="82">
        <f t="shared" si="18"/>
        <v>3.8177978597272677</v>
      </c>
      <c r="AB18" s="82">
        <f t="shared" si="18"/>
        <v>3.798338238720413</v>
      </c>
      <c r="AC18" s="82">
        <f t="shared" si="18"/>
        <v>3.7774918445664074</v>
      </c>
      <c r="AD18" s="82">
        <f t="shared" si="18"/>
        <v>3.7549908927849733</v>
      </c>
      <c r="AE18" s="82">
        <f t="shared" si="18"/>
        <v>3.7305228932721368</v>
      </c>
      <c r="AF18" s="82">
        <f t="shared" si="18"/>
        <v>3.7037285637129354</v>
      </c>
      <c r="AG18" s="82">
        <f t="shared" si="18"/>
        <v>3.6742013290480116</v>
      </c>
      <c r="AH18" s="82">
        <f t="shared" si="18"/>
        <v>3.6414888747795722</v>
      </c>
      <c r="AI18" s="82">
        <f t="shared" si="18"/>
        <v>3.6050972074454477</v>
      </c>
      <c r="AJ18" s="82">
        <f t="shared" si="18"/>
        <v>3.5644976214204029</v>
      </c>
      <c r="AK18" s="82">
        <f t="shared" si="18"/>
        <v>3.5191368720395668</v>
      </c>
      <c r="AL18" s="82">
        <f t="shared" si="18"/>
        <v>3.468450708811941</v>
      </c>
      <c r="AM18" s="82">
        <f t="shared" si="18"/>
        <v>3.4118807313590489</v>
      </c>
      <c r="AN18" s="82">
        <f t="shared" si="18"/>
        <v>3.3488943017910078</v>
      </c>
      <c r="AO18" s="82">
        <f t="shared" si="18"/>
        <v>3.2790069928946379</v>
      </c>
      <c r="AP18" s="82">
        <f t="shared" si="18"/>
        <v>3.2018067891173194</v>
      </c>
      <c r="AQ18" s="82">
        <f t="shared" si="18"/>
        <v>3.116979008310909</v>
      </c>
      <c r="AR18" s="82">
        <f t="shared" si="18"/>
        <v>3.0243307004565687</v>
      </c>
      <c r="AS18" s="82">
        <f t="shared" si="18"/>
        <v>2.9238131293510659</v>
      </c>
      <c r="AT18" s="82">
        <f t="shared" si="18"/>
        <v>2.8155408764972516</v>
      </c>
      <c r="AU18" s="82">
        <f t="shared" si="18"/>
        <v>2.6998061402971665</v>
      </c>
      <c r="AV18" s="82">
        <f t="shared" si="18"/>
        <v>2.5770869477924245</v>
      </c>
      <c r="AW18" s="82">
        <f t="shared" si="18"/>
        <v>2.448048250985126</v>
      </c>
      <c r="AX18" s="82">
        <f t="shared" si="18"/>
        <v>2.3135352351096867</v>
      </c>
      <c r="AY18" s="82">
        <f t="shared" si="18"/>
        <v>2.1745586015553946</v>
      </c>
      <c r="AZ18" s="82">
        <f t="shared" si="18"/>
        <v>2.032272073624386</v>
      </c>
      <c r="BA18" s="82">
        <f t="shared" si="18"/>
        <v>1.8879428721758877</v>
      </c>
      <c r="BB18" s="82">
        <f t="shared" si="18"/>
        <v>1.7429163800517469</v>
      </c>
      <c r="BC18" s="82">
        <f t="shared" si="18"/>
        <v>1.5985766189023294</v>
      </c>
      <c r="BD18" s="82">
        <f t="shared" si="18"/>
        <v>1.4563044639567373</v>
      </c>
      <c r="BE18" s="82">
        <f t="shared" si="18"/>
        <v>1.3174356939480025</v>
      </c>
      <c r="BF18" s="82">
        <f t="shared" si="18"/>
        <v>1.1832209985874447</v>
      </c>
      <c r="BG18" s="82">
        <f t="shared" si="18"/>
        <v>1.0547899415307209</v>
      </c>
      <c r="BH18" s="82">
        <f t="shared" si="18"/>
        <v>0.93312061303438987</v>
      </c>
      <c r="BI18" s="82">
        <f t="shared" si="18"/>
        <v>0.81901632624590048</v>
      </c>
      <c r="BJ18" s="82">
        <f t="shared" si="18"/>
        <v>0.71309024710863866</v>
      </c>
      <c r="BK18" s="82">
        <f t="shared" si="18"/>
        <v>0.61575833957027548</v>
      </c>
      <c r="BL18" s="82">
        <f t="shared" si="18"/>
        <v>0.5272404970172494</v>
      </c>
      <c r="BM18" s="82">
        <f t="shared" si="18"/>
        <v>0.44756925776618645</v>
      </c>
      <c r="BN18" s="82">
        <f t="shared" si="18"/>
        <v>0.37660510162973099</v>
      </c>
      <c r="BO18" s="82">
        <f t="shared" si="18"/>
        <v>0.31405702208013919</v>
      </c>
      <c r="BP18" s="82">
        <f t="shared" si="18"/>
        <v>0.25950687991541888</v>
      </c>
      <c r="BQ18" s="82">
        <f t="shared" si="18"/>
        <v>0.21243597399151912</v>
      </c>
      <c r="BR18" s="82">
        <f t="shared" si="18"/>
        <v>0.17225230632693314</v>
      </c>
      <c r="BS18" s="82">
        <f t="shared" si="18"/>
        <v>0.1383171575420872</v>
      </c>
      <c r="BT18" s="82">
        <f t="shared" si="18"/>
        <v>0.10996980240647618</v>
      </c>
      <c r="BU18" s="82">
        <f t="shared" si="18"/>
        <v>8.6549458695869691E-2</v>
      </c>
      <c r="BV18" s="82">
        <f t="shared" si="18"/>
        <v>6.7413849163677306E-2</v>
      </c>
      <c r="BW18" s="82">
        <f t="shared" si="18"/>
        <v>5.1954041441860256E-2</v>
      </c>
      <c r="BX18" s="82">
        <f t="shared" si="18"/>
        <v>3.9605493096144119E-2</v>
      </c>
      <c r="BY18" s="82">
        <f t="shared" si="18"/>
        <v>2.9855452993273308E-2</v>
      </c>
      <c r="BZ18" s="82">
        <f t="shared" si="18"/>
        <v>2.2247045508868812E-2</v>
      </c>
      <c r="CA18" s="82">
        <f t="shared" si="18"/>
        <v>1.6380486577089126E-2</v>
      </c>
      <c r="CB18" s="82">
        <f t="shared" ref="CB18:CO18" si="19">+$D18*BZ11</f>
        <v>1.191195096119314E-2</v>
      </c>
      <c r="CC18" s="82">
        <f t="shared" si="19"/>
        <v>8.5506333339623371E-3</v>
      </c>
      <c r="CD18" s="82">
        <f t="shared" si="19"/>
        <v>6.0545296116419397E-3</v>
      </c>
      <c r="CE18" s="82">
        <f t="shared" si="19"/>
        <v>4.2254189011762247E-3</v>
      </c>
      <c r="CF18" s="82">
        <f t="shared" si="19"/>
        <v>2.9034602380124024E-3</v>
      </c>
      <c r="CG18" s="82">
        <f t="shared" si="19"/>
        <v>1.961741301151055E-3</v>
      </c>
      <c r="CH18" s="82">
        <f t="shared" si="19"/>
        <v>1.3010365287130913E-3</v>
      </c>
      <c r="CI18" s="82">
        <f t="shared" si="19"/>
        <v>8.4495587808696522E-4</v>
      </c>
      <c r="CJ18" s="82">
        <f t="shared" si="19"/>
        <v>5.3559739774191749E-4</v>
      </c>
      <c r="CK18" s="82">
        <f t="shared" si="19"/>
        <v>3.2975953857241952E-4</v>
      </c>
      <c r="CL18" s="82">
        <f t="shared" si="19"/>
        <v>1.9572389822262968E-4</v>
      </c>
      <c r="CM18" s="82">
        <f t="shared" si="19"/>
        <v>1.1058577047494663E-4</v>
      </c>
      <c r="CN18" s="82">
        <f t="shared" si="19"/>
        <v>5.8087460717153739E-5</v>
      </c>
      <c r="CO18" s="82">
        <f t="shared" si="19"/>
        <v>2.6896253823711769E-5</v>
      </c>
      <c r="CU18" s="82">
        <f>+$D18*CS11</f>
        <v>3.9964415472558232</v>
      </c>
      <c r="CV18" s="82">
        <f t="shared" ref="CV18" si="20">+$D18*CT11</f>
        <v>3.7966194698930318</v>
      </c>
      <c r="CW18" s="82">
        <f t="shared" ref="CW18" si="21">+$D18*CU11</f>
        <v>3.6067884963983805</v>
      </c>
      <c r="CX18" s="82">
        <f t="shared" ref="CX18" si="22">+$D18*CV11</f>
        <v>3.4264490715784608</v>
      </c>
      <c r="CY18" s="82">
        <f t="shared" ref="CY18" si="23">+$D18*CW11</f>
        <v>3.2551266179995384</v>
      </c>
      <c r="CZ18" s="82">
        <f t="shared" ref="CZ18" si="24">+$D18*CX11</f>
        <v>3.0923702870995613</v>
      </c>
      <c r="DA18" s="82">
        <f t="shared" ref="DA18" si="25">+$D18*CY11</f>
        <v>2.937751772744583</v>
      </c>
      <c r="DB18" s="82">
        <f t="shared" ref="DB18" si="26">+$D18*CZ11</f>
        <v>2.7908641841073538</v>
      </c>
      <c r="DC18" s="82">
        <f t="shared" ref="DC18" si="27">+$D18*DA11</f>
        <v>2.6513209749019864</v>
      </c>
      <c r="DD18" s="82">
        <f t="shared" ref="DD18" si="28">+$D18*DB11</f>
        <v>2.5187549261568867</v>
      </c>
      <c r="DE18" s="82">
        <f t="shared" ref="DE18" si="29">+$D18*DC11</f>
        <v>2.3928171798490427</v>
      </c>
      <c r="DF18" s="82">
        <f t="shared" ref="DF18" si="30">+$D18*DD11</f>
        <v>2.2731763208565905</v>
      </c>
      <c r="DG18" s="82">
        <f t="shared" ref="DG18" si="31">+$D18*DE11</f>
        <v>2.1595175048137607</v>
      </c>
      <c r="DH18" s="82">
        <f t="shared" ref="DH18" si="32">+$D18*DF11</f>
        <v>2.0515416295730726</v>
      </c>
      <c r="DI18" s="82">
        <f t="shared" ref="DI18" si="33">+$D18*DG11</f>
        <v>1.9489645480944191</v>
      </c>
      <c r="DJ18" s="82">
        <f t="shared" ref="DJ18" si="34">+$D18*DH11</f>
        <v>1.8515163206896983</v>
      </c>
      <c r="DK18" s="82">
        <f t="shared" ref="DK18" si="35">+$D18*DI11</f>
        <v>1.7589405046552133</v>
      </c>
      <c r="DL18" s="82">
        <f t="shared" ref="DL18" si="36">+$D18*DJ11</f>
        <v>1.6709934794224526</v>
      </c>
      <c r="DM18" s="82">
        <f t="shared" ref="DM18" si="37">+$D18*DK11</f>
        <v>1.58744380545133</v>
      </c>
      <c r="DN18" s="82">
        <f t="shared" ref="DN18" si="38">+$D18*DL11</f>
        <v>1.5080716151787634</v>
      </c>
      <c r="DO18" s="82">
        <f t="shared" ref="DO18" si="39">+$D18*DM11</f>
        <v>1.4326680344198253</v>
      </c>
      <c r="DP18" s="82">
        <f t="shared" ref="DP18" si="40">+$D18*DN11</f>
        <v>1.3610346326988341</v>
      </c>
      <c r="DQ18" s="82">
        <f t="shared" ref="DQ18" si="41">+$D18*DO11</f>
        <v>1.2929829010638922</v>
      </c>
      <c r="DR18" s="82">
        <f t="shared" ref="DR18" si="42">+$D18*DP11</f>
        <v>1.2283337560106977</v>
      </c>
      <c r="DS18" s="82">
        <f t="shared" ref="DS18" si="43">+$D18*DQ11</f>
        <v>1.1669170682101628</v>
      </c>
      <c r="DT18" s="82">
        <f t="shared" ref="DT18" si="44">+$D18*DR11</f>
        <v>1.1085712147996545</v>
      </c>
      <c r="DU18" s="82">
        <f t="shared" ref="DU18" si="45">+$D18*DS11</f>
        <v>1.053142654059672</v>
      </c>
      <c r="DV18" s="82">
        <f t="shared" ref="DV18" si="46">+$D18*DT11</f>
        <v>1.0004855213566883</v>
      </c>
      <c r="DW18" s="82">
        <f t="shared" ref="DW18" si="47">+$D18*DU11</f>
        <v>0.95046124528885378</v>
      </c>
      <c r="DX18" s="82">
        <f t="shared" ref="DX18" si="48">+$D18*DV11</f>
        <v>0.90293818302441109</v>
      </c>
      <c r="DY18" s="82">
        <f t="shared" ref="DY18" si="49">+$D18*DW11</f>
        <v>0.85779127387319054</v>
      </c>
      <c r="DZ18" s="82">
        <f t="shared" ref="DZ18" si="50">+$D18*DX11</f>
        <v>0.81490171017953106</v>
      </c>
      <c r="EA18" s="82">
        <f t="shared" ref="EA18" si="51">+$D18*DY11</f>
        <v>0.77415662467055457</v>
      </c>
      <c r="EB18" s="82">
        <f t="shared" ref="EB18" si="52">+$D18*DZ11</f>
        <v>0.73544879343702674</v>
      </c>
      <c r="EC18" s="82">
        <f t="shared" ref="EC18" si="53">+$D18*EA11</f>
        <v>0.69867635376517545</v>
      </c>
      <c r="ED18" s="82">
        <f t="shared" ref="ED18" si="54">+$D18*EB11</f>
        <v>0.66374253607691658</v>
      </c>
      <c r="EE18" s="82">
        <f t="shared" ref="EE18" si="55">+$D18*EC11</f>
        <v>0.63055540927307085</v>
      </c>
      <c r="EF18" s="82">
        <f t="shared" ref="EF18" si="56">+$D18*ED11</f>
        <v>0.59902763880941734</v>
      </c>
      <c r="EG18" s="82">
        <f t="shared" ref="EG18" si="57">+$D18*EE11</f>
        <v>0.56907625686894636</v>
      </c>
      <c r="EH18" s="82">
        <f t="shared" ref="EH18" si="58">+$D18*EF11</f>
        <v>0.54062244402549908</v>
      </c>
      <c r="EI18" s="82">
        <f t="shared" ref="EI18" si="59">+$D18*EG11</f>
        <v>0.51359132182422418</v>
      </c>
      <c r="EJ18" s="82">
        <f t="shared" ref="EJ18" si="60">+$D18*EH11</f>
        <v>0.48791175573301293</v>
      </c>
      <c r="EK18" s="82">
        <f t="shared" ref="EK18" si="61">+$D18*EI11</f>
        <v>0.46351616794636236</v>
      </c>
      <c r="EL18" s="82">
        <f t="shared" ref="EL18" si="62">+$D18*EJ11</f>
        <v>0.44034035954904416</v>
      </c>
      <c r="EM18" s="82">
        <f t="shared" ref="EM18" si="63">+$D18*EK11</f>
        <v>0.4183233415715919</v>
      </c>
      <c r="EN18" s="82">
        <f t="shared" ref="EN18" si="64">+$D18*EL11</f>
        <v>0.39740717449301233</v>
      </c>
      <c r="EO18" s="82">
        <f t="shared" ref="EO18" si="65">+$D18*EM11</f>
        <v>0.37753681576836173</v>
      </c>
      <c r="EP18" s="82">
        <f t="shared" ref="EP18" si="66">+$D18*EN11</f>
        <v>0.35865997497994367</v>
      </c>
      <c r="EQ18" s="82">
        <f t="shared" ref="EQ18" si="67">+$D18*EO11</f>
        <v>0.34072697623094644</v>
      </c>
      <c r="ER18" s="82">
        <f t="shared" ref="ER18" si="68">+$D18*EP11</f>
        <v>0.32369062741939914</v>
      </c>
      <c r="ES18" s="82">
        <f t="shared" ref="ES18" si="69">+$D18*EQ11</f>
        <v>0.30750609604842916</v>
      </c>
      <c r="ET18" s="82">
        <f t="shared" ref="ET18" si="70">+$D18*ER11</f>
        <v>0.29213079124600771</v>
      </c>
      <c r="EU18" s="82">
        <f t="shared" ref="EU18" si="71">+$D18*ES11</f>
        <v>0.27752425168370731</v>
      </c>
      <c r="EV18" s="82">
        <f t="shared" ref="EV18" si="72">+$D18*ET11</f>
        <v>0.263648039099522</v>
      </c>
      <c r="EW18" s="82">
        <f t="shared" ref="EW18" si="73">+$D18*EU11</f>
        <v>0.25046563714454584</v>
      </c>
      <c r="EX18" s="82">
        <f t="shared" ref="EX18" si="74">+$D18*EV11</f>
        <v>0.23794235528731858</v>
      </c>
      <c r="EY18" s="82">
        <f t="shared" ref="EY18" si="75">+$D18*EW11</f>
        <v>0.22604523752295266</v>
      </c>
      <c r="EZ18" s="82">
        <f t="shared" ref="EZ18" si="76">+$D18*EX11</f>
        <v>0.21474297564680497</v>
      </c>
      <c r="FA18" s="82">
        <f t="shared" ref="FA18" si="77">+$D18*EY11</f>
        <v>0.20400582686446478</v>
      </c>
      <c r="FB18" s="82">
        <f t="shared" ref="FB18" si="78">+$D18*EZ11</f>
        <v>0.19380553552124152</v>
      </c>
      <c r="FC18" s="82">
        <f t="shared" ref="FC18" si="79">+$D18*FA11</f>
        <v>0.18411525874517942</v>
      </c>
      <c r="FD18" s="82">
        <f t="shared" ref="FD18" si="80">+$D18*FB11</f>
        <v>0.17490949580792045</v>
      </c>
      <c r="FE18" s="82">
        <f t="shared" ref="FE18" si="81">+$D18*FC11</f>
        <v>0.16616402101752442</v>
      </c>
      <c r="FF18" s="82">
        <f t="shared" ref="FF18" si="82">+$D18*FD11</f>
        <v>0.15785581996664821</v>
      </c>
      <c r="FG18" s="82">
        <f t="shared" ref="FG18" si="83">+$D18*FE11</f>
        <v>0.14996302896831579</v>
      </c>
      <c r="FH18" s="82">
        <f t="shared" ref="FH18" si="84">+$D18*FF11</f>
        <v>0.1424648775199</v>
      </c>
      <c r="FI18" s="82">
        <f t="shared" ref="FI18" si="85">+$D18*FG11</f>
        <v>0.135341633643905</v>
      </c>
      <c r="FJ18" s="82">
        <f t="shared" ref="FJ18" si="86">+$D18*FH11</f>
        <v>0.12857455196170975</v>
      </c>
      <c r="FK18" s="82">
        <f t="shared" ref="FK18" si="87">+$D18*FI11</f>
        <v>0.12214582436362427</v>
      </c>
      <c r="FL18" s="82">
        <f t="shared" ref="FL18" si="88">+$D18*FJ11</f>
        <v>0.11603853314544306</v>
      </c>
      <c r="FM18" s="82">
        <f t="shared" ref="FM18" si="89">+$D18*FK11</f>
        <v>0.11023660648817088</v>
      </c>
      <c r="FN18" s="82">
        <f t="shared" ref="FN18" si="90">+$D18*FL11</f>
        <v>0.10472477616376234</v>
      </c>
      <c r="FO18" s="82">
        <f t="shared" ref="FO18" si="91">+$D18*FM11</f>
        <v>9.9488537355574239E-2</v>
      </c>
      <c r="FP18" s="82">
        <f t="shared" ref="FP18" si="92">+$D18*FN11</f>
        <v>9.4514110487795525E-2</v>
      </c>
      <c r="FQ18" s="82">
        <f t="shared" ref="FQ18" si="93">+$D18*FO11</f>
        <v>8.9788404963405746E-2</v>
      </c>
      <c r="FR18" s="82">
        <f t="shared" ref="FR18" si="94">+$D18*FP11</f>
        <v>8.5298984715235449E-2</v>
      </c>
      <c r="FS18" s="82">
        <f t="shared" ref="FS18" si="95">+$D18*FQ11</f>
        <v>8.1034035479473673E-2</v>
      </c>
      <c r="FT18" s="82">
        <f t="shared" ref="FT18" si="96">+$D18*FR11</f>
        <v>7.6982333705499992E-2</v>
      </c>
      <c r="FU18" s="82">
        <f t="shared" ref="FU18" si="97">+$D18*FS11</f>
        <v>7.3133217020225003E-2</v>
      </c>
    </row>
    <row r="19" spans="1:177">
      <c r="A19" s="79">
        <v>1955</v>
      </c>
      <c r="D19" s="98">
        <f>Data!CD19</f>
        <v>4.2531966605716844</v>
      </c>
      <c r="P19" s="82">
        <f>+$D19*M11</f>
        <v>4.2530619565516838</v>
      </c>
      <c r="Q19" s="82">
        <f t="shared" ref="Q19:CB19" si="98">+$D19*N11</f>
        <v>4.2395757185058915</v>
      </c>
      <c r="R19" s="82">
        <f t="shared" si="98"/>
        <v>4.2258004854624627</v>
      </c>
      <c r="S19" s="82">
        <f t="shared" si="98"/>
        <v>4.2117149693518208</v>
      </c>
      <c r="T19" s="82">
        <f t="shared" si="98"/>
        <v>4.1972924087532366</v>
      </c>
      <c r="U19" s="82">
        <f t="shared" si="98"/>
        <v>4.182498927884831</v>
      </c>
      <c r="V19" s="82">
        <f t="shared" si="98"/>
        <v>4.1672915089623883</v>
      </c>
      <c r="W19" s="82">
        <f t="shared" si="98"/>
        <v>4.1516155327294593</v>
      </c>
      <c r="X19" s="82">
        <f t="shared" si="98"/>
        <v>4.1354018540647672</v>
      </c>
      <c r="Y19" s="82">
        <f t="shared" si="98"/>
        <v>4.1185633996036737</v>
      </c>
      <c r="Z19" s="82">
        <f t="shared" si="98"/>
        <v>4.1009913036413934</v>
      </c>
      <c r="AA19" s="82">
        <f t="shared" si="98"/>
        <v>4.0825506381526635</v>
      </c>
      <c r="AB19" s="82">
        <f t="shared" si="98"/>
        <v>4.0630758427780673</v>
      </c>
      <c r="AC19" s="82">
        <f t="shared" si="98"/>
        <v>4.0423660202763028</v>
      </c>
      <c r="AD19" s="82">
        <f t="shared" si="98"/>
        <v>4.0201803300935808</v>
      </c>
      <c r="AE19" s="82">
        <f t="shared" si="98"/>
        <v>3.9962337836860167</v>
      </c>
      <c r="AF19" s="82">
        <f t="shared" si="98"/>
        <v>3.9701938147315539</v>
      </c>
      <c r="AG19" s="82">
        <f t="shared" si="98"/>
        <v>3.9416780584879261</v>
      </c>
      <c r="AH19" s="82">
        <f t="shared" si="98"/>
        <v>3.9102538191020146</v>
      </c>
      <c r="AI19" s="82">
        <f t="shared" si="98"/>
        <v>3.875439722709396</v>
      </c>
      <c r="AJ19" s="82">
        <f t="shared" si="98"/>
        <v>3.836710038777345</v>
      </c>
      <c r="AK19" s="82">
        <f t="shared" si="98"/>
        <v>3.7935020944947913</v>
      </c>
      <c r="AL19" s="82">
        <f t="shared" si="98"/>
        <v>3.7452271014775467</v>
      </c>
      <c r="AM19" s="82">
        <f t="shared" si="98"/>
        <v>3.6912845584357354</v>
      </c>
      <c r="AN19" s="82">
        <f t="shared" si="98"/>
        <v>3.6310801900379372</v>
      </c>
      <c r="AO19" s="82">
        <f t="shared" si="98"/>
        <v>3.564047138576425</v>
      </c>
      <c r="AP19" s="82">
        <f t="shared" si="98"/>
        <v>3.4896698543600482</v>
      </c>
      <c r="AQ19" s="82">
        <f t="shared" si="98"/>
        <v>3.4075098515128639</v>
      </c>
      <c r="AR19" s="82">
        <f t="shared" si="98"/>
        <v>3.3172322308387243</v>
      </c>
      <c r="AS19" s="82">
        <f t="shared" si="98"/>
        <v>3.2186316460649338</v>
      </c>
      <c r="AT19" s="82">
        <f t="shared" si="98"/>
        <v>3.1116562298854422</v>
      </c>
      <c r="AU19" s="82">
        <f t="shared" si="98"/>
        <v>2.9964279251985837</v>
      </c>
      <c r="AV19" s="82">
        <f t="shared" si="98"/>
        <v>2.8732577029651698</v>
      </c>
      <c r="AW19" s="82">
        <f t="shared" si="98"/>
        <v>2.7426543015197966</v>
      </c>
      <c r="AX19" s="82">
        <f t="shared" si="98"/>
        <v>2.6053253933259111</v>
      </c>
      <c r="AY19" s="82">
        <f t="shared" si="98"/>
        <v>2.4621704633313293</v>
      </c>
      <c r="AZ19" s="82">
        <f t="shared" si="98"/>
        <v>2.3142651463784296</v>
      </c>
      <c r="BA19" s="82">
        <f t="shared" si="98"/>
        <v>2.1628372877985762</v>
      </c>
      <c r="BB19" s="82">
        <f t="shared" si="98"/>
        <v>2.0092355222366001</v>
      </c>
      <c r="BC19" s="82">
        <f t="shared" si="98"/>
        <v>1.8548916679094005</v>
      </c>
      <c r="BD19" s="82">
        <f t="shared" si="98"/>
        <v>1.7012786642286739</v>
      </c>
      <c r="BE19" s="82">
        <f t="shared" si="98"/>
        <v>1.5498661020400857</v>
      </c>
      <c r="BF19" s="82">
        <f t="shared" si="98"/>
        <v>1.4020755784267951</v>
      </c>
      <c r="BG19" s="82">
        <f t="shared" si="98"/>
        <v>1.259238134826715</v>
      </c>
      <c r="BH19" s="82">
        <f t="shared" si="98"/>
        <v>1.1225559047657176</v>
      </c>
      <c r="BI19" s="82">
        <f t="shared" si="98"/>
        <v>0.99306981682082374</v>
      </c>
      <c r="BJ19" s="82">
        <f t="shared" si="98"/>
        <v>0.87163479374161579</v>
      </c>
      <c r="BK19" s="82">
        <f t="shared" si="98"/>
        <v>0.75890339488920189</v>
      </c>
      <c r="BL19" s="82">
        <f t="shared" si="98"/>
        <v>0.65531830820289871</v>
      </c>
      <c r="BM19" s="82">
        <f t="shared" si="98"/>
        <v>0.5611135543247755</v>
      </c>
      <c r="BN19" s="82">
        <f t="shared" si="98"/>
        <v>0.47632376202594734</v>
      </c>
      <c r="BO19" s="82">
        <f t="shared" si="98"/>
        <v>0.40080044751453925</v>
      </c>
      <c r="BP19" s="82">
        <f t="shared" si="98"/>
        <v>0.33423390827711036</v>
      </c>
      <c r="BQ19" s="82">
        <f t="shared" si="98"/>
        <v>0.27617914136878119</v>
      </c>
      <c r="BR19" s="82">
        <f t="shared" si="98"/>
        <v>0.22608412120688642</v>
      </c>
      <c r="BS19" s="82">
        <f t="shared" si="98"/>
        <v>0.1833188163476436</v>
      </c>
      <c r="BT19" s="82">
        <f t="shared" si="98"/>
        <v>0.14720347228942338</v>
      </c>
      <c r="BU19" s="82">
        <f t="shared" si="98"/>
        <v>0.11703491489325471</v>
      </c>
      <c r="BV19" s="82">
        <f t="shared" si="98"/>
        <v>9.2109909364826256E-2</v>
      </c>
      <c r="BW19" s="82">
        <f t="shared" si="98"/>
        <v>7.1744914757008338E-2</v>
      </c>
      <c r="BX19" s="82">
        <f t="shared" si="98"/>
        <v>5.5291877274034854E-2</v>
      </c>
      <c r="BY19" s="82">
        <f t="shared" si="98"/>
        <v>4.2149984926586025E-2</v>
      </c>
      <c r="BZ19" s="82">
        <f t="shared" si="98"/>
        <v>3.1773544406782865E-2</v>
      </c>
      <c r="CA19" s="82">
        <f t="shared" si="98"/>
        <v>2.3676327689786718E-2</v>
      </c>
      <c r="CB19" s="82">
        <f t="shared" si="98"/>
        <v>1.7432866209704391E-2</v>
      </c>
      <c r="CC19" s="82">
        <f t="shared" ref="CC19:CO19" si="99">+$D19*BZ11</f>
        <v>1.267724535689229E-2</v>
      </c>
      <c r="CD19" s="82">
        <f t="shared" si="99"/>
        <v>9.0999767447502104E-3</v>
      </c>
      <c r="CE19" s="82">
        <f t="shared" si="99"/>
        <v>6.4435085115282119E-3</v>
      </c>
      <c r="CF19" s="82">
        <f t="shared" si="99"/>
        <v>4.4968848780834649E-3</v>
      </c>
      <c r="CG19" s="82">
        <f t="shared" si="99"/>
        <v>3.0899957480665552E-3</v>
      </c>
      <c r="CH19" s="82">
        <f t="shared" si="99"/>
        <v>2.0877752000877988E-3</v>
      </c>
      <c r="CI19" s="82">
        <f t="shared" si="99"/>
        <v>1.3846228335314818E-3</v>
      </c>
      <c r="CJ19" s="82">
        <f t="shared" si="99"/>
        <v>8.9924085627564646E-4</v>
      </c>
      <c r="CK19" s="82">
        <f t="shared" si="99"/>
        <v>5.7000735192811933E-4</v>
      </c>
      <c r="CL19" s="82">
        <f t="shared" si="99"/>
        <v>3.5094524758179683E-4</v>
      </c>
      <c r="CM19" s="82">
        <f t="shared" si="99"/>
        <v>2.0829836254859484E-4</v>
      </c>
      <c r="CN19" s="82">
        <f t="shared" si="99"/>
        <v>1.1769045640458652E-4</v>
      </c>
      <c r="CO19" s="82">
        <f t="shared" si="99"/>
        <v>6.1819343789209271E-5</v>
      </c>
      <c r="CV19" s="82">
        <f>+$D19*CS11</f>
        <v>4.2531966605716844</v>
      </c>
      <c r="CW19" s="82">
        <f t="shared" ref="CW19" si="100">+$D19*CT11</f>
        <v>4.0405368275431002</v>
      </c>
      <c r="CX19" s="82">
        <f t="shared" ref="CX19" si="101">+$D19*CU11</f>
        <v>3.8385099861659451</v>
      </c>
      <c r="CY19" s="82">
        <f t="shared" ref="CY19" si="102">+$D19*CV11</f>
        <v>3.6465844868576474</v>
      </c>
      <c r="CZ19" s="82">
        <f t="shared" ref="CZ19" si="103">+$D19*CW11</f>
        <v>3.4642552625147656</v>
      </c>
      <c r="DA19" s="82">
        <f t="shared" ref="DA19" si="104">+$D19*CX11</f>
        <v>3.291042499389027</v>
      </c>
      <c r="DB19" s="82">
        <f t="shared" ref="DB19" si="105">+$D19*CY11</f>
        <v>3.1264903744195753</v>
      </c>
      <c r="DC19" s="82">
        <f t="shared" ref="DC19" si="106">+$D19*CZ11</f>
        <v>2.970165855698597</v>
      </c>
      <c r="DD19" s="82">
        <f t="shared" ref="DD19" si="107">+$D19*DA11</f>
        <v>2.8216575629136673</v>
      </c>
      <c r="DE19" s="82">
        <f t="shared" ref="DE19" si="108">+$D19*DB11</f>
        <v>2.6805746847679837</v>
      </c>
      <c r="DF19" s="82">
        <f t="shared" ref="DF19" si="109">+$D19*DC11</f>
        <v>2.5465459505295844</v>
      </c>
      <c r="DG19" s="82">
        <f t="shared" ref="DG19" si="110">+$D19*DD11</f>
        <v>2.4192186530031052</v>
      </c>
      <c r="DH19" s="82">
        <f t="shared" ref="DH19" si="111">+$D19*DE11</f>
        <v>2.2982577203529497</v>
      </c>
      <c r="DI19" s="82">
        <f t="shared" ref="DI19" si="112">+$D19*DF11</f>
        <v>2.1833448343353021</v>
      </c>
      <c r="DJ19" s="82">
        <f t="shared" ref="DJ19" si="113">+$D19*DG11</f>
        <v>2.0741775926185371</v>
      </c>
      <c r="DK19" s="82">
        <f t="shared" ref="DK19" si="114">+$D19*DH11</f>
        <v>1.9704687129876104</v>
      </c>
      <c r="DL19" s="82">
        <f t="shared" ref="DL19" si="115">+$D19*DI11</f>
        <v>1.8719452773382299</v>
      </c>
      <c r="DM19" s="82">
        <f t="shared" ref="DM19" si="116">+$D19*DJ11</f>
        <v>1.7783480134713183</v>
      </c>
      <c r="DN19" s="82">
        <f t="shared" ref="DN19" si="117">+$D19*DK11</f>
        <v>1.6894306127977523</v>
      </c>
      <c r="DO19" s="82">
        <f t="shared" ref="DO19" si="118">+$D19*DL11</f>
        <v>1.6049590821578648</v>
      </c>
      <c r="DP19" s="82">
        <f t="shared" ref="DP19" si="119">+$D19*DM11</f>
        <v>1.5247111280499714</v>
      </c>
      <c r="DQ19" s="82">
        <f t="shared" ref="DQ19" si="120">+$D19*DN11</f>
        <v>1.4484755716474731</v>
      </c>
      <c r="DR19" s="82">
        <f t="shared" ref="DR19" si="121">+$D19*DO11</f>
        <v>1.3760517930650993</v>
      </c>
      <c r="DS19" s="82">
        <f t="shared" ref="DS19" si="122">+$D19*DP11</f>
        <v>1.3072492034118444</v>
      </c>
      <c r="DT19" s="82">
        <f t="shared" ref="DT19" si="123">+$D19*DQ11</f>
        <v>1.2418867432412521</v>
      </c>
      <c r="DU19" s="82">
        <f t="shared" ref="DU19" si="124">+$D19*DR11</f>
        <v>1.1797924060791893</v>
      </c>
      <c r="DV19" s="82">
        <f t="shared" ref="DV19" si="125">+$D19*DS11</f>
        <v>1.1208027857752301</v>
      </c>
      <c r="DW19" s="82">
        <f t="shared" ref="DW19" si="126">+$D19*DT11</f>
        <v>1.0647626464864686</v>
      </c>
      <c r="DX19" s="82">
        <f t="shared" ref="DX19" si="127">+$D19*DU11</f>
        <v>1.0115245141621449</v>
      </c>
      <c r="DY19" s="82">
        <f t="shared" ref="DY19" si="128">+$D19*DV11</f>
        <v>0.96094828845403779</v>
      </c>
      <c r="DZ19" s="82">
        <f t="shared" ref="DZ19" si="129">+$D19*DW11</f>
        <v>0.9129008740313358</v>
      </c>
      <c r="EA19" s="82">
        <f t="shared" ref="EA19" si="130">+$D19*DX11</f>
        <v>0.86725583032976916</v>
      </c>
      <c r="EB19" s="82">
        <f t="shared" ref="EB19" si="131">+$D19*DY11</f>
        <v>0.82389303881328069</v>
      </c>
      <c r="EC19" s="82">
        <f t="shared" ref="EC19" si="132">+$D19*DZ11</f>
        <v>0.78269838687261661</v>
      </c>
      <c r="ED19" s="82">
        <f t="shared" ref="ED19" si="133">+$D19*EA11</f>
        <v>0.74356346752898583</v>
      </c>
      <c r="EE19" s="82">
        <f t="shared" ref="EE19" si="134">+$D19*EB11</f>
        <v>0.70638529415253637</v>
      </c>
      <c r="EF19" s="82">
        <f t="shared" ref="EF19" si="135">+$D19*EC11</f>
        <v>0.67106602944490967</v>
      </c>
      <c r="EG19" s="82">
        <f t="shared" ref="EG19" si="136">+$D19*ED11</f>
        <v>0.63751272797266423</v>
      </c>
      <c r="EH19" s="82">
        <f t="shared" ref="EH19" si="137">+$D19*EE11</f>
        <v>0.60563709157403089</v>
      </c>
      <c r="EI19" s="82">
        <f t="shared" ref="EI19" si="138">+$D19*EF11</f>
        <v>0.57535523699532942</v>
      </c>
      <c r="EJ19" s="82">
        <f t="shared" ref="EJ19" si="139">+$D19*EG11</f>
        <v>0.54658747514556305</v>
      </c>
      <c r="EK19" s="82">
        <f t="shared" ref="EK19" si="140">+$D19*EH11</f>
        <v>0.51925810138828477</v>
      </c>
      <c r="EL19" s="82">
        <f t="shared" ref="EL19" si="141">+$D19*EI11</f>
        <v>0.49329519631887064</v>
      </c>
      <c r="EM19" s="82">
        <f t="shared" ref="EM19" si="142">+$D19*EJ11</f>
        <v>0.46863043650292702</v>
      </c>
      <c r="EN19" s="82">
        <f t="shared" ref="EN19" si="143">+$D19*EK11</f>
        <v>0.44519891467778061</v>
      </c>
      <c r="EO19" s="82">
        <f t="shared" ref="EO19" si="144">+$D19*EL11</f>
        <v>0.4229389689438916</v>
      </c>
      <c r="EP19" s="82">
        <f t="shared" ref="EP19" si="145">+$D19*EM11</f>
        <v>0.40179202049669704</v>
      </c>
      <c r="EQ19" s="82">
        <f t="shared" ref="EQ19" si="146">+$D19*EN11</f>
        <v>0.38170241947186223</v>
      </c>
      <c r="ER19" s="82">
        <f t="shared" ref="ER19" si="147">+$D19*EO11</f>
        <v>0.36261729849826907</v>
      </c>
      <c r="ES19" s="82">
        <f t="shared" ref="ES19" si="148">+$D19*EP11</f>
        <v>0.34448643357335562</v>
      </c>
      <c r="ET19" s="82">
        <f t="shared" ref="ET19" si="149">+$D19*EQ11</f>
        <v>0.32726211189468785</v>
      </c>
      <c r="EU19" s="82">
        <f t="shared" ref="EU19" si="150">+$D19*ER11</f>
        <v>0.31089900629995343</v>
      </c>
      <c r="EV19" s="82">
        <f t="shared" ref="EV19" si="151">+$D19*ES11</f>
        <v>0.29535405598495573</v>
      </c>
      <c r="EW19" s="82">
        <f t="shared" ref="EW19" si="152">+$D19*ET11</f>
        <v>0.28058635318570802</v>
      </c>
      <c r="EX19" s="82">
        <f t="shared" ref="EX19" si="153">+$D19*EU11</f>
        <v>0.26655703552642251</v>
      </c>
      <c r="EY19" s="82">
        <f t="shared" ref="EY19" si="154">+$D19*EV11</f>
        <v>0.25322918375010145</v>
      </c>
      <c r="EZ19" s="82">
        <f t="shared" ref="EZ19" si="155">+$D19*EW11</f>
        <v>0.2405677245625964</v>
      </c>
      <c r="FA19" s="82">
        <f t="shared" ref="FA19" si="156">+$D19*EX11</f>
        <v>0.22853933833446655</v>
      </c>
      <c r="FB19" s="82">
        <f t="shared" ref="FB19" si="157">+$D19*EY11</f>
        <v>0.21711237141774326</v>
      </c>
      <c r="FC19" s="82">
        <f t="shared" ref="FC19" si="158">+$D19*EZ11</f>
        <v>0.20625675284685607</v>
      </c>
      <c r="FD19" s="82">
        <f t="shared" ref="FD19" si="159">+$D19*FA11</f>
        <v>0.19594391520451324</v>
      </c>
      <c r="FE19" s="82">
        <f t="shared" ref="FE19" si="160">+$D19*FB11</f>
        <v>0.18614671944428759</v>
      </c>
      <c r="FF19" s="82">
        <f t="shared" ref="FF19" si="161">+$D19*FC11</f>
        <v>0.1768393834720732</v>
      </c>
      <c r="FG19" s="82">
        <f t="shared" ref="FG19" si="162">+$D19*FD11</f>
        <v>0.16799741429846957</v>
      </c>
      <c r="FH19" s="82">
        <f t="shared" ref="FH19" si="163">+$D19*FE11</f>
        <v>0.15959754358354605</v>
      </c>
      <c r="FI19" s="82">
        <f t="shared" ref="FI19" si="164">+$D19*FF11</f>
        <v>0.15161766640436874</v>
      </c>
      <c r="FJ19" s="82">
        <f t="shared" ref="FJ19" si="165">+$D19*FG11</f>
        <v>0.14403678308415033</v>
      </c>
      <c r="FK19" s="82">
        <f t="shared" ref="FK19" si="166">+$D19*FH11</f>
        <v>0.13683494392994278</v>
      </c>
      <c r="FL19" s="82">
        <f t="shared" ref="FL19" si="167">+$D19*FI11</f>
        <v>0.12999319673344567</v>
      </c>
      <c r="FM19" s="82">
        <f t="shared" ref="FM19" si="168">+$D19*FJ11</f>
        <v>0.12349353689677339</v>
      </c>
      <c r="FN19" s="82">
        <f t="shared" ref="FN19" si="169">+$D19*FK11</f>
        <v>0.11731886005193469</v>
      </c>
      <c r="FO19" s="82">
        <f t="shared" ref="FO19" si="170">+$D19*FL11</f>
        <v>0.11145291704933796</v>
      </c>
      <c r="FP19" s="82">
        <f t="shared" ref="FP19" si="171">+$D19*FM11</f>
        <v>0.10588027119687109</v>
      </c>
      <c r="FQ19" s="82">
        <f t="shared" ref="FQ19" si="172">+$D19*FN11</f>
        <v>0.10058625763702753</v>
      </c>
      <c r="FR19" s="82">
        <f t="shared" ref="FR19" si="173">+$D19*FO11</f>
        <v>9.5556944755176149E-2</v>
      </c>
      <c r="FS19" s="82">
        <f t="shared" ref="FS19" si="174">+$D19*FP11</f>
        <v>9.0779097517417334E-2</v>
      </c>
      <c r="FT19" s="82">
        <f t="shared" ref="FT19" si="175">+$D19*FQ11</f>
        <v>8.6240142641546461E-2</v>
      </c>
      <c r="FU19" s="82">
        <f t="shared" ref="FU19" si="176">+$D19*FR11</f>
        <v>8.1928135509469147E-2</v>
      </c>
    </row>
    <row r="20" spans="1:177">
      <c r="A20" s="79">
        <v>1956</v>
      </c>
      <c r="D20" s="98">
        <f>Data!CD20</f>
        <v>4.4398166767557479</v>
      </c>
      <c r="Q20" s="82">
        <f>+$D20*M11</f>
        <v>4.4396760622480835</v>
      </c>
      <c r="R20" s="82">
        <f t="shared" ref="R20:CC20" si="177">+$D20*N11</f>
        <v>4.4255980805884354</v>
      </c>
      <c r="S20" s="82">
        <f t="shared" si="177"/>
        <v>4.4112184235273411</v>
      </c>
      <c r="T20" s="82">
        <f t="shared" si="177"/>
        <v>4.3965148689260518</v>
      </c>
      <c r="U20" s="82">
        <f t="shared" si="177"/>
        <v>4.3814594811372087</v>
      </c>
      <c r="V20" s="82">
        <f t="shared" si="177"/>
        <v>4.366016897991293</v>
      </c>
      <c r="W20" s="82">
        <f t="shared" si="177"/>
        <v>4.350142214187418</v>
      </c>
      <c r="X20" s="82">
        <f t="shared" si="177"/>
        <v>4.3337784139078339</v>
      </c>
      <c r="Y20" s="82">
        <f t="shared" si="177"/>
        <v>4.3168533181100344</v>
      </c>
      <c r="Z20" s="82">
        <f t="shared" si="177"/>
        <v>4.2992760328600479</v>
      </c>
      <c r="AA20" s="82">
        <f t="shared" si="177"/>
        <v>4.2809329156884104</v>
      </c>
      <c r="AB20" s="82">
        <f t="shared" si="177"/>
        <v>4.2616831182533845</v>
      </c>
      <c r="AC20" s="82">
        <f t="shared" si="177"/>
        <v>4.241353815806101</v>
      </c>
      <c r="AD20" s="82">
        <f t="shared" si="177"/>
        <v>4.2197352962186185</v>
      </c>
      <c r="AE20" s="82">
        <f t="shared" si="177"/>
        <v>4.1965761514342468</v>
      </c>
      <c r="AF20" s="82">
        <f t="shared" si="177"/>
        <v>4.1715788882988241</v>
      </c>
      <c r="AG20" s="82">
        <f t="shared" si="177"/>
        <v>4.1443963482818083</v>
      </c>
      <c r="AH20" s="82">
        <f t="shared" si="177"/>
        <v>4.1146293893978187</v>
      </c>
      <c r="AI20" s="82">
        <f t="shared" si="177"/>
        <v>4.0818263301428113</v>
      </c>
      <c r="AJ20" s="82">
        <f t="shared" si="177"/>
        <v>4.0454846751276499</v>
      </c>
      <c r="AK20" s="82">
        <f t="shared" si="177"/>
        <v>4.0050556260312264</v>
      </c>
      <c r="AL20" s="82">
        <f t="shared" si="177"/>
        <v>3.9599518213159679</v>
      </c>
      <c r="AM20" s="82">
        <f t="shared" si="177"/>
        <v>3.9095586379827938</v>
      </c>
      <c r="AN20" s="82">
        <f t="shared" si="177"/>
        <v>3.8532492261928732</v>
      </c>
      <c r="AO20" s="82">
        <f t="shared" si="177"/>
        <v>3.7904032352458747</v>
      </c>
      <c r="AP20" s="82">
        <f t="shared" si="177"/>
        <v>3.7204289350843944</v>
      </c>
      <c r="AQ20" s="82">
        <f t="shared" si="177"/>
        <v>3.6427881549396823</v>
      </c>
      <c r="AR20" s="82">
        <f t="shared" si="177"/>
        <v>3.5570231692326262</v>
      </c>
      <c r="AS20" s="82">
        <f t="shared" si="177"/>
        <v>3.4627843841977017</v>
      </c>
      <c r="AT20" s="82">
        <f t="shared" si="177"/>
        <v>3.3598574434627997</v>
      </c>
      <c r="AU20" s="82">
        <f t="shared" si="177"/>
        <v>3.2481882039095193</v>
      </c>
      <c r="AV20" s="82">
        <f t="shared" si="177"/>
        <v>3.1279039589966016</v>
      </c>
      <c r="AW20" s="82">
        <f t="shared" si="177"/>
        <v>2.9993293243409545</v>
      </c>
      <c r="AX20" s="82">
        <f t="shared" si="177"/>
        <v>2.8629953604888678</v>
      </c>
      <c r="AY20" s="82">
        <f t="shared" si="177"/>
        <v>2.7196407908654834</v>
      </c>
      <c r="AZ20" s="82">
        <f t="shared" si="177"/>
        <v>2.5702045676497161</v>
      </c>
      <c r="BA20" s="82">
        <f t="shared" si="177"/>
        <v>2.4158095219477702</v>
      </c>
      <c r="BB20" s="82">
        <f t="shared" si="177"/>
        <v>2.2577373739841544</v>
      </c>
      <c r="BC20" s="82">
        <f t="shared" si="177"/>
        <v>2.0973959332407293</v>
      </c>
      <c r="BD20" s="82">
        <f t="shared" si="177"/>
        <v>1.9362798426660337</v>
      </c>
      <c r="BE20" s="82">
        <f t="shared" si="177"/>
        <v>1.7759266707022991</v>
      </c>
      <c r="BF20" s="82">
        <f t="shared" si="177"/>
        <v>1.617870490298722</v>
      </c>
      <c r="BG20" s="82">
        <f t="shared" si="177"/>
        <v>1.4635952747913923</v>
      </c>
      <c r="BH20" s="82">
        <f t="shared" si="177"/>
        <v>1.3144904685077454</v>
      </c>
      <c r="BI20" s="82">
        <f t="shared" si="177"/>
        <v>1.1718109516947575</v>
      </c>
      <c r="BJ20" s="82">
        <f t="shared" si="177"/>
        <v>1.0366433263660175</v>
      </c>
      <c r="BK20" s="82">
        <f t="shared" si="177"/>
        <v>0.90988002722037731</v>
      </c>
      <c r="BL20" s="82">
        <f t="shared" si="177"/>
        <v>0.79220224635057002</v>
      </c>
      <c r="BM20" s="82">
        <f t="shared" si="177"/>
        <v>0.68407209577549122</v>
      </c>
      <c r="BN20" s="82">
        <f t="shared" si="177"/>
        <v>0.58573386439882502</v>
      </c>
      <c r="BO20" s="82">
        <f t="shared" si="177"/>
        <v>0.49722370041868275</v>
      </c>
      <c r="BP20" s="82">
        <f t="shared" si="177"/>
        <v>0.4183866049323553</v>
      </c>
      <c r="BQ20" s="82">
        <f t="shared" si="177"/>
        <v>0.34889928642671914</v>
      </c>
      <c r="BR20" s="82">
        <f t="shared" si="177"/>
        <v>0.28829721630045269</v>
      </c>
      <c r="BS20" s="82">
        <f t="shared" si="177"/>
        <v>0.23600414741910436</v>
      </c>
      <c r="BT20" s="82">
        <f t="shared" si="177"/>
        <v>0.19136240407797023</v>
      </c>
      <c r="BU20" s="82">
        <f t="shared" si="177"/>
        <v>0.15366240578658971</v>
      </c>
      <c r="BV20" s="82">
        <f t="shared" si="177"/>
        <v>0.12217012481993231</v>
      </c>
      <c r="BW20" s="82">
        <f t="shared" si="177"/>
        <v>9.6151470136216971E-2</v>
      </c>
      <c r="BX20" s="82">
        <f t="shared" si="177"/>
        <v>7.4892908659382348E-2</v>
      </c>
      <c r="BY20" s="82">
        <f t="shared" si="177"/>
        <v>5.7717951555382729E-2</v>
      </c>
      <c r="BZ20" s="82">
        <f t="shared" si="177"/>
        <v>4.3999424653198664E-2</v>
      </c>
      <c r="CA20" s="82">
        <f t="shared" si="177"/>
        <v>3.3167690938117222E-2</v>
      </c>
      <c r="CB20" s="82">
        <f t="shared" si="177"/>
        <v>2.4715187871731204E-2</v>
      </c>
      <c r="CC20" s="82">
        <f t="shared" si="177"/>
        <v>1.8197778353163181E-2</v>
      </c>
      <c r="CD20" s="82">
        <f t="shared" ref="CD20:CO20" si="178">+$D20*BZ11</f>
        <v>1.3233492321817393E-2</v>
      </c>
      <c r="CE20" s="82">
        <f t="shared" si="178"/>
        <v>9.4992617867806009E-3</v>
      </c>
      <c r="CF20" s="82">
        <f t="shared" si="178"/>
        <v>6.7262341314956453E-3</v>
      </c>
      <c r="CG20" s="82">
        <f t="shared" si="178"/>
        <v>4.6941973457869934E-3</v>
      </c>
      <c r="CH20" s="82">
        <f t="shared" si="178"/>
        <v>3.2255773123658553E-3</v>
      </c>
      <c r="CI20" s="82">
        <f t="shared" si="178"/>
        <v>2.179381742818579E-3</v>
      </c>
      <c r="CJ20" s="82">
        <f t="shared" si="178"/>
        <v>1.4453767455238175E-3</v>
      </c>
      <c r="CK20" s="82">
        <f t="shared" si="178"/>
        <v>9.3869737722781317E-4</v>
      </c>
      <c r="CL20" s="82">
        <f t="shared" si="178"/>
        <v>5.9501790040051531E-4</v>
      </c>
      <c r="CM20" s="82">
        <f t="shared" si="178"/>
        <v>3.6634387901367423E-4</v>
      </c>
      <c r="CN20" s="82">
        <f t="shared" si="178"/>
        <v>2.1743799254743615E-4</v>
      </c>
      <c r="CO20" s="82">
        <f t="shared" si="178"/>
        <v>1.2285442991245192E-4</v>
      </c>
      <c r="CW20" s="82">
        <f>+$D20*CS11</f>
        <v>4.4398166767557479</v>
      </c>
      <c r="CX20" s="82">
        <f t="shared" ref="CX20" si="179">+$D20*CT11</f>
        <v>4.2178258429179607</v>
      </c>
      <c r="CY20" s="82">
        <f t="shared" ref="CY20" si="180">+$D20*CU11</f>
        <v>4.006934550772062</v>
      </c>
      <c r="CZ20" s="82">
        <f t="shared" ref="CZ20" si="181">+$D20*CV11</f>
        <v>3.8065878232334587</v>
      </c>
      <c r="DA20" s="82">
        <f t="shared" ref="DA20" si="182">+$D20*CW11</f>
        <v>3.6162584320717861</v>
      </c>
      <c r="DB20" s="82">
        <f t="shared" ref="DB20" si="183">+$D20*CX11</f>
        <v>3.4354455104681971</v>
      </c>
      <c r="DC20" s="82">
        <f t="shared" ref="DC20" si="184">+$D20*CY11</f>
        <v>3.263673234944787</v>
      </c>
      <c r="DD20" s="82">
        <f t="shared" ref="DD20" si="185">+$D20*CZ11</f>
        <v>3.1004895731975477</v>
      </c>
      <c r="DE20" s="82">
        <f t="shared" ref="DE20" si="186">+$D20*DA11</f>
        <v>2.9454650945376701</v>
      </c>
      <c r="DF20" s="82">
        <f t="shared" ref="DF20" si="187">+$D20*DB11</f>
        <v>2.7981918398107868</v>
      </c>
      <c r="DG20" s="82">
        <f t="shared" ref="DG20" si="188">+$D20*DC11</f>
        <v>2.6582822478202477</v>
      </c>
      <c r="DH20" s="82">
        <f t="shared" ref="DH20" si="189">+$D20*DD11</f>
        <v>2.5253681354292348</v>
      </c>
      <c r="DI20" s="82">
        <f t="shared" ref="DI20" si="190">+$D20*DE11</f>
        <v>2.3990997286577729</v>
      </c>
      <c r="DJ20" s="82">
        <f t="shared" ref="DJ20" si="191">+$D20*DF11</f>
        <v>2.2791447422248843</v>
      </c>
      <c r="DK20" s="82">
        <f t="shared" ref="DK20" si="192">+$D20*DG11</f>
        <v>2.1651875051136402</v>
      </c>
      <c r="DL20" s="82">
        <f t="shared" ref="DL20" si="193">+$D20*DH11</f>
        <v>2.0569281298579583</v>
      </c>
      <c r="DM20" s="82">
        <f t="shared" ref="DM20" si="194">+$D20*DI11</f>
        <v>1.9540817233650603</v>
      </c>
      <c r="DN20" s="82">
        <f t="shared" ref="DN20" si="195">+$D20*DJ11</f>
        <v>1.8563776371968073</v>
      </c>
      <c r="DO20" s="82">
        <f t="shared" ref="DO20" si="196">+$D20*DK11</f>
        <v>1.7635587553369669</v>
      </c>
      <c r="DP20" s="82">
        <f t="shared" ref="DP20" si="197">+$D20*DL11</f>
        <v>1.6753808175701184</v>
      </c>
      <c r="DQ20" s="82">
        <f t="shared" ref="DQ20" si="198">+$D20*DM11</f>
        <v>1.5916117766916125</v>
      </c>
      <c r="DR20" s="82">
        <f t="shared" ref="DR20" si="199">+$D20*DN11</f>
        <v>1.5120311878570321</v>
      </c>
      <c r="DS20" s="82">
        <f t="shared" ref="DS20" si="200">+$D20*DO11</f>
        <v>1.4364296284641802</v>
      </c>
      <c r="DT20" s="82">
        <f t="shared" ref="DT20" si="201">+$D20*DP11</f>
        <v>1.3646081470409714</v>
      </c>
      <c r="DU20" s="82">
        <f t="shared" ref="DU20" si="202">+$D20*DQ11</f>
        <v>1.2963777396889229</v>
      </c>
      <c r="DV20" s="82">
        <f t="shared" ref="DV20" si="203">+$D20*DR11</f>
        <v>1.2315588527044765</v>
      </c>
      <c r="DW20" s="82">
        <f t="shared" ref="DW20" si="204">+$D20*DS11</f>
        <v>1.1699809100692529</v>
      </c>
      <c r="DX20" s="82">
        <f t="shared" ref="DX20" si="205">+$D20*DT11</f>
        <v>1.1114818645657902</v>
      </c>
      <c r="DY20" s="82">
        <f t="shared" ref="DY20" si="206">+$D20*DU11</f>
        <v>1.0559077713375005</v>
      </c>
      <c r="DZ20" s="82">
        <f t="shared" ref="DZ20" si="207">+$D20*DV11</f>
        <v>1.0031123827706254</v>
      </c>
      <c r="EA20" s="82">
        <f t="shared" ref="EA20" si="208">+$D20*DW11</f>
        <v>0.95295676363209414</v>
      </c>
      <c r="EB20" s="82">
        <f t="shared" ref="EB20" si="209">+$D20*DX11</f>
        <v>0.90530892545048958</v>
      </c>
      <c r="EC20" s="82">
        <f t="shared" ref="EC20" si="210">+$D20*DY11</f>
        <v>0.86004347917796509</v>
      </c>
      <c r="ED20" s="82">
        <f t="shared" ref="ED20" si="211">+$D20*DZ11</f>
        <v>0.81704130521906682</v>
      </c>
      <c r="EE20" s="82">
        <f t="shared" ref="EE20" si="212">+$D20*EA11</f>
        <v>0.77618923995811351</v>
      </c>
      <c r="EF20" s="82">
        <f t="shared" ref="EF20" si="213">+$D20*EB11</f>
        <v>0.73737977796020771</v>
      </c>
      <c r="EG20" s="82">
        <f t="shared" ref="EG20" si="214">+$D20*EC11</f>
        <v>0.70051078906219744</v>
      </c>
      <c r="EH20" s="82">
        <f t="shared" ref="EH20" si="215">+$D20*ED11</f>
        <v>0.66548524960908761</v>
      </c>
      <c r="EI20" s="82">
        <f t="shared" ref="EI20" si="216">+$D20*EE11</f>
        <v>0.63221098712863311</v>
      </c>
      <c r="EJ20" s="82">
        <f t="shared" ref="EJ20" si="217">+$D20*EF11</f>
        <v>0.60060043777220151</v>
      </c>
      <c r="EK20" s="82">
        <f t="shared" ref="EK20" si="218">+$D20*EG11</f>
        <v>0.57057041588359148</v>
      </c>
      <c r="EL20" s="82">
        <f t="shared" ref="EL20" si="219">+$D20*EH11</f>
        <v>0.54204189508941181</v>
      </c>
      <c r="EM20" s="82">
        <f t="shared" ref="EM20" si="220">+$D20*EI11</f>
        <v>0.51493980033494136</v>
      </c>
      <c r="EN20" s="82">
        <f t="shared" ref="EN20" si="221">+$D20*EJ11</f>
        <v>0.48919281031819417</v>
      </c>
      <c r="EO20" s="82">
        <f t="shared" ref="EO20" si="222">+$D20*EK11</f>
        <v>0.46473316980228441</v>
      </c>
      <c r="EP20" s="82">
        <f t="shared" ref="EP20" si="223">+$D20*EL11</f>
        <v>0.44149651131217021</v>
      </c>
      <c r="EQ20" s="82">
        <f t="shared" ref="EQ20" si="224">+$D20*EM11</f>
        <v>0.41942168574656169</v>
      </c>
      <c r="ER20" s="82">
        <f t="shared" ref="ER20" si="225">+$D20*EN11</f>
        <v>0.39845060145923367</v>
      </c>
      <c r="ES20" s="82">
        <f t="shared" ref="ES20" si="226">+$D20*EO11</f>
        <v>0.37852807138627192</v>
      </c>
      <c r="ET20" s="82">
        <f t="shared" ref="ET20" si="227">+$D20*EP11</f>
        <v>0.35960166781695835</v>
      </c>
      <c r="EU20" s="82">
        <f t="shared" ref="EU20" si="228">+$D20*EQ11</f>
        <v>0.34162158442611046</v>
      </c>
      <c r="EV20" s="82">
        <f t="shared" ref="EV20" si="229">+$D20*ER11</f>
        <v>0.32454050520480487</v>
      </c>
      <c r="EW20" s="82">
        <f t="shared" ref="EW20" si="230">+$D20*ES11</f>
        <v>0.30831347994456465</v>
      </c>
      <c r="EX20" s="82">
        <f t="shared" ref="EX20" si="231">+$D20*ET11</f>
        <v>0.29289780594733644</v>
      </c>
      <c r="EY20" s="82">
        <f t="shared" ref="EY20" si="232">+$D20*EU11</f>
        <v>0.27825291564996957</v>
      </c>
      <c r="EZ20" s="82">
        <f t="shared" ref="EZ20" si="233">+$D20*EV11</f>
        <v>0.26434026986747117</v>
      </c>
      <c r="FA20" s="82">
        <f t="shared" ref="FA20" si="234">+$D20*EW11</f>
        <v>0.2511232563740976</v>
      </c>
      <c r="FB20" s="82">
        <f t="shared" ref="FB20" si="235">+$D20*EX11</f>
        <v>0.23856709355539266</v>
      </c>
      <c r="FC20" s="82">
        <f t="shared" ref="FC20" si="236">+$D20*EY11</f>
        <v>0.22663873887762306</v>
      </c>
      <c r="FD20" s="82">
        <f t="shared" ref="FD20" si="237">+$D20*EZ11</f>
        <v>0.21530680193374191</v>
      </c>
      <c r="FE20" s="82">
        <f t="shared" ref="FE20" si="238">+$D20*FA11</f>
        <v>0.20454146183705477</v>
      </c>
      <c r="FF20" s="82">
        <f t="shared" ref="FF20" si="239">+$D20*FB11</f>
        <v>0.19431438874520204</v>
      </c>
      <c r="FG20" s="82">
        <f t="shared" ref="FG20" si="240">+$D20*FC11</f>
        <v>0.18459866930794194</v>
      </c>
      <c r="FH20" s="82">
        <f t="shared" ref="FH20" si="241">+$D20*FD11</f>
        <v>0.17536873584254487</v>
      </c>
      <c r="FI20" s="82">
        <f t="shared" ref="FI20" si="242">+$D20*FE11</f>
        <v>0.16660029905041759</v>
      </c>
      <c r="FJ20" s="82">
        <f t="shared" ref="FJ20" si="243">+$D20*FF11</f>
        <v>0.15827028409789673</v>
      </c>
      <c r="FK20" s="82">
        <f t="shared" ref="FK20" si="244">+$D20*FG11</f>
        <v>0.1503567698930019</v>
      </c>
      <c r="FL20" s="82">
        <f t="shared" ref="FL20" si="245">+$D20*FH11</f>
        <v>0.14283893139835177</v>
      </c>
      <c r="FM20" s="82">
        <f t="shared" ref="FM20" si="246">+$D20*FI11</f>
        <v>0.1356969848284342</v>
      </c>
      <c r="FN20" s="82">
        <f t="shared" ref="FN20" si="247">+$D20*FJ11</f>
        <v>0.12891213558701251</v>
      </c>
      <c r="FO20" s="82">
        <f t="shared" ref="FO20" si="248">+$D20*FK11</f>
        <v>0.12246652880766185</v>
      </c>
      <c r="FP20" s="82">
        <f t="shared" ref="FP20" si="249">+$D20*FL11</f>
        <v>0.11634320236727876</v>
      </c>
      <c r="FQ20" s="82">
        <f t="shared" ref="FQ20" si="250">+$D20*FM11</f>
        <v>0.11052604224891484</v>
      </c>
      <c r="FR20" s="82">
        <f t="shared" ref="FR20" si="251">+$D20*FN11</f>
        <v>0.10499974013646909</v>
      </c>
      <c r="FS20" s="82">
        <f t="shared" ref="FS20" si="252">+$D20*FO11</f>
        <v>9.9749753129645638E-2</v>
      </c>
      <c r="FT20" s="82">
        <f t="shared" ref="FT20" si="253">+$D20*FP11</f>
        <v>9.476226547316334E-2</v>
      </c>
      <c r="FU20" s="82">
        <f t="shared" ref="FU20" si="254">+$D20*FQ11</f>
        <v>9.0024152199505172E-2</v>
      </c>
    </row>
    <row r="21" spans="1:177">
      <c r="A21" s="79">
        <v>1957</v>
      </c>
      <c r="D21" s="98">
        <f>Data!CD21</f>
        <v>6.1641844082008301</v>
      </c>
      <c r="R21" s="82">
        <f>+$D21*M11</f>
        <v>6.1639891808257339</v>
      </c>
      <c r="S21" s="82">
        <f t="shared" ref="S21:CD21" si="255">+$D21*N11</f>
        <v>6.1444434920364506</v>
      </c>
      <c r="T21" s="82">
        <f t="shared" si="255"/>
        <v>6.1244789609972896</v>
      </c>
      <c r="U21" s="82">
        <f t="shared" si="255"/>
        <v>6.1040647347764381</v>
      </c>
      <c r="V21" s="82">
        <f t="shared" si="255"/>
        <v>6.0831620278801681</v>
      </c>
      <c r="W21" s="82">
        <f t="shared" si="255"/>
        <v>6.0617217439268316</v>
      </c>
      <c r="X21" s="82">
        <f t="shared" si="255"/>
        <v>6.0396815369738572</v>
      </c>
      <c r="Y21" s="82">
        <f t="shared" si="255"/>
        <v>6.0169622469927146</v>
      </c>
      <c r="Z21" s="82">
        <f t="shared" si="255"/>
        <v>5.9934636615285202</v>
      </c>
      <c r="AA21" s="82">
        <f t="shared" si="255"/>
        <v>5.9690595846116246</v>
      </c>
      <c r="AB21" s="82">
        <f t="shared" si="255"/>
        <v>5.943592236498092</v>
      </c>
      <c r="AC21" s="82">
        <f t="shared" si="255"/>
        <v>5.9168660651606029</v>
      </c>
      <c r="AD21" s="82">
        <f t="shared" si="255"/>
        <v>5.8886411229391795</v>
      </c>
      <c r="AE21" s="82">
        <f t="shared" si="255"/>
        <v>5.8586262482108555</v>
      </c>
      <c r="AF21" s="82">
        <f t="shared" si="255"/>
        <v>5.8264723892611201</v>
      </c>
      <c r="AG21" s="82">
        <f t="shared" si="255"/>
        <v>5.7917665104184692</v>
      </c>
      <c r="AH21" s="82">
        <f t="shared" si="255"/>
        <v>5.7540266212411941</v>
      </c>
      <c r="AI21" s="82">
        <f t="shared" si="255"/>
        <v>5.7126985581270375</v>
      </c>
      <c r="AJ21" s="82">
        <f t="shared" si="255"/>
        <v>5.6671552122813349</v>
      </c>
      <c r="AK21" s="82">
        <f t="shared" si="255"/>
        <v>5.6166989255644779</v>
      </c>
      <c r="AL21" s="82">
        <f t="shared" si="255"/>
        <v>5.5605677534412488</v>
      </c>
      <c r="AM21" s="82">
        <f t="shared" si="255"/>
        <v>5.4979462107023505</v>
      </c>
      <c r="AN21" s="82">
        <f t="shared" si="255"/>
        <v>5.4279809626757274</v>
      </c>
      <c r="AO21" s="82">
        <f t="shared" si="255"/>
        <v>5.349801699102164</v>
      </c>
      <c r="AP21" s="82">
        <f t="shared" si="255"/>
        <v>5.2625471330428075</v>
      </c>
      <c r="AQ21" s="82">
        <f t="shared" si="255"/>
        <v>5.1653957140915754</v>
      </c>
      <c r="AR21" s="82">
        <f t="shared" si="255"/>
        <v>5.0576002528703485</v>
      </c>
      <c r="AS21" s="82">
        <f t="shared" si="255"/>
        <v>4.9385252490683191</v>
      </c>
      <c r="AT21" s="82">
        <f t="shared" si="255"/>
        <v>4.80768533119483</v>
      </c>
      <c r="AU21" s="82">
        <f t="shared" si="255"/>
        <v>4.6647828896180066</v>
      </c>
      <c r="AV21" s="82">
        <f t="shared" si="255"/>
        <v>4.5097427527281733</v>
      </c>
      <c r="AW21" s="82">
        <f t="shared" si="255"/>
        <v>4.3427416531273195</v>
      </c>
      <c r="AX21" s="82">
        <f t="shared" si="255"/>
        <v>4.1642302829656144</v>
      </c>
      <c r="AY21" s="82">
        <f t="shared" si="255"/>
        <v>3.9749459598797041</v>
      </c>
      <c r="AZ21" s="82">
        <f t="shared" si="255"/>
        <v>3.7759143179781027</v>
      </c>
      <c r="BA21" s="82">
        <f t="shared" si="255"/>
        <v>3.5684389863974864</v>
      </c>
      <c r="BB21" s="82">
        <f t="shared" si="255"/>
        <v>3.3540788894137461</v>
      </c>
      <c r="BC21" s="82">
        <f t="shared" si="255"/>
        <v>3.1346135509123969</v>
      </c>
      <c r="BD21" s="82">
        <f t="shared" si="255"/>
        <v>2.9119975554832114</v>
      </c>
      <c r="BE21" s="82">
        <f t="shared" si="255"/>
        <v>2.6883060461850112</v>
      </c>
      <c r="BF21" s="82">
        <f t="shared" si="255"/>
        <v>2.4656737632803321</v>
      </c>
      <c r="BG21" s="82">
        <f t="shared" si="255"/>
        <v>2.2462305939341065</v>
      </c>
      <c r="BH21" s="82">
        <f t="shared" si="255"/>
        <v>2.032036867652371</v>
      </c>
      <c r="BI21" s="82">
        <f t="shared" si="255"/>
        <v>1.8250216710805456</v>
      </c>
      <c r="BJ21" s="82">
        <f t="shared" si="255"/>
        <v>1.6269272638243168</v>
      </c>
      <c r="BK21" s="82">
        <f t="shared" si="255"/>
        <v>1.4392622701530506</v>
      </c>
      <c r="BL21" s="82">
        <f t="shared" si="255"/>
        <v>1.2632657349319993</v>
      </c>
      <c r="BM21" s="82">
        <f t="shared" si="255"/>
        <v>1.0998834165072231</v>
      </c>
      <c r="BN21" s="82">
        <f t="shared" si="255"/>
        <v>0.94975690526614243</v>
      </c>
      <c r="BO21" s="82">
        <f t="shared" si="255"/>
        <v>0.81322536878274099</v>
      </c>
      <c r="BP21" s="82">
        <f t="shared" si="255"/>
        <v>0.69033899475065685</v>
      </c>
      <c r="BQ21" s="82">
        <f t="shared" si="255"/>
        <v>0.58088258468559895</v>
      </c>
      <c r="BR21" s="82">
        <f t="shared" si="255"/>
        <v>0.48440728480607381</v>
      </c>
      <c r="BS21" s="82">
        <f t="shared" si="255"/>
        <v>0.40026814957268086</v>
      </c>
      <c r="BT21" s="82">
        <f t="shared" si="255"/>
        <v>0.32766512487056149</v>
      </c>
      <c r="BU21" s="82">
        <f t="shared" si="255"/>
        <v>0.26568510220453528</v>
      </c>
      <c r="BV21" s="82">
        <f t="shared" si="255"/>
        <v>0.2133429091420197</v>
      </c>
      <c r="BW21" s="82">
        <f t="shared" si="255"/>
        <v>0.16961943102418006</v>
      </c>
      <c r="BX21" s="82">
        <f t="shared" si="255"/>
        <v>0.1334954652840192</v>
      </c>
      <c r="BY21" s="82">
        <f t="shared" si="255"/>
        <v>0.10398035176990958</v>
      </c>
      <c r="BZ21" s="82">
        <f t="shared" si="255"/>
        <v>8.0134862079701635E-2</v>
      </c>
      <c r="CA21" s="82">
        <f t="shared" si="255"/>
        <v>6.108823565554064E-2</v>
      </c>
      <c r="CB21" s="82">
        <f t="shared" si="255"/>
        <v>4.6049595787851907E-2</v>
      </c>
      <c r="CC21" s="82">
        <f t="shared" si="255"/>
        <v>3.4314249172108569E-2</v>
      </c>
      <c r="CD21" s="82">
        <f t="shared" si="255"/>
        <v>2.5265561566030898E-2</v>
      </c>
      <c r="CE21" s="82">
        <f t="shared" ref="CE21:CO21" si="256">+$D21*BZ11</f>
        <v>1.8373210647021469E-2</v>
      </c>
      <c r="CF21" s="82">
        <f t="shared" si="256"/>
        <v>1.3188652968950568E-2</v>
      </c>
      <c r="CG21" s="82">
        <f t="shared" si="256"/>
        <v>9.3386170146039765E-3</v>
      </c>
      <c r="CH21" s="82">
        <f t="shared" si="256"/>
        <v>6.5173632594807658E-3</v>
      </c>
      <c r="CI21" s="82">
        <f t="shared" si="256"/>
        <v>4.4783500815310327E-3</v>
      </c>
      <c r="CJ21" s="82">
        <f t="shared" si="256"/>
        <v>3.0258255997219182E-3</v>
      </c>
      <c r="CK21" s="82">
        <f t="shared" si="256"/>
        <v>2.0067424957834865E-3</v>
      </c>
      <c r="CL21" s="82">
        <f t="shared" si="256"/>
        <v>1.3032753732874513E-3</v>
      </c>
      <c r="CM21" s="82">
        <f t="shared" si="256"/>
        <v>8.2611520503801E-4</v>
      </c>
      <c r="CN21" s="82">
        <f t="shared" si="256"/>
        <v>5.0862713293514108E-4</v>
      </c>
      <c r="CO21" s="82">
        <f t="shared" si="256"/>
        <v>3.0188811408105151E-4</v>
      </c>
      <c r="CX21" s="82">
        <f>+$D21*CS11</f>
        <v>6.1641844082008301</v>
      </c>
      <c r="CY21" s="82">
        <f t="shared" ref="CY21" si="257">+$D21*CT11</f>
        <v>5.8559751877907882</v>
      </c>
      <c r="CZ21" s="82">
        <f t="shared" ref="CZ21" si="258">+$D21*CU11</f>
        <v>5.563176428401249</v>
      </c>
      <c r="DA21" s="82">
        <f t="shared" ref="DA21" si="259">+$D21*CV11</f>
        <v>5.2850176069811861</v>
      </c>
      <c r="DB21" s="82">
        <f t="shared" ref="DB21" si="260">+$D21*CW11</f>
        <v>5.020766726632127</v>
      </c>
      <c r="DC21" s="82">
        <f t="shared" ref="DC21" si="261">+$D21*CX11</f>
        <v>4.7697283903005205</v>
      </c>
      <c r="DD21" s="82">
        <f t="shared" ref="DD21" si="262">+$D21*CY11</f>
        <v>4.5312419707854943</v>
      </c>
      <c r="DE21" s="82">
        <f t="shared" ref="DE21" si="263">+$D21*CZ11</f>
        <v>4.3046798722462203</v>
      </c>
      <c r="DF21" s="82">
        <f t="shared" ref="DF21" si="264">+$D21*DA11</f>
        <v>4.0894458786339092</v>
      </c>
      <c r="DG21" s="82">
        <f t="shared" ref="DG21" si="265">+$D21*DB11</f>
        <v>3.8849735847022133</v>
      </c>
      <c r="DH21" s="82">
        <f t="shared" ref="DH21" si="266">+$D21*DC11</f>
        <v>3.690724905467103</v>
      </c>
      <c r="DI21" s="82">
        <f t="shared" ref="DI21" si="267">+$D21*DD11</f>
        <v>3.5061886601937475</v>
      </c>
      <c r="DJ21" s="82">
        <f t="shared" ref="DJ21" si="268">+$D21*DE11</f>
        <v>3.3308792271840599</v>
      </c>
      <c r="DK21" s="82">
        <f t="shared" ref="DK21" si="269">+$D21*DF11</f>
        <v>3.1643352658248571</v>
      </c>
      <c r="DL21" s="82">
        <f t="shared" ref="DL21" si="270">+$D21*DG11</f>
        <v>3.0061185025336141</v>
      </c>
      <c r="DM21" s="82">
        <f t="shared" ref="DM21" si="271">+$D21*DH11</f>
        <v>2.8558125774069336</v>
      </c>
      <c r="DN21" s="82">
        <f t="shared" ref="DN21" si="272">+$D21*DI11</f>
        <v>2.713021948536587</v>
      </c>
      <c r="DO21" s="82">
        <f t="shared" ref="DO21" si="273">+$D21*DJ11</f>
        <v>2.5773708511097575</v>
      </c>
      <c r="DP21" s="82">
        <f t="shared" ref="DP21" si="274">+$D21*DK11</f>
        <v>2.4485023085542696</v>
      </c>
      <c r="DQ21" s="82">
        <f t="shared" ref="DQ21" si="275">+$D21*DL11</f>
        <v>2.3260771931265558</v>
      </c>
      <c r="DR21" s="82">
        <f t="shared" ref="DR21" si="276">+$D21*DM11</f>
        <v>2.2097733334702281</v>
      </c>
      <c r="DS21" s="82">
        <f t="shared" ref="DS21" si="277">+$D21*DN11</f>
        <v>2.0992846667967169</v>
      </c>
      <c r="DT21" s="82">
        <f t="shared" ref="DT21" si="278">+$D21*DO11</f>
        <v>1.9943204334568809</v>
      </c>
      <c r="DU21" s="82">
        <f t="shared" ref="DU21" si="279">+$D21*DP11</f>
        <v>1.894604411784037</v>
      </c>
      <c r="DV21" s="82">
        <f t="shared" ref="DV21" si="280">+$D21*DQ11</f>
        <v>1.799874191194835</v>
      </c>
      <c r="DW21" s="82">
        <f t="shared" ref="DW21" si="281">+$D21*DR11</f>
        <v>1.7098804816350932</v>
      </c>
      <c r="DX21" s="82">
        <f t="shared" ref="DX21" si="282">+$D21*DS11</f>
        <v>1.6243864575533387</v>
      </c>
      <c r="DY21" s="82">
        <f t="shared" ref="DY21" si="283">+$D21*DT11</f>
        <v>1.5431671346756717</v>
      </c>
      <c r="DZ21" s="82">
        <f t="shared" ref="DZ21" si="284">+$D21*DU11</f>
        <v>1.466008777941888</v>
      </c>
      <c r="EA21" s="82">
        <f t="shared" ref="EA21" si="285">+$D21*DV11</f>
        <v>1.3927083390447936</v>
      </c>
      <c r="EB21" s="82">
        <f t="shared" ref="EB21" si="286">+$D21*DW11</f>
        <v>1.3230729220925539</v>
      </c>
      <c r="EC21" s="82">
        <f t="shared" ref="EC21" si="287">+$D21*DX11</f>
        <v>1.2569192759879262</v>
      </c>
      <c r="ED21" s="82">
        <f t="shared" ref="ED21" si="288">+$D21*DY11</f>
        <v>1.1940733121885301</v>
      </c>
      <c r="EE21" s="82">
        <f t="shared" ref="EE21" si="289">+$D21*DZ11</f>
        <v>1.1343696465791033</v>
      </c>
      <c r="EF21" s="82">
        <f t="shared" ref="EF21" si="290">+$D21*EA11</f>
        <v>1.0776511642501483</v>
      </c>
      <c r="EG21" s="82">
        <f t="shared" ref="EG21" si="291">+$D21*EB11</f>
        <v>1.0237686060376407</v>
      </c>
      <c r="EH21" s="82">
        <f t="shared" ref="EH21" si="292">+$D21*EC11</f>
        <v>0.97258017573575883</v>
      </c>
      <c r="EI21" s="82">
        <f t="shared" ref="EI21" si="293">+$D21*ED11</f>
        <v>0.92395116694897095</v>
      </c>
      <c r="EJ21" s="82">
        <f t="shared" ref="EJ21" si="294">+$D21*EE11</f>
        <v>0.87775360860152218</v>
      </c>
      <c r="EK21" s="82">
        <f t="shared" ref="EK21" si="295">+$D21*EF11</f>
        <v>0.83386592817144622</v>
      </c>
      <c r="EL21" s="82">
        <f t="shared" ref="EL21" si="296">+$D21*EG11</f>
        <v>0.792172631762874</v>
      </c>
      <c r="EM21" s="82">
        <f t="shared" ref="EM21" si="297">+$D21*EH11</f>
        <v>0.75256400017473013</v>
      </c>
      <c r="EN21" s="82">
        <f t="shared" ref="EN21" si="298">+$D21*EI11</f>
        <v>0.71493580016599378</v>
      </c>
      <c r="EO21" s="82">
        <f t="shared" ref="EO21" si="299">+$D21*EJ11</f>
        <v>0.67918901015769395</v>
      </c>
      <c r="EP21" s="82">
        <f t="shared" ref="EP21" si="300">+$D21*EK11</f>
        <v>0.64522955964980921</v>
      </c>
      <c r="EQ21" s="82">
        <f t="shared" ref="EQ21" si="301">+$D21*EL11</f>
        <v>0.61296808166731875</v>
      </c>
      <c r="ER21" s="82">
        <f t="shared" ref="ER21" si="302">+$D21*EM11</f>
        <v>0.58231967758395287</v>
      </c>
      <c r="ES21" s="82">
        <f t="shared" ref="ES21" si="303">+$D21*EN11</f>
        <v>0.55320369370475519</v>
      </c>
      <c r="ET21" s="82">
        <f t="shared" ref="ET21" si="304">+$D21*EO11</f>
        <v>0.52554350901951741</v>
      </c>
      <c r="EU21" s="82">
        <f t="shared" ref="EU21" si="305">+$D21*EP11</f>
        <v>0.49926633356854155</v>
      </c>
      <c r="EV21" s="82">
        <f t="shared" ref="EV21" si="306">+$D21*EQ11</f>
        <v>0.4743030168901145</v>
      </c>
      <c r="EW21" s="82">
        <f t="shared" ref="EW21" si="307">+$D21*ER11</f>
        <v>0.45058786604560874</v>
      </c>
      <c r="EX21" s="82">
        <f t="shared" ref="EX21" si="308">+$D21*ES11</f>
        <v>0.42805847274332831</v>
      </c>
      <c r="EY21" s="82">
        <f t="shared" ref="EY21" si="309">+$D21*ET11</f>
        <v>0.40665554910616192</v>
      </c>
      <c r="EZ21" s="82">
        <f t="shared" ref="EZ21" si="310">+$D21*EU11</f>
        <v>0.38632277165085377</v>
      </c>
      <c r="FA21" s="82">
        <f t="shared" ref="FA21" si="311">+$D21*EV11</f>
        <v>0.36700663306831116</v>
      </c>
      <c r="FB21" s="82">
        <f t="shared" ref="FB21" si="312">+$D21*EW11</f>
        <v>0.34865630141489556</v>
      </c>
      <c r="FC21" s="82">
        <f t="shared" ref="FC21" si="313">+$D21*EX11</f>
        <v>0.33122348634415077</v>
      </c>
      <c r="FD21" s="82">
        <f t="shared" ref="FD21" si="314">+$D21*EY11</f>
        <v>0.31466231202694328</v>
      </c>
      <c r="FE21" s="82">
        <f t="shared" ref="FE21" si="315">+$D21*EZ11</f>
        <v>0.29892919642559612</v>
      </c>
      <c r="FF21" s="82">
        <f t="shared" ref="FF21" si="316">+$D21*FA11</f>
        <v>0.28398273660431622</v>
      </c>
      <c r="FG21" s="82">
        <f t="shared" ref="FG21" si="317">+$D21*FB11</f>
        <v>0.26978359977410044</v>
      </c>
      <c r="FH21" s="82">
        <f t="shared" ref="FH21" si="318">+$D21*FC11</f>
        <v>0.25629441978539541</v>
      </c>
      <c r="FI21" s="82">
        <f t="shared" ref="FI21" si="319">+$D21*FD11</f>
        <v>0.24347969879612566</v>
      </c>
      <c r="FJ21" s="82">
        <f t="shared" ref="FJ21" si="320">+$D21*FE11</f>
        <v>0.23130571385631934</v>
      </c>
      <c r="FK21" s="82">
        <f t="shared" ref="FK21" si="321">+$D21*FF11</f>
        <v>0.21974042816350339</v>
      </c>
      <c r="FL21" s="82">
        <f t="shared" ref="FL21" si="322">+$D21*FG11</f>
        <v>0.20875340675532822</v>
      </c>
      <c r="FM21" s="82">
        <f t="shared" ref="FM21" si="323">+$D21*FH11</f>
        <v>0.19831573641756178</v>
      </c>
      <c r="FN21" s="82">
        <f t="shared" ref="FN21" si="324">+$D21*FI11</f>
        <v>0.18839994959668371</v>
      </c>
      <c r="FO21" s="82">
        <f t="shared" ref="FO21" si="325">+$D21*FJ11</f>
        <v>0.17897995211684953</v>
      </c>
      <c r="FP21" s="82">
        <f t="shared" ref="FP21" si="326">+$D21*FK11</f>
        <v>0.17003095451100703</v>
      </c>
      <c r="FQ21" s="82">
        <f t="shared" ref="FQ21" si="327">+$D21*FL11</f>
        <v>0.16152940678545669</v>
      </c>
      <c r="FR21" s="82">
        <f t="shared" ref="FR21" si="328">+$D21*FM11</f>
        <v>0.15345293644618388</v>
      </c>
      <c r="FS21" s="82">
        <f t="shared" ref="FS21" si="329">+$D21*FN11</f>
        <v>0.14578028962387465</v>
      </c>
      <c r="FT21" s="82">
        <f t="shared" ref="FT21" si="330">+$D21*FO11</f>
        <v>0.13849127514268095</v>
      </c>
      <c r="FU21" s="82">
        <f t="shared" ref="FU21" si="331">+$D21*FP11</f>
        <v>0.13156671138554688</v>
      </c>
    </row>
    <row r="22" spans="1:177">
      <c r="A22" s="79">
        <v>1958</v>
      </c>
      <c r="D22" s="98">
        <f>Data!CD22</f>
        <v>6.5601186085438821</v>
      </c>
      <c r="R22" s="82"/>
      <c r="S22" s="82">
        <f>+$D22*M11</f>
        <v>6.5599108414409768</v>
      </c>
      <c r="T22" s="82">
        <f t="shared" ref="T22:CE22" si="332">+$D22*N11</f>
        <v>6.539109705677939</v>
      </c>
      <c r="U22" s="82">
        <f t="shared" si="332"/>
        <v>6.517862824840531</v>
      </c>
      <c r="V22" s="82">
        <f t="shared" si="332"/>
        <v>6.4961373642699058</v>
      </c>
      <c r="W22" s="82">
        <f t="shared" si="332"/>
        <v>6.4738920472257346</v>
      </c>
      <c r="X22" s="82">
        <f t="shared" si="332"/>
        <v>6.4510746237969956</v>
      </c>
      <c r="Y22" s="82">
        <f t="shared" si="332"/>
        <v>6.4276187434738814</v>
      </c>
      <c r="Z22" s="82">
        <f t="shared" si="332"/>
        <v>6.4034401616683292</v>
      </c>
      <c r="AA22" s="82">
        <f t="shared" si="332"/>
        <v>6.3784322291390829</v>
      </c>
      <c r="AB22" s="82">
        <f t="shared" si="332"/>
        <v>6.3524606441725666</v>
      </c>
      <c r="AC22" s="82">
        <f t="shared" si="332"/>
        <v>6.3253574926108467</v>
      </c>
      <c r="AD22" s="82">
        <f t="shared" si="332"/>
        <v>6.2969146618459302</v>
      </c>
      <c r="AE22" s="82">
        <f t="shared" si="332"/>
        <v>6.2668767920434796</v>
      </c>
      <c r="AF22" s="82">
        <f t="shared" si="332"/>
        <v>6.2349340198615781</v>
      </c>
      <c r="AG22" s="82">
        <f t="shared" si="332"/>
        <v>6.2007148735050812</v>
      </c>
      <c r="AH22" s="82">
        <f t="shared" si="332"/>
        <v>6.1637797874426585</v>
      </c>
      <c r="AI22" s="82">
        <f t="shared" si="332"/>
        <v>6.1236158123112769</v>
      </c>
      <c r="AJ22" s="82">
        <f t="shared" si="332"/>
        <v>6.0796331898041442</v>
      </c>
      <c r="AK22" s="82">
        <f t="shared" si="332"/>
        <v>6.0311645310501554</v>
      </c>
      <c r="AL22" s="82">
        <f t="shared" si="332"/>
        <v>5.9774673663500018</v>
      </c>
      <c r="AM22" s="82">
        <f t="shared" si="332"/>
        <v>5.9177308104035111</v>
      </c>
      <c r="AN22" s="82">
        <f t="shared" si="332"/>
        <v>5.8510869982439271</v>
      </c>
      <c r="AO22" s="82">
        <f t="shared" si="332"/>
        <v>5.7766277843177161</v>
      </c>
      <c r="AP22" s="82">
        <f t="shared" si="332"/>
        <v>5.6934269571184402</v>
      </c>
      <c r="AQ22" s="82">
        <f t="shared" si="332"/>
        <v>5.6005679080405306</v>
      </c>
      <c r="AR22" s="82">
        <f t="shared" si="332"/>
        <v>5.4971763173443593</v>
      </c>
      <c r="AS22" s="82">
        <f t="shared" si="332"/>
        <v>5.3824570026312646</v>
      </c>
      <c r="AT22" s="82">
        <f t="shared" si="332"/>
        <v>5.2557336445151632</v>
      </c>
      <c r="AU22" s="82">
        <f t="shared" si="332"/>
        <v>5.116489695414562</v>
      </c>
      <c r="AV22" s="82">
        <f t="shared" si="332"/>
        <v>4.9644084298139939</v>
      </c>
      <c r="AW22" s="82">
        <f t="shared" si="332"/>
        <v>4.799409847725979</v>
      </c>
      <c r="AX22" s="82">
        <f t="shared" si="332"/>
        <v>4.6216820335351292</v>
      </c>
      <c r="AY22" s="82">
        <f t="shared" si="332"/>
        <v>4.4317046279798227</v>
      </c>
      <c r="AZ22" s="82">
        <f t="shared" si="332"/>
        <v>4.2302623076414632</v>
      </c>
      <c r="BA22" s="82">
        <f t="shared" si="332"/>
        <v>4.0184465845442316</v>
      </c>
      <c r="BB22" s="82">
        <f t="shared" si="332"/>
        <v>3.7976448217505916</v>
      </c>
      <c r="BC22" s="82">
        <f t="shared" si="332"/>
        <v>3.5695160754266726</v>
      </c>
      <c r="BD22" s="82">
        <f t="shared" si="332"/>
        <v>3.3359541707702052</v>
      </c>
      <c r="BE22" s="82">
        <f t="shared" si="332"/>
        <v>3.0990392380774683</v>
      </c>
      <c r="BF22" s="82">
        <f t="shared" si="332"/>
        <v>2.8609797097531526</v>
      </c>
      <c r="BG22" s="82">
        <f t="shared" si="332"/>
        <v>2.6240474434175529</v>
      </c>
      <c r="BH22" s="82">
        <f t="shared" si="332"/>
        <v>2.3905091318721015</v>
      </c>
      <c r="BI22" s="82">
        <f t="shared" si="332"/>
        <v>2.1625574424734557</v>
      </c>
      <c r="BJ22" s="82">
        <f t="shared" si="332"/>
        <v>1.9422453698048545</v>
      </c>
      <c r="BK22" s="82">
        <f t="shared" si="332"/>
        <v>1.7314270812473007</v>
      </c>
      <c r="BL22" s="82">
        <f t="shared" si="332"/>
        <v>1.531708102120511</v>
      </c>
      <c r="BM22" s="82">
        <f t="shared" si="332"/>
        <v>1.3444070628772913</v>
      </c>
      <c r="BN22" s="82">
        <f t="shared" si="332"/>
        <v>1.1705304692472427</v>
      </c>
      <c r="BO22" s="82">
        <f t="shared" si="332"/>
        <v>1.0107611218672157</v>
      </c>
      <c r="BP22" s="82">
        <f t="shared" si="332"/>
        <v>0.86545997351963222</v>
      </c>
      <c r="BQ22" s="82">
        <f t="shared" si="332"/>
        <v>0.73468043552400408</v>
      </c>
      <c r="BR22" s="82">
        <f t="shared" si="332"/>
        <v>0.61819348689590869</v>
      </c>
      <c r="BS22" s="82">
        <f t="shared" si="332"/>
        <v>0.51552144334663919</v>
      </c>
      <c r="BT22" s="82">
        <f t="shared" si="332"/>
        <v>0.42597793358125319</v>
      </c>
      <c r="BU22" s="82">
        <f t="shared" si="332"/>
        <v>0.3487115148882472</v>
      </c>
      <c r="BV22" s="82">
        <f t="shared" si="332"/>
        <v>0.28275042853456278</v>
      </c>
      <c r="BW22" s="82">
        <f t="shared" si="332"/>
        <v>0.22704622308208083</v>
      </c>
      <c r="BX22" s="82">
        <f t="shared" si="332"/>
        <v>0.18051432470968615</v>
      </c>
      <c r="BY22" s="82">
        <f t="shared" si="332"/>
        <v>0.14207006604163652</v>
      </c>
      <c r="BZ22" s="82">
        <f t="shared" si="332"/>
        <v>0.11065915543688565</v>
      </c>
      <c r="CA22" s="82">
        <f t="shared" si="332"/>
        <v>8.5282036537188063E-2</v>
      </c>
      <c r="CB22" s="82">
        <f t="shared" si="332"/>
        <v>6.5012018614153316E-2</v>
      </c>
      <c r="CC22" s="82">
        <f t="shared" si="332"/>
        <v>4.9007425839160443E-2</v>
      </c>
      <c r="CD22" s="82">
        <f t="shared" si="332"/>
        <v>3.6518301469482407E-2</v>
      </c>
      <c r="CE22" s="82">
        <f t="shared" si="332"/>
        <v>2.6888403981575108E-2</v>
      </c>
      <c r="CF22" s="82">
        <f t="shared" ref="CF22:CO22" si="333">+$D22*BZ11</f>
        <v>1.9553347707097865E-2</v>
      </c>
      <c r="CG22" s="82">
        <f t="shared" si="333"/>
        <v>1.4035778625982556E-2</v>
      </c>
      <c r="CH22" s="82">
        <f t="shared" si="333"/>
        <v>9.9384494685240965E-3</v>
      </c>
      <c r="CI22" s="82">
        <f t="shared" si="333"/>
        <v>6.9359826322326059E-3</v>
      </c>
      <c r="CJ22" s="82">
        <f t="shared" si="333"/>
        <v>4.766000781277824E-3</v>
      </c>
      <c r="CK22" s="82">
        <f t="shared" si="333"/>
        <v>3.2201786170666909E-3</v>
      </c>
      <c r="CL22" s="82">
        <f t="shared" si="333"/>
        <v>2.1356383776629127E-3</v>
      </c>
      <c r="CM22" s="82">
        <f t="shared" si="333"/>
        <v>1.386986576356402E-3</v>
      </c>
      <c r="CN22" s="82">
        <f t="shared" si="333"/>
        <v>8.791777420157818E-4</v>
      </c>
      <c r="CO22" s="82">
        <f t="shared" si="333"/>
        <v>5.4129696625218702E-4</v>
      </c>
      <c r="CX22" s="82"/>
      <c r="CY22" s="82">
        <f>+$D22*CS11</f>
        <v>6.5601186085438821</v>
      </c>
      <c r="CZ22" s="82">
        <f t="shared" ref="CZ22" si="334">+$D22*CT11</f>
        <v>6.232112678116688</v>
      </c>
      <c r="DA22" s="82">
        <f t="shared" ref="DA22" si="335">+$D22*CU11</f>
        <v>5.9205070442108534</v>
      </c>
      <c r="DB22" s="82">
        <f t="shared" ref="DB22" si="336">+$D22*CV11</f>
        <v>5.6244816920003098</v>
      </c>
      <c r="DC22" s="82">
        <f t="shared" ref="DC22" si="337">+$D22*CW11</f>
        <v>5.3432576074002949</v>
      </c>
      <c r="DD22" s="82">
        <f t="shared" ref="DD22" si="338">+$D22*CX11</f>
        <v>5.0760947270302808</v>
      </c>
      <c r="DE22" s="82">
        <f t="shared" ref="DE22" si="339">+$D22*CY11</f>
        <v>4.8222899906787662</v>
      </c>
      <c r="DF22" s="82">
        <f t="shared" ref="DF22" si="340">+$D22*CZ11</f>
        <v>4.5811754911448279</v>
      </c>
      <c r="DG22" s="82">
        <f t="shared" ref="DG22" si="341">+$D22*DA11</f>
        <v>4.3521167165875863</v>
      </c>
      <c r="DH22" s="82">
        <f t="shared" ref="DH22" si="342">+$D22*DB11</f>
        <v>4.1345108807582074</v>
      </c>
      <c r="DI22" s="82">
        <f t="shared" ref="DI22" si="343">+$D22*DC11</f>
        <v>3.9277853367202971</v>
      </c>
      <c r="DJ22" s="82">
        <f t="shared" ref="DJ22" si="344">+$D22*DD11</f>
        <v>3.7313960698842816</v>
      </c>
      <c r="DK22" s="82">
        <f t="shared" ref="DK22" si="345">+$D22*DE11</f>
        <v>3.5448262663900674</v>
      </c>
      <c r="DL22" s="82">
        <f t="shared" ref="DL22" si="346">+$D22*DF11</f>
        <v>3.3675849530705642</v>
      </c>
      <c r="DM22" s="82">
        <f t="shared" ref="DM22" si="347">+$D22*DG11</f>
        <v>3.199205705417036</v>
      </c>
      <c r="DN22" s="82">
        <f t="shared" ref="DN22" si="348">+$D22*DH11</f>
        <v>3.0392454201461843</v>
      </c>
      <c r="DO22" s="82">
        <f t="shared" ref="DO22" si="349">+$D22*DI11</f>
        <v>2.8872831491388751</v>
      </c>
      <c r="DP22" s="82">
        <f t="shared" ref="DP22" si="350">+$D22*DJ11</f>
        <v>2.7429189916819312</v>
      </c>
      <c r="DQ22" s="82">
        <f t="shared" ref="DQ22" si="351">+$D22*DK11</f>
        <v>2.6057730420978347</v>
      </c>
      <c r="DR22" s="82">
        <f t="shared" ref="DR22" si="352">+$D22*DL11</f>
        <v>2.4754843899929426</v>
      </c>
      <c r="DS22" s="82">
        <f t="shared" ref="DS22" si="353">+$D22*DM11</f>
        <v>2.3517101704932957</v>
      </c>
      <c r="DT22" s="82">
        <f t="shared" ref="DT22" si="354">+$D22*DN11</f>
        <v>2.234124661968631</v>
      </c>
      <c r="DU22" s="82">
        <f t="shared" ref="DU22" si="355">+$D22*DO11</f>
        <v>2.122418428870199</v>
      </c>
      <c r="DV22" s="82">
        <f t="shared" ref="DV22" si="356">+$D22*DP11</f>
        <v>2.0162975074266893</v>
      </c>
      <c r="DW22" s="82">
        <f t="shared" ref="DW22" si="357">+$D22*DQ11</f>
        <v>1.9154826320553551</v>
      </c>
      <c r="DX22" s="82">
        <f t="shared" ref="DX22" si="358">+$D22*DR11</f>
        <v>1.819708500452587</v>
      </c>
      <c r="DY22" s="82">
        <f t="shared" ref="DY22" si="359">+$D22*DS11</f>
        <v>1.7287230754299578</v>
      </c>
      <c r="DZ22" s="82">
        <f t="shared" ref="DZ22" si="360">+$D22*DT11</f>
        <v>1.6422869216584599</v>
      </c>
      <c r="EA22" s="82">
        <f t="shared" ref="EA22" si="361">+$D22*DU11</f>
        <v>1.5601725755755367</v>
      </c>
      <c r="EB22" s="82">
        <f t="shared" ref="EB22" si="362">+$D22*DV11</f>
        <v>1.48216394679676</v>
      </c>
      <c r="EC22" s="82">
        <f t="shared" ref="EC22" si="363">+$D22*DW11</f>
        <v>1.4080557494569219</v>
      </c>
      <c r="ED22" s="82">
        <f t="shared" ref="ED22" si="364">+$D22*DX11</f>
        <v>1.3376529619840758</v>
      </c>
      <c r="EE22" s="82">
        <f t="shared" ref="EE22" si="365">+$D22*DY11</f>
        <v>1.2707703138848723</v>
      </c>
      <c r="EF22" s="82">
        <f t="shared" ref="EF22" si="366">+$D22*DZ11</f>
        <v>1.2072317981906284</v>
      </c>
      <c r="EG22" s="82">
        <f t="shared" ref="EG22" si="367">+$D22*EA11</f>
        <v>1.1468702082810971</v>
      </c>
      <c r="EH22" s="82">
        <f t="shared" ref="EH22" si="368">+$D22*EB11</f>
        <v>1.0895266978670421</v>
      </c>
      <c r="EI22" s="82">
        <f t="shared" ref="EI22" si="369">+$D22*EC11</f>
        <v>1.03505036297369</v>
      </c>
      <c r="EJ22" s="82">
        <f t="shared" ref="EJ22" si="370">+$D22*ED11</f>
        <v>0.98329784482500571</v>
      </c>
      <c r="EK22" s="82">
        <f t="shared" ref="EK22" si="371">+$D22*EE11</f>
        <v>0.93413295258375517</v>
      </c>
      <c r="EL22" s="82">
        <f t="shared" ref="EL22" si="372">+$D22*EF11</f>
        <v>0.88742630495456765</v>
      </c>
      <c r="EM22" s="82">
        <f t="shared" ref="EM22" si="373">+$D22*EG11</f>
        <v>0.84305498970683923</v>
      </c>
      <c r="EN22" s="82">
        <f t="shared" ref="EN22" si="374">+$D22*EH11</f>
        <v>0.80090224022149714</v>
      </c>
      <c r="EO22" s="82">
        <f t="shared" ref="EO22" si="375">+$D22*EI11</f>
        <v>0.7608571282104224</v>
      </c>
      <c r="EP22" s="82">
        <f t="shared" ref="EP22" si="376">+$D22*EJ11</f>
        <v>0.72281427179990121</v>
      </c>
      <c r="EQ22" s="82">
        <f t="shared" ref="EQ22" si="377">+$D22*EK11</f>
        <v>0.68667355820990605</v>
      </c>
      <c r="ER22" s="82">
        <f t="shared" ref="ER22" si="378">+$D22*EL11</f>
        <v>0.65233988029941081</v>
      </c>
      <c r="ES22" s="82">
        <f t="shared" ref="ES22" si="379">+$D22*EM11</f>
        <v>0.61972288628444028</v>
      </c>
      <c r="ET22" s="82">
        <f t="shared" ref="ET22" si="380">+$D22*EN11</f>
        <v>0.5887367419702183</v>
      </c>
      <c r="EU22" s="82">
        <f t="shared" ref="EU22" si="381">+$D22*EO11</f>
        <v>0.55929990487170733</v>
      </c>
      <c r="EV22" s="82">
        <f t="shared" ref="EV22" si="382">+$D22*EP11</f>
        <v>0.53133490962812202</v>
      </c>
      <c r="EW22" s="82">
        <f t="shared" ref="EW22" si="383">+$D22*EQ11</f>
        <v>0.50476816414671588</v>
      </c>
      <c r="EX22" s="82">
        <f t="shared" ref="EX22" si="384">+$D22*ER11</f>
        <v>0.47952975593938002</v>
      </c>
      <c r="EY22" s="82">
        <f t="shared" ref="EY22" si="385">+$D22*ES11</f>
        <v>0.45555326814241104</v>
      </c>
      <c r="EZ22" s="82">
        <f t="shared" ref="EZ22" si="386">+$D22*ET11</f>
        <v>0.43277560473529053</v>
      </c>
      <c r="FA22" s="82">
        <f t="shared" ref="FA22" si="387">+$D22*EU11</f>
        <v>0.41113682449852595</v>
      </c>
      <c r="FB22" s="82">
        <f t="shared" ref="FB22" si="388">+$D22*EV11</f>
        <v>0.39057998327359972</v>
      </c>
      <c r="FC22" s="82">
        <f t="shared" ref="FC22" si="389">+$D22*EW11</f>
        <v>0.37105098410991971</v>
      </c>
      <c r="FD22" s="82">
        <f t="shared" ref="FD22" si="390">+$D22*EX11</f>
        <v>0.35249843490442367</v>
      </c>
      <c r="FE22" s="82">
        <f t="shared" ref="FE22" si="391">+$D22*EY11</f>
        <v>0.33487351315920255</v>
      </c>
      <c r="FF22" s="82">
        <f t="shared" ref="FF22" si="392">+$D22*EZ11</f>
        <v>0.31812983750124241</v>
      </c>
      <c r="FG22" s="82">
        <f t="shared" ref="FG22" si="393">+$D22*FA11</f>
        <v>0.30222334562618025</v>
      </c>
      <c r="FH22" s="82">
        <f t="shared" ref="FH22" si="394">+$D22*FB11</f>
        <v>0.28711217834487124</v>
      </c>
      <c r="FI22" s="82">
        <f t="shared" ref="FI22" si="395">+$D22*FC11</f>
        <v>0.27275656942762766</v>
      </c>
      <c r="FJ22" s="82">
        <f t="shared" ref="FJ22" si="396">+$D22*FD11</f>
        <v>0.25911874095624632</v>
      </c>
      <c r="FK22" s="82">
        <f t="shared" ref="FK22" si="397">+$D22*FE11</f>
        <v>0.24616280390843398</v>
      </c>
      <c r="FL22" s="82">
        <f t="shared" ref="FL22" si="398">+$D22*FF11</f>
        <v>0.23385466371301228</v>
      </c>
      <c r="FM22" s="82">
        <f t="shared" ref="FM22" si="399">+$D22*FG11</f>
        <v>0.22216193052736166</v>
      </c>
      <c r="FN22" s="82">
        <f t="shared" ref="FN22" si="400">+$D22*FH11</f>
        <v>0.21105383400099356</v>
      </c>
      <c r="FO22" s="82">
        <f t="shared" ref="FO22" si="401">+$D22*FI11</f>
        <v>0.2005011423009439</v>
      </c>
      <c r="FP22" s="82">
        <f t="shared" ref="FP22" si="402">+$D22*FJ11</f>
        <v>0.1904760851858967</v>
      </c>
      <c r="FQ22" s="82">
        <f t="shared" ref="FQ22" si="403">+$D22*FK11</f>
        <v>0.18095228092660184</v>
      </c>
      <c r="FR22" s="82">
        <f t="shared" ref="FR22" si="404">+$D22*FL11</f>
        <v>0.17190466688027176</v>
      </c>
      <c r="FS22" s="82">
        <f t="shared" ref="FS22" si="405">+$D22*FM11</f>
        <v>0.16330943353625818</v>
      </c>
      <c r="FT22" s="82">
        <f t="shared" ref="FT22" si="406">+$D22*FN11</f>
        <v>0.15514396185944526</v>
      </c>
      <c r="FU22" s="82">
        <f t="shared" ref="FU22" si="407">+$D22*FO11</f>
        <v>0.14738676376647303</v>
      </c>
    </row>
    <row r="23" spans="1:177">
      <c r="A23" s="79">
        <v>1959</v>
      </c>
      <c r="D23" s="98">
        <f>Data!CD23</f>
        <v>7.3455793555196465</v>
      </c>
      <c r="R23" s="82"/>
      <c r="S23" s="82"/>
      <c r="T23" s="82">
        <f>+$D23*M11</f>
        <v>7.3453467118994737</v>
      </c>
      <c r="U23" s="82">
        <f t="shared" ref="U23:CF23" si="408">+$D23*N11</f>
        <v>7.3220549998817468</v>
      </c>
      <c r="V23" s="82">
        <f t="shared" si="408"/>
        <v>7.2982641725260979</v>
      </c>
      <c r="W23" s="82">
        <f t="shared" si="408"/>
        <v>7.2739374637911522</v>
      </c>
      <c r="X23" s="82">
        <f t="shared" si="408"/>
        <v>7.2490286547608047</v>
      </c>
      <c r="Y23" s="82">
        <f t="shared" si="408"/>
        <v>7.2234792395008425</v>
      </c>
      <c r="Z23" s="82">
        <f t="shared" si="408"/>
        <v>7.1972149231754319</v>
      </c>
      <c r="AA23" s="82">
        <f t="shared" si="408"/>
        <v>7.1701413743640892</v>
      </c>
      <c r="AB23" s="82">
        <f t="shared" si="408"/>
        <v>7.1421391744234031</v>
      </c>
      <c r="AC23" s="82">
        <f t="shared" si="408"/>
        <v>7.1130579413323272</v>
      </c>
      <c r="AD23" s="82">
        <f t="shared" si="408"/>
        <v>7.0827096561165703</v>
      </c>
      <c r="AE23" s="82">
        <f t="shared" si="408"/>
        <v>7.0508612882826105</v>
      </c>
      <c r="AF23" s="82">
        <f t="shared" si="408"/>
        <v>7.0172269030723644</v>
      </c>
      <c r="AG23" s="82">
        <f t="shared" si="408"/>
        <v>6.9814595363677663</v>
      </c>
      <c r="AH23" s="82">
        <f t="shared" si="408"/>
        <v>6.9431432390507615</v>
      </c>
      <c r="AI23" s="82">
        <f t="shared" si="408"/>
        <v>6.9017858152198688</v>
      </c>
      <c r="AJ23" s="82">
        <f t="shared" si="408"/>
        <v>6.8568128986972257</v>
      </c>
      <c r="AK23" s="82">
        <f t="shared" si="408"/>
        <v>6.8075641178185951</v>
      </c>
      <c r="AL23" s="82">
        <f t="shared" si="408"/>
        <v>6.7532921754379593</v>
      </c>
      <c r="AM23" s="82">
        <f t="shared" si="408"/>
        <v>6.6931657039504362</v>
      </c>
      <c r="AN23" s="82">
        <f t="shared" si="408"/>
        <v>6.626276728565311</v>
      </c>
      <c r="AO23" s="82">
        <f t="shared" si="408"/>
        <v>6.5516534724956736</v>
      </c>
      <c r="AP23" s="82">
        <f t="shared" si="408"/>
        <v>6.4682790554642109</v>
      </c>
      <c r="AQ23" s="82">
        <f t="shared" si="408"/>
        <v>6.3751163681552967</v>
      </c>
      <c r="AR23" s="82">
        <f t="shared" si="408"/>
        <v>6.2711390539354728</v>
      </c>
      <c r="AS23" s="82">
        <f t="shared" si="408"/>
        <v>6.1553681083975382</v>
      </c>
      <c r="AT23" s="82">
        <f t="shared" si="408"/>
        <v>6.0269131398031641</v>
      </c>
      <c r="AU23" s="82">
        <f t="shared" si="408"/>
        <v>5.8850168512166414</v>
      </c>
      <c r="AV23" s="82">
        <f t="shared" si="408"/>
        <v>5.7291008474172171</v>
      </c>
      <c r="AW23" s="82">
        <f t="shared" si="408"/>
        <v>5.558810480486672</v>
      </c>
      <c r="AX23" s="82">
        <f t="shared" si="408"/>
        <v>5.3740561718226161</v>
      </c>
      <c r="AY23" s="82">
        <f t="shared" si="408"/>
        <v>5.1750485256618228</v>
      </c>
      <c r="AZ23" s="82">
        <f t="shared" si="408"/>
        <v>4.9623246114257666</v>
      </c>
      <c r="BA23" s="82">
        <f t="shared" si="408"/>
        <v>4.7367630571455956</v>
      </c>
      <c r="BB23" s="82">
        <f t="shared" si="408"/>
        <v>4.4995860645328287</v>
      </c>
      <c r="BC23" s="82">
        <f t="shared" si="408"/>
        <v>4.252347109382395</v>
      </c>
      <c r="BD23" s="82">
        <f t="shared" si="408"/>
        <v>3.9969038911431571</v>
      </c>
      <c r="BE23" s="82">
        <f t="shared" si="408"/>
        <v>3.7353769878268146</v>
      </c>
      <c r="BF23" s="82">
        <f t="shared" si="408"/>
        <v>3.4700955893570429</v>
      </c>
      <c r="BG23" s="82">
        <f t="shared" si="408"/>
        <v>3.2035325497244433</v>
      </c>
      <c r="BH23" s="82">
        <f t="shared" si="408"/>
        <v>2.9382317422078588</v>
      </c>
      <c r="BI23" s="82">
        <f t="shared" si="408"/>
        <v>2.6767312568695365</v>
      </c>
      <c r="BJ23" s="82">
        <f t="shared" si="408"/>
        <v>2.4214862950601974</v>
      </c>
      <c r="BK23" s="82">
        <f t="shared" si="408"/>
        <v>2.1747956619581483</v>
      </c>
      <c r="BL23" s="82">
        <f t="shared" si="408"/>
        <v>1.9387355294206847</v>
      </c>
      <c r="BM23" s="82">
        <f t="shared" si="408"/>
        <v>1.7151036566572075</v>
      </c>
      <c r="BN23" s="82">
        <f t="shared" si="408"/>
        <v>1.5053765573117039</v>
      </c>
      <c r="BO23" s="82">
        <f t="shared" si="408"/>
        <v>1.3106812487675092</v>
      </c>
      <c r="BP23" s="82">
        <f t="shared" si="408"/>
        <v>1.1317822852287887</v>
      </c>
      <c r="BQ23" s="82">
        <f t="shared" si="408"/>
        <v>0.96908383733102821</v>
      </c>
      <c r="BR23" s="82">
        <f t="shared" si="408"/>
        <v>0.82264571147550891</v>
      </c>
      <c r="BS23" s="82">
        <f t="shared" si="408"/>
        <v>0.6922114653758118</v>
      </c>
      <c r="BT23" s="82">
        <f t="shared" si="408"/>
        <v>0.57724622031114503</v>
      </c>
      <c r="BU23" s="82">
        <f t="shared" si="408"/>
        <v>0.47698142389469905</v>
      </c>
      <c r="BV23" s="82">
        <f t="shared" si="408"/>
        <v>0.39046368787585867</v>
      </c>
      <c r="BW23" s="82">
        <f t="shared" si="408"/>
        <v>0.31660490221972248</v>
      </c>
      <c r="BX23" s="82">
        <f t="shared" si="408"/>
        <v>0.25423108156128776</v>
      </c>
      <c r="BY23" s="82">
        <f t="shared" si="408"/>
        <v>0.2021277931219238</v>
      </c>
      <c r="BZ23" s="82">
        <f t="shared" si="408"/>
        <v>0.15908049936682442</v>
      </c>
      <c r="CA23" s="82">
        <f t="shared" si="408"/>
        <v>0.12390867546476458</v>
      </c>
      <c r="CB23" s="82">
        <f t="shared" si="408"/>
        <v>9.5493085470796088E-2</v>
      </c>
      <c r="CC23" s="82">
        <f t="shared" si="408"/>
        <v>7.2796083468799247E-2</v>
      </c>
      <c r="CD23" s="82">
        <f t="shared" si="408"/>
        <v>5.4875217506349605E-2</v>
      </c>
      <c r="CE23" s="82">
        <f t="shared" si="408"/>
        <v>4.0890736491182821E-2</v>
      </c>
      <c r="CF23" s="82">
        <f t="shared" si="408"/>
        <v>3.0107825326922088E-2</v>
      </c>
      <c r="CG23" s="82">
        <f t="shared" ref="CG23:CO23" si="409">+$D23*BZ11</f>
        <v>2.1894522922419616E-2</v>
      </c>
      <c r="CH23" s="82">
        <f t="shared" si="409"/>
        <v>1.5716320369479751E-2</v>
      </c>
      <c r="CI23" s="82">
        <f t="shared" si="409"/>
        <v>1.1128406908190044E-2</v>
      </c>
      <c r="CJ23" s="82">
        <f t="shared" si="409"/>
        <v>7.7664465955257335E-3</v>
      </c>
      <c r="CK23" s="82">
        <f t="shared" si="409"/>
        <v>5.33664694747275E-3</v>
      </c>
      <c r="CL23" s="82">
        <f t="shared" si="409"/>
        <v>3.6057393138904346E-3</v>
      </c>
      <c r="CM23" s="82">
        <f t="shared" si="409"/>
        <v>2.3913441378003138E-3</v>
      </c>
      <c r="CN23" s="82">
        <f t="shared" si="409"/>
        <v>1.5530542311227953E-3</v>
      </c>
      <c r="CO23" s="82">
        <f t="shared" si="409"/>
        <v>9.8444407135757123E-4</v>
      </c>
      <c r="CX23" s="82"/>
      <c r="CY23" s="82"/>
      <c r="CZ23" s="82">
        <f>+$D23*CS11</f>
        <v>7.3455793555196465</v>
      </c>
      <c r="DA23" s="82">
        <f t="shared" ref="DA23" si="410">+$D23*CT11</f>
        <v>6.9783003877436638</v>
      </c>
      <c r="DB23" s="82">
        <f t="shared" ref="DB23" si="411">+$D23*CU11</f>
        <v>6.6293853683564805</v>
      </c>
      <c r="DC23" s="82">
        <f t="shared" ref="DC23" si="412">+$D23*CV11</f>
        <v>6.2979160999386563</v>
      </c>
      <c r="DD23" s="82">
        <f t="shared" ref="DD23" si="413">+$D23*CW11</f>
        <v>5.9830202949417242</v>
      </c>
      <c r="DE23" s="82">
        <f t="shared" ref="DE23" si="414">+$D23*CX11</f>
        <v>5.6838692801946378</v>
      </c>
      <c r="DF23" s="82">
        <f t="shared" ref="DF23" si="415">+$D23*CY11</f>
        <v>5.3996758161849057</v>
      </c>
      <c r="DG23" s="82">
        <f t="shared" ref="DG23" si="416">+$D23*CZ11</f>
        <v>5.1296920253756602</v>
      </c>
      <c r="DH23" s="82">
        <f t="shared" ref="DH23" si="417">+$D23*DA11</f>
        <v>4.8732074241068775</v>
      </c>
      <c r="DI23" s="82">
        <f t="shared" ref="DI23" si="418">+$D23*DB11</f>
        <v>4.6295470529015335</v>
      </c>
      <c r="DJ23" s="82">
        <f t="shared" ref="DJ23" si="419">+$D23*DC11</f>
        <v>4.3980697002564568</v>
      </c>
      <c r="DK23" s="82">
        <f t="shared" ref="DK23" si="420">+$D23*DD11</f>
        <v>4.1781662152436336</v>
      </c>
      <c r="DL23" s="82">
        <f t="shared" ref="DL23" si="421">+$D23*DE11</f>
        <v>3.9692579044814518</v>
      </c>
      <c r="DM23" s="82">
        <f t="shared" ref="DM23" si="422">+$D23*DF11</f>
        <v>3.7707950092573794</v>
      </c>
      <c r="DN23" s="82">
        <f t="shared" ref="DN23" si="423">+$D23*DG11</f>
        <v>3.5822552587945102</v>
      </c>
      <c r="DO23" s="82">
        <f t="shared" ref="DO23" si="424">+$D23*DH11</f>
        <v>3.4031424958547851</v>
      </c>
      <c r="DP23" s="82">
        <f t="shared" ref="DP23" si="425">+$D23*DI11</f>
        <v>3.2329853710620458</v>
      </c>
      <c r="DQ23" s="82">
        <f t="shared" ref="DQ23" si="426">+$D23*DJ11</f>
        <v>3.0713361025089432</v>
      </c>
      <c r="DR23" s="82">
        <f t="shared" ref="DR23" si="427">+$D23*DK11</f>
        <v>2.9177692973834959</v>
      </c>
      <c r="DS23" s="82">
        <f t="shared" ref="DS23" si="428">+$D23*DL11</f>
        <v>2.7718808325143209</v>
      </c>
      <c r="DT23" s="82">
        <f t="shared" ref="DT23" si="429">+$D23*DM11</f>
        <v>2.6332867908886053</v>
      </c>
      <c r="DU23" s="82">
        <f t="shared" ref="DU23" si="430">+$D23*DN11</f>
        <v>2.5016224513441752</v>
      </c>
      <c r="DV23" s="82">
        <f t="shared" ref="DV23" si="431">+$D23*DO11</f>
        <v>2.3765413287769661</v>
      </c>
      <c r="DW23" s="82">
        <f t="shared" ref="DW23" si="432">+$D23*DP11</f>
        <v>2.2577142623381179</v>
      </c>
      <c r="DX23" s="82">
        <f t="shared" ref="DX23" si="433">+$D23*DQ11</f>
        <v>2.144828549221212</v>
      </c>
      <c r="DY23" s="82">
        <f t="shared" ref="DY23" si="434">+$D23*DR11</f>
        <v>2.0375871217601511</v>
      </c>
      <c r="DZ23" s="82">
        <f t="shared" ref="DZ23" si="435">+$D23*DS11</f>
        <v>1.9357077656721438</v>
      </c>
      <c r="EA23" s="82">
        <f t="shared" ref="EA23" si="436">+$D23*DT11</f>
        <v>1.8389223773885366</v>
      </c>
      <c r="EB23" s="82">
        <f t="shared" ref="EB23" si="437">+$D23*DU11</f>
        <v>1.7469762585191095</v>
      </c>
      <c r="EC23" s="82">
        <f t="shared" ref="EC23" si="438">+$D23*DV11</f>
        <v>1.6596274455931541</v>
      </c>
      <c r="ED23" s="82">
        <f t="shared" ref="ED23" si="439">+$D23*DW11</f>
        <v>1.5766460733134964</v>
      </c>
      <c r="EE23" s="82">
        <f t="shared" ref="EE23" si="440">+$D23*DX11</f>
        <v>1.4978137696478218</v>
      </c>
      <c r="EF23" s="82">
        <f t="shared" ref="EF23" si="441">+$D23*DY11</f>
        <v>1.4229230811654305</v>
      </c>
      <c r="EG23" s="82">
        <f t="shared" ref="EG23" si="442">+$D23*DZ11</f>
        <v>1.3517769271071589</v>
      </c>
      <c r="EH23" s="82">
        <f t="shared" ref="EH23" si="443">+$D23*EA11</f>
        <v>1.2841880807518011</v>
      </c>
      <c r="EI23" s="82">
        <f t="shared" ref="EI23" si="444">+$D23*EB11</f>
        <v>1.2199786767142109</v>
      </c>
      <c r="EJ23" s="82">
        <f t="shared" ref="EJ23" si="445">+$D23*EC11</f>
        <v>1.1589797428785005</v>
      </c>
      <c r="EK23" s="82">
        <f t="shared" ref="EK23" si="446">+$D23*ED11</f>
        <v>1.1010307557345755</v>
      </c>
      <c r="EL23" s="82">
        <f t="shared" ref="EL23" si="447">+$D23*EE11</f>
        <v>1.0459792179478467</v>
      </c>
      <c r="EM23" s="82">
        <f t="shared" ref="EM23" si="448">+$D23*EF11</f>
        <v>0.99368025705045437</v>
      </c>
      <c r="EN23" s="82">
        <f t="shared" ref="EN23" si="449">+$D23*EG11</f>
        <v>0.94399624419793171</v>
      </c>
      <c r="EO23" s="82">
        <f t="shared" ref="EO23" si="450">+$D23*EH11</f>
        <v>0.89679643198803494</v>
      </c>
      <c r="EP23" s="82">
        <f t="shared" ref="EP23" si="451">+$D23*EI11</f>
        <v>0.85195661038863335</v>
      </c>
      <c r="EQ23" s="82">
        <f t="shared" ref="EQ23" si="452">+$D23*EJ11</f>
        <v>0.80935877986920157</v>
      </c>
      <c r="ER23" s="82">
        <f t="shared" ref="ER23" si="453">+$D23*EK11</f>
        <v>0.76889084087574144</v>
      </c>
      <c r="ES23" s="82">
        <f t="shared" ref="ES23" si="454">+$D23*EL11</f>
        <v>0.73044629883195444</v>
      </c>
      <c r="ET23" s="82">
        <f t="shared" ref="ET23" si="455">+$D23*EM11</f>
        <v>0.6939239838903567</v>
      </c>
      <c r="EU23" s="82">
        <f t="shared" ref="EU23" si="456">+$D23*EN11</f>
        <v>0.65922778469583887</v>
      </c>
      <c r="EV23" s="82">
        <f t="shared" ref="EV23" si="457">+$D23*EO11</f>
        <v>0.6262663954610469</v>
      </c>
      <c r="EW23" s="82">
        <f t="shared" ref="EW23" si="458">+$D23*EP11</f>
        <v>0.5949530756879946</v>
      </c>
      <c r="EX23" s="82">
        <f t="shared" ref="EX23" si="459">+$D23*EQ11</f>
        <v>0.5652054219035948</v>
      </c>
      <c r="EY23" s="82">
        <f t="shared" ref="EY23" si="460">+$D23*ER11</f>
        <v>0.53694515080841509</v>
      </c>
      <c r="EZ23" s="82">
        <f t="shared" ref="EZ23" si="461">+$D23*ES11</f>
        <v>0.51009789326799426</v>
      </c>
      <c r="FA23" s="82">
        <f t="shared" ref="FA23" si="462">+$D23*ET11</f>
        <v>0.48459299860459465</v>
      </c>
      <c r="FB23" s="82">
        <f t="shared" ref="FB23" si="463">+$D23*EU11</f>
        <v>0.46036334867436479</v>
      </c>
      <c r="FC23" s="82">
        <f t="shared" ref="FC23" si="464">+$D23*EV11</f>
        <v>0.43734518124064664</v>
      </c>
      <c r="FD23" s="82">
        <f t="shared" ref="FD23" si="465">+$D23*EW11</f>
        <v>0.41547792217861435</v>
      </c>
      <c r="FE23" s="82">
        <f t="shared" ref="FE23" si="466">+$D23*EX11</f>
        <v>0.39470402606968352</v>
      </c>
      <c r="FF23" s="82">
        <f t="shared" ref="FF23" si="467">+$D23*EY11</f>
        <v>0.37496882476619942</v>
      </c>
      <c r="FG23" s="82">
        <f t="shared" ref="FG23" si="468">+$D23*EZ11</f>
        <v>0.35622038352788943</v>
      </c>
      <c r="FH23" s="82">
        <f t="shared" ref="FH23" si="469">+$D23*FA11</f>
        <v>0.33840936435149488</v>
      </c>
      <c r="FI23" s="82">
        <f t="shared" ref="FI23" si="470">+$D23*FB11</f>
        <v>0.32148889613392018</v>
      </c>
      <c r="FJ23" s="82">
        <f t="shared" ref="FJ23" si="471">+$D23*FC11</f>
        <v>0.30541445132722417</v>
      </c>
      <c r="FK23" s="82">
        <f t="shared" ref="FK23" si="472">+$D23*FD11</f>
        <v>0.29014372876086297</v>
      </c>
      <c r="FL23" s="82">
        <f t="shared" ref="FL23" si="473">+$D23*FE11</f>
        <v>0.27563654232281981</v>
      </c>
      <c r="FM23" s="82">
        <f t="shared" ref="FM23" si="474">+$D23*FF11</f>
        <v>0.2618547152066788</v>
      </c>
      <c r="FN23" s="82">
        <f t="shared" ref="FN23" si="475">+$D23*FG11</f>
        <v>0.2487619794463449</v>
      </c>
      <c r="FO23" s="82">
        <f t="shared" ref="FO23" si="476">+$D23*FH11</f>
        <v>0.23632388047402761</v>
      </c>
      <c r="FP23" s="82">
        <f t="shared" ref="FP23" si="477">+$D23*FI11</f>
        <v>0.22450768645032626</v>
      </c>
      <c r="FQ23" s="82">
        <f t="shared" ref="FQ23" si="478">+$D23*FJ11</f>
        <v>0.21328230212780996</v>
      </c>
      <c r="FR23" s="82">
        <f t="shared" ref="FR23" si="479">+$D23*FK11</f>
        <v>0.20261818702141943</v>
      </c>
      <c r="FS23" s="82">
        <f t="shared" ref="FS23" si="480">+$D23*FL11</f>
        <v>0.19248727767034846</v>
      </c>
      <c r="FT23" s="82">
        <f t="shared" ref="FT23" si="481">+$D23*FM11</f>
        <v>0.18286291378683106</v>
      </c>
      <c r="FU23" s="82">
        <f t="shared" ref="FU23" si="482">+$D23*FN11</f>
        <v>0.17371976809748949</v>
      </c>
    </row>
    <row r="24" spans="1:177">
      <c r="A24" s="79">
        <v>1960</v>
      </c>
      <c r="D24" s="98">
        <f>Data!CD24</f>
        <v>7.7411991630109966</v>
      </c>
      <c r="R24" s="82"/>
      <c r="S24" s="82"/>
      <c r="T24" s="82"/>
      <c r="U24" s="82">
        <f>+$D24*M11</f>
        <v>7.7409539896202268</v>
      </c>
      <c r="V24" s="82">
        <f t="shared" ref="V24:CG24" si="483">+$D24*N11</f>
        <v>7.7164078275205368</v>
      </c>
      <c r="W24" s="82">
        <f t="shared" si="483"/>
        <v>7.6913356686207086</v>
      </c>
      <c r="X24" s="82">
        <f t="shared" si="483"/>
        <v>7.6656987667259298</v>
      </c>
      <c r="Y24" s="82">
        <f t="shared" si="483"/>
        <v>7.6394484136516771</v>
      </c>
      <c r="Z24" s="82">
        <f t="shared" si="483"/>
        <v>7.6125229524384341</v>
      </c>
      <c r="AA24" s="82">
        <f t="shared" si="483"/>
        <v>7.5848440868629714</v>
      </c>
      <c r="AB24" s="82">
        <f t="shared" si="483"/>
        <v>7.5563124049826831</v>
      </c>
      <c r="AC24" s="82">
        <f t="shared" si="483"/>
        <v>7.5268020564789371</v>
      </c>
      <c r="AD24" s="82">
        <f t="shared" si="483"/>
        <v>7.4961545600231538</v>
      </c>
      <c r="AE24" s="82">
        <f t="shared" si="483"/>
        <v>7.4641717702743096</v>
      </c>
      <c r="AF24" s="82">
        <f t="shared" si="483"/>
        <v>7.4306081061319764</v>
      </c>
      <c r="AG24" s="82">
        <f t="shared" si="483"/>
        <v>7.3951622329018001</v>
      </c>
      <c r="AH24" s="82">
        <f t="shared" si="483"/>
        <v>7.3574684995969273</v>
      </c>
      <c r="AI24" s="82">
        <f t="shared" si="483"/>
        <v>7.3170885548214075</v>
      </c>
      <c r="AJ24" s="82">
        <f t="shared" si="483"/>
        <v>7.2735036938800546</v>
      </c>
      <c r="AK24" s="82">
        <f t="shared" si="483"/>
        <v>7.2261086162567159</v>
      </c>
      <c r="AL24" s="82">
        <f t="shared" si="483"/>
        <v>7.1742073838467091</v>
      </c>
      <c r="AM24" s="82">
        <f t="shared" si="483"/>
        <v>7.1170124514121067</v>
      </c>
      <c r="AN24" s="82">
        <f t="shared" si="483"/>
        <v>7.0536476753710904</v>
      </c>
      <c r="AO24" s="82">
        <f t="shared" si="483"/>
        <v>6.9831561790295655</v>
      </c>
      <c r="AP24" s="82">
        <f t="shared" si="483"/>
        <v>6.9045138474354815</v>
      </c>
      <c r="AQ24" s="82">
        <f t="shared" si="483"/>
        <v>6.8166490329528076</v>
      </c>
      <c r="AR24" s="82">
        <f t="shared" si="483"/>
        <v>6.7184687694072647</v>
      </c>
      <c r="AS24" s="82">
        <f t="shared" si="483"/>
        <v>6.6088914224270292</v>
      </c>
      <c r="AT24" s="82">
        <f t="shared" si="483"/>
        <v>6.4868852601730165</v>
      </c>
      <c r="AU24" s="82">
        <f t="shared" si="483"/>
        <v>6.3515119359953722</v>
      </c>
      <c r="AV24" s="82">
        <f t="shared" si="483"/>
        <v>6.2019733662956309</v>
      </c>
      <c r="AW24" s="82">
        <f t="shared" si="483"/>
        <v>6.0376600045176838</v>
      </c>
      <c r="AX24" s="82">
        <f t="shared" si="483"/>
        <v>5.8581981020387452</v>
      </c>
      <c r="AY24" s="82">
        <f t="shared" si="483"/>
        <v>5.6634932557126128</v>
      </c>
      <c r="AZ24" s="82">
        <f t="shared" si="483"/>
        <v>5.4537674125447611</v>
      </c>
      <c r="BA24" s="82">
        <f t="shared" si="483"/>
        <v>5.2295865675581528</v>
      </c>
      <c r="BB24" s="82">
        <f t="shared" si="483"/>
        <v>4.991876670123168</v>
      </c>
      <c r="BC24" s="82">
        <f t="shared" si="483"/>
        <v>4.741925747556416</v>
      </c>
      <c r="BD24" s="82">
        <f t="shared" si="483"/>
        <v>4.4813709430894164</v>
      </c>
      <c r="BE24" s="82">
        <f t="shared" si="483"/>
        <v>4.2121700085512126</v>
      </c>
      <c r="BF24" s="82">
        <f t="shared" si="483"/>
        <v>3.9365577325043897</v>
      </c>
      <c r="BG24" s="82">
        <f t="shared" si="483"/>
        <v>3.6569887508891461</v>
      </c>
      <c r="BH24" s="82">
        <f t="shared" si="483"/>
        <v>3.3760691012031114</v>
      </c>
      <c r="BI24" s="82">
        <f t="shared" si="483"/>
        <v>3.0964796652043987</v>
      </c>
      <c r="BJ24" s="82">
        <f t="shared" si="483"/>
        <v>2.8208952299607906</v>
      </c>
      <c r="BK24" s="82">
        <f t="shared" si="483"/>
        <v>2.5519032295903243</v>
      </c>
      <c r="BL24" s="82">
        <f t="shared" si="483"/>
        <v>2.29192627881962</v>
      </c>
      <c r="BM24" s="82">
        <f t="shared" si="483"/>
        <v>2.0431523684205533</v>
      </c>
      <c r="BN24" s="82">
        <f t="shared" si="483"/>
        <v>1.8074760817082789</v>
      </c>
      <c r="BO24" s="82">
        <f t="shared" si="483"/>
        <v>1.58645345471914</v>
      </c>
      <c r="BP24" s="82">
        <f t="shared" si="483"/>
        <v>1.3812722039833545</v>
      </c>
      <c r="BQ24" s="82">
        <f t="shared" si="483"/>
        <v>1.1927380612313827</v>
      </c>
      <c r="BR24" s="82">
        <f t="shared" si="483"/>
        <v>1.0212769650085329</v>
      </c>
      <c r="BS24" s="82">
        <f t="shared" si="483"/>
        <v>0.86695194278222953</v>
      </c>
      <c r="BT24" s="82">
        <f t="shared" si="483"/>
        <v>0.72949274074172354</v>
      </c>
      <c r="BU24" s="82">
        <f t="shared" si="483"/>
        <v>0.60833567255196819</v>
      </c>
      <c r="BV24" s="82">
        <f t="shared" si="483"/>
        <v>0.50267079296486972</v>
      </c>
      <c r="BW24" s="82">
        <f t="shared" si="483"/>
        <v>0.41149336593845198</v>
      </c>
      <c r="BX24" s="82">
        <f t="shared" si="483"/>
        <v>0.33365667777134927</v>
      </c>
      <c r="BY24" s="82">
        <f t="shared" si="483"/>
        <v>0.26792351433992451</v>
      </c>
      <c r="BZ24" s="82">
        <f t="shared" si="483"/>
        <v>0.21301403568132912</v>
      </c>
      <c r="CA24" s="82">
        <f t="shared" si="483"/>
        <v>0.16764829143455828</v>
      </c>
      <c r="CB24" s="82">
        <f t="shared" si="483"/>
        <v>0.13058217580576123</v>
      </c>
      <c r="CC24" s="82">
        <f t="shared" si="483"/>
        <v>0.1006361727975055</v>
      </c>
      <c r="CD24" s="82">
        <f t="shared" si="483"/>
        <v>7.6716750734671199E-2</v>
      </c>
      <c r="CE24" s="82">
        <f t="shared" si="483"/>
        <v>5.7830698882994837E-2</v>
      </c>
      <c r="CF24" s="82">
        <f t="shared" si="483"/>
        <v>4.3093038653593645E-2</v>
      </c>
      <c r="CG24" s="82">
        <f t="shared" si="483"/>
        <v>3.1729379119118169E-2</v>
      </c>
      <c r="CH24" s="82">
        <f t="shared" ref="CH24:CO24" si="484">+$D24*BZ11</f>
        <v>2.3073722890788868E-2</v>
      </c>
      <c r="CI24" s="82">
        <f t="shared" si="484"/>
        <v>1.6562773363602516E-2</v>
      </c>
      <c r="CJ24" s="82">
        <f t="shared" si="484"/>
        <v>1.1727763063180777E-2</v>
      </c>
      <c r="CK24" s="82">
        <f t="shared" si="484"/>
        <v>8.1847335621902419E-3</v>
      </c>
      <c r="CL24" s="82">
        <f t="shared" si="484"/>
        <v>5.6240692372370015E-3</v>
      </c>
      <c r="CM24" s="82">
        <f t="shared" si="484"/>
        <v>3.7999380045836907E-3</v>
      </c>
      <c r="CN24" s="82">
        <f t="shared" si="484"/>
        <v>2.5201376694815461E-3</v>
      </c>
      <c r="CO24" s="82">
        <f t="shared" si="484"/>
        <v>1.6366989630361112E-3</v>
      </c>
      <c r="CX24" s="82"/>
      <c r="CY24" s="82"/>
      <c r="CZ24" s="82"/>
      <c r="DA24" s="82">
        <f>+$D24*CS11</f>
        <v>7.7411991630109966</v>
      </c>
      <c r="DB24" s="82">
        <f t="shared" ref="DB24" si="485">+$D24*CT11</f>
        <v>7.3541392048604468</v>
      </c>
      <c r="DC24" s="82">
        <f t="shared" ref="DC24" si="486">+$D24*CU11</f>
        <v>6.9864322446174238</v>
      </c>
      <c r="DD24" s="82">
        <f t="shared" ref="DD24" si="487">+$D24*CV11</f>
        <v>6.6371106323865527</v>
      </c>
      <c r="DE24" s="82">
        <f t="shared" ref="DE24" si="488">+$D24*CW11</f>
        <v>6.3052551007672255</v>
      </c>
      <c r="DF24" s="82">
        <f t="shared" ref="DF24" si="489">+$D24*CX11</f>
        <v>5.9899923457288642</v>
      </c>
      <c r="DG24" s="82">
        <f t="shared" ref="DG24" si="490">+$D24*CY11</f>
        <v>5.69049272844242</v>
      </c>
      <c r="DH24" s="82">
        <f t="shared" ref="DH24" si="491">+$D24*CZ11</f>
        <v>5.4059680920202995</v>
      </c>
      <c r="DI24" s="82">
        <f t="shared" ref="DI24" si="492">+$D24*DA11</f>
        <v>5.1356696874192851</v>
      </c>
      <c r="DJ24" s="82">
        <f t="shared" ref="DJ24" si="493">+$D24*DB11</f>
        <v>4.87888620304832</v>
      </c>
      <c r="DK24" s="82">
        <f t="shared" ref="DK24" si="494">+$D24*DC11</f>
        <v>4.6349418928959043</v>
      </c>
      <c r="DL24" s="82">
        <f t="shared" ref="DL24" si="495">+$D24*DD11</f>
        <v>4.4031947982511088</v>
      </c>
      <c r="DM24" s="82">
        <f t="shared" ref="DM24" si="496">+$D24*DE11</f>
        <v>4.1830350583385529</v>
      </c>
      <c r="DN24" s="82">
        <f t="shared" ref="DN24" si="497">+$D24*DF11</f>
        <v>3.9738833054216256</v>
      </c>
      <c r="DO24" s="82">
        <f t="shared" ref="DO24" si="498">+$D24*DG11</f>
        <v>3.7751891401505442</v>
      </c>
      <c r="DP24" s="82">
        <f t="shared" ref="DP24" si="499">+$D24*DH11</f>
        <v>3.5864296831430176</v>
      </c>
      <c r="DQ24" s="82">
        <f t="shared" ref="DQ24" si="500">+$D24*DI11</f>
        <v>3.4071081989858665</v>
      </c>
      <c r="DR24" s="82">
        <f t="shared" ref="DR24" si="501">+$D24*DJ11</f>
        <v>3.236752789036573</v>
      </c>
      <c r="DS24" s="82">
        <f t="shared" ref="DS24" si="502">+$D24*DK11</f>
        <v>3.0749151495847444</v>
      </c>
      <c r="DT24" s="82">
        <f t="shared" ref="DT24" si="503">+$D24*DL11</f>
        <v>2.9211693921055071</v>
      </c>
      <c r="DU24" s="82">
        <f t="shared" ref="DU24" si="504">+$D24*DM11</f>
        <v>2.7751109225002315</v>
      </c>
      <c r="DV24" s="82">
        <f t="shared" ref="DV24" si="505">+$D24*DN11</f>
        <v>2.6363553763752203</v>
      </c>
      <c r="DW24" s="82">
        <f t="shared" ref="DW24" si="506">+$D24*DO11</f>
        <v>2.5045376075564589</v>
      </c>
      <c r="DX24" s="82">
        <f t="shared" ref="DX24" si="507">+$D24*DP11</f>
        <v>2.3793107271786362</v>
      </c>
      <c r="DY24" s="82">
        <f t="shared" ref="DY24" si="508">+$D24*DQ11</f>
        <v>2.2603451908197045</v>
      </c>
      <c r="DZ24" s="82">
        <f t="shared" ref="DZ24" si="509">+$D24*DR11</f>
        <v>2.1473279312787188</v>
      </c>
      <c r="EA24" s="82">
        <f t="shared" ref="EA24" si="510">+$D24*DS11</f>
        <v>2.039961534714783</v>
      </c>
      <c r="EB24" s="82">
        <f t="shared" ref="EB24" si="511">+$D24*DT11</f>
        <v>1.9379634579790441</v>
      </c>
      <c r="EC24" s="82">
        <f t="shared" ref="EC24" si="512">+$D24*DU11</f>
        <v>1.8410652850800915</v>
      </c>
      <c r="ED24" s="82">
        <f t="shared" ref="ED24" si="513">+$D24*DV11</f>
        <v>1.7490120208260871</v>
      </c>
      <c r="EE24" s="82">
        <f t="shared" ref="EE24" si="514">+$D24*DW11</f>
        <v>1.6615614197847826</v>
      </c>
      <c r="EF24" s="82">
        <f t="shared" ref="EF24" si="515">+$D24*DX11</f>
        <v>1.5784833487955436</v>
      </c>
      <c r="EG24" s="82">
        <f t="shared" ref="EG24" si="516">+$D24*DY11</f>
        <v>1.4995591813557665</v>
      </c>
      <c r="EH24" s="82">
        <f t="shared" ref="EH24" si="517">+$D24*DZ11</f>
        <v>1.4245812222879781</v>
      </c>
      <c r="EI24" s="82">
        <f t="shared" ref="EI24" si="518">+$D24*EA11</f>
        <v>1.3533521611735793</v>
      </c>
      <c r="EJ24" s="82">
        <f t="shared" ref="EJ24" si="519">+$D24*EB11</f>
        <v>1.2856845531149002</v>
      </c>
      <c r="EK24" s="82">
        <f t="shared" ref="EK24" si="520">+$D24*EC11</f>
        <v>1.2214003254591552</v>
      </c>
      <c r="EL24" s="82">
        <f t="shared" ref="EL24" si="521">+$D24*ED11</f>
        <v>1.1603303091861976</v>
      </c>
      <c r="EM24" s="82">
        <f t="shared" ref="EM24" si="522">+$D24*EE11</f>
        <v>1.1023137937268874</v>
      </c>
      <c r="EN24" s="82">
        <f t="shared" ref="EN24" si="523">+$D24*EF11</f>
        <v>1.0471981040405434</v>
      </c>
      <c r="EO24" s="82">
        <f t="shared" ref="EO24" si="524">+$D24*EG11</f>
        <v>0.9948381988385161</v>
      </c>
      <c r="EP24" s="82">
        <f t="shared" ref="EP24" si="525">+$D24*EH11</f>
        <v>0.94509628889659014</v>
      </c>
      <c r="EQ24" s="82">
        <f t="shared" ref="EQ24" si="526">+$D24*EI11</f>
        <v>0.89784147445176088</v>
      </c>
      <c r="ER24" s="82">
        <f t="shared" ref="ER24" si="527">+$D24*EJ11</f>
        <v>0.85294940072917269</v>
      </c>
      <c r="ES24" s="82">
        <f t="shared" ref="ES24" si="528">+$D24*EK11</f>
        <v>0.81030193069271395</v>
      </c>
      <c r="ET24" s="82">
        <f t="shared" ref="ET24" si="529">+$D24*EL11</f>
        <v>0.76978683415807825</v>
      </c>
      <c r="EU24" s="82">
        <f t="shared" ref="EU24" si="530">+$D24*EM11</f>
        <v>0.73129749245017439</v>
      </c>
      <c r="EV24" s="82">
        <f t="shared" ref="EV24" si="531">+$D24*EN11</f>
        <v>0.69473261782766571</v>
      </c>
      <c r="EW24" s="82">
        <f t="shared" ref="EW24" si="532">+$D24*EO11</f>
        <v>0.65999598693628236</v>
      </c>
      <c r="EX24" s="82">
        <f t="shared" ref="EX24" si="533">+$D24*EP11</f>
        <v>0.62699618758946829</v>
      </c>
      <c r="EY24" s="82">
        <f t="shared" ref="EY24" si="534">+$D24*EQ11</f>
        <v>0.59564637820999489</v>
      </c>
      <c r="EZ24" s="82">
        <f t="shared" ref="EZ24" si="535">+$D24*ER11</f>
        <v>0.56586405929949501</v>
      </c>
      <c r="FA24" s="82">
        <f t="shared" ref="FA24" si="536">+$D24*ES11</f>
        <v>0.53757085633452029</v>
      </c>
      <c r="FB24" s="82">
        <f t="shared" ref="FB24" si="537">+$D24*ET11</f>
        <v>0.51069231351779432</v>
      </c>
      <c r="FC24" s="82">
        <f t="shared" ref="FC24" si="538">+$D24*EU11</f>
        <v>0.48515769784190454</v>
      </c>
      <c r="FD24" s="82">
        <f t="shared" ref="FD24" si="539">+$D24*EV11</f>
        <v>0.46089981294980942</v>
      </c>
      <c r="FE24" s="82">
        <f t="shared" ref="FE24" si="540">+$D24*EW11</f>
        <v>0.43785482230231892</v>
      </c>
      <c r="FF24" s="82">
        <f t="shared" ref="FF24" si="541">+$D24*EX11</f>
        <v>0.4159620811872029</v>
      </c>
      <c r="FG24" s="82">
        <f t="shared" ref="FG24" si="542">+$D24*EY11</f>
        <v>0.39516397712784285</v>
      </c>
      <c r="FH24" s="82">
        <f t="shared" ref="FH24" si="543">+$D24*EZ11</f>
        <v>0.37540577827145066</v>
      </c>
      <c r="FI24" s="82">
        <f t="shared" ref="FI24" si="544">+$D24*FA11</f>
        <v>0.35663548935787809</v>
      </c>
      <c r="FJ24" s="82">
        <f t="shared" ref="FJ24" si="545">+$D24*FB11</f>
        <v>0.33880371488998418</v>
      </c>
      <c r="FK24" s="82">
        <f t="shared" ref="FK24" si="546">+$D24*FC11</f>
        <v>0.32186352914548499</v>
      </c>
      <c r="FL24" s="82">
        <f t="shared" ref="FL24" si="547">+$D24*FD11</f>
        <v>0.30577035268821079</v>
      </c>
      <c r="FM24" s="82">
        <f t="shared" ref="FM24" si="548">+$D24*FE11</f>
        <v>0.29048183505380021</v>
      </c>
      <c r="FN24" s="82">
        <f t="shared" ref="FN24" si="549">+$D24*FF11</f>
        <v>0.27595774330111017</v>
      </c>
      <c r="FO24" s="82">
        <f t="shared" ref="FO24" si="550">+$D24*FG11</f>
        <v>0.26215985613605469</v>
      </c>
      <c r="FP24" s="82">
        <f t="shared" ref="FP24" si="551">+$D24*FH11</f>
        <v>0.24905186332925192</v>
      </c>
      <c r="FQ24" s="82">
        <f t="shared" ref="FQ24" si="552">+$D24*FI11</f>
        <v>0.23659927016278934</v>
      </c>
      <c r="FR24" s="82">
        <f t="shared" ref="FR24" si="553">+$D24*FJ11</f>
        <v>0.22476930665464989</v>
      </c>
      <c r="FS24" s="82">
        <f t="shared" ref="FS24" si="554">+$D24*FK11</f>
        <v>0.21353084132191735</v>
      </c>
      <c r="FT24" s="82">
        <f t="shared" ref="FT24" si="555">+$D24*FL11</f>
        <v>0.20285429925582149</v>
      </c>
      <c r="FU24" s="82">
        <f t="shared" ref="FU24" si="556">+$D24*FM11</f>
        <v>0.19271158429303045</v>
      </c>
    </row>
    <row r="25" spans="1:177">
      <c r="A25" s="79">
        <v>1961</v>
      </c>
      <c r="D25" s="98">
        <f>Data!CD25</f>
        <v>7.4554718557114326</v>
      </c>
      <c r="R25" s="82"/>
      <c r="S25" s="82"/>
      <c r="T25" s="82"/>
      <c r="U25" s="82"/>
      <c r="V25" s="82">
        <f>+$D25*M11</f>
        <v>7.4552357316593101</v>
      </c>
      <c r="W25" s="82">
        <f t="shared" ref="W25:CH25" si="557">+$D25*N11</f>
        <v>7.4315955672808514</v>
      </c>
      <c r="X25" s="82">
        <f t="shared" si="557"/>
        <v>7.4074488206201066</v>
      </c>
      <c r="Y25" s="82">
        <f t="shared" si="557"/>
        <v>7.382758175602544</v>
      </c>
      <c r="Z25" s="82">
        <f t="shared" si="557"/>
        <v>7.3574767218605048</v>
      </c>
      <c r="AA25" s="82">
        <f t="shared" si="557"/>
        <v>7.3315450781900289</v>
      </c>
      <c r="AB25" s="82">
        <f t="shared" si="557"/>
        <v>7.3048878382779101</v>
      </c>
      <c r="AC25" s="82">
        <f t="shared" si="557"/>
        <v>7.2774092594717983</v>
      </c>
      <c r="AD25" s="82">
        <f t="shared" si="557"/>
        <v>7.2489881365825717</v>
      </c>
      <c r="AE25" s="82">
        <f t="shared" si="557"/>
        <v>7.2194718378202447</v>
      </c>
      <c r="AF25" s="82">
        <f t="shared" si="557"/>
        <v>7.1886695313792748</v>
      </c>
      <c r="AG25" s="82">
        <f t="shared" si="557"/>
        <v>7.1563447005464269</v>
      </c>
      <c r="AH25" s="82">
        <f t="shared" si="557"/>
        <v>7.1222071328771426</v>
      </c>
      <c r="AI25" s="82">
        <f t="shared" si="557"/>
        <v>7.0859046735457811</v>
      </c>
      <c r="AJ25" s="82">
        <f t="shared" si="557"/>
        <v>7.0470151506863834</v>
      </c>
      <c r="AK25" s="82">
        <f t="shared" si="557"/>
        <v>7.0050390049703539</v>
      </c>
      <c r="AL25" s="82">
        <f t="shared" si="557"/>
        <v>6.9593932774959271</v>
      </c>
      <c r="AM25" s="82">
        <f t="shared" si="557"/>
        <v>6.9094077172020576</v>
      </c>
      <c r="AN25" s="82">
        <f t="shared" si="557"/>
        <v>6.8543238471095531</v>
      </c>
      <c r="AO25" s="82">
        <f t="shared" si="557"/>
        <v>6.7932978620561588</v>
      </c>
      <c r="AP25" s="82">
        <f t="shared" si="557"/>
        <v>6.725408203622826</v>
      </c>
      <c r="AQ25" s="82">
        <f t="shared" si="557"/>
        <v>6.6496685568935758</v>
      </c>
      <c r="AR25" s="82">
        <f t="shared" si="557"/>
        <v>6.5650468286976453</v>
      </c>
      <c r="AS25" s="82">
        <f t="shared" si="557"/>
        <v>6.4704903941922947</v>
      </c>
      <c r="AT25" s="82">
        <f t="shared" si="557"/>
        <v>6.3649575420809281</v>
      </c>
      <c r="AU25" s="82">
        <f t="shared" si="557"/>
        <v>6.2474546216994877</v>
      </c>
      <c r="AV25" s="82">
        <f t="shared" si="557"/>
        <v>6.1170779207300789</v>
      </c>
      <c r="AW25" s="82">
        <f t="shared" si="557"/>
        <v>5.9730588128033784</v>
      </c>
      <c r="AX25" s="82">
        <f t="shared" si="557"/>
        <v>5.8148102496988052</v>
      </c>
      <c r="AY25" s="82">
        <f t="shared" si="557"/>
        <v>5.6419722778381578</v>
      </c>
      <c r="AZ25" s="82">
        <f t="shared" si="557"/>
        <v>5.4544539784910473</v>
      </c>
      <c r="BA25" s="82">
        <f t="shared" si="557"/>
        <v>5.2524691066091185</v>
      </c>
      <c r="BB25" s="82">
        <f t="shared" si="557"/>
        <v>5.0365627663649057</v>
      </c>
      <c r="BC25" s="82">
        <f t="shared" si="557"/>
        <v>4.807626730379849</v>
      </c>
      <c r="BD25" s="82">
        <f t="shared" si="557"/>
        <v>4.5669014849411695</v>
      </c>
      <c r="BE25" s="82">
        <f t="shared" si="557"/>
        <v>4.315963746398535</v>
      </c>
      <c r="BF25" s="82">
        <f t="shared" si="557"/>
        <v>4.0566990060504589</v>
      </c>
      <c r="BG25" s="82">
        <f t="shared" si="557"/>
        <v>3.7912595665158189</v>
      </c>
      <c r="BH25" s="82">
        <f t="shared" si="557"/>
        <v>3.5220094632344505</v>
      </c>
      <c r="BI25" s="82">
        <f t="shared" si="557"/>
        <v>3.2514585449790521</v>
      </c>
      <c r="BJ25" s="82">
        <f t="shared" si="557"/>
        <v>2.9821887422845732</v>
      </c>
      <c r="BK25" s="82">
        <f t="shared" si="557"/>
        <v>2.716776115950374</v>
      </c>
      <c r="BL25" s="82">
        <f t="shared" si="557"/>
        <v>2.4577125980194534</v>
      </c>
      <c r="BM25" s="82">
        <f t="shared" si="557"/>
        <v>2.2073313846195948</v>
      </c>
      <c r="BN25" s="82">
        <f t="shared" si="557"/>
        <v>1.9677397078832852</v>
      </c>
      <c r="BO25" s="82">
        <f t="shared" si="557"/>
        <v>1.7407622221421082</v>
      </c>
      <c r="BP25" s="82">
        <f t="shared" si="557"/>
        <v>1.5278975302134232</v>
      </c>
      <c r="BQ25" s="82">
        <f t="shared" si="557"/>
        <v>1.3302895100646013</v>
      </c>
      <c r="BR25" s="82">
        <f t="shared" si="557"/>
        <v>1.1487141539047574</v>
      </c>
      <c r="BS25" s="82">
        <f t="shared" si="557"/>
        <v>0.98358167890695969</v>
      </c>
      <c r="BT25" s="82">
        <f t="shared" si="557"/>
        <v>0.83495278619769042</v>
      </c>
      <c r="BU25" s="82">
        <f t="shared" si="557"/>
        <v>0.70256719702200365</v>
      </c>
      <c r="BV25" s="82">
        <f t="shared" si="557"/>
        <v>0.58588203068171629</v>
      </c>
      <c r="BW25" s="82">
        <f t="shared" si="557"/>
        <v>0.48411723697082343</v>
      </c>
      <c r="BX25" s="82">
        <f t="shared" si="557"/>
        <v>0.39630516460873749</v>
      </c>
      <c r="BY25" s="82">
        <f t="shared" si="557"/>
        <v>0.32134142504440033</v>
      </c>
      <c r="BZ25" s="82">
        <f t="shared" si="557"/>
        <v>0.25803446967093202</v>
      </c>
      <c r="CA25" s="82">
        <f t="shared" si="557"/>
        <v>0.20515169736001845</v>
      </c>
      <c r="CB25" s="82">
        <f t="shared" si="557"/>
        <v>0.16146040065997999</v>
      </c>
      <c r="CC25" s="82">
        <f t="shared" si="557"/>
        <v>0.12576239366495578</v>
      </c>
      <c r="CD25" s="82">
        <f t="shared" si="557"/>
        <v>9.6921696259069476E-2</v>
      </c>
      <c r="CE25" s="82">
        <f t="shared" si="557"/>
        <v>7.38851389713506E-2</v>
      </c>
      <c r="CF25" s="82">
        <f t="shared" si="557"/>
        <v>5.5696170430343195E-2</v>
      </c>
      <c r="CG25" s="82">
        <f t="shared" si="557"/>
        <v>4.1502476566432703E-2</v>
      </c>
      <c r="CH25" s="82">
        <f t="shared" si="557"/>
        <v>3.0558249186005016E-2</v>
      </c>
      <c r="CI25" s="82">
        <f t="shared" ref="CI25:CO25" si="558">+$D25*BZ11</f>
        <v>2.2222072833461431E-2</v>
      </c>
      <c r="CJ25" s="82">
        <f t="shared" si="558"/>
        <v>1.5951442155744226E-2</v>
      </c>
      <c r="CK25" s="82">
        <f t="shared" si="558"/>
        <v>1.1294891864529616E-2</v>
      </c>
      <c r="CL25" s="82">
        <f t="shared" si="558"/>
        <v>7.8826354204884624E-3</v>
      </c>
      <c r="CM25" s="82">
        <f t="shared" si="558"/>
        <v>5.4164850987355184E-3</v>
      </c>
      <c r="CN25" s="82">
        <f t="shared" si="558"/>
        <v>3.6596824665085449E-3</v>
      </c>
      <c r="CO25" s="82">
        <f t="shared" si="558"/>
        <v>2.4271195032824632E-3</v>
      </c>
      <c r="CX25" s="82"/>
      <c r="CY25" s="82"/>
      <c r="CZ25" s="82"/>
      <c r="DA25" s="82"/>
      <c r="DB25" s="82">
        <f>+$D25*CS11</f>
        <v>7.4554718557114326</v>
      </c>
      <c r="DC25" s="82">
        <f t="shared" ref="DC25" si="559">+$D25*CT11</f>
        <v>7.0826982629258604</v>
      </c>
      <c r="DD25" s="82">
        <f t="shared" ref="DD25" si="560">+$D25*CU11</f>
        <v>6.7285633497795674</v>
      </c>
      <c r="DE25" s="82">
        <f t="shared" ref="DE25" si="561">+$D25*CV11</f>
        <v>6.3921351822905885</v>
      </c>
      <c r="DF25" s="82">
        <f t="shared" ref="DF25" si="562">+$D25*CW11</f>
        <v>6.0725284231760597</v>
      </c>
      <c r="DG25" s="82">
        <f t="shared" ref="DG25" si="563">+$D25*CX11</f>
        <v>5.7689020020172572</v>
      </c>
      <c r="DH25" s="82">
        <f t="shared" ref="DH25" si="564">+$D25*CY11</f>
        <v>5.4804569019163933</v>
      </c>
      <c r="DI25" s="82">
        <f t="shared" ref="DI25" si="565">+$D25*CZ11</f>
        <v>5.2064340568205738</v>
      </c>
      <c r="DJ25" s="82">
        <f t="shared" ref="DJ25" si="566">+$D25*DA11</f>
        <v>4.9461123539795455</v>
      </c>
      <c r="DK25" s="82">
        <f t="shared" ref="DK25" si="567">+$D25*DB11</f>
        <v>4.6988067362805674</v>
      </c>
      <c r="DL25" s="82">
        <f t="shared" ref="DL25" si="568">+$D25*DC11</f>
        <v>4.4638663994665402</v>
      </c>
      <c r="DM25" s="82">
        <f t="shared" ref="DM25" si="569">+$D25*DD11</f>
        <v>4.2406730794932121</v>
      </c>
      <c r="DN25" s="82">
        <f t="shared" ref="DN25" si="570">+$D25*DE11</f>
        <v>4.028639425518552</v>
      </c>
      <c r="DO25" s="82">
        <f t="shared" ref="DO25" si="571">+$D25*DF11</f>
        <v>3.827207454242624</v>
      </c>
      <c r="DP25" s="82">
        <f t="shared" ref="DP25" si="572">+$D25*DG11</f>
        <v>3.6358470815304926</v>
      </c>
      <c r="DQ25" s="82">
        <f t="shared" ref="DQ25" si="573">+$D25*DH11</f>
        <v>3.4540547274539684</v>
      </c>
      <c r="DR25" s="82">
        <f t="shared" ref="DR25" si="574">+$D25*DI11</f>
        <v>3.2813519910812698</v>
      </c>
      <c r="DS25" s="82">
        <f t="shared" ref="DS25" si="575">+$D25*DJ11</f>
        <v>3.1172843915272064</v>
      </c>
      <c r="DT25" s="82">
        <f t="shared" ref="DT25" si="576">+$D25*DK11</f>
        <v>2.9614201719508459</v>
      </c>
      <c r="DU25" s="82">
        <f t="shared" ref="DU25" si="577">+$D25*DL11</f>
        <v>2.8133491633533034</v>
      </c>
      <c r="DV25" s="82">
        <f t="shared" ref="DV25" si="578">+$D25*DM11</f>
        <v>2.6726817051856386</v>
      </c>
      <c r="DW25" s="82">
        <f t="shared" ref="DW25" si="579">+$D25*DN11</f>
        <v>2.539047619926357</v>
      </c>
      <c r="DX25" s="82">
        <f t="shared" ref="DX25" si="580">+$D25*DO11</f>
        <v>2.4120952389300387</v>
      </c>
      <c r="DY25" s="82">
        <f t="shared" ref="DY25" si="581">+$D25*DP11</f>
        <v>2.2914904769835367</v>
      </c>
      <c r="DZ25" s="82">
        <f t="shared" ref="DZ25" si="582">+$D25*DQ11</f>
        <v>2.17691595313436</v>
      </c>
      <c r="EA25" s="82">
        <f t="shared" ref="EA25" si="583">+$D25*DR11</f>
        <v>2.0680701554776419</v>
      </c>
      <c r="EB25" s="82">
        <f t="shared" ref="EB25" si="584">+$D25*DS11</f>
        <v>1.96466664770376</v>
      </c>
      <c r="EC25" s="82">
        <f t="shared" ref="EC25" si="585">+$D25*DT11</f>
        <v>1.8664333153185719</v>
      </c>
      <c r="ED25" s="82">
        <f t="shared" ref="ED25" si="586">+$D25*DU11</f>
        <v>1.7731116495526431</v>
      </c>
      <c r="EE25" s="82">
        <f t="shared" ref="EE25" si="587">+$D25*DV11</f>
        <v>1.6844560670750111</v>
      </c>
      <c r="EF25" s="82">
        <f t="shared" ref="EF25" si="588">+$D25*DW11</f>
        <v>1.6002332637212602</v>
      </c>
      <c r="EG25" s="82">
        <f t="shared" ref="EG25" si="589">+$D25*DX11</f>
        <v>1.5202216005351974</v>
      </c>
      <c r="EH25" s="82">
        <f t="shared" ref="EH25" si="590">+$D25*DY11</f>
        <v>1.4442105205084377</v>
      </c>
      <c r="EI25" s="82">
        <f t="shared" ref="EI25" si="591">+$D25*DZ11</f>
        <v>1.3719999944830157</v>
      </c>
      <c r="EJ25" s="82">
        <f t="shared" ref="EJ25" si="592">+$D25*EA11</f>
        <v>1.303399994758865</v>
      </c>
      <c r="EK25" s="82">
        <f t="shared" ref="EK25" si="593">+$D25*EB11</f>
        <v>1.2382299950209215</v>
      </c>
      <c r="EL25" s="82">
        <f t="shared" ref="EL25" si="594">+$D25*EC11</f>
        <v>1.1763184952698755</v>
      </c>
      <c r="EM25" s="82">
        <f t="shared" ref="EM25" si="595">+$D25*ED11</f>
        <v>1.1175025705063819</v>
      </c>
      <c r="EN25" s="82">
        <f t="shared" ref="EN25" si="596">+$D25*EE11</f>
        <v>1.0616274419810625</v>
      </c>
      <c r="EO25" s="82">
        <f t="shared" ref="EO25" si="597">+$D25*EF11</f>
        <v>1.0085460698820097</v>
      </c>
      <c r="EP25" s="82">
        <f t="shared" ref="EP25" si="598">+$D25*EG11</f>
        <v>0.95811876638790916</v>
      </c>
      <c r="EQ25" s="82">
        <f t="shared" ref="EQ25" si="599">+$D25*EH11</f>
        <v>0.91021282806851356</v>
      </c>
      <c r="ER25" s="82">
        <f t="shared" ref="ER25" si="600">+$D25*EI11</f>
        <v>0.86470218666508802</v>
      </c>
      <c r="ES25" s="82">
        <f t="shared" ref="ES25" si="601">+$D25*EJ11</f>
        <v>0.82146707733183355</v>
      </c>
      <c r="ET25" s="82">
        <f t="shared" ref="ET25" si="602">+$D25*EK11</f>
        <v>0.78039372346524172</v>
      </c>
      <c r="EU25" s="82">
        <f t="shared" ref="EU25" si="603">+$D25*EL11</f>
        <v>0.7413740372919797</v>
      </c>
      <c r="EV25" s="82">
        <f t="shared" ref="EV25" si="604">+$D25*EM11</f>
        <v>0.70430533542738072</v>
      </c>
      <c r="EW25" s="82">
        <f t="shared" ref="EW25" si="605">+$D25*EN11</f>
        <v>0.66909006865601173</v>
      </c>
      <c r="EX25" s="82">
        <f t="shared" ref="EX25" si="606">+$D25*EO11</f>
        <v>0.63563556522321107</v>
      </c>
      <c r="EY25" s="82">
        <f t="shared" ref="EY25" si="607">+$D25*EP11</f>
        <v>0.6038537869620505</v>
      </c>
      <c r="EZ25" s="82">
        <f t="shared" ref="EZ25" si="608">+$D25*EQ11</f>
        <v>0.57366109761394801</v>
      </c>
      <c r="FA25" s="82">
        <f t="shared" ref="FA25" si="609">+$D25*ER11</f>
        <v>0.54497804273325057</v>
      </c>
      <c r="FB25" s="82">
        <f t="shared" ref="FB25" si="610">+$D25*ES11</f>
        <v>0.51772914059658803</v>
      </c>
      <c r="FC25" s="82">
        <f t="shared" ref="FC25" si="611">+$D25*ET11</f>
        <v>0.4918426835667587</v>
      </c>
      <c r="FD25" s="82">
        <f t="shared" ref="FD25" si="612">+$D25*EU11</f>
        <v>0.4672505493884207</v>
      </c>
      <c r="FE25" s="82">
        <f t="shared" ref="FE25" si="613">+$D25*EV11</f>
        <v>0.44388802191899973</v>
      </c>
      <c r="FF25" s="82">
        <f t="shared" ref="FF25" si="614">+$D25*EW11</f>
        <v>0.42169362082304973</v>
      </c>
      <c r="FG25" s="82">
        <f t="shared" ref="FG25" si="615">+$D25*EX11</f>
        <v>0.40060893978189721</v>
      </c>
      <c r="FH25" s="82">
        <f t="shared" ref="FH25" si="616">+$D25*EY11</f>
        <v>0.38057849279280237</v>
      </c>
      <c r="FI25" s="82">
        <f t="shared" ref="FI25" si="617">+$D25*EZ11</f>
        <v>0.36154956815316225</v>
      </c>
      <c r="FJ25" s="82">
        <f t="shared" ref="FJ25" si="618">+$D25*FA11</f>
        <v>0.34347208974550408</v>
      </c>
      <c r="FK25" s="82">
        <f t="shared" ref="FK25" si="619">+$D25*FB11</f>
        <v>0.32629848525822891</v>
      </c>
      <c r="FL25" s="82">
        <f t="shared" ref="FL25" si="620">+$D25*FC11</f>
        <v>0.30998356099531743</v>
      </c>
      <c r="FM25" s="82">
        <f t="shared" ref="FM25" si="621">+$D25*FD11</f>
        <v>0.29448438294555163</v>
      </c>
      <c r="FN25" s="82">
        <f t="shared" ref="FN25" si="622">+$D25*FE11</f>
        <v>0.27976016379827401</v>
      </c>
      <c r="FO25" s="82">
        <f t="shared" ref="FO25" si="623">+$D25*FF11</f>
        <v>0.26577215560836032</v>
      </c>
      <c r="FP25" s="82">
        <f t="shared" ref="FP25" si="624">+$D25*FG11</f>
        <v>0.2524835478279423</v>
      </c>
      <c r="FQ25" s="82">
        <f t="shared" ref="FQ25" si="625">+$D25*FH11</f>
        <v>0.23985937043654515</v>
      </c>
      <c r="FR25" s="82">
        <f t="shared" ref="FR25" si="626">+$D25*FI11</f>
        <v>0.22786640191471791</v>
      </c>
      <c r="FS25" s="82">
        <f t="shared" ref="FS25" si="627">+$D25*FJ11</f>
        <v>0.21647308181898203</v>
      </c>
      <c r="FT25" s="82">
        <f t="shared" ref="FT25" si="628">+$D25*FK11</f>
        <v>0.20564942772803288</v>
      </c>
      <c r="FU25" s="82">
        <f t="shared" ref="FU25" si="629">+$D25*FL11</f>
        <v>0.19536695634163123</v>
      </c>
    </row>
    <row r="26" spans="1:177">
      <c r="A26" s="79">
        <v>1962</v>
      </c>
      <c r="D26" s="98">
        <f>Data!CD26</f>
        <v>6.5774628781073741</v>
      </c>
      <c r="R26" s="82"/>
      <c r="S26" s="82"/>
      <c r="T26" s="82"/>
      <c r="U26" s="82"/>
      <c r="V26" s="82"/>
      <c r="W26" s="82">
        <f>+$D26*M11</f>
        <v>6.5772545616899132</v>
      </c>
      <c r="X26" s="82">
        <f t="shared" ref="X26:CI26" si="630">+$D26*N11</f>
        <v>6.5563984298928961</v>
      </c>
      <c r="Y26" s="82">
        <f t="shared" si="630"/>
        <v>6.5350953745180123</v>
      </c>
      <c r="Z26" s="82">
        <f t="shared" si="630"/>
        <v>6.5133124740949979</v>
      </c>
      <c r="AA26" s="82">
        <f t="shared" si="630"/>
        <v>6.4910083427521288</v>
      </c>
      <c r="AB26" s="82">
        <f t="shared" si="630"/>
        <v>6.4681305924350649</v>
      </c>
      <c r="AC26" s="82">
        <f t="shared" si="630"/>
        <v>6.4446126972101707</v>
      </c>
      <c r="AD26" s="82">
        <f t="shared" si="630"/>
        <v>6.4203701897554764</v>
      </c>
      <c r="AE26" s="82">
        <f t="shared" si="630"/>
        <v>6.3952961388602532</v>
      </c>
      <c r="AF26" s="82">
        <f t="shared" si="630"/>
        <v>6.3692558877311978</v>
      </c>
      <c r="AG26" s="82">
        <f t="shared" si="630"/>
        <v>6.3420810782628525</v>
      </c>
      <c r="AH26" s="82">
        <f t="shared" si="630"/>
        <v>6.313563047619188</v>
      </c>
      <c r="AI26" s="82">
        <f t="shared" si="630"/>
        <v>6.2834457608210919</v>
      </c>
      <c r="AJ26" s="82">
        <f t="shared" si="630"/>
        <v>6.2514185352802816</v>
      </c>
      <c r="AK26" s="82">
        <f t="shared" si="630"/>
        <v>6.2171089170689218</v>
      </c>
      <c r="AL26" s="82">
        <f t="shared" si="630"/>
        <v>6.1800761784902498</v>
      </c>
      <c r="AM26" s="82">
        <f t="shared" si="630"/>
        <v>6.139806013996604</v>
      </c>
      <c r="AN26" s="82">
        <f t="shared" si="630"/>
        <v>6.0957071060217238</v>
      </c>
      <c r="AO26" s="82">
        <f t="shared" si="630"/>
        <v>6.047110301187919</v>
      </c>
      <c r="AP26" s="82">
        <f t="shared" si="630"/>
        <v>5.9932711667834155</v>
      </c>
      <c r="AQ26" s="82">
        <f t="shared" si="630"/>
        <v>5.9333766736118596</v>
      </c>
      <c r="AR26" s="82">
        <f t="shared" si="630"/>
        <v>5.8665566621620178</v>
      </c>
      <c r="AS26" s="82">
        <f t="shared" si="630"/>
        <v>5.7919005858382064</v>
      </c>
      <c r="AT26" s="82">
        <f t="shared" si="630"/>
        <v>5.7084797843273423</v>
      </c>
      <c r="AU26" s="82">
        <f t="shared" si="630"/>
        <v>5.6153752256062806</v>
      </c>
      <c r="AV26" s="82">
        <f t="shared" si="630"/>
        <v>5.5117102783251699</v>
      </c>
      <c r="AW26" s="82">
        <f t="shared" si="630"/>
        <v>5.3966876577059999</v>
      </c>
      <c r="AX26" s="82">
        <f t="shared" si="630"/>
        <v>5.2696292562447526</v>
      </c>
      <c r="AY26" s="82">
        <f t="shared" si="630"/>
        <v>5.1300171606619926</v>
      </c>
      <c r="AZ26" s="82">
        <f t="shared" si="630"/>
        <v>4.9775338080530132</v>
      </c>
      <c r="BA26" s="82">
        <f t="shared" si="630"/>
        <v>4.8120989869187101</v>
      </c>
      <c r="BB26" s="82">
        <f t="shared" si="630"/>
        <v>4.633901278919196</v>
      </c>
      <c r="BC26" s="82">
        <f t="shared" si="630"/>
        <v>4.4434215929129488</v>
      </c>
      <c r="BD26" s="82">
        <f t="shared" si="630"/>
        <v>4.241446680084433</v>
      </c>
      <c r="BE26" s="82">
        <f t="shared" si="630"/>
        <v>4.0290709383018077</v>
      </c>
      <c r="BF26" s="82">
        <f t="shared" si="630"/>
        <v>3.8076853986708104</v>
      </c>
      <c r="BG26" s="82">
        <f t="shared" si="630"/>
        <v>3.5789535037290792</v>
      </c>
      <c r="BH26" s="82">
        <f t="shared" si="630"/>
        <v>3.3447740857506965</v>
      </c>
      <c r="BI26" s="82">
        <f t="shared" si="630"/>
        <v>3.107232774679543</v>
      </c>
      <c r="BJ26" s="82">
        <f t="shared" si="630"/>
        <v>2.8685438417853106</v>
      </c>
      <c r="BK26" s="82">
        <f t="shared" si="630"/>
        <v>2.6309851512429496</v>
      </c>
      <c r="BL26" s="82">
        <f t="shared" si="630"/>
        <v>2.3968293887533076</v>
      </c>
      <c r="BM26" s="82">
        <f t="shared" si="630"/>
        <v>2.1682750188568991</v>
      </c>
      <c r="BN26" s="82">
        <f t="shared" si="630"/>
        <v>1.9473804640405692</v>
      </c>
      <c r="BO26" s="82">
        <f t="shared" si="630"/>
        <v>1.7360047939105401</v>
      </c>
      <c r="BP26" s="82">
        <f t="shared" si="630"/>
        <v>1.5357577786280612</v>
      </c>
      <c r="BQ26" s="82">
        <f t="shared" si="630"/>
        <v>1.3479615349673595</v>
      </c>
      <c r="BR26" s="82">
        <f t="shared" si="630"/>
        <v>1.1736252297542347</v>
      </c>
      <c r="BS26" s="82">
        <f t="shared" si="630"/>
        <v>1.0134334688792239</v>
      </c>
      <c r="BT26" s="82">
        <f t="shared" si="630"/>
        <v>0.86774815944626893</v>
      </c>
      <c r="BU26" s="82">
        <f t="shared" si="630"/>
        <v>0.73662285398884042</v>
      </c>
      <c r="BV26" s="82">
        <f t="shared" si="630"/>
        <v>0.61982792601491388</v>
      </c>
      <c r="BW26" s="82">
        <f t="shared" si="630"/>
        <v>0.51688442828833214</v>
      </c>
      <c r="BX26" s="82">
        <f t="shared" si="630"/>
        <v>0.42710417482001833</v>
      </c>
      <c r="BY26" s="82">
        <f t="shared" si="630"/>
        <v>0.34963347177272158</v>
      </c>
      <c r="BZ26" s="82">
        <f t="shared" si="630"/>
        <v>0.28349799118462055</v>
      </c>
      <c r="CA26" s="82">
        <f t="shared" si="630"/>
        <v>0.22764650962131805</v>
      </c>
      <c r="CB26" s="82">
        <f t="shared" si="630"/>
        <v>0.18099158576160659</v>
      </c>
      <c r="CC26" s="82">
        <f t="shared" si="630"/>
        <v>0.14244568448230313</v>
      </c>
      <c r="CD26" s="82">
        <f t="shared" si="630"/>
        <v>0.11095172670519565</v>
      </c>
      <c r="CE26" s="82">
        <f t="shared" si="630"/>
        <v>8.5507513349253328E-2</v>
      </c>
      <c r="CF26" s="82">
        <f t="shared" si="630"/>
        <v>6.5183903612427901E-2</v>
      </c>
      <c r="CG26" s="82">
        <f t="shared" si="630"/>
        <v>4.9136996362970822E-2</v>
      </c>
      <c r="CH26" s="82">
        <f t="shared" si="630"/>
        <v>3.6614852050726877E-2</v>
      </c>
      <c r="CI26" s="82">
        <f t="shared" si="630"/>
        <v>2.6959494117991412E-2</v>
      </c>
      <c r="CJ26" s="82">
        <f t="shared" ref="CJ26:CO26" si="631">+$D26*BZ11</f>
        <v>1.9605044719566346E-2</v>
      </c>
      <c r="CK26" s="82">
        <f t="shared" si="631"/>
        <v>1.4072887761129211E-2</v>
      </c>
      <c r="CL26" s="82">
        <f t="shared" si="631"/>
        <v>9.9647256926156426E-3</v>
      </c>
      <c r="CM26" s="82">
        <f t="shared" si="631"/>
        <v>6.9543206470825914E-3</v>
      </c>
      <c r="CN26" s="82">
        <f t="shared" si="631"/>
        <v>4.7786015903825002E-3</v>
      </c>
      <c r="CO26" s="82">
        <f t="shared" si="631"/>
        <v>3.2286924335553527E-3</v>
      </c>
      <c r="CX26" s="82"/>
      <c r="CY26" s="82"/>
      <c r="CZ26" s="82"/>
      <c r="DA26" s="82"/>
      <c r="DB26" s="82"/>
      <c r="DC26" s="82">
        <f>+$D26*CS11</f>
        <v>6.5774628781073741</v>
      </c>
      <c r="DD26" s="82">
        <f t="shared" ref="DD26" si="632">+$D26*CT11</f>
        <v>6.2485897342020049</v>
      </c>
      <c r="DE26" s="82">
        <f t="shared" ref="DE26" si="633">+$D26*CU11</f>
        <v>5.9361602474919053</v>
      </c>
      <c r="DF26" s="82">
        <f t="shared" ref="DF26" si="634">+$D26*CV11</f>
        <v>5.6393522351173093</v>
      </c>
      <c r="DG26" s="82">
        <f t="shared" ref="DG26" si="635">+$D26*CW11</f>
        <v>5.3573846233614439</v>
      </c>
      <c r="DH26" s="82">
        <f t="shared" ref="DH26" si="636">+$D26*CX11</f>
        <v>5.0895153921933725</v>
      </c>
      <c r="DI26" s="82">
        <f t="shared" ref="DI26" si="637">+$D26*CY11</f>
        <v>4.8350396225837029</v>
      </c>
      <c r="DJ26" s="82">
        <f t="shared" ref="DJ26" si="638">+$D26*CZ11</f>
        <v>4.5932876414545181</v>
      </c>
      <c r="DK26" s="82">
        <f t="shared" ref="DK26" si="639">+$D26*DA11</f>
        <v>4.3636232593817921</v>
      </c>
      <c r="DL26" s="82">
        <f t="shared" ref="DL26" si="640">+$D26*DB11</f>
        <v>4.1454420964127019</v>
      </c>
      <c r="DM26" s="82">
        <f t="shared" ref="DM26" si="641">+$D26*DC11</f>
        <v>3.9381699915920678</v>
      </c>
      <c r="DN26" s="82">
        <f t="shared" ref="DN26" si="642">+$D26*DD11</f>
        <v>3.7412614920124638</v>
      </c>
      <c r="DO26" s="82">
        <f t="shared" ref="DO26" si="643">+$D26*DE11</f>
        <v>3.5541984174118406</v>
      </c>
      <c r="DP26" s="82">
        <f t="shared" ref="DP26" si="644">+$D26*DF11</f>
        <v>3.3764884965412483</v>
      </c>
      <c r="DQ26" s="82">
        <f t="shared" ref="DQ26" si="645">+$D26*DG11</f>
        <v>3.207664071714186</v>
      </c>
      <c r="DR26" s="82">
        <f t="shared" ref="DR26" si="646">+$D26*DH11</f>
        <v>3.0472808681284769</v>
      </c>
      <c r="DS26" s="82">
        <f t="shared" ref="DS26" si="647">+$D26*DI11</f>
        <v>2.8949168247220531</v>
      </c>
      <c r="DT26" s="82">
        <f t="shared" ref="DT26" si="648">+$D26*DJ11</f>
        <v>2.7501709834859502</v>
      </c>
      <c r="DU26" s="82">
        <f t="shared" ref="DU26" si="649">+$D26*DK11</f>
        <v>2.6126624343116527</v>
      </c>
      <c r="DV26" s="82">
        <f t="shared" ref="DV26" si="650">+$D26*DL11</f>
        <v>2.4820293125960697</v>
      </c>
      <c r="DW26" s="82">
        <f t="shared" ref="DW26" si="651">+$D26*DM11</f>
        <v>2.3579278469662666</v>
      </c>
      <c r="DX26" s="82">
        <f t="shared" ref="DX26" si="652">+$D26*DN11</f>
        <v>2.2400314546179536</v>
      </c>
      <c r="DY26" s="82">
        <f t="shared" ref="DY26" si="653">+$D26*DO11</f>
        <v>2.1280298818870556</v>
      </c>
      <c r="DZ26" s="82">
        <f t="shared" ref="DZ26" si="654">+$D26*DP11</f>
        <v>2.021628387792703</v>
      </c>
      <c r="EA26" s="82">
        <f t="shared" ref="EA26" si="655">+$D26*DQ11</f>
        <v>1.9205469684030678</v>
      </c>
      <c r="EB26" s="82">
        <f t="shared" ref="EB26" si="656">+$D26*DR11</f>
        <v>1.8245196199829141</v>
      </c>
      <c r="EC26" s="82">
        <f t="shared" ref="EC26" si="657">+$D26*DS11</f>
        <v>1.7332936389837685</v>
      </c>
      <c r="ED26" s="82">
        <f t="shared" ref="ED26" si="658">+$D26*DT11</f>
        <v>1.6466289570345802</v>
      </c>
      <c r="EE26" s="82">
        <f t="shared" ref="EE26" si="659">+$D26*DU11</f>
        <v>1.5642975091828508</v>
      </c>
      <c r="EF26" s="82">
        <f t="shared" ref="EF26" si="660">+$D26*DV11</f>
        <v>1.4860826337237085</v>
      </c>
      <c r="EG26" s="82">
        <f t="shared" ref="EG26" si="661">+$D26*DW11</f>
        <v>1.4117785020375229</v>
      </c>
      <c r="EH26" s="82">
        <f t="shared" ref="EH26" si="662">+$D26*DX11</f>
        <v>1.341189576935647</v>
      </c>
      <c r="EI26" s="82">
        <f t="shared" ref="EI26" si="663">+$D26*DY11</f>
        <v>1.2741300980888646</v>
      </c>
      <c r="EJ26" s="82">
        <f t="shared" ref="EJ26" si="664">+$D26*DZ11</f>
        <v>1.2104235931844214</v>
      </c>
      <c r="EK26" s="82">
        <f t="shared" ref="EK26" si="665">+$D26*EA11</f>
        <v>1.1499024135252003</v>
      </c>
      <c r="EL26" s="82">
        <f t="shared" ref="EL26" si="666">+$D26*EB11</f>
        <v>1.0924072928489401</v>
      </c>
      <c r="EM26" s="82">
        <f t="shared" ref="EM26" si="667">+$D26*EC11</f>
        <v>1.0377869282064931</v>
      </c>
      <c r="EN26" s="82">
        <f t="shared" ref="EN26" si="668">+$D26*ED11</f>
        <v>0.9858975817961686</v>
      </c>
      <c r="EO26" s="82">
        <f t="shared" ref="EO26" si="669">+$D26*EE11</f>
        <v>0.93660270270636004</v>
      </c>
      <c r="EP26" s="82">
        <f t="shared" ref="EP26" si="670">+$D26*EF11</f>
        <v>0.88977256757104217</v>
      </c>
      <c r="EQ26" s="82">
        <f t="shared" ref="EQ26" si="671">+$D26*EG11</f>
        <v>0.84528393919249012</v>
      </c>
      <c r="ER26" s="82">
        <f t="shared" ref="ER26" si="672">+$D26*EH11</f>
        <v>0.80301974223286543</v>
      </c>
      <c r="ES26" s="82">
        <f t="shared" ref="ES26" si="673">+$D26*EI11</f>
        <v>0.76286875512122232</v>
      </c>
      <c r="ET26" s="82">
        <f t="shared" ref="ET26" si="674">+$D26*EJ11</f>
        <v>0.7247253173651611</v>
      </c>
      <c r="EU26" s="82">
        <f t="shared" ref="EU26" si="675">+$D26*EK11</f>
        <v>0.68848905149690298</v>
      </c>
      <c r="EV26" s="82">
        <f t="shared" ref="EV26" si="676">+$D26*EL11</f>
        <v>0.65406459892205782</v>
      </c>
      <c r="EW26" s="82">
        <f t="shared" ref="EW26" si="677">+$D26*EM11</f>
        <v>0.62136136897595495</v>
      </c>
      <c r="EX26" s="82">
        <f t="shared" ref="EX26" si="678">+$D26*EN11</f>
        <v>0.59029330052715723</v>
      </c>
      <c r="EY26" s="82">
        <f t="shared" ref="EY26" si="679">+$D26*EO11</f>
        <v>0.56077863550079932</v>
      </c>
      <c r="EZ26" s="82">
        <f t="shared" ref="EZ26" si="680">+$D26*EP11</f>
        <v>0.53273970372575941</v>
      </c>
      <c r="FA26" s="82">
        <f t="shared" ref="FA26" si="681">+$D26*EQ11</f>
        <v>0.50610271853947142</v>
      </c>
      <c r="FB26" s="82">
        <f t="shared" ref="FB26" si="682">+$D26*ER11</f>
        <v>0.48079758261249783</v>
      </c>
      <c r="FC26" s="82">
        <f t="shared" ref="FC26" si="683">+$D26*ES11</f>
        <v>0.45675770348187289</v>
      </c>
      <c r="FD26" s="82">
        <f t="shared" ref="FD26" si="684">+$D26*ET11</f>
        <v>0.43391981830777931</v>
      </c>
      <c r="FE26" s="82">
        <f t="shared" ref="FE26" si="685">+$D26*EU11</f>
        <v>0.41222382739239027</v>
      </c>
      <c r="FF26" s="82">
        <f t="shared" ref="FF26" si="686">+$D26*EV11</f>
        <v>0.39161263602277085</v>
      </c>
      <c r="FG26" s="82">
        <f t="shared" ref="FG26" si="687">+$D26*EW11</f>
        <v>0.3720320042216323</v>
      </c>
      <c r="FH26" s="82">
        <f t="shared" ref="FH26" si="688">+$D26*EX11</f>
        <v>0.35343040401055065</v>
      </c>
      <c r="FI26" s="82">
        <f t="shared" ref="FI26" si="689">+$D26*EY11</f>
        <v>0.33575888381002317</v>
      </c>
      <c r="FJ26" s="82">
        <f t="shared" ref="FJ26" si="690">+$D26*EZ11</f>
        <v>0.318970939619522</v>
      </c>
      <c r="FK26" s="82">
        <f t="shared" ref="FK26" si="691">+$D26*FA11</f>
        <v>0.3030223926385458</v>
      </c>
      <c r="FL26" s="82">
        <f t="shared" ref="FL26" si="692">+$D26*FB11</f>
        <v>0.28787127300661852</v>
      </c>
      <c r="FM26" s="82">
        <f t="shared" ref="FM26" si="693">+$D26*FC11</f>
        <v>0.27347770935628762</v>
      </c>
      <c r="FN26" s="82">
        <f t="shared" ref="FN26" si="694">+$D26*FD11</f>
        <v>0.25980382388847328</v>
      </c>
      <c r="FO26" s="82">
        <f t="shared" ref="FO26" si="695">+$D26*FE11</f>
        <v>0.24681363269404957</v>
      </c>
      <c r="FP26" s="82">
        <f t="shared" ref="FP26" si="696">+$D26*FF11</f>
        <v>0.2344729510593471</v>
      </c>
      <c r="FQ26" s="82">
        <f t="shared" ref="FQ26" si="697">+$D26*FG11</f>
        <v>0.22274930350637975</v>
      </c>
      <c r="FR26" s="82">
        <f t="shared" ref="FR26" si="698">+$D26*FH11</f>
        <v>0.21161183833106073</v>
      </c>
      <c r="FS26" s="82">
        <f t="shared" ref="FS26" si="699">+$D26*FI11</f>
        <v>0.20103124641450773</v>
      </c>
      <c r="FT26" s="82">
        <f t="shared" ref="FT26" si="700">+$D26*FJ11</f>
        <v>0.19097968409378233</v>
      </c>
      <c r="FU26" s="82">
        <f t="shared" ref="FU26" si="701">+$D26*FK11</f>
        <v>0.18143069988909319</v>
      </c>
    </row>
    <row r="27" spans="1:177">
      <c r="A27" s="79">
        <v>1963</v>
      </c>
      <c r="D27" s="98">
        <f>Data!CD27</f>
        <v>6.3665436217176152</v>
      </c>
      <c r="R27" s="82"/>
      <c r="S27" s="82"/>
      <c r="T27" s="82"/>
      <c r="U27" s="82"/>
      <c r="V27" s="82"/>
      <c r="W27" s="82"/>
      <c r="X27" s="82">
        <f>+$D27*M11</f>
        <v>6.3663419853749303</v>
      </c>
      <c r="Y27" s="82">
        <f t="shared" ref="Y27:CJ27" si="702">+$D27*N11</f>
        <v>6.3461546463770997</v>
      </c>
      <c r="Z27" s="82">
        <f t="shared" si="702"/>
        <v>6.3255347152830774</v>
      </c>
      <c r="AA27" s="82">
        <f t="shared" si="702"/>
        <v>6.3044503263141571</v>
      </c>
      <c r="AB27" s="82">
        <f t="shared" si="702"/>
        <v>6.2828614207178157</v>
      </c>
      <c r="AC27" s="82">
        <f t="shared" si="702"/>
        <v>6.2607172903654975</v>
      </c>
      <c r="AD27" s="82">
        <f t="shared" si="702"/>
        <v>6.2379535426081922</v>
      </c>
      <c r="AE27" s="82">
        <f t="shared" si="702"/>
        <v>6.2144884187343896</v>
      </c>
      <c r="AF27" s="82">
        <f t="shared" si="702"/>
        <v>6.1902184164925007</v>
      </c>
      <c r="AG27" s="82">
        <f t="shared" si="702"/>
        <v>6.1650131971235824</v>
      </c>
      <c r="AH27" s="82">
        <f t="shared" si="702"/>
        <v>6.1387098012552554</v>
      </c>
      <c r="AI27" s="82">
        <f t="shared" si="702"/>
        <v>6.1111062572348578</v>
      </c>
      <c r="AJ27" s="82">
        <f t="shared" si="702"/>
        <v>6.0819547403473866</v>
      </c>
      <c r="AK27" s="82">
        <f t="shared" si="702"/>
        <v>6.0509545306515129</v>
      </c>
      <c r="AL27" s="82">
        <f t="shared" si="702"/>
        <v>6.017745117685589</v>
      </c>
      <c r="AM27" s="82">
        <f t="shared" si="702"/>
        <v>5.9818999065514413</v>
      </c>
      <c r="AN27" s="82">
        <f t="shared" si="702"/>
        <v>5.9429210839181899</v>
      </c>
      <c r="AO27" s="82">
        <f t="shared" si="702"/>
        <v>5.9002362939778825</v>
      </c>
      <c r="AP27" s="82">
        <f t="shared" si="702"/>
        <v>5.8531978410691909</v>
      </c>
      <c r="AQ27" s="82">
        <f t="shared" si="702"/>
        <v>5.8010851641763015</v>
      </c>
      <c r="AR27" s="82">
        <f t="shared" si="702"/>
        <v>5.743111305479724</v>
      </c>
      <c r="AS27" s="82">
        <f t="shared" si="702"/>
        <v>5.6784340088407657</v>
      </c>
      <c r="AT27" s="82">
        <f t="shared" si="702"/>
        <v>5.6061719261274092</v>
      </c>
      <c r="AU27" s="82">
        <f t="shared" si="702"/>
        <v>5.5254261763421386</v>
      </c>
      <c r="AV27" s="82">
        <f t="shared" si="702"/>
        <v>5.4353071980273624</v>
      </c>
      <c r="AW27" s="82">
        <f t="shared" si="702"/>
        <v>5.3349664707379736</v>
      </c>
      <c r="AX27" s="82">
        <f t="shared" si="702"/>
        <v>5.2236322761971543</v>
      </c>
      <c r="AY27" s="82">
        <f t="shared" si="702"/>
        <v>5.1006482517488863</v>
      </c>
      <c r="AZ27" s="82">
        <f t="shared" si="702"/>
        <v>4.9655130920195143</v>
      </c>
      <c r="BA27" s="82">
        <f t="shared" si="702"/>
        <v>4.8179194173821349</v>
      </c>
      <c r="BB27" s="82">
        <f t="shared" si="702"/>
        <v>4.6577895884767901</v>
      </c>
      <c r="BC27" s="82">
        <f t="shared" si="702"/>
        <v>4.4853061397225424</v>
      </c>
      <c r="BD27" s="82">
        <f t="shared" si="702"/>
        <v>4.3009345586914698</v>
      </c>
      <c r="BE27" s="82">
        <f t="shared" si="702"/>
        <v>4.1054363678471963</v>
      </c>
      <c r="BF27" s="82">
        <f t="shared" si="702"/>
        <v>3.899870871042328</v>
      </c>
      <c r="BG27" s="82">
        <f t="shared" si="702"/>
        <v>3.6855844932401007</v>
      </c>
      <c r="BH27" s="82">
        <f t="shared" si="702"/>
        <v>3.4641873354284431</v>
      </c>
      <c r="BI27" s="82">
        <f t="shared" si="702"/>
        <v>3.2375173400978392</v>
      </c>
      <c r="BJ27" s="82">
        <f t="shared" si="702"/>
        <v>3.0075932573746766</v>
      </c>
      <c r="BK27" s="82">
        <f t="shared" si="702"/>
        <v>2.7765583535745622</v>
      </c>
      <c r="BL27" s="82">
        <f t="shared" si="702"/>
        <v>2.5466174486870461</v>
      </c>
      <c r="BM27" s="82">
        <f t="shared" si="702"/>
        <v>2.3199703502855096</v>
      </c>
      <c r="BN27" s="82">
        <f t="shared" si="702"/>
        <v>2.0987450248301776</v>
      </c>
      <c r="BO27" s="82">
        <f t="shared" si="702"/>
        <v>1.884933887450909</v>
      </c>
      <c r="BP27" s="82">
        <f t="shared" si="702"/>
        <v>1.6803363930383139</v>
      </c>
      <c r="BQ27" s="82">
        <f t="shared" si="702"/>
        <v>1.48651069131402</v>
      </c>
      <c r="BR27" s="82">
        <f t="shared" si="702"/>
        <v>1.3047365027830469</v>
      </c>
      <c r="BS27" s="82">
        <f t="shared" si="702"/>
        <v>1.1359906333562919</v>
      </c>
      <c r="BT27" s="82">
        <f t="shared" si="702"/>
        <v>0.98093573569277603</v>
      </c>
      <c r="BU27" s="82">
        <f t="shared" si="702"/>
        <v>0.83992211163485908</v>
      </c>
      <c r="BV27" s="82">
        <f t="shared" si="702"/>
        <v>0.71300159644892191</v>
      </c>
      <c r="BW27" s="82">
        <f t="shared" si="702"/>
        <v>0.599951927067081</v>
      </c>
      <c r="BX27" s="82">
        <f t="shared" si="702"/>
        <v>0.50030951463630846</v>
      </c>
      <c r="BY27" s="82">
        <f t="shared" si="702"/>
        <v>0.41340824120192982</v>
      </c>
      <c r="BZ27" s="82">
        <f t="shared" si="702"/>
        <v>0.33842178829508074</v>
      </c>
      <c r="CA27" s="82">
        <f t="shared" si="702"/>
        <v>0.2744070716922925</v>
      </c>
      <c r="CB27" s="82">
        <f t="shared" si="702"/>
        <v>0.22034657750176673</v>
      </c>
      <c r="CC27" s="82">
        <f t="shared" si="702"/>
        <v>0.17518773534251827</v>
      </c>
      <c r="CD27" s="82">
        <f t="shared" si="702"/>
        <v>0.13787788403953077</v>
      </c>
      <c r="CE27" s="82">
        <f t="shared" si="702"/>
        <v>0.10739384182990262</v>
      </c>
      <c r="CF27" s="82">
        <f t="shared" si="702"/>
        <v>8.2765547113093987E-2</v>
      </c>
      <c r="CG27" s="82">
        <f t="shared" si="702"/>
        <v>6.3093653810444822E-2</v>
      </c>
      <c r="CH27" s="82">
        <f t="shared" si="702"/>
        <v>4.7561322136271691E-2</v>
      </c>
      <c r="CI27" s="82">
        <f t="shared" si="702"/>
        <v>3.5440724957883057E-2</v>
      </c>
      <c r="CJ27" s="82">
        <f t="shared" si="702"/>
        <v>2.6094985027269334E-2</v>
      </c>
      <c r="CK27" s="82">
        <f t="shared" ref="CK27:CO27" si="703">+$D27*BZ11</f>
        <v>1.8976370482954197E-2</v>
      </c>
      <c r="CL27" s="82">
        <f t="shared" si="703"/>
        <v>1.3621612995031555E-2</v>
      </c>
      <c r="CM27" s="82">
        <f t="shared" si="703"/>
        <v>9.6451872060952619E-3</v>
      </c>
      <c r="CN27" s="82">
        <f t="shared" si="703"/>
        <v>6.7313167066938512E-3</v>
      </c>
      <c r="CO27" s="82">
        <f t="shared" si="703"/>
        <v>4.6253663517039035E-3</v>
      </c>
      <c r="CX27" s="82"/>
      <c r="CY27" s="82"/>
      <c r="CZ27" s="82"/>
      <c r="DA27" s="82"/>
      <c r="DB27" s="82"/>
      <c r="DC27" s="82"/>
      <c r="DD27" s="82">
        <f>+$D27*CS11</f>
        <v>6.3665436217176152</v>
      </c>
      <c r="DE27" s="82">
        <f t="shared" ref="DE27" si="704">+$D27*CT11</f>
        <v>6.0482164406317338</v>
      </c>
      <c r="DF27" s="82">
        <f t="shared" ref="DF27" si="705">+$D27*CU11</f>
        <v>5.7458056186001478</v>
      </c>
      <c r="DG27" s="82">
        <f t="shared" ref="DG27" si="706">+$D27*CV11</f>
        <v>5.4585153376701401</v>
      </c>
      <c r="DH27" s="82">
        <f t="shared" ref="DH27" si="707">+$D27*CW11</f>
        <v>5.1855895707866333</v>
      </c>
      <c r="DI27" s="82">
        <f t="shared" ref="DI27" si="708">+$D27*CX11</f>
        <v>4.9263100922473013</v>
      </c>
      <c r="DJ27" s="82">
        <f t="shared" ref="DJ27" si="709">+$D27*CY11</f>
        <v>4.679994587634936</v>
      </c>
      <c r="DK27" s="82">
        <f t="shared" ref="DK27" si="710">+$D27*CZ11</f>
        <v>4.4459948582531892</v>
      </c>
      <c r="DL27" s="82">
        <f t="shared" ref="DL27" si="711">+$D27*DA11</f>
        <v>4.2236951153405302</v>
      </c>
      <c r="DM27" s="82">
        <f t="shared" ref="DM27" si="712">+$D27*DB11</f>
        <v>4.0125103595735032</v>
      </c>
      <c r="DN27" s="82">
        <f t="shared" ref="DN27" si="713">+$D27*DC11</f>
        <v>3.8118848415948285</v>
      </c>
      <c r="DO27" s="82">
        <f t="shared" ref="DO27" si="714">+$D27*DD11</f>
        <v>3.6212905995150866</v>
      </c>
      <c r="DP27" s="82">
        <f t="shared" ref="DP27" si="715">+$D27*DE11</f>
        <v>3.4402260695393321</v>
      </c>
      <c r="DQ27" s="82">
        <f t="shared" ref="DQ27" si="716">+$D27*DF11</f>
        <v>3.2682147660623655</v>
      </c>
      <c r="DR27" s="82">
        <f t="shared" ref="DR27" si="717">+$D27*DG11</f>
        <v>3.104804027759247</v>
      </c>
      <c r="DS27" s="82">
        <f t="shared" ref="DS27" si="718">+$D27*DH11</f>
        <v>2.9495638263712851</v>
      </c>
      <c r="DT27" s="82">
        <f t="shared" ref="DT27" si="719">+$D27*DI11</f>
        <v>2.802085635052721</v>
      </c>
      <c r="DU27" s="82">
        <f t="shared" ref="DU27" si="720">+$D27*DJ11</f>
        <v>2.6619813533000847</v>
      </c>
      <c r="DV27" s="82">
        <f t="shared" ref="DV27" si="721">+$D27*DK11</f>
        <v>2.5288822856350803</v>
      </c>
      <c r="DW27" s="82">
        <f t="shared" ref="DW27" si="722">+$D27*DL11</f>
        <v>2.4024381713533263</v>
      </c>
      <c r="DX27" s="82">
        <f t="shared" ref="DX27" si="723">+$D27*DM11</f>
        <v>2.2823162627856601</v>
      </c>
      <c r="DY27" s="82">
        <f t="shared" ref="DY27" si="724">+$D27*DN11</f>
        <v>2.1682004496463771</v>
      </c>
      <c r="DZ27" s="82">
        <f t="shared" ref="DZ27" si="725">+$D27*DO11</f>
        <v>2.0597904271640579</v>
      </c>
      <c r="EA27" s="82">
        <f t="shared" ref="EA27" si="726">+$D27*DP11</f>
        <v>1.9568009058058553</v>
      </c>
      <c r="EB27" s="82">
        <f t="shared" ref="EB27" si="727">+$D27*DQ11</f>
        <v>1.8589608605155625</v>
      </c>
      <c r="EC27" s="82">
        <f t="shared" ref="EC27" si="728">+$D27*DR11</f>
        <v>1.7660128174897842</v>
      </c>
      <c r="ED27" s="82">
        <f t="shared" ref="ED27" si="729">+$D27*DS11</f>
        <v>1.6777121766152951</v>
      </c>
      <c r="EE27" s="82">
        <f t="shared" ref="EE27" si="730">+$D27*DT11</f>
        <v>1.5938265677845305</v>
      </c>
      <c r="EF27" s="82">
        <f t="shared" ref="EF27" si="731">+$D27*DU11</f>
        <v>1.5141352393953038</v>
      </c>
      <c r="EG27" s="82">
        <f t="shared" ref="EG27" si="732">+$D27*DV11</f>
        <v>1.4384284774255385</v>
      </c>
      <c r="EH27" s="82">
        <f t="shared" ref="EH27" si="733">+$D27*DW11</f>
        <v>1.3665070535542616</v>
      </c>
      <c r="EI27" s="82">
        <f t="shared" ref="EI27" si="734">+$D27*DX11</f>
        <v>1.2981817008765486</v>
      </c>
      <c r="EJ27" s="82">
        <f t="shared" ref="EJ27" si="735">+$D27*DY11</f>
        <v>1.2332726158327212</v>
      </c>
      <c r="EK27" s="82">
        <f t="shared" ref="EK27" si="736">+$D27*DZ11</f>
        <v>1.1716089850410851</v>
      </c>
      <c r="EL27" s="82">
        <f t="shared" ref="EL27" si="737">+$D27*EA11</f>
        <v>1.113028535789031</v>
      </c>
      <c r="EM27" s="82">
        <f t="shared" ref="EM27" si="738">+$D27*EB11</f>
        <v>1.0573771089995792</v>
      </c>
      <c r="EN27" s="82">
        <f t="shared" ref="EN27" si="739">+$D27*EC11</f>
        <v>1.0045082535496004</v>
      </c>
      <c r="EO27" s="82">
        <f t="shared" ref="EO27" si="740">+$D27*ED11</f>
        <v>0.95428284087212034</v>
      </c>
      <c r="EP27" s="82">
        <f t="shared" ref="EP27" si="741">+$D27*EE11</f>
        <v>0.90656869882851421</v>
      </c>
      <c r="EQ27" s="82">
        <f t="shared" ref="EQ27" si="742">+$D27*EF11</f>
        <v>0.86124026388708863</v>
      </c>
      <c r="ER27" s="82">
        <f t="shared" ref="ER27" si="743">+$D27*EG11</f>
        <v>0.8181782506927342</v>
      </c>
      <c r="ES27" s="82">
        <f t="shared" ref="ES27" si="744">+$D27*EH11</f>
        <v>0.7772693381580974</v>
      </c>
      <c r="ET27" s="82">
        <f t="shared" ref="ET27" si="745">+$D27*EI11</f>
        <v>0.73840587125019264</v>
      </c>
      <c r="EU27" s="82">
        <f t="shared" ref="EU27" si="746">+$D27*EJ11</f>
        <v>0.70148557768768294</v>
      </c>
      <c r="EV27" s="82">
        <f t="shared" ref="EV27" si="747">+$D27*EK11</f>
        <v>0.66641129880329875</v>
      </c>
      <c r="EW27" s="82">
        <f t="shared" ref="EW27" si="748">+$D27*EL11</f>
        <v>0.63309073386313386</v>
      </c>
      <c r="EX27" s="82">
        <f t="shared" ref="EX27" si="749">+$D27*EM11</f>
        <v>0.60143619716997709</v>
      </c>
      <c r="EY27" s="82">
        <f t="shared" ref="EY27" si="750">+$D27*EN11</f>
        <v>0.57136438731147832</v>
      </c>
      <c r="EZ27" s="82">
        <f t="shared" ref="EZ27" si="751">+$D27*EO11</f>
        <v>0.54279616794590435</v>
      </c>
      <c r="FA27" s="82">
        <f t="shared" ref="FA27" si="752">+$D27*EP11</f>
        <v>0.51565635954860911</v>
      </c>
      <c r="FB27" s="82">
        <f t="shared" ref="FB27" si="753">+$D27*EQ11</f>
        <v>0.48987354157117868</v>
      </c>
      <c r="FC27" s="82">
        <f t="shared" ref="FC27" si="754">+$D27*ER11</f>
        <v>0.4653798644926197</v>
      </c>
      <c r="FD27" s="82">
        <f t="shared" ref="FD27" si="755">+$D27*ES11</f>
        <v>0.4421108712679887</v>
      </c>
      <c r="FE27" s="82">
        <f t="shared" ref="FE27" si="756">+$D27*ET11</f>
        <v>0.42000532770458937</v>
      </c>
      <c r="FF27" s="82">
        <f t="shared" ref="FF27" si="757">+$D27*EU11</f>
        <v>0.39900506131935976</v>
      </c>
      <c r="FG27" s="82">
        <f t="shared" ref="FG27" si="758">+$D27*EV11</f>
        <v>0.37905480825339188</v>
      </c>
      <c r="FH27" s="82">
        <f t="shared" ref="FH27" si="759">+$D27*EW11</f>
        <v>0.3601020678407223</v>
      </c>
      <c r="FI27" s="82">
        <f t="shared" ref="FI27" si="760">+$D27*EX11</f>
        <v>0.34209696444868609</v>
      </c>
      <c r="FJ27" s="82">
        <f t="shared" ref="FJ27" si="761">+$D27*EY11</f>
        <v>0.32499211622625185</v>
      </c>
      <c r="FK27" s="82">
        <f t="shared" ref="FK27" si="762">+$D27*EZ11</f>
        <v>0.30874251041493928</v>
      </c>
      <c r="FL27" s="82">
        <f t="shared" ref="FL27" si="763">+$D27*FA11</f>
        <v>0.29330538489419222</v>
      </c>
      <c r="FM27" s="82">
        <f t="shared" ref="FM27" si="764">+$D27*FB11</f>
        <v>0.27864011564948266</v>
      </c>
      <c r="FN27" s="82">
        <f t="shared" ref="FN27" si="765">+$D27*FC11</f>
        <v>0.26470810986700849</v>
      </c>
      <c r="FO27" s="82">
        <f t="shared" ref="FO27" si="766">+$D27*FD11</f>
        <v>0.2514727043736581</v>
      </c>
      <c r="FP27" s="82">
        <f t="shared" ref="FP27" si="767">+$D27*FE11</f>
        <v>0.23889906915497516</v>
      </c>
      <c r="FQ27" s="82">
        <f t="shared" ref="FQ27" si="768">+$D27*FF11</f>
        <v>0.2269541156972264</v>
      </c>
      <c r="FR27" s="82">
        <f t="shared" ref="FR27" si="769">+$D27*FG11</f>
        <v>0.2156064099123651</v>
      </c>
      <c r="FS27" s="82">
        <f t="shared" ref="FS27" si="770">+$D27*FH11</f>
        <v>0.20482608941674682</v>
      </c>
      <c r="FT27" s="82">
        <f t="shared" ref="FT27" si="771">+$D27*FI11</f>
        <v>0.1945847849459095</v>
      </c>
      <c r="FU27" s="82">
        <f t="shared" ref="FU27" si="772">+$D27*FJ11</f>
        <v>0.18485554569861404</v>
      </c>
    </row>
    <row r="28" spans="1:177">
      <c r="A28" s="79">
        <v>1964</v>
      </c>
      <c r="D28" s="98">
        <f>Data!CD28</f>
        <v>6.9211523236192951</v>
      </c>
      <c r="R28" s="82"/>
      <c r="S28" s="82"/>
      <c r="T28" s="82"/>
      <c r="U28" s="82"/>
      <c r="V28" s="82"/>
      <c r="W28" s="82"/>
      <c r="X28" s="82"/>
      <c r="Y28" s="82">
        <f>+$D28*M11</f>
        <v>6.9209331221302897</v>
      </c>
      <c r="Z28" s="82">
        <f t="shared" ref="Z28:CK28" si="773">+$D28*N11</f>
        <v>6.8989872035103481</v>
      </c>
      <c r="AA28" s="82">
        <f t="shared" si="773"/>
        <v>6.8765710083997957</v>
      </c>
      <c r="AB28" s="82">
        <f t="shared" si="773"/>
        <v>6.8536498950964093</v>
      </c>
      <c r="AC28" s="82">
        <f t="shared" si="773"/>
        <v>6.8301803152096392</v>
      </c>
      <c r="AD28" s="82">
        <f t="shared" si="773"/>
        <v>6.8061071432738229</v>
      </c>
      <c r="AE28" s="82">
        <f t="shared" si="773"/>
        <v>6.7813603772032485</v>
      </c>
      <c r="AF28" s="82">
        <f t="shared" si="773"/>
        <v>6.7558511360399303</v>
      </c>
      <c r="AG28" s="82">
        <f t="shared" si="773"/>
        <v>6.7294669011408406</v>
      </c>
      <c r="AH28" s="82">
        <f t="shared" si="773"/>
        <v>6.7020659795469886</v>
      </c>
      <c r="AI28" s="82">
        <f t="shared" si="773"/>
        <v>6.6734712160065115</v>
      </c>
      <c r="AJ28" s="82">
        <f t="shared" si="773"/>
        <v>6.6434630445105682</v>
      </c>
      <c r="AK28" s="82">
        <f t="shared" si="773"/>
        <v>6.6117720515902505</v>
      </c>
      <c r="AL28" s="82">
        <f t="shared" si="773"/>
        <v>6.5780713206885748</v>
      </c>
      <c r="AM28" s="82">
        <f t="shared" si="773"/>
        <v>6.5419689361967643</v>
      </c>
      <c r="AN28" s="82">
        <f t="shared" si="773"/>
        <v>6.5030011412561244</v>
      </c>
      <c r="AO28" s="82">
        <f t="shared" si="773"/>
        <v>6.4606267565240696</v>
      </c>
      <c r="AP28" s="82">
        <f t="shared" si="773"/>
        <v>6.4142235665622831</v>
      </c>
      <c r="AQ28" s="82">
        <f t="shared" si="773"/>
        <v>6.3630874529985766</v>
      </c>
      <c r="AR28" s="82">
        <f t="shared" si="773"/>
        <v>6.3064350845867923</v>
      </c>
      <c r="AS28" s="82">
        <f t="shared" si="773"/>
        <v>6.2434109492524703</v>
      </c>
      <c r="AT28" s="82">
        <f t="shared" si="773"/>
        <v>6.1730994193995778</v>
      </c>
      <c r="AU28" s="82">
        <f t="shared" si="773"/>
        <v>6.0945423700180195</v>
      </c>
      <c r="AV28" s="82">
        <f t="shared" si="773"/>
        <v>6.0067626158917236</v>
      </c>
      <c r="AW28" s="82">
        <f t="shared" si="773"/>
        <v>5.9087931031976071</v>
      </c>
      <c r="AX28" s="82">
        <f t="shared" si="773"/>
        <v>5.7997113943307097</v>
      </c>
      <c r="AY28" s="82">
        <f t="shared" si="773"/>
        <v>5.6786785443214951</v>
      </c>
      <c r="AZ28" s="82">
        <f t="shared" si="773"/>
        <v>5.5449810127951897</v>
      </c>
      <c r="BA28" s="82">
        <f t="shared" si="773"/>
        <v>5.3980738241641193</v>
      </c>
      <c r="BB28" s="82">
        <f t="shared" si="773"/>
        <v>5.2376228220405503</v>
      </c>
      <c r="BC28" s="82">
        <f t="shared" si="773"/>
        <v>5.0635436036671146</v>
      </c>
      <c r="BD28" s="82">
        <f t="shared" si="773"/>
        <v>4.87603460458336</v>
      </c>
      <c r="BE28" s="82">
        <f t="shared" si="773"/>
        <v>4.6756018623793087</v>
      </c>
      <c r="BF28" s="82">
        <f t="shared" si="773"/>
        <v>4.4630732380234504</v>
      </c>
      <c r="BG28" s="82">
        <f t="shared" si="773"/>
        <v>4.2396003145028027</v>
      </c>
      <c r="BH28" s="82">
        <f t="shared" si="773"/>
        <v>4.0066468078957556</v>
      </c>
      <c r="BI28" s="82">
        <f t="shared" si="773"/>
        <v>3.7659630799144086</v>
      </c>
      <c r="BJ28" s="82">
        <f t="shared" si="773"/>
        <v>3.5195471817297768</v>
      </c>
      <c r="BK28" s="82">
        <f t="shared" si="773"/>
        <v>3.2695937228440073</v>
      </c>
      <c r="BL28" s="82">
        <f t="shared" si="773"/>
        <v>3.018432675927011</v>
      </c>
      <c r="BM28" s="82">
        <f t="shared" si="773"/>
        <v>2.768460929447718</v>
      </c>
      <c r="BN28" s="82">
        <f t="shared" si="773"/>
        <v>2.5220699228122903</v>
      </c>
      <c r="BO28" s="82">
        <f t="shared" si="773"/>
        <v>2.2815729960189848</v>
      </c>
      <c r="BP28" s="82">
        <f t="shared" si="773"/>
        <v>2.0491361294529198</v>
      </c>
      <c r="BQ28" s="82">
        <f t="shared" si="773"/>
        <v>1.8267155339150252</v>
      </c>
      <c r="BR28" s="82">
        <f t="shared" si="773"/>
        <v>1.6160050942205402</v>
      </c>
      <c r="BS28" s="82">
        <f t="shared" si="773"/>
        <v>1.4183960111643026</v>
      </c>
      <c r="BT28" s="82">
        <f t="shared" si="773"/>
        <v>1.2349501831485896</v>
      </c>
      <c r="BU28" s="82">
        <f t="shared" si="773"/>
        <v>1.0663879884921945</v>
      </c>
      <c r="BV28" s="82">
        <f t="shared" si="773"/>
        <v>0.91309024488117652</v>
      </c>
      <c r="BW28" s="82">
        <f t="shared" si="773"/>
        <v>0.7751133031073737</v>
      </c>
      <c r="BX28" s="82">
        <f t="shared" si="773"/>
        <v>0.65221553810071065</v>
      </c>
      <c r="BY28" s="82">
        <f t="shared" si="773"/>
        <v>0.54389297639332423</v>
      </c>
      <c r="BZ28" s="82">
        <f t="shared" si="773"/>
        <v>0.44942147249847469</v>
      </c>
      <c r="CA28" s="82">
        <f t="shared" si="773"/>
        <v>0.36790272486815695</v>
      </c>
      <c r="CB28" s="82">
        <f t="shared" si="773"/>
        <v>0.2983114943848123</v>
      </c>
      <c r="CC28" s="82">
        <f t="shared" si="773"/>
        <v>0.23954162847100252</v>
      </c>
      <c r="CD28" s="82">
        <f t="shared" si="773"/>
        <v>0.19044886418422977</v>
      </c>
      <c r="CE28" s="82">
        <f t="shared" si="773"/>
        <v>0.14988883987862459</v>
      </c>
      <c r="CF28" s="82">
        <f t="shared" si="773"/>
        <v>0.11674924136040134</v>
      </c>
      <c r="CG28" s="82">
        <f t="shared" si="773"/>
        <v>8.997550205473491E-2</v>
      </c>
      <c r="CH28" s="82">
        <f t="shared" si="773"/>
        <v>6.8589931149797181E-2</v>
      </c>
      <c r="CI28" s="82">
        <f t="shared" si="773"/>
        <v>5.1704531497273262E-2</v>
      </c>
      <c r="CJ28" s="82">
        <f t="shared" si="773"/>
        <v>3.8528072760903864E-2</v>
      </c>
      <c r="CK28" s="82">
        <f t="shared" si="773"/>
        <v>2.8368197406235664E-2</v>
      </c>
      <c r="CL28" s="82">
        <f t="shared" ref="CL28:CO28" si="774">+$D28*BZ11</f>
        <v>2.0629459007229036E-2</v>
      </c>
      <c r="CM28" s="82">
        <f t="shared" si="774"/>
        <v>1.4808232540872875E-2</v>
      </c>
      <c r="CN28" s="82">
        <f t="shared" si="774"/>
        <v>1.0485408380065325E-2</v>
      </c>
      <c r="CO28" s="82">
        <f t="shared" si="774"/>
        <v>7.3177018856241706E-3</v>
      </c>
      <c r="CX28" s="82"/>
      <c r="CY28" s="82"/>
      <c r="CZ28" s="82"/>
      <c r="DA28" s="82"/>
      <c r="DB28" s="82"/>
      <c r="DC28" s="82"/>
      <c r="DD28" s="82"/>
      <c r="DE28" s="82">
        <f>+$D28*CS11</f>
        <v>6.9211523236192951</v>
      </c>
      <c r="DF28" s="82">
        <f t="shared" ref="DF28" si="775">+$D28*CT11</f>
        <v>6.5750947074383301</v>
      </c>
      <c r="DG28" s="82">
        <f t="shared" ref="DG28" si="776">+$D28*CU11</f>
        <v>6.2463399720664139</v>
      </c>
      <c r="DH28" s="82">
        <f t="shared" ref="DH28" si="777">+$D28*CV11</f>
        <v>5.934022973463092</v>
      </c>
      <c r="DI28" s="82">
        <f t="shared" ref="DI28" si="778">+$D28*CW11</f>
        <v>5.6373218247899386</v>
      </c>
      <c r="DJ28" s="82">
        <f t="shared" ref="DJ28" si="779">+$D28*CX11</f>
        <v>5.3554557335504418</v>
      </c>
      <c r="DK28" s="82">
        <f t="shared" ref="DK28" si="780">+$D28*CY11</f>
        <v>5.0876829468729188</v>
      </c>
      <c r="DL28" s="82">
        <f t="shared" ref="DL28" si="781">+$D28*CZ11</f>
        <v>4.8332987995292731</v>
      </c>
      <c r="DM28" s="82">
        <f t="shared" ref="DM28" si="782">+$D28*DA11</f>
        <v>4.5916338595528092</v>
      </c>
      <c r="DN28" s="82">
        <f t="shared" ref="DN28" si="783">+$D28*DB11</f>
        <v>4.362052166575169</v>
      </c>
      <c r="DO28" s="82">
        <f t="shared" ref="DO28" si="784">+$D28*DC11</f>
        <v>4.143949558246411</v>
      </c>
      <c r="DP28" s="82">
        <f t="shared" ref="DP28" si="785">+$D28*DD11</f>
        <v>3.9367520803340899</v>
      </c>
      <c r="DQ28" s="82">
        <f t="shared" ref="DQ28" si="786">+$D28*DE11</f>
        <v>3.7399144763173853</v>
      </c>
      <c r="DR28" s="82">
        <f t="shared" ref="DR28" si="787">+$D28*DF11</f>
        <v>3.5529187525015158</v>
      </c>
      <c r="DS28" s="82">
        <f t="shared" ref="DS28" si="788">+$D28*DG11</f>
        <v>3.3752728148764399</v>
      </c>
      <c r="DT28" s="82">
        <f t="shared" ref="DT28" si="789">+$D28*DH11</f>
        <v>3.2065091741326182</v>
      </c>
      <c r="DU28" s="82">
        <f t="shared" ref="DU28" si="790">+$D28*DI11</f>
        <v>3.0461837154259874</v>
      </c>
      <c r="DV28" s="82">
        <f t="shared" ref="DV28" si="791">+$D28*DJ11</f>
        <v>2.8938745296546879</v>
      </c>
      <c r="DW28" s="82">
        <f t="shared" ref="DW28" si="792">+$D28*DK11</f>
        <v>2.7491808031719533</v>
      </c>
      <c r="DX28" s="82">
        <f t="shared" ref="DX28" si="793">+$D28*DL11</f>
        <v>2.6117217630133558</v>
      </c>
      <c r="DY28" s="82">
        <f t="shared" ref="DY28" si="794">+$D28*DM11</f>
        <v>2.481135674862688</v>
      </c>
      <c r="DZ28" s="82">
        <f t="shared" ref="DZ28" si="795">+$D28*DN11</f>
        <v>2.3570788911195537</v>
      </c>
      <c r="EA28" s="82">
        <f t="shared" ref="EA28" si="796">+$D28*DO11</f>
        <v>2.2392249465635756</v>
      </c>
      <c r="EB28" s="82">
        <f t="shared" ref="EB28" si="797">+$D28*DP11</f>
        <v>2.1272636992353973</v>
      </c>
      <c r="EC28" s="82">
        <f t="shared" ref="EC28" si="798">+$D28*DQ11</f>
        <v>2.0209005142736274</v>
      </c>
      <c r="ED28" s="82">
        <f t="shared" ref="ED28" si="799">+$D28*DR11</f>
        <v>1.9198554885599457</v>
      </c>
      <c r="EE28" s="82">
        <f t="shared" ref="EE28" si="800">+$D28*DS11</f>
        <v>1.8238627141319486</v>
      </c>
      <c r="EF28" s="82">
        <f t="shared" ref="EF28" si="801">+$D28*DT11</f>
        <v>1.7326695784253512</v>
      </c>
      <c r="EG28" s="82">
        <f t="shared" ref="EG28" si="802">+$D28*DU11</f>
        <v>1.6460360995040835</v>
      </c>
      <c r="EH28" s="82">
        <f t="shared" ref="EH28" si="803">+$D28*DV11</f>
        <v>1.5637342945288792</v>
      </c>
      <c r="EI28" s="82">
        <f t="shared" ref="EI28" si="804">+$D28*DW11</f>
        <v>1.4855475798024351</v>
      </c>
      <c r="EJ28" s="82">
        <f t="shared" ref="EJ28" si="805">+$D28*DX11</f>
        <v>1.4112702008123135</v>
      </c>
      <c r="EK28" s="82">
        <f t="shared" ref="EK28" si="806">+$D28*DY11</f>
        <v>1.340706690771698</v>
      </c>
      <c r="EL28" s="82">
        <f t="shared" ref="EL28" si="807">+$D28*DZ11</f>
        <v>1.273671356233113</v>
      </c>
      <c r="EM28" s="82">
        <f t="shared" ref="EM28" si="808">+$D28*EA11</f>
        <v>1.2099877884214574</v>
      </c>
      <c r="EN28" s="82">
        <f t="shared" ref="EN28" si="809">+$D28*EB11</f>
        <v>1.1494883990003844</v>
      </c>
      <c r="EO28" s="82">
        <f t="shared" ref="EO28" si="810">+$D28*EC11</f>
        <v>1.0920139790503653</v>
      </c>
      <c r="EP28" s="82">
        <f t="shared" ref="EP28" si="811">+$D28*ED11</f>
        <v>1.0374132800978471</v>
      </c>
      <c r="EQ28" s="82">
        <f t="shared" ref="EQ28" si="812">+$D28*EE11</f>
        <v>0.98554261609295457</v>
      </c>
      <c r="ER28" s="82">
        <f t="shared" ref="ER28" si="813">+$D28*EF11</f>
        <v>0.936265485288307</v>
      </c>
      <c r="ES28" s="82">
        <f t="shared" ref="ES28" si="814">+$D28*EG11</f>
        <v>0.8894522110238916</v>
      </c>
      <c r="ET28" s="82">
        <f t="shared" ref="ET28" si="815">+$D28*EH11</f>
        <v>0.84497960047269693</v>
      </c>
      <c r="EU28" s="82">
        <f t="shared" ref="EU28" si="816">+$D28*EI11</f>
        <v>0.80273062044906218</v>
      </c>
      <c r="EV28" s="82">
        <f t="shared" ref="EV28" si="817">+$D28*EJ11</f>
        <v>0.762594089426609</v>
      </c>
      <c r="EW28" s="82">
        <f t="shared" ref="EW28" si="818">+$D28*EK11</f>
        <v>0.72446438495527843</v>
      </c>
      <c r="EX28" s="82">
        <f t="shared" ref="EX28" si="819">+$D28*EL11</f>
        <v>0.68824116570751459</v>
      </c>
      <c r="EY28" s="82">
        <f t="shared" ref="EY28" si="820">+$D28*EM11</f>
        <v>0.65382910742213884</v>
      </c>
      <c r="EZ28" s="82">
        <f t="shared" ref="EZ28" si="821">+$D28*EN11</f>
        <v>0.621137652051032</v>
      </c>
      <c r="FA28" s="82">
        <f t="shared" ref="FA28" si="822">+$D28*EO11</f>
        <v>0.59008076944848031</v>
      </c>
      <c r="FB28" s="82">
        <f t="shared" ref="FB28" si="823">+$D28*EP11</f>
        <v>0.56057673097605631</v>
      </c>
      <c r="FC28" s="82">
        <f t="shared" ref="FC28" si="824">+$D28*EQ11</f>
        <v>0.53254789442725348</v>
      </c>
      <c r="FD28" s="82">
        <f t="shared" ref="FD28" si="825">+$D28*ER11</f>
        <v>0.50592049970589081</v>
      </c>
      <c r="FE28" s="82">
        <f t="shared" ref="FE28" si="826">+$D28*ES11</f>
        <v>0.48062447472059622</v>
      </c>
      <c r="FF28" s="82">
        <f t="shared" ref="FF28" si="827">+$D28*ET11</f>
        <v>0.45659325098456649</v>
      </c>
      <c r="FG28" s="82">
        <f t="shared" ref="FG28" si="828">+$D28*EU11</f>
        <v>0.43376358843533808</v>
      </c>
      <c r="FH28" s="82">
        <f t="shared" ref="FH28" si="829">+$D28*EV11</f>
        <v>0.41207540901357126</v>
      </c>
      <c r="FI28" s="82">
        <f t="shared" ref="FI28" si="830">+$D28*EW11</f>
        <v>0.39147163856289269</v>
      </c>
      <c r="FJ28" s="82">
        <f t="shared" ref="FJ28" si="831">+$D28*EX11</f>
        <v>0.37189805663474801</v>
      </c>
      <c r="FK28" s="82">
        <f t="shared" ref="FK28" si="832">+$D28*EY11</f>
        <v>0.35330315380301064</v>
      </c>
      <c r="FL28" s="82">
        <f t="shared" ref="FL28" si="833">+$D28*EZ11</f>
        <v>0.3356379961128601</v>
      </c>
      <c r="FM28" s="82">
        <f t="shared" ref="FM28" si="834">+$D28*FA11</f>
        <v>0.31885609630721701</v>
      </c>
      <c r="FN28" s="82">
        <f t="shared" ref="FN28" si="835">+$D28*FB11</f>
        <v>0.3029132914918562</v>
      </c>
      <c r="FO28" s="82">
        <f t="shared" ref="FO28" si="836">+$D28*FC11</f>
        <v>0.28776762691726337</v>
      </c>
      <c r="FP28" s="82">
        <f t="shared" ref="FP28" si="837">+$D28*FD11</f>
        <v>0.27337924557140025</v>
      </c>
      <c r="FQ28" s="82">
        <f t="shared" ref="FQ28" si="838">+$D28*FE11</f>
        <v>0.25971028329283019</v>
      </c>
      <c r="FR28" s="82">
        <f t="shared" ref="FR28" si="839">+$D28*FF11</f>
        <v>0.24672476912818869</v>
      </c>
      <c r="FS28" s="82">
        <f t="shared" ref="FS28" si="840">+$D28*FG11</f>
        <v>0.23438853067177928</v>
      </c>
      <c r="FT28" s="82">
        <f t="shared" ref="FT28" si="841">+$D28*FH11</f>
        <v>0.22266910413819027</v>
      </c>
      <c r="FU28" s="82">
        <f t="shared" ref="FU28" si="842">+$D28*FI11</f>
        <v>0.2115356489312808</v>
      </c>
    </row>
    <row r="29" spans="1:177">
      <c r="A29" s="79">
        <v>1965</v>
      </c>
      <c r="D29" s="98">
        <f>Data!CD29</f>
        <v>10.032077144576665</v>
      </c>
      <c r="R29" s="82"/>
      <c r="S29" s="82"/>
      <c r="T29" s="82"/>
      <c r="U29" s="82"/>
      <c r="V29" s="82"/>
      <c r="W29" s="82"/>
      <c r="X29" s="82"/>
      <c r="Y29" s="82"/>
      <c r="Z29" s="82">
        <f>+$D29*M11</f>
        <v>10.03175941623533</v>
      </c>
      <c r="AA29" s="82">
        <f t="shared" ref="AA29:CL29" si="843">+$D29*N11</f>
        <v>9.9999492293893439</v>
      </c>
      <c r="AB29" s="82">
        <f t="shared" si="843"/>
        <v>9.9674573858173545</v>
      </c>
      <c r="AC29" s="82">
        <f t="shared" si="843"/>
        <v>9.9342336730384257</v>
      </c>
      <c r="AD29" s="82">
        <f t="shared" si="843"/>
        <v>9.900214968498231</v>
      </c>
      <c r="AE29" s="82">
        <f t="shared" si="843"/>
        <v>9.8653213688947954</v>
      </c>
      <c r="AF29" s="82">
        <f t="shared" si="843"/>
        <v>9.82945140755157</v>
      </c>
      <c r="AG29" s="82">
        <f t="shared" si="843"/>
        <v>9.7924762532298395</v>
      </c>
      <c r="AH29" s="82">
        <f t="shared" si="843"/>
        <v>9.7542328123211615</v>
      </c>
      <c r="AI29" s="82">
        <f t="shared" si="843"/>
        <v>9.7145157036073524</v>
      </c>
      <c r="AJ29" s="82">
        <f t="shared" si="843"/>
        <v>9.6730681439589343</v>
      </c>
      <c r="AK29" s="82">
        <f t="shared" si="843"/>
        <v>9.6295718766700844</v>
      </c>
      <c r="AL29" s="82">
        <f t="shared" si="843"/>
        <v>9.5836363921005727</v>
      </c>
      <c r="AM29" s="82">
        <f t="shared" si="843"/>
        <v>9.5347878309902416</v>
      </c>
      <c r="AN29" s="82">
        <f t="shared" si="843"/>
        <v>9.4824581192038071</v>
      </c>
      <c r="AO29" s="82">
        <f t="shared" si="843"/>
        <v>9.4259750500963033</v>
      </c>
      <c r="AP29" s="82">
        <f t="shared" si="843"/>
        <v>9.3645541946218138</v>
      </c>
      <c r="AQ29" s="82">
        <f t="shared" si="843"/>
        <v>9.2972936634726242</v>
      </c>
      <c r="AR29" s="82">
        <f t="shared" si="843"/>
        <v>9.2231728506140112</v>
      </c>
      <c r="AS29" s="82">
        <f t="shared" si="843"/>
        <v>9.1410563324743279</v>
      </c>
      <c r="AT29" s="82">
        <f t="shared" si="843"/>
        <v>9.0497040607599075</v>
      </c>
      <c r="AU29" s="82">
        <f t="shared" si="843"/>
        <v>8.9477888508850629</v>
      </c>
      <c r="AV29" s="82">
        <f t="shared" si="843"/>
        <v>8.8339219190799856</v>
      </c>
      <c r="AW29" s="82">
        <f t="shared" si="843"/>
        <v>8.7066868541729807</v>
      </c>
      <c r="AX29" s="82">
        <f t="shared" si="843"/>
        <v>8.5646819302515826</v>
      </c>
      <c r="AY29" s="82">
        <f t="shared" si="843"/>
        <v>8.4065700917531778</v>
      </c>
      <c r="AZ29" s="82">
        <f t="shared" si="843"/>
        <v>8.2311353040839652</v>
      </c>
      <c r="BA29" s="82">
        <f t="shared" si="843"/>
        <v>8.0373433041977425</v>
      </c>
      <c r="BB29" s="82">
        <f t="shared" si="843"/>
        <v>7.8244041604643648</v>
      </c>
      <c r="BC29" s="82">
        <f t="shared" si="843"/>
        <v>7.5918335196282829</v>
      </c>
      <c r="BD29" s="82">
        <f t="shared" si="843"/>
        <v>7.3395090415164237</v>
      </c>
      <c r="BE29" s="82">
        <f t="shared" si="843"/>
        <v>7.0677183546258782</v>
      </c>
      <c r="BF29" s="82">
        <f t="shared" si="843"/>
        <v>6.777194950708278</v>
      </c>
      <c r="BG29" s="82">
        <f t="shared" si="843"/>
        <v>6.4691387983111319</v>
      </c>
      <c r="BH29" s="82">
        <f t="shared" si="843"/>
        <v>6.1452190948200727</v>
      </c>
      <c r="BI29" s="82">
        <f t="shared" si="843"/>
        <v>5.8075574685318871</v>
      </c>
      <c r="BJ29" s="82">
        <f t="shared" si="843"/>
        <v>5.4586910350749607</v>
      </c>
      <c r="BK29" s="82">
        <f t="shared" si="843"/>
        <v>5.1015159311833518</v>
      </c>
      <c r="BL29" s="82">
        <f t="shared" si="843"/>
        <v>4.7392132011107195</v>
      </c>
      <c r="BM29" s="82">
        <f t="shared" si="843"/>
        <v>4.3751600954182948</v>
      </c>
      <c r="BN29" s="82">
        <f t="shared" si="843"/>
        <v>4.0128308578306662</v>
      </c>
      <c r="BO29" s="82">
        <f t="shared" si="843"/>
        <v>3.6556918337607662</v>
      </c>
      <c r="BP29" s="82">
        <f t="shared" si="843"/>
        <v>3.3070961650322421</v>
      </c>
      <c r="BQ29" s="82">
        <f t="shared" si="843"/>
        <v>2.9701833985443855</v>
      </c>
      <c r="BR29" s="82">
        <f t="shared" si="843"/>
        <v>2.6477890242197346</v>
      </c>
      <c r="BS29" s="82">
        <f t="shared" si="843"/>
        <v>2.3423682955111755</v>
      </c>
      <c r="BT29" s="82">
        <f t="shared" si="843"/>
        <v>2.0559377312070284</v>
      </c>
      <c r="BU29" s="82">
        <f t="shared" si="843"/>
        <v>1.7900365326126879</v>
      </c>
      <c r="BV29" s="82">
        <f t="shared" si="843"/>
        <v>1.5457088742426712</v>
      </c>
      <c r="BW29" s="82">
        <f t="shared" si="843"/>
        <v>1.323506744006784</v>
      </c>
      <c r="BX29" s="82">
        <f t="shared" si="843"/>
        <v>1.1235118212937245</v>
      </c>
      <c r="BY29" s="82">
        <f t="shared" si="843"/>
        <v>0.94537387521277993</v>
      </c>
      <c r="BZ29" s="82">
        <f t="shared" si="843"/>
        <v>0.78836240591767925</v>
      </c>
      <c r="CA29" s="82">
        <f t="shared" si="843"/>
        <v>0.65142777845643896</v>
      </c>
      <c r="CB29" s="82">
        <f t="shared" si="843"/>
        <v>0.53326792201667084</v>
      </c>
      <c r="CC29" s="82">
        <f t="shared" si="843"/>
        <v>0.43239677222093181</v>
      </c>
      <c r="CD29" s="82">
        <f t="shared" si="843"/>
        <v>0.34721098218828977</v>
      </c>
      <c r="CE29" s="82">
        <f t="shared" si="843"/>
        <v>0.27605196479682204</v>
      </c>
      <c r="CF29" s="82">
        <f t="shared" si="843"/>
        <v>0.21726098985596798</v>
      </c>
      <c r="CG29" s="82">
        <f t="shared" si="843"/>
        <v>0.16922577934043631</v>
      </c>
      <c r="CH29" s="82">
        <f t="shared" si="843"/>
        <v>0.13041775928767543</v>
      </c>
      <c r="CI29" s="82">
        <f t="shared" si="843"/>
        <v>9.9419785674668942E-2</v>
      </c>
      <c r="CJ29" s="82">
        <f t="shared" si="843"/>
        <v>7.4944723718144132E-2</v>
      </c>
      <c r="CK29" s="82">
        <f t="shared" si="843"/>
        <v>5.5845700267311608E-2</v>
      </c>
      <c r="CL29" s="82">
        <f t="shared" si="843"/>
        <v>4.1119156395493614E-2</v>
      </c>
      <c r="CM29" s="82">
        <f t="shared" ref="CM29:CO29" si="844">+$D29*BZ11</f>
        <v>2.9902003963290822E-2</v>
      </c>
      <c r="CN29" s="82">
        <f t="shared" si="844"/>
        <v>2.1464248188541781E-2</v>
      </c>
      <c r="CO29" s="82">
        <f t="shared" si="844"/>
        <v>1.519839772955589E-2</v>
      </c>
      <c r="CX29" s="82"/>
      <c r="CY29" s="82"/>
      <c r="CZ29" s="82"/>
      <c r="DA29" s="82"/>
      <c r="DB29" s="82"/>
      <c r="DC29" s="82"/>
      <c r="DD29" s="82"/>
      <c r="DE29" s="82"/>
      <c r="DF29" s="82">
        <f>+$D29*CS11</f>
        <v>10.032077144576665</v>
      </c>
      <c r="DG29" s="82">
        <f t="shared" ref="DG29" si="845">+$D29*CT11</f>
        <v>9.5304732873478315</v>
      </c>
      <c r="DH29" s="82">
        <f t="shared" ref="DH29" si="846">+$D29*CU11</f>
        <v>9.0539496229804399</v>
      </c>
      <c r="DI29" s="82">
        <f t="shared" ref="DI29" si="847">+$D29*CV11</f>
        <v>8.6012521418314165</v>
      </c>
      <c r="DJ29" s="82">
        <f t="shared" ref="DJ29" si="848">+$D29*CW11</f>
        <v>8.1711895347398471</v>
      </c>
      <c r="DK29" s="82">
        <f t="shared" ref="DK29" si="849">+$D29*CX11</f>
        <v>7.7626300580028547</v>
      </c>
      <c r="DL29" s="82">
        <f t="shared" ref="DL29" si="850">+$D29*CY11</f>
        <v>7.3744985551027114</v>
      </c>
      <c r="DM29" s="82">
        <f t="shared" ref="DM29" si="851">+$D29*CZ11</f>
        <v>7.0057736273475761</v>
      </c>
      <c r="DN29" s="82">
        <f t="shared" ref="DN29" si="852">+$D29*DA11</f>
        <v>6.6554849459801968</v>
      </c>
      <c r="DO29" s="82">
        <f t="shared" ref="DO29" si="853">+$D29*DB11</f>
        <v>6.3227106986811865</v>
      </c>
      <c r="DP29" s="82">
        <f t="shared" ref="DP29" si="854">+$D29*DC11</f>
        <v>6.0065751637471276</v>
      </c>
      <c r="DQ29" s="82">
        <f t="shared" ref="DQ29" si="855">+$D29*DD11</f>
        <v>5.7062464055597708</v>
      </c>
      <c r="DR29" s="82">
        <f t="shared" ref="DR29" si="856">+$D29*DE11</f>
        <v>5.4209340852817824</v>
      </c>
      <c r="DS29" s="82">
        <f t="shared" ref="DS29" si="857">+$D29*DF11</f>
        <v>5.1498873810176935</v>
      </c>
      <c r="DT29" s="82">
        <f t="shared" ref="DT29" si="858">+$D29*DG11</f>
        <v>4.8923930119668082</v>
      </c>
      <c r="DU29" s="82">
        <f t="shared" ref="DU29" si="859">+$D29*DH11</f>
        <v>4.6477733613684684</v>
      </c>
      <c r="DV29" s="82">
        <f t="shared" ref="DV29" si="860">+$D29*DI11</f>
        <v>4.4153846933000445</v>
      </c>
      <c r="DW29" s="82">
        <f t="shared" ref="DW29" si="861">+$D29*DJ11</f>
        <v>4.1946154586350426</v>
      </c>
      <c r="DX29" s="82">
        <f t="shared" ref="DX29" si="862">+$D29*DK11</f>
        <v>3.9848846857032902</v>
      </c>
      <c r="DY29" s="82">
        <f t="shared" ref="DY29" si="863">+$D29*DL11</f>
        <v>3.7856404514181254</v>
      </c>
      <c r="DZ29" s="82">
        <f t="shared" ref="DZ29" si="864">+$D29*DM11</f>
        <v>3.5963584288472195</v>
      </c>
      <c r="EA29" s="82">
        <f t="shared" ref="EA29" si="865">+$D29*DN11</f>
        <v>3.4165405074048589</v>
      </c>
      <c r="EB29" s="82">
        <f t="shared" ref="EB29" si="866">+$D29*DO11</f>
        <v>3.2457134820346152</v>
      </c>
      <c r="EC29" s="82">
        <f t="shared" ref="EC29" si="867">+$D29*DP11</f>
        <v>3.083427807932885</v>
      </c>
      <c r="ED29" s="82">
        <f t="shared" ref="ED29" si="868">+$D29*DQ11</f>
        <v>2.9292564175362408</v>
      </c>
      <c r="EE29" s="82">
        <f t="shared" ref="EE29" si="869">+$D29*DR11</f>
        <v>2.7827935966594284</v>
      </c>
      <c r="EF29" s="82">
        <f t="shared" ref="EF29" si="870">+$D29*DS11</f>
        <v>2.643653916826457</v>
      </c>
      <c r="EG29" s="82">
        <f t="shared" ref="EG29" si="871">+$D29*DT11</f>
        <v>2.5114712209851344</v>
      </c>
      <c r="EH29" s="82">
        <f t="shared" ref="EH29" si="872">+$D29*DU11</f>
        <v>2.385897659935877</v>
      </c>
      <c r="EI29" s="82">
        <f t="shared" ref="EI29" si="873">+$D29*DV11</f>
        <v>2.2666027769390835</v>
      </c>
      <c r="EJ29" s="82">
        <f t="shared" ref="EJ29" si="874">+$D29*DW11</f>
        <v>2.1532726380921292</v>
      </c>
      <c r="EK29" s="82">
        <f t="shared" ref="EK29" si="875">+$D29*DX11</f>
        <v>2.0456090061875227</v>
      </c>
      <c r="EL29" s="82">
        <f t="shared" ref="EL29" si="876">+$D29*DY11</f>
        <v>1.9433285558781468</v>
      </c>
      <c r="EM29" s="82">
        <f t="shared" ref="EM29" si="877">+$D29*DZ11</f>
        <v>1.8461621280842393</v>
      </c>
      <c r="EN29" s="82">
        <f t="shared" ref="EN29" si="878">+$D29*EA11</f>
        <v>1.7538540216800276</v>
      </c>
      <c r="EO29" s="82">
        <f t="shared" ref="EO29" si="879">+$D29*EB11</f>
        <v>1.6661613205960257</v>
      </c>
      <c r="EP29" s="82">
        <f t="shared" ref="EP29" si="880">+$D29*EC11</f>
        <v>1.5828532545662246</v>
      </c>
      <c r="EQ29" s="82">
        <f t="shared" ref="EQ29" si="881">+$D29*ED11</f>
        <v>1.5037105918379137</v>
      </c>
      <c r="ER29" s="82">
        <f t="shared" ref="ER29" si="882">+$D29*EE11</f>
        <v>1.4285250622460177</v>
      </c>
      <c r="ES29" s="82">
        <f t="shared" ref="ES29" si="883">+$D29*EF11</f>
        <v>1.3570988091337171</v>
      </c>
      <c r="ET29" s="82">
        <f t="shared" ref="ET29" si="884">+$D29*EG11</f>
        <v>1.2892438686770311</v>
      </c>
      <c r="EU29" s="82">
        <f t="shared" ref="EU29" si="885">+$D29*EH11</f>
        <v>1.2247816752431795</v>
      </c>
      <c r="EV29" s="82">
        <f t="shared" ref="EV29" si="886">+$D29*EI11</f>
        <v>1.1635425914810207</v>
      </c>
      <c r="EW29" s="82">
        <f t="shared" ref="EW29" si="887">+$D29*EJ11</f>
        <v>1.1053654619069695</v>
      </c>
      <c r="EX29" s="82">
        <f t="shared" ref="EX29" si="888">+$D29*EK11</f>
        <v>1.0500971888116208</v>
      </c>
      <c r="EY29" s="82">
        <f t="shared" ref="EY29" si="889">+$D29*EL11</f>
        <v>0.99759232937103992</v>
      </c>
      <c r="EZ29" s="82">
        <f t="shared" ref="EZ29" si="890">+$D29*EM11</f>
        <v>0.94771271290248782</v>
      </c>
      <c r="FA29" s="82">
        <f t="shared" ref="FA29" si="891">+$D29*EN11</f>
        <v>0.90032707725736361</v>
      </c>
      <c r="FB29" s="82">
        <f t="shared" ref="FB29" si="892">+$D29*EO11</f>
        <v>0.85531072339449532</v>
      </c>
      <c r="FC29" s="82">
        <f t="shared" ref="FC29" si="893">+$D29*EP11</f>
        <v>0.81254518722477054</v>
      </c>
      <c r="FD29" s="82">
        <f t="shared" ref="FD29" si="894">+$D29*EQ11</f>
        <v>0.77191792786353208</v>
      </c>
      <c r="FE29" s="82">
        <f t="shared" ref="FE29" si="895">+$D29*ER11</f>
        <v>0.73332203147035535</v>
      </c>
      <c r="FF29" s="82">
        <f t="shared" ref="FF29" si="896">+$D29*ES11</f>
        <v>0.69665592989683756</v>
      </c>
      <c r="FG29" s="82">
        <f t="shared" ref="FG29" si="897">+$D29*ET11</f>
        <v>0.66182313340199583</v>
      </c>
      <c r="FH29" s="82">
        <f t="shared" ref="FH29" si="898">+$D29*EU11</f>
        <v>0.62873197673189585</v>
      </c>
      <c r="FI29" s="82">
        <f t="shared" ref="FI29" si="899">+$D29*EV11</f>
        <v>0.59729537789530118</v>
      </c>
      <c r="FJ29" s="82">
        <f t="shared" ref="FJ29" si="900">+$D29*EW11</f>
        <v>0.5674306090005361</v>
      </c>
      <c r="FK29" s="82">
        <f t="shared" ref="FK29" si="901">+$D29*EX11</f>
        <v>0.53905907855050927</v>
      </c>
      <c r="FL29" s="82">
        <f t="shared" ref="FL29" si="902">+$D29*EY11</f>
        <v>0.51210612462298388</v>
      </c>
      <c r="FM29" s="82">
        <f t="shared" ref="FM29" si="903">+$D29*EZ11</f>
        <v>0.48650081839183468</v>
      </c>
      <c r="FN29" s="82">
        <f t="shared" ref="FN29" si="904">+$D29*FA11</f>
        <v>0.46217577747224281</v>
      </c>
      <c r="FO29" s="82">
        <f t="shared" ref="FO29" si="905">+$D29*FB11</f>
        <v>0.43906698859863075</v>
      </c>
      <c r="FP29" s="82">
        <f t="shared" ref="FP29" si="906">+$D29*FC11</f>
        <v>0.41711363916869915</v>
      </c>
      <c r="FQ29" s="82">
        <f t="shared" ref="FQ29" si="907">+$D29*FD11</f>
        <v>0.39625795721026424</v>
      </c>
      <c r="FR29" s="82">
        <f t="shared" ref="FR29" si="908">+$D29*FE11</f>
        <v>0.37644505934975103</v>
      </c>
      <c r="FS29" s="82">
        <f t="shared" ref="FS29" si="909">+$D29*FF11</f>
        <v>0.35762280638226346</v>
      </c>
      <c r="FT29" s="82">
        <f t="shared" ref="FT29" si="910">+$D29*FG11</f>
        <v>0.33974166606315032</v>
      </c>
      <c r="FU29" s="82">
        <f t="shared" ref="FU29" si="911">+$D29*FH11</f>
        <v>0.32275458275999275</v>
      </c>
    </row>
    <row r="30" spans="1:177">
      <c r="A30" s="79">
        <v>1966</v>
      </c>
      <c r="D30" s="98">
        <f>Data!CD30</f>
        <v>10.498660165279574</v>
      </c>
      <c r="R30" s="82"/>
      <c r="S30" s="82"/>
      <c r="T30" s="82"/>
      <c r="U30" s="82"/>
      <c r="V30" s="82"/>
      <c r="W30" s="82"/>
      <c r="X30" s="82"/>
      <c r="Y30" s="82"/>
      <c r="Z30" s="82"/>
      <c r="AA30" s="82">
        <f>+$D30*M11</f>
        <v>10.498327659674557</v>
      </c>
      <c r="AB30" s="82">
        <f t="shared" ref="AB30:CM30" si="912">+$D30*N11</f>
        <v>10.465038009218608</v>
      </c>
      <c r="AC30" s="82">
        <f t="shared" si="912"/>
        <v>10.431034998786203</v>
      </c>
      <c r="AD30" s="82">
        <f t="shared" si="912"/>
        <v>10.396266080558396</v>
      </c>
      <c r="AE30" s="82">
        <f t="shared" si="912"/>
        <v>10.360665196206782</v>
      </c>
      <c r="AF30" s="82">
        <f t="shared" si="912"/>
        <v>10.324148726197592</v>
      </c>
      <c r="AG30" s="82">
        <f t="shared" si="912"/>
        <v>10.286610484729042</v>
      </c>
      <c r="AH30" s="82">
        <f t="shared" si="912"/>
        <v>10.247915648735635</v>
      </c>
      <c r="AI30" s="82">
        <f t="shared" si="912"/>
        <v>10.207893539269678</v>
      </c>
      <c r="AJ30" s="82">
        <f t="shared" si="912"/>
        <v>10.166329223014479</v>
      </c>
      <c r="AK30" s="82">
        <f t="shared" si="912"/>
        <v>10.122953974084686</v>
      </c>
      <c r="AL30" s="82">
        <f t="shared" si="912"/>
        <v>10.077434733937029</v>
      </c>
      <c r="AM30" s="82">
        <f t="shared" si="912"/>
        <v>10.029362830673859</v>
      </c>
      <c r="AN30" s="82">
        <f t="shared" si="912"/>
        <v>9.9782423662606146</v>
      </c>
      <c r="AO30" s="82">
        <f t="shared" si="912"/>
        <v>9.9234788459372272</v>
      </c>
      <c r="AP30" s="82">
        <f t="shared" si="912"/>
        <v>9.8643687993231772</v>
      </c>
      <c r="AQ30" s="82">
        <f t="shared" si="912"/>
        <v>9.8000913142725352</v>
      </c>
      <c r="AR30" s="82">
        <f t="shared" si="912"/>
        <v>9.7297025554048577</v>
      </c>
      <c r="AS30" s="82">
        <f t="shared" si="912"/>
        <v>9.6521344492028884</v>
      </c>
      <c r="AT30" s="82">
        <f t="shared" si="912"/>
        <v>9.5661987645505224</v>
      </c>
      <c r="AU30" s="82">
        <f t="shared" si="912"/>
        <v>9.4705977796064964</v>
      </c>
      <c r="AV30" s="82">
        <f t="shared" si="912"/>
        <v>9.3639425836057804</v>
      </c>
      <c r="AW30" s="82">
        <f t="shared" si="912"/>
        <v>9.244779801675735</v>
      </c>
      <c r="AX30" s="82">
        <f t="shared" si="912"/>
        <v>9.111627146615854</v>
      </c>
      <c r="AY30" s="82">
        <f t="shared" si="912"/>
        <v>8.9630176994832542</v>
      </c>
      <c r="AZ30" s="82">
        <f t="shared" si="912"/>
        <v>8.7975522194455831</v>
      </c>
      <c r="BA30" s="82">
        <f t="shared" si="912"/>
        <v>8.6139581152173541</v>
      </c>
      <c r="BB30" s="82">
        <f t="shared" si="912"/>
        <v>8.4111530210943251</v>
      </c>
      <c r="BC30" s="82">
        <f t="shared" si="912"/>
        <v>8.1883102664260257</v>
      </c>
      <c r="BD30" s="82">
        <f t="shared" si="912"/>
        <v>7.944922971116072</v>
      </c>
      <c r="BE30" s="82">
        <f t="shared" si="912"/>
        <v>7.6808631050583225</v>
      </c>
      <c r="BF30" s="82">
        <f t="shared" si="912"/>
        <v>7.3964316740964593</v>
      </c>
      <c r="BG30" s="82">
        <f t="shared" si="912"/>
        <v>7.0923962840336916</v>
      </c>
      <c r="BH30" s="82">
        <f t="shared" si="912"/>
        <v>6.7700127128916368</v>
      </c>
      <c r="BI30" s="82">
        <f t="shared" si="912"/>
        <v>6.4310277909476117</v>
      </c>
      <c r="BJ30" s="82">
        <f t="shared" si="912"/>
        <v>6.0776618215509641</v>
      </c>
      <c r="BK30" s="82">
        <f t="shared" si="912"/>
        <v>5.7125699193303552</v>
      </c>
      <c r="BL30" s="82">
        <f t="shared" si="912"/>
        <v>5.3387829177736936</v>
      </c>
      <c r="BM30" s="82">
        <f t="shared" si="912"/>
        <v>4.9596298086848289</v>
      </c>
      <c r="BN30" s="82">
        <f t="shared" si="912"/>
        <v>4.5786449155567315</v>
      </c>
      <c r="BO30" s="82">
        <f t="shared" si="912"/>
        <v>4.1994640661118297</v>
      </c>
      <c r="BP30" s="82">
        <f t="shared" si="912"/>
        <v>3.8257148224174222</v>
      </c>
      <c r="BQ30" s="82">
        <f t="shared" si="912"/>
        <v>3.4609062779528665</v>
      </c>
      <c r="BR30" s="82">
        <f t="shared" si="912"/>
        <v>3.1083239971624548</v>
      </c>
      <c r="BS30" s="82">
        <f t="shared" si="912"/>
        <v>2.7709353460930983</v>
      </c>
      <c r="BT30" s="82">
        <f t="shared" si="912"/>
        <v>2.451309769860698</v>
      </c>
      <c r="BU30" s="82">
        <f t="shared" si="912"/>
        <v>2.1515575737560106</v>
      </c>
      <c r="BV30" s="82">
        <f t="shared" si="912"/>
        <v>1.873289545973585</v>
      </c>
      <c r="BW30" s="82">
        <f t="shared" si="912"/>
        <v>1.6175984246595876</v>
      </c>
      <c r="BX30" s="82">
        <f t="shared" si="912"/>
        <v>1.3850618701925104</v>
      </c>
      <c r="BY30" s="82">
        <f t="shared" si="912"/>
        <v>1.1757653607970608</v>
      </c>
      <c r="BZ30" s="82">
        <f t="shared" si="912"/>
        <v>0.98934237665406433</v>
      </c>
      <c r="CA30" s="82">
        <f t="shared" si="912"/>
        <v>0.82502844301654032</v>
      </c>
      <c r="CB30" s="82">
        <f t="shared" si="912"/>
        <v>0.68172510734074721</v>
      </c>
      <c r="CC30" s="82">
        <f t="shared" si="912"/>
        <v>0.55806974065430071</v>
      </c>
      <c r="CD30" s="82">
        <f t="shared" si="912"/>
        <v>0.45250716304204863</v>
      </c>
      <c r="CE30" s="82">
        <f t="shared" si="912"/>
        <v>0.36335945738001163</v>
      </c>
      <c r="CF30" s="82">
        <f t="shared" si="912"/>
        <v>0.28889089712854804</v>
      </c>
      <c r="CG30" s="82">
        <f t="shared" si="912"/>
        <v>0.22736560602538236</v>
      </c>
      <c r="CH30" s="82">
        <f t="shared" si="912"/>
        <v>0.17709632042256399</v>
      </c>
      <c r="CI30" s="82">
        <f t="shared" si="912"/>
        <v>0.13648337373668756</v>
      </c>
      <c r="CJ30" s="82">
        <f t="shared" si="912"/>
        <v>0.10404371183165628</v>
      </c>
      <c r="CK30" s="82">
        <f t="shared" si="912"/>
        <v>7.8430336425683991E-2</v>
      </c>
      <c r="CL30" s="82">
        <f t="shared" si="912"/>
        <v>5.8443034313738644E-2</v>
      </c>
      <c r="CM30" s="82">
        <f t="shared" si="912"/>
        <v>4.3031571932502961E-2</v>
      </c>
      <c r="CN30" s="82">
        <f t="shared" ref="CN30:CO30" si="913">+$D30*BZ11</f>
        <v>3.1292719677813108E-2</v>
      </c>
      <c r="CO30" s="82">
        <f t="shared" si="913"/>
        <v>2.2462531356882528E-2</v>
      </c>
      <c r="CX30" s="82"/>
      <c r="CY30" s="82"/>
      <c r="CZ30" s="82"/>
      <c r="DA30" s="82"/>
      <c r="DB30" s="82"/>
      <c r="DC30" s="82"/>
      <c r="DD30" s="82"/>
      <c r="DE30" s="82"/>
      <c r="DF30" s="82"/>
      <c r="DG30" s="82">
        <f>+$D30*CS11</f>
        <v>10.498660165279574</v>
      </c>
      <c r="DH30" s="82">
        <f t="shared" ref="DH30" si="914">+$D30*CT11</f>
        <v>9.9737271570155954</v>
      </c>
      <c r="DI30" s="82">
        <f t="shared" ref="DI30" si="915">+$D30*CU11</f>
        <v>9.475040799164816</v>
      </c>
      <c r="DJ30" s="82">
        <f t="shared" ref="DJ30" si="916">+$D30*CV11</f>
        <v>9.0012887592065738</v>
      </c>
      <c r="DK30" s="82">
        <f t="shared" ref="DK30" si="917">+$D30*CW11</f>
        <v>8.5512243212462469</v>
      </c>
      <c r="DL30" s="82">
        <f t="shared" ref="DL30" si="918">+$D30*CX11</f>
        <v>8.1236631051839332</v>
      </c>
      <c r="DM30" s="82">
        <f t="shared" ref="DM30" si="919">+$D30*CY11</f>
        <v>7.7174799499247362</v>
      </c>
      <c r="DN30" s="82">
        <f t="shared" ref="DN30" si="920">+$D30*CZ11</f>
        <v>7.3316059524284993</v>
      </c>
      <c r="DO30" s="82">
        <f t="shared" ref="DO30" si="921">+$D30*DA11</f>
        <v>6.965025654807075</v>
      </c>
      <c r="DP30" s="82">
        <f t="shared" ref="DP30" si="922">+$D30*DB11</f>
        <v>6.6167743720667209</v>
      </c>
      <c r="DQ30" s="82">
        <f t="shared" ref="DQ30" si="923">+$D30*DC11</f>
        <v>6.285935653463385</v>
      </c>
      <c r="DR30" s="82">
        <f t="shared" ref="DR30" si="924">+$D30*DD11</f>
        <v>5.9716388707902155</v>
      </c>
      <c r="DS30" s="82">
        <f t="shared" ref="DS30" si="925">+$D30*DE11</f>
        <v>5.6730569272507045</v>
      </c>
      <c r="DT30" s="82">
        <f t="shared" ref="DT30" si="926">+$D30*DF11</f>
        <v>5.3894040808881689</v>
      </c>
      <c r="DU30" s="82">
        <f t="shared" ref="DU30" si="927">+$D30*DG11</f>
        <v>5.1199338768437608</v>
      </c>
      <c r="DV30" s="82">
        <f t="shared" ref="DV30" si="928">+$D30*DH11</f>
        <v>4.863937183001573</v>
      </c>
      <c r="DW30" s="82">
        <f t="shared" ref="DW30" si="929">+$D30*DI11</f>
        <v>4.6207403238514946</v>
      </c>
      <c r="DX30" s="82">
        <f t="shared" ref="DX30" si="930">+$D30*DJ11</f>
        <v>4.3897033076589196</v>
      </c>
      <c r="DY30" s="82">
        <f t="shared" ref="DY30" si="931">+$D30*DK11</f>
        <v>4.1702181422759734</v>
      </c>
      <c r="DZ30" s="82">
        <f t="shared" ref="DZ30" si="932">+$D30*DL11</f>
        <v>3.9617072351621743</v>
      </c>
      <c r="EA30" s="82">
        <f t="shared" ref="EA30" si="933">+$D30*DM11</f>
        <v>3.7636218734040656</v>
      </c>
      <c r="EB30" s="82">
        <f t="shared" ref="EB30" si="934">+$D30*DN11</f>
        <v>3.5754407797338628</v>
      </c>
      <c r="EC30" s="82">
        <f t="shared" ref="EC30" si="935">+$D30*DO11</f>
        <v>3.3966687407471694</v>
      </c>
      <c r="ED30" s="82">
        <f t="shared" ref="ED30" si="936">+$D30*DP11</f>
        <v>3.226835303709811</v>
      </c>
      <c r="EE30" s="82">
        <f t="shared" ref="EE30" si="937">+$D30*DQ11</f>
        <v>3.0654935385243207</v>
      </c>
      <c r="EF30" s="82">
        <f t="shared" ref="EF30" si="938">+$D30*DR11</f>
        <v>2.9122188615981042</v>
      </c>
      <c r="EG30" s="82">
        <f t="shared" ref="EG30" si="939">+$D30*DS11</f>
        <v>2.7666079185181993</v>
      </c>
      <c r="EH30" s="82">
        <f t="shared" ref="EH30" si="940">+$D30*DT11</f>
        <v>2.6282775225922892</v>
      </c>
      <c r="EI30" s="82">
        <f t="shared" ref="EI30" si="941">+$D30*DU11</f>
        <v>2.4968636464626743</v>
      </c>
      <c r="EJ30" s="82">
        <f t="shared" ref="EJ30" si="942">+$D30*DV11</f>
        <v>2.372020464139541</v>
      </c>
      <c r="EK30" s="82">
        <f t="shared" ref="EK30" si="943">+$D30*DW11</f>
        <v>2.2534194409325634</v>
      </c>
      <c r="EL30" s="82">
        <f t="shared" ref="EL30" si="944">+$D30*DX11</f>
        <v>2.1407484688859357</v>
      </c>
      <c r="EM30" s="82">
        <f t="shared" ref="EM30" si="945">+$D30*DY11</f>
        <v>2.0337110454416392</v>
      </c>
      <c r="EN30" s="82">
        <f t="shared" ref="EN30" si="946">+$D30*DZ11</f>
        <v>1.9320254931695569</v>
      </c>
      <c r="EO30" s="82">
        <f t="shared" ref="EO30" si="947">+$D30*EA11</f>
        <v>1.8354242185110792</v>
      </c>
      <c r="EP30" s="82">
        <f t="shared" ref="EP30" si="948">+$D30*EB11</f>
        <v>1.7436530075855248</v>
      </c>
      <c r="EQ30" s="82">
        <f t="shared" ref="EQ30" si="949">+$D30*EC11</f>
        <v>1.6564703572062489</v>
      </c>
      <c r="ER30" s="82">
        <f t="shared" ref="ER30" si="950">+$D30*ED11</f>
        <v>1.5736468393459366</v>
      </c>
      <c r="ES30" s="82">
        <f t="shared" ref="ES30" si="951">+$D30*EE11</f>
        <v>1.4949644973786393</v>
      </c>
      <c r="ET30" s="82">
        <f t="shared" ref="ET30" si="952">+$D30*EF11</f>
        <v>1.4202162725097076</v>
      </c>
      <c r="EU30" s="82">
        <f t="shared" ref="EU30" si="953">+$D30*EG11</f>
        <v>1.3492054588842224</v>
      </c>
      <c r="EV30" s="82">
        <f t="shared" ref="EV30" si="954">+$D30*EH11</f>
        <v>1.2817451859400111</v>
      </c>
      <c r="EW30" s="82">
        <f t="shared" ref="EW30" si="955">+$D30*EI11</f>
        <v>1.2176579266430108</v>
      </c>
      <c r="EX30" s="82">
        <f t="shared" ref="EX30" si="956">+$D30*EJ11</f>
        <v>1.1567750303108599</v>
      </c>
      <c r="EY30" s="82">
        <f t="shared" ref="EY30" si="957">+$D30*EK11</f>
        <v>1.098936278795317</v>
      </c>
      <c r="EZ30" s="82">
        <f t="shared" ref="EZ30" si="958">+$D30*EL11</f>
        <v>1.043989464855551</v>
      </c>
      <c r="FA30" s="82">
        <f t="shared" ref="FA30" si="959">+$D30*EM11</f>
        <v>0.99178999161277348</v>
      </c>
      <c r="FB30" s="82">
        <f t="shared" ref="FB30" si="960">+$D30*EN11</f>
        <v>0.94220049203213496</v>
      </c>
      <c r="FC30" s="82">
        <f t="shared" ref="FC30" si="961">+$D30*EO11</f>
        <v>0.89509046743052811</v>
      </c>
      <c r="FD30" s="82">
        <f t="shared" ref="FD30" si="962">+$D30*EP11</f>
        <v>0.8503359440590017</v>
      </c>
      <c r="FE30" s="82">
        <f t="shared" ref="FE30" si="963">+$D30*EQ11</f>
        <v>0.80781914685605161</v>
      </c>
      <c r="FF30" s="82">
        <f t="shared" ref="FF30" si="964">+$D30*ER11</f>
        <v>0.76742818951324898</v>
      </c>
      <c r="FG30" s="82">
        <f t="shared" ref="FG30" si="965">+$D30*ES11</f>
        <v>0.72905678003758656</v>
      </c>
      <c r="FH30" s="82">
        <f t="shared" ref="FH30" si="966">+$D30*ET11</f>
        <v>0.69260394103570733</v>
      </c>
      <c r="FI30" s="82">
        <f t="shared" ref="FI30" si="967">+$D30*EU11</f>
        <v>0.65797374398392183</v>
      </c>
      <c r="FJ30" s="82">
        <f t="shared" ref="FJ30" si="968">+$D30*EV11</f>
        <v>0.62507505678472586</v>
      </c>
      <c r="FK30" s="82">
        <f t="shared" ref="FK30" si="969">+$D30*EW11</f>
        <v>0.59382130394548949</v>
      </c>
      <c r="FL30" s="82">
        <f t="shared" ref="FL30" si="970">+$D30*EX11</f>
        <v>0.564130238748215</v>
      </c>
      <c r="FM30" s="82">
        <f t="shared" ref="FM30" si="971">+$D30*EY11</f>
        <v>0.53592372681080425</v>
      </c>
      <c r="FN30" s="82">
        <f t="shared" ref="FN30" si="972">+$D30*EZ11</f>
        <v>0.50912754047026409</v>
      </c>
      <c r="FO30" s="82">
        <f t="shared" ref="FO30" si="973">+$D30*FA11</f>
        <v>0.48367116344675076</v>
      </c>
      <c r="FP30" s="82">
        <f t="shared" ref="FP30" si="974">+$D30*FB11</f>
        <v>0.45948760527441324</v>
      </c>
      <c r="FQ30" s="82">
        <f t="shared" ref="FQ30" si="975">+$D30*FC11</f>
        <v>0.43651322501069256</v>
      </c>
      <c r="FR30" s="82">
        <f t="shared" ref="FR30" si="976">+$D30*FD11</f>
        <v>0.41468756376015803</v>
      </c>
      <c r="FS30" s="82">
        <f t="shared" ref="FS30" si="977">+$D30*FE11</f>
        <v>0.39395318557215009</v>
      </c>
      <c r="FT30" s="82">
        <f t="shared" ref="FT30" si="978">+$D30*FF11</f>
        <v>0.37425552629354253</v>
      </c>
      <c r="FU30" s="82">
        <f t="shared" ref="FU30" si="979">+$D30*FG11</f>
        <v>0.35554274997886542</v>
      </c>
    </row>
    <row r="31" spans="1:177">
      <c r="A31" s="79">
        <v>1967</v>
      </c>
      <c r="D31" s="98">
        <f>Data!CD31</f>
        <v>9.658123054145511</v>
      </c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>
        <f>+$D31*M11</f>
        <v>9.65781716939461</v>
      </c>
      <c r="AC31" s="82">
        <f t="shared" ref="AC31:CN31" si="980">+$D31*N11</f>
        <v>9.6271927339455683</v>
      </c>
      <c r="AD31" s="82">
        <f t="shared" si="980"/>
        <v>9.5959120510967555</v>
      </c>
      <c r="AE31" s="82">
        <f t="shared" si="980"/>
        <v>9.5639267800795817</v>
      </c>
      <c r="AF31" s="82">
        <f t="shared" si="980"/>
        <v>9.5311761512858784</v>
      </c>
      <c r="AG31" s="82">
        <f t="shared" si="980"/>
        <v>9.4975832398762758</v>
      </c>
      <c r="AH31" s="82">
        <f t="shared" si="980"/>
        <v>9.463050361429703</v>
      </c>
      <c r="AI31" s="82">
        <f t="shared" si="980"/>
        <v>9.42745348699993</v>
      </c>
      <c r="AJ31" s="82">
        <f t="shared" si="980"/>
        <v>9.3906356024295707</v>
      </c>
      <c r="AK31" s="82">
        <f t="shared" si="980"/>
        <v>9.3523989822576237</v>
      </c>
      <c r="AL31" s="82">
        <f t="shared" si="980"/>
        <v>9.3124964151611511</v>
      </c>
      <c r="AM31" s="82">
        <f t="shared" si="980"/>
        <v>9.2706215077199925</v>
      </c>
      <c r="AN31" s="82">
        <f t="shared" si="980"/>
        <v>9.2263983068683135</v>
      </c>
      <c r="AO31" s="82">
        <f t="shared" si="980"/>
        <v>9.1793706168473523</v>
      </c>
      <c r="AP31" s="82">
        <f t="shared" si="980"/>
        <v>9.1289915389617136</v>
      </c>
      <c r="AQ31" s="82">
        <f t="shared" si="980"/>
        <v>9.0746139236329704</v>
      </c>
      <c r="AR31" s="82">
        <f t="shared" si="980"/>
        <v>9.0154825820658662</v>
      </c>
      <c r="AS31" s="82">
        <f t="shared" si="980"/>
        <v>8.9507292436331323</v>
      </c>
      <c r="AT31" s="82">
        <f t="shared" si="980"/>
        <v>8.8793713462460726</v>
      </c>
      <c r="AU31" s="82">
        <f t="shared" si="980"/>
        <v>8.8003157901990594</v>
      </c>
      <c r="AV31" s="82">
        <f t="shared" si="980"/>
        <v>8.7123687510387224</v>
      </c>
      <c r="AW31" s="82">
        <f t="shared" si="980"/>
        <v>8.614252516098043</v>
      </c>
      <c r="AX31" s="82">
        <f t="shared" si="980"/>
        <v>8.5046300696871366</v>
      </c>
      <c r="AY31" s="82">
        <f t="shared" si="980"/>
        <v>8.3821377985488148</v>
      </c>
      <c r="AZ31" s="82">
        <f t="shared" si="980"/>
        <v>8.2454262272797614</v>
      </c>
      <c r="BA31" s="82">
        <f t="shared" si="980"/>
        <v>8.0932081401849754</v>
      </c>
      <c r="BB31" s="82">
        <f t="shared" si="980"/>
        <v>7.9243128313801474</v>
      </c>
      <c r="BC31" s="82">
        <f t="shared" si="980"/>
        <v>7.737744590841654</v>
      </c>
      <c r="BD31" s="82">
        <f t="shared" si="980"/>
        <v>7.5327429323034583</v>
      </c>
      <c r="BE31" s="82">
        <f t="shared" si="980"/>
        <v>7.308841557183885</v>
      </c>
      <c r="BF31" s="82">
        <f t="shared" si="980"/>
        <v>7.0659226856424313</v>
      </c>
      <c r="BG31" s="82">
        <f t="shared" si="980"/>
        <v>6.8042632245826953</v>
      </c>
      <c r="BH31" s="82">
        <f t="shared" si="980"/>
        <v>6.5245693242360181</v>
      </c>
      <c r="BI31" s="82">
        <f t="shared" si="980"/>
        <v>6.2279962233157704</v>
      </c>
      <c r="BJ31" s="82">
        <f t="shared" si="980"/>
        <v>5.9161508984749203</v>
      </c>
      <c r="BK31" s="82">
        <f t="shared" si="980"/>
        <v>5.5910758925358781</v>
      </c>
      <c r="BL31" s="82">
        <f t="shared" si="980"/>
        <v>5.2552137480138583</v>
      </c>
      <c r="BM31" s="82">
        <f t="shared" si="980"/>
        <v>4.9113526457168888</v>
      </c>
      <c r="BN31" s="82">
        <f t="shared" si="980"/>
        <v>4.562555053805827</v>
      </c>
      <c r="BO31" s="82">
        <f t="shared" si="980"/>
        <v>4.2120723329944081</v>
      </c>
      <c r="BP31" s="82">
        <f t="shared" si="980"/>
        <v>3.8632492216582044</v>
      </c>
      <c r="BQ31" s="82">
        <f t="shared" si="980"/>
        <v>3.5194228542773263</v>
      </c>
      <c r="BR31" s="82">
        <f t="shared" si="980"/>
        <v>3.1838213815013412</v>
      </c>
      <c r="BS31" s="82">
        <f t="shared" si="980"/>
        <v>2.8594673209854293</v>
      </c>
      <c r="BT31" s="82">
        <f t="shared" si="980"/>
        <v>2.5490904673868702</v>
      </c>
      <c r="BU31" s="82">
        <f t="shared" si="980"/>
        <v>2.255054552526635</v>
      </c>
      <c r="BV31" s="82">
        <f t="shared" si="980"/>
        <v>1.9793009277637614</v>
      </c>
      <c r="BW31" s="82">
        <f t="shared" si="980"/>
        <v>1.7233114193839101</v>
      </c>
      <c r="BX31" s="82">
        <f t="shared" si="980"/>
        <v>1.4880912794207195</v>
      </c>
      <c r="BY31" s="82">
        <f t="shared" si="980"/>
        <v>1.2741719199716526</v>
      </c>
      <c r="BZ31" s="82">
        <f t="shared" si="980"/>
        <v>1.0816319757576811</v>
      </c>
      <c r="CA31" s="82">
        <f t="shared" si="980"/>
        <v>0.9101342710383159</v>
      </c>
      <c r="CB31" s="82">
        <f t="shared" si="980"/>
        <v>0.75897553596179612</v>
      </c>
      <c r="CC31" s="82">
        <f t="shared" si="980"/>
        <v>0.62714526159940331</v>
      </c>
      <c r="CD31" s="82">
        <f t="shared" si="980"/>
        <v>0.51338991292045288</v>
      </c>
      <c r="CE31" s="82">
        <f t="shared" si="980"/>
        <v>0.41627881984367576</v>
      </c>
      <c r="CF31" s="82">
        <f t="shared" si="980"/>
        <v>0.33426840158800786</v>
      </c>
      <c r="CG31" s="82">
        <f t="shared" si="980"/>
        <v>0.26576189625771246</v>
      </c>
      <c r="CH31" s="82">
        <f t="shared" si="980"/>
        <v>0.20916240422141852</v>
      </c>
      <c r="CI31" s="82">
        <f t="shared" si="980"/>
        <v>0.16291774646959994</v>
      </c>
      <c r="CJ31" s="82">
        <f t="shared" si="980"/>
        <v>0.1255563279163211</v>
      </c>
      <c r="CK31" s="82">
        <f t="shared" si="980"/>
        <v>9.571382977071842E-2</v>
      </c>
      <c r="CL31" s="82">
        <f t="shared" si="980"/>
        <v>7.2151096278209273E-2</v>
      </c>
      <c r="CM31" s="82">
        <f t="shared" si="980"/>
        <v>5.376400494669268E-2</v>
      </c>
      <c r="CN31" s="82">
        <f t="shared" si="980"/>
        <v>3.958640535026408E-2</v>
      </c>
      <c r="CO31" s="82">
        <f t="shared" ref="CO31" si="981">+$D31*BZ11</f>
        <v>2.8787381683875225E-2</v>
      </c>
      <c r="CX31" s="82"/>
      <c r="CY31" s="82"/>
      <c r="CZ31" s="82"/>
      <c r="DA31" s="82"/>
      <c r="DB31" s="82"/>
      <c r="DC31" s="82"/>
      <c r="DD31" s="82"/>
      <c r="DE31" s="82"/>
      <c r="DF31" s="82"/>
      <c r="DG31" s="82"/>
      <c r="DH31" s="82">
        <f>+$D31*CS11</f>
        <v>9.658123054145511</v>
      </c>
      <c r="DI31" s="82">
        <f t="shared" ref="DI31" si="982">+$D31*CT11</f>
        <v>9.175216901438235</v>
      </c>
      <c r="DJ31" s="82">
        <f t="shared" ref="DJ31" si="983">+$D31*CU11</f>
        <v>8.716456056366324</v>
      </c>
      <c r="DK31" s="82">
        <f t="shared" ref="DK31" si="984">+$D31*CV11</f>
        <v>8.2806332535480056</v>
      </c>
      <c r="DL31" s="82">
        <f t="shared" ref="DL31" si="985">+$D31*CW11</f>
        <v>7.8666015908706068</v>
      </c>
      <c r="DM31" s="82">
        <f t="shared" ref="DM31" si="986">+$D31*CX11</f>
        <v>7.4732715113270762</v>
      </c>
      <c r="DN31" s="82">
        <f t="shared" ref="DN31" si="987">+$D31*CY11</f>
        <v>7.099607935760722</v>
      </c>
      <c r="DO31" s="82">
        <f t="shared" ref="DO31" si="988">+$D31*CZ11</f>
        <v>6.7446275389726864</v>
      </c>
      <c r="DP31" s="82">
        <f t="shared" ref="DP31" si="989">+$D31*DA11</f>
        <v>6.4073961620240523</v>
      </c>
      <c r="DQ31" s="82">
        <f t="shared" ref="DQ31" si="990">+$D31*DB11</f>
        <v>6.0870263539228491</v>
      </c>
      <c r="DR31" s="82">
        <f t="shared" ref="DR31" si="991">+$D31*DC11</f>
        <v>5.7826750362267072</v>
      </c>
      <c r="DS31" s="82">
        <f t="shared" ref="DS31" si="992">+$D31*DD11</f>
        <v>5.4935412844153708</v>
      </c>
      <c r="DT31" s="82">
        <f t="shared" ref="DT31" si="993">+$D31*DE11</f>
        <v>5.2188642201946029</v>
      </c>
      <c r="DU31" s="82">
        <f t="shared" ref="DU31" si="994">+$D31*DF11</f>
        <v>4.9579210091848722</v>
      </c>
      <c r="DV31" s="82">
        <f t="shared" ref="DV31" si="995">+$D31*DG11</f>
        <v>4.7100249587256284</v>
      </c>
      <c r="DW31" s="82">
        <f t="shared" ref="DW31" si="996">+$D31*DH11</f>
        <v>4.4745237107893479</v>
      </c>
      <c r="DX31" s="82">
        <f t="shared" ref="DX31" si="997">+$D31*DI11</f>
        <v>4.2507975252498804</v>
      </c>
      <c r="DY31" s="82">
        <f t="shared" ref="DY31" si="998">+$D31*DJ11</f>
        <v>4.0382576489873863</v>
      </c>
      <c r="DZ31" s="82">
        <f t="shared" ref="DZ31" si="999">+$D31*DK11</f>
        <v>3.8363447665380166</v>
      </c>
      <c r="EA31" s="82">
        <f t="shared" ref="EA31" si="1000">+$D31*DL11</f>
        <v>3.6445275282111158</v>
      </c>
      <c r="EB31" s="82">
        <f t="shared" ref="EB31" si="1001">+$D31*DM11</f>
        <v>3.4623011518005598</v>
      </c>
      <c r="EC31" s="82">
        <f t="shared" ref="EC31" si="1002">+$D31*DN11</f>
        <v>3.2891860942105322</v>
      </c>
      <c r="ED31" s="82">
        <f t="shared" ref="ED31" si="1003">+$D31*DO11</f>
        <v>3.1247267895000053</v>
      </c>
      <c r="EE31" s="82">
        <f t="shared" ref="EE31" si="1004">+$D31*DP11</f>
        <v>2.9684904500250053</v>
      </c>
      <c r="EF31" s="82">
        <f t="shared" ref="EF31" si="1005">+$D31*DQ11</f>
        <v>2.8200659275237552</v>
      </c>
      <c r="EG31" s="82">
        <f t="shared" ref="EG31" si="1006">+$D31*DR11</f>
        <v>2.6790626311475667</v>
      </c>
      <c r="EH31" s="82">
        <f t="shared" ref="EH31" si="1007">+$D31*DS11</f>
        <v>2.5451094995901888</v>
      </c>
      <c r="EI31" s="82">
        <f t="shared" ref="EI31" si="1008">+$D31*DT11</f>
        <v>2.4178540246106794</v>
      </c>
      <c r="EJ31" s="82">
        <f t="shared" ref="EJ31" si="1009">+$D31*DU11</f>
        <v>2.2969613233801449</v>
      </c>
      <c r="EK31" s="82">
        <f t="shared" ref="EK31" si="1010">+$D31*DV11</f>
        <v>2.1821132572111379</v>
      </c>
      <c r="EL31" s="82">
        <f t="shared" ref="EL31" si="1011">+$D31*DW11</f>
        <v>2.0730075943505808</v>
      </c>
      <c r="EM31" s="82">
        <f t="shared" ref="EM31" si="1012">+$D31*DX11</f>
        <v>1.969357214633052</v>
      </c>
      <c r="EN31" s="82">
        <f t="shared" ref="EN31" si="1013">+$D31*DY11</f>
        <v>1.8708893539013995</v>
      </c>
      <c r="EO31" s="82">
        <f t="shared" ref="EO31" si="1014">+$D31*DZ11</f>
        <v>1.7773448862063295</v>
      </c>
      <c r="EP31" s="82">
        <f t="shared" ref="EP31" si="1015">+$D31*EA11</f>
        <v>1.688477641896013</v>
      </c>
      <c r="EQ31" s="82">
        <f t="shared" ref="EQ31" si="1016">+$D31*EB11</f>
        <v>1.6040537598012121</v>
      </c>
      <c r="ER31" s="82">
        <f t="shared" ref="ER31" si="1017">+$D31*EC11</f>
        <v>1.5238510718111515</v>
      </c>
      <c r="ES31" s="82">
        <f t="shared" ref="ES31" si="1018">+$D31*ED11</f>
        <v>1.4476585182205941</v>
      </c>
      <c r="ET31" s="82">
        <f t="shared" ref="ET31" si="1019">+$D31*EE11</f>
        <v>1.3752755923095643</v>
      </c>
      <c r="EU31" s="82">
        <f t="shared" ref="EU31" si="1020">+$D31*EF11</f>
        <v>1.3065118126940862</v>
      </c>
      <c r="EV31" s="82">
        <f t="shared" ref="EV31" si="1021">+$D31*EG11</f>
        <v>1.2411862220593819</v>
      </c>
      <c r="EW31" s="82">
        <f t="shared" ref="EW31" si="1022">+$D31*EH11</f>
        <v>1.1791269109564126</v>
      </c>
      <c r="EX31" s="82">
        <f t="shared" ref="EX31" si="1023">+$D31*EI11</f>
        <v>1.1201705654085923</v>
      </c>
      <c r="EY31" s="82">
        <f t="shared" ref="EY31" si="1024">+$D31*EJ11</f>
        <v>1.0641620371381624</v>
      </c>
      <c r="EZ31" s="82">
        <f t="shared" ref="EZ31" si="1025">+$D31*EK11</f>
        <v>1.0109539352812542</v>
      </c>
      <c r="FA31" s="82">
        <f t="shared" ref="FA31" si="1026">+$D31*EL11</f>
        <v>0.96040623851719165</v>
      </c>
      <c r="FB31" s="82">
        <f t="shared" ref="FB31" si="1027">+$D31*EM11</f>
        <v>0.912385926591332</v>
      </c>
      <c r="FC31" s="82">
        <f t="shared" ref="FC31" si="1028">+$D31*EN11</f>
        <v>0.86676663026176548</v>
      </c>
      <c r="FD31" s="82">
        <f t="shared" ref="FD31" si="1029">+$D31*EO11</f>
        <v>0.82342829874867707</v>
      </c>
      <c r="FE31" s="82">
        <f t="shared" ref="FE31" si="1030">+$D31*EP11</f>
        <v>0.78225688381124325</v>
      </c>
      <c r="FF31" s="82">
        <f t="shared" ref="FF31" si="1031">+$D31*EQ11</f>
        <v>0.7431440396206811</v>
      </c>
      <c r="FG31" s="82">
        <f t="shared" ref="FG31" si="1032">+$D31*ER11</f>
        <v>0.70598683763964698</v>
      </c>
      <c r="FH31" s="82">
        <f t="shared" ref="FH31" si="1033">+$D31*ES11</f>
        <v>0.67068749575766462</v>
      </c>
      <c r="FI31" s="82">
        <f t="shared" ref="FI31" si="1034">+$D31*ET11</f>
        <v>0.63715312096978149</v>
      </c>
      <c r="FJ31" s="82">
        <f t="shared" ref="FJ31" si="1035">+$D31*EU11</f>
        <v>0.60529546492129227</v>
      </c>
      <c r="FK31" s="82">
        <f t="shared" ref="FK31" si="1036">+$D31*EV11</f>
        <v>0.5750306916752278</v>
      </c>
      <c r="FL31" s="82">
        <f t="shared" ref="FL31" si="1037">+$D31*EW11</f>
        <v>0.54627915709146646</v>
      </c>
      <c r="FM31" s="82">
        <f t="shared" ref="FM31" si="1038">+$D31*EX11</f>
        <v>0.51896519923689299</v>
      </c>
      <c r="FN31" s="82">
        <f t="shared" ref="FN31" si="1039">+$D31*EY11</f>
        <v>0.49301693927504842</v>
      </c>
      <c r="FO31" s="82">
        <f t="shared" ref="FO31" si="1040">+$D31*EZ11</f>
        <v>0.468366092311296</v>
      </c>
      <c r="FP31" s="82">
        <f t="shared" ref="FP31" si="1041">+$D31*FA11</f>
        <v>0.44494778769573112</v>
      </c>
      <c r="FQ31" s="82">
        <f t="shared" ref="FQ31" si="1042">+$D31*FB11</f>
        <v>0.42270039831094458</v>
      </c>
      <c r="FR31" s="82">
        <f t="shared" ref="FR31" si="1043">+$D31*FC11</f>
        <v>0.40156537839539735</v>
      </c>
      <c r="FS31" s="82">
        <f t="shared" ref="FS31" si="1044">+$D31*FD11</f>
        <v>0.38148710947562753</v>
      </c>
      <c r="FT31" s="82">
        <f t="shared" ref="FT31" si="1045">+$D31*FE11</f>
        <v>0.36241275400184608</v>
      </c>
      <c r="FU31" s="82">
        <f t="shared" ref="FU31" si="1046">+$D31*FF11</f>
        <v>0.34429211630175377</v>
      </c>
    </row>
    <row r="32" spans="1:177">
      <c r="A32" s="79">
        <v>1968</v>
      </c>
      <c r="D32" s="98">
        <f>Data!CD32</f>
        <v>9.9841204516293374</v>
      </c>
      <c r="R32" s="82"/>
      <c r="S32" s="82"/>
      <c r="T32" s="82"/>
      <c r="U32" s="82"/>
      <c r="V32" s="82"/>
      <c r="W32" s="82"/>
      <c r="X32" s="82"/>
      <c r="Y32" s="82"/>
      <c r="Z32" s="82"/>
      <c r="AA32" s="82"/>
      <c r="AC32" s="82">
        <f>+$D32*M11</f>
        <v>9.9838042421360225</v>
      </c>
      <c r="AD32" s="82">
        <f t="shared" ref="AD32:CO32" si="1047">+$D32*N11</f>
        <v>9.9521461186505142</v>
      </c>
      <c r="AE32" s="82">
        <f t="shared" si="1047"/>
        <v>9.9198095969867417</v>
      </c>
      <c r="AF32" s="82">
        <f t="shared" si="1047"/>
        <v>9.886744704696266</v>
      </c>
      <c r="AG32" s="82">
        <f t="shared" si="1047"/>
        <v>9.8528886209717399</v>
      </c>
      <c r="AH32" s="82">
        <f t="shared" si="1047"/>
        <v>9.8181618244757658</v>
      </c>
      <c r="AI32" s="82">
        <f t="shared" si="1047"/>
        <v>9.7824633335765352</v>
      </c>
      <c r="AJ32" s="82">
        <f t="shared" si="1047"/>
        <v>9.7456649328918576</v>
      </c>
      <c r="AK32" s="82">
        <f t="shared" si="1047"/>
        <v>9.7076043084554282</v>
      </c>
      <c r="AL32" s="82">
        <f t="shared" si="1047"/>
        <v>9.6680770608401634</v>
      </c>
      <c r="AM32" s="82">
        <f t="shared" si="1047"/>
        <v>9.6268276344260517</v>
      </c>
      <c r="AN32" s="82">
        <f t="shared" si="1047"/>
        <v>9.5835392938810529</v>
      </c>
      <c r="AO32" s="82">
        <f t="shared" si="1047"/>
        <v>9.5378233963319694</v>
      </c>
      <c r="AP32" s="82">
        <f t="shared" si="1047"/>
        <v>9.4892083477248139</v>
      </c>
      <c r="AQ32" s="82">
        <f t="shared" si="1047"/>
        <v>9.4371287895091704</v>
      </c>
      <c r="AR32" s="82">
        <f t="shared" si="1047"/>
        <v>9.3809157284132549</v>
      </c>
      <c r="AS32" s="82">
        <f t="shared" si="1047"/>
        <v>9.319788485225045</v>
      </c>
      <c r="AT32" s="82">
        <f t="shared" si="1047"/>
        <v>9.2528494819701592</v>
      </c>
      <c r="AU32" s="82">
        <f t="shared" si="1047"/>
        <v>9.1790829914529759</v>
      </c>
      <c r="AV32" s="82">
        <f t="shared" si="1047"/>
        <v>9.0973590178072765</v>
      </c>
      <c r="AW32" s="82">
        <f t="shared" si="1047"/>
        <v>9.0064434405860823</v>
      </c>
      <c r="AX32" s="82">
        <f t="shared" si="1047"/>
        <v>8.9050154195910878</v>
      </c>
      <c r="AY32" s="82">
        <f t="shared" si="1047"/>
        <v>8.7916928099046245</v>
      </c>
      <c r="AZ32" s="82">
        <f t="shared" si="1047"/>
        <v>8.6650659712753821</v>
      </c>
      <c r="BA32" s="82">
        <f t="shared" si="1047"/>
        <v>8.5237398785108187</v>
      </c>
      <c r="BB32" s="82">
        <f t="shared" si="1047"/>
        <v>8.3663838676222824</v>
      </c>
      <c r="BC32" s="82">
        <f t="shared" si="1047"/>
        <v>8.191787717069122</v>
      </c>
      <c r="BD32" s="82">
        <f t="shared" si="1047"/>
        <v>7.9989221079293262</v>
      </c>
      <c r="BE32" s="82">
        <f t="shared" si="1047"/>
        <v>7.7870008847108458</v>
      </c>
      <c r="BF32" s="82">
        <f t="shared" si="1047"/>
        <v>7.5555420095291144</v>
      </c>
      <c r="BG32" s="82">
        <f t="shared" si="1047"/>
        <v>7.304423727038114</v>
      </c>
      <c r="BH32" s="82">
        <f t="shared" si="1047"/>
        <v>7.0339322907742643</v>
      </c>
      <c r="BI32" s="82">
        <f t="shared" si="1047"/>
        <v>6.7447976861526522</v>
      </c>
      <c r="BJ32" s="82">
        <f t="shared" si="1047"/>
        <v>6.4382141454687281</v>
      </c>
      <c r="BK32" s="82">
        <f t="shared" si="1047"/>
        <v>6.115842886784864</v>
      </c>
      <c r="BL32" s="82">
        <f t="shared" si="1047"/>
        <v>5.7797953963031157</v>
      </c>
      <c r="BM32" s="82">
        <f t="shared" si="1047"/>
        <v>5.4325966613883576</v>
      </c>
      <c r="BN32" s="82">
        <f t="shared" si="1047"/>
        <v>5.077128974269856</v>
      </c>
      <c r="BO32" s="82">
        <f t="shared" si="1047"/>
        <v>4.716558172742995</v>
      </c>
      <c r="BP32" s="82">
        <f t="shared" si="1047"/>
        <v>4.3542453629787818</v>
      </c>
      <c r="BQ32" s="82">
        <f t="shared" si="1047"/>
        <v>3.9936481806517352</v>
      </c>
      <c r="BR32" s="82">
        <f t="shared" si="1047"/>
        <v>3.6382164008812961</v>
      </c>
      <c r="BS32" s="82">
        <f t="shared" si="1047"/>
        <v>3.2912871363487386</v>
      </c>
      <c r="BT32" s="82">
        <f t="shared" si="1047"/>
        <v>2.9559849258663471</v>
      </c>
      <c r="BU32" s="82">
        <f t="shared" si="1047"/>
        <v>2.6351317047639675</v>
      </c>
      <c r="BV32" s="82">
        <f t="shared" si="1047"/>
        <v>2.3311709895596251</v>
      </c>
      <c r="BW32" s="82">
        <f t="shared" si="1047"/>
        <v>2.0461096594056047</v>
      </c>
      <c r="BX32" s="82">
        <f t="shared" si="1047"/>
        <v>1.7814795577089002</v>
      </c>
      <c r="BY32" s="82">
        <f t="shared" si="1047"/>
        <v>1.5383198674796912</v>
      </c>
      <c r="BZ32" s="82">
        <f t="shared" si="1047"/>
        <v>1.3171799379404687</v>
      </c>
      <c r="CA32" s="82">
        <f t="shared" si="1047"/>
        <v>1.1181410580250626</v>
      </c>
      <c r="CB32" s="82">
        <f t="shared" si="1047"/>
        <v>0.94085467106386522</v>
      </c>
      <c r="CC32" s="82">
        <f t="shared" si="1047"/>
        <v>0.78459376924483937</v>
      </c>
      <c r="CD32" s="82">
        <f t="shared" si="1047"/>
        <v>0.64831373522306102</v>
      </c>
      <c r="CE32" s="82">
        <f t="shared" si="1047"/>
        <v>0.5307187225212664</v>
      </c>
      <c r="CF32" s="82">
        <f t="shared" si="1047"/>
        <v>0.43032977064807959</v>
      </c>
      <c r="CG32" s="82">
        <f t="shared" si="1047"/>
        <v>0.34555119725833183</v>
      </c>
      <c r="CH32" s="82">
        <f t="shared" si="1047"/>
        <v>0.27473234383274042</v>
      </c>
      <c r="CI32" s="82">
        <f t="shared" si="1047"/>
        <v>0.21622240946730065</v>
      </c>
      <c r="CJ32" s="82">
        <f t="shared" si="1047"/>
        <v>0.16841682336634986</v>
      </c>
      <c r="CK32" s="82">
        <f t="shared" si="1047"/>
        <v>0.12979431866347543</v>
      </c>
      <c r="CL32" s="82">
        <f t="shared" si="1047"/>
        <v>9.8944525759321639E-2</v>
      </c>
      <c r="CM32" s="82">
        <f t="shared" si="1047"/>
        <v>7.4586462806512654E-2</v>
      </c>
      <c r="CN32" s="82">
        <f t="shared" si="1047"/>
        <v>5.5578739092516836E-2</v>
      </c>
      <c r="CO32" s="82">
        <f t="shared" si="1047"/>
        <v>4.0922593038863343E-2</v>
      </c>
      <c r="CX32" s="82"/>
      <c r="CY32" s="82"/>
      <c r="CZ32" s="82"/>
      <c r="DA32" s="82"/>
      <c r="DB32" s="82"/>
      <c r="DC32" s="82"/>
      <c r="DD32" s="82"/>
      <c r="DE32" s="82"/>
      <c r="DF32" s="82"/>
      <c r="DG32" s="82"/>
      <c r="DI32" s="82">
        <f>+$D32*CS11</f>
        <v>9.9841204516293374</v>
      </c>
      <c r="DJ32" s="82">
        <f t="shared" ref="DJ32" si="1048">+$D32*CT11</f>
        <v>9.4849144290478709</v>
      </c>
      <c r="DK32" s="82">
        <f t="shared" ref="DK32" si="1049">+$D32*CU11</f>
        <v>9.0106687075954763</v>
      </c>
      <c r="DL32" s="82">
        <f t="shared" ref="DL32" si="1050">+$D32*CV11</f>
        <v>8.5601352722157014</v>
      </c>
      <c r="DM32" s="82">
        <f t="shared" ref="DM32" si="1051">+$D32*CW11</f>
        <v>8.132128508604918</v>
      </c>
      <c r="DN32" s="82">
        <f t="shared" ref="DN32" si="1052">+$D32*CX11</f>
        <v>7.7255220831746723</v>
      </c>
      <c r="DO32" s="82">
        <f t="shared" ref="DO32" si="1053">+$D32*CY11</f>
        <v>7.3392459790159377</v>
      </c>
      <c r="DP32" s="82">
        <f t="shared" ref="DP32" si="1054">+$D32*CZ11</f>
        <v>6.9722836800651411</v>
      </c>
      <c r="DQ32" s="82">
        <f t="shared" ref="DQ32" si="1055">+$D32*DA11</f>
        <v>6.6236694960618845</v>
      </c>
      <c r="DR32" s="82">
        <f t="shared" ref="DR32" si="1056">+$D32*DB11</f>
        <v>6.2924860212587896</v>
      </c>
      <c r="DS32" s="82">
        <f t="shared" ref="DS32" si="1057">+$D32*DC11</f>
        <v>5.9778617201958504</v>
      </c>
      <c r="DT32" s="82">
        <f t="shared" ref="DT32" si="1058">+$D32*DD11</f>
        <v>5.6789686341860577</v>
      </c>
      <c r="DU32" s="82">
        <f t="shared" ref="DU32" si="1059">+$D32*DE11</f>
        <v>5.3950202024767542</v>
      </c>
      <c r="DV32" s="82">
        <f t="shared" ref="DV32" si="1060">+$D32*DF11</f>
        <v>5.125269192352917</v>
      </c>
      <c r="DW32" s="82">
        <f t="shared" ref="DW32" si="1061">+$D32*DG11</f>
        <v>4.8690057327352703</v>
      </c>
      <c r="DX32" s="82">
        <f t="shared" ref="DX32" si="1062">+$D32*DH11</f>
        <v>4.6255554460985078</v>
      </c>
      <c r="DY32" s="82">
        <f t="shared" ref="DY32" si="1063">+$D32*DI11</f>
        <v>4.3942776737935825</v>
      </c>
      <c r="DZ32" s="82">
        <f t="shared" ref="DZ32" si="1064">+$D32*DJ11</f>
        <v>4.1745637901039032</v>
      </c>
      <c r="EA32" s="82">
        <f t="shared" ref="EA32" si="1065">+$D32*DK11</f>
        <v>3.9658356005987079</v>
      </c>
      <c r="EB32" s="82">
        <f t="shared" ref="EB32" si="1066">+$D32*DL11</f>
        <v>3.7675438205687719</v>
      </c>
      <c r="EC32" s="82">
        <f t="shared" ref="EC32" si="1067">+$D32*DM11</f>
        <v>3.5791666295403335</v>
      </c>
      <c r="ED32" s="82">
        <f t="shared" ref="ED32" si="1068">+$D32*DN11</f>
        <v>3.4002082980633173</v>
      </c>
      <c r="EE32" s="82">
        <f t="shared" ref="EE32" si="1069">+$D32*DO11</f>
        <v>3.2301978831601508</v>
      </c>
      <c r="EF32" s="82">
        <f t="shared" ref="EF32" si="1070">+$D32*DP11</f>
        <v>3.0686879890021435</v>
      </c>
      <c r="EG32" s="82">
        <f t="shared" ref="EG32" si="1071">+$D32*DQ11</f>
        <v>2.9152535895520364</v>
      </c>
      <c r="EH32" s="82">
        <f t="shared" ref="EH32" si="1072">+$D32*DR11</f>
        <v>2.7694909100744343</v>
      </c>
      <c r="EI32" s="82">
        <f t="shared" ref="EI32" si="1073">+$D32*DS11</f>
        <v>2.631016364570713</v>
      </c>
      <c r="EJ32" s="82">
        <f t="shared" ref="EJ32" si="1074">+$D32*DT11</f>
        <v>2.4994655463421771</v>
      </c>
      <c r="EK32" s="82">
        <f t="shared" ref="EK32" si="1075">+$D32*DU11</f>
        <v>2.374492269025068</v>
      </c>
      <c r="EL32" s="82">
        <f t="shared" ref="EL32" si="1076">+$D32*DV11</f>
        <v>2.2557676555738149</v>
      </c>
      <c r="EM32" s="82">
        <f t="shared" ref="EM32" si="1077">+$D32*DW11</f>
        <v>2.1429792727951238</v>
      </c>
      <c r="EN32" s="82">
        <f t="shared" ref="EN32" si="1078">+$D32*DX11</f>
        <v>2.0358303091553678</v>
      </c>
      <c r="EO32" s="82">
        <f t="shared" ref="EO32" si="1079">+$D32*DY11</f>
        <v>1.9340387936975996</v>
      </c>
      <c r="EP32" s="82">
        <f t="shared" ref="EP32" si="1080">+$D32*DZ11</f>
        <v>1.8373368540127195</v>
      </c>
      <c r="EQ32" s="82">
        <f t="shared" ref="EQ32" si="1081">+$D32*EA11</f>
        <v>1.7454700113120836</v>
      </c>
      <c r="ER32" s="82">
        <f t="shared" ref="ER32" si="1082">+$D32*EB11</f>
        <v>1.6581965107464791</v>
      </c>
      <c r="ES32" s="82">
        <f t="shared" ref="ES32" si="1083">+$D32*EC11</f>
        <v>1.5752866852091554</v>
      </c>
      <c r="ET32" s="82">
        <f t="shared" ref="ET32" si="1084">+$D32*ED11</f>
        <v>1.4965223509486976</v>
      </c>
      <c r="EU32" s="82">
        <f t="shared" ref="EU32" si="1085">+$D32*EE11</f>
        <v>1.4216962334012626</v>
      </c>
      <c r="EV32" s="82">
        <f t="shared" ref="EV32" si="1086">+$D32*EF11</f>
        <v>1.3506114217311995</v>
      </c>
      <c r="EW32" s="82">
        <f t="shared" ref="EW32" si="1087">+$D32*EG11</f>
        <v>1.2830808506446396</v>
      </c>
      <c r="EX32" s="82">
        <f t="shared" ref="EX32" si="1088">+$D32*EH11</f>
        <v>1.2189268081124076</v>
      </c>
      <c r="EY32" s="82">
        <f t="shared" ref="EY32" si="1089">+$D32*EI11</f>
        <v>1.1579804677067873</v>
      </c>
      <c r="EZ32" s="82">
        <f t="shared" ref="EZ32" si="1090">+$D32*EJ11</f>
        <v>1.1000814443214477</v>
      </c>
      <c r="FA32" s="82">
        <f t="shared" ref="FA32" si="1091">+$D32*EK11</f>
        <v>1.0450773721053752</v>
      </c>
      <c r="FB32" s="82">
        <f t="shared" ref="FB32" si="1092">+$D32*EL11</f>
        <v>0.99282350350010662</v>
      </c>
      <c r="FC32" s="82">
        <f t="shared" ref="FC32" si="1093">+$D32*EM11</f>
        <v>0.94318232832510118</v>
      </c>
      <c r="FD32" s="82">
        <f t="shared" ref="FD32" si="1094">+$D32*EN11</f>
        <v>0.89602321190884626</v>
      </c>
      <c r="FE32" s="82">
        <f t="shared" ref="FE32" si="1095">+$D32*EO11</f>
        <v>0.85122205131340389</v>
      </c>
      <c r="FF32" s="82">
        <f t="shared" ref="FF32" si="1096">+$D32*EP11</f>
        <v>0.80866094874773364</v>
      </c>
      <c r="FG32" s="82">
        <f t="shared" ref="FG32" si="1097">+$D32*EQ11</f>
        <v>0.76822790131034702</v>
      </c>
      <c r="FH32" s="82">
        <f t="shared" ref="FH32" si="1098">+$D32*ER11</f>
        <v>0.72981650624482963</v>
      </c>
      <c r="FI32" s="82">
        <f t="shared" ref="FI32" si="1099">+$D32*ES11</f>
        <v>0.69332568093258806</v>
      </c>
      <c r="FJ32" s="82">
        <f t="shared" ref="FJ32" si="1100">+$D32*ET11</f>
        <v>0.65865939688595887</v>
      </c>
      <c r="FK32" s="82">
        <f t="shared" ref="FK32" si="1101">+$D32*EU11</f>
        <v>0.6257264270416607</v>
      </c>
      <c r="FL32" s="82">
        <f t="shared" ref="FL32" si="1102">+$D32*EV11</f>
        <v>0.59444010568957784</v>
      </c>
      <c r="FM32" s="82">
        <f t="shared" ref="FM32" si="1103">+$D32*EW11</f>
        <v>0.56471810040509896</v>
      </c>
      <c r="FN32" s="82">
        <f t="shared" ref="FN32" si="1104">+$D32*EX11</f>
        <v>0.53648219538484387</v>
      </c>
      <c r="FO32" s="82">
        <f t="shared" ref="FO32" si="1105">+$D32*EY11</f>
        <v>0.50965808561560177</v>
      </c>
      <c r="FP32" s="82">
        <f t="shared" ref="FP32" si="1106">+$D32*EZ11</f>
        <v>0.48417518133482168</v>
      </c>
      <c r="FQ32" s="82">
        <f t="shared" ref="FQ32" si="1107">+$D32*FA11</f>
        <v>0.45996642226808049</v>
      </c>
      <c r="FR32" s="82">
        <f t="shared" ref="FR32" si="1108">+$D32*FB11</f>
        <v>0.43696810115467649</v>
      </c>
      <c r="FS32" s="82">
        <f t="shared" ref="FS32" si="1109">+$D32*FC11</f>
        <v>0.41511969609694266</v>
      </c>
      <c r="FT32" s="82">
        <f t="shared" ref="FT32" si="1110">+$D32*FD11</f>
        <v>0.39436371129209558</v>
      </c>
      <c r="FU32" s="82">
        <f t="shared" ref="FU32" si="1111">+$D32*FE11</f>
        <v>0.37464552572749077</v>
      </c>
    </row>
    <row r="33" spans="1:177">
      <c r="A33" s="79">
        <v>1969</v>
      </c>
      <c r="D33" s="98">
        <f>Data!CD33</f>
        <v>11.190253799314466</v>
      </c>
      <c r="R33" s="82"/>
      <c r="S33" s="82"/>
      <c r="T33" s="82"/>
      <c r="U33" s="82"/>
      <c r="V33" s="82"/>
      <c r="W33" s="82"/>
      <c r="X33" s="82"/>
      <c r="Y33" s="82"/>
      <c r="Z33" s="82"/>
      <c r="AA33" s="82"/>
      <c r="AD33" s="82">
        <f>+$D33*M11</f>
        <v>11.189899390080214</v>
      </c>
      <c r="AE33" s="82">
        <f t="shared" ref="AE33:CO33" si="1112">+$D33*N11</f>
        <v>11.154416801671029</v>
      </c>
      <c r="AF33" s="82">
        <f t="shared" si="1112"/>
        <v>11.118173861077741</v>
      </c>
      <c r="AG33" s="82">
        <f t="shared" si="1112"/>
        <v>11.081114558921882</v>
      </c>
      <c r="AH33" s="82">
        <f t="shared" si="1112"/>
        <v>11.043168485317926</v>
      </c>
      <c r="AI33" s="82">
        <f t="shared" si="1112"/>
        <v>11.004246512339957</v>
      </c>
      <c r="AJ33" s="82">
        <f t="shared" si="1112"/>
        <v>10.964235459253182</v>
      </c>
      <c r="AK33" s="82">
        <f t="shared" si="1112"/>
        <v>10.922991621594631</v>
      </c>
      <c r="AL33" s="82">
        <f t="shared" si="1112"/>
        <v>10.880333077032049</v>
      </c>
      <c r="AM33" s="82">
        <f t="shared" si="1112"/>
        <v>10.836030733631235</v>
      </c>
      <c r="AN33" s="82">
        <f t="shared" si="1112"/>
        <v>10.789798163332595</v>
      </c>
      <c r="AO33" s="82">
        <f t="shared" si="1112"/>
        <v>10.74128036753911</v>
      </c>
      <c r="AP33" s="82">
        <f t="shared" si="1112"/>
        <v>10.69004175331003</v>
      </c>
      <c r="AQ33" s="82">
        <f t="shared" si="1112"/>
        <v>10.635553755592486</v>
      </c>
      <c r="AR33" s="82">
        <f t="shared" si="1112"/>
        <v>10.57718271760144</v>
      </c>
      <c r="AS33" s="82">
        <f t="shared" si="1112"/>
        <v>10.514178828220578</v>
      </c>
      <c r="AT33" s="82">
        <f t="shared" si="1112"/>
        <v>10.445667098154576</v>
      </c>
      <c r="AU33" s="82">
        <f t="shared" si="1112"/>
        <v>10.370641517371135</v>
      </c>
      <c r="AV33" s="82">
        <f t="shared" si="1112"/>
        <v>10.287963653580212</v>
      </c>
      <c r="AW33" s="82">
        <f t="shared" si="1112"/>
        <v>10.196367001575213</v>
      </c>
      <c r="AX33" s="82">
        <f t="shared" si="1112"/>
        <v>10.094468352781337</v>
      </c>
      <c r="AY33" s="82">
        <f t="shared" si="1112"/>
        <v>9.9807873026783245</v>
      </c>
      <c r="AZ33" s="82">
        <f t="shared" si="1112"/>
        <v>9.8537747360996395</v>
      </c>
      <c r="BA33" s="82">
        <f t="shared" si="1112"/>
        <v>9.7118507209667086</v>
      </c>
      <c r="BB33" s="82">
        <f t="shared" si="1112"/>
        <v>9.55345170583435</v>
      </c>
      <c r="BC33" s="82">
        <f t="shared" si="1112"/>
        <v>9.3770862756273186</v>
      </c>
      <c r="BD33" s="82">
        <f t="shared" si="1112"/>
        <v>9.1813980077885287</v>
      </c>
      <c r="BE33" s="82">
        <f t="shared" si="1112"/>
        <v>8.9652332363507519</v>
      </c>
      <c r="BF33" s="82">
        <f t="shared" si="1112"/>
        <v>8.7277108341757099</v>
      </c>
      <c r="BG33" s="82">
        <f t="shared" si="1112"/>
        <v>8.468290530711247</v>
      </c>
      <c r="BH33" s="82">
        <f t="shared" si="1112"/>
        <v>8.1868358619363271</v>
      </c>
      <c r="BI33" s="82">
        <f t="shared" si="1112"/>
        <v>7.8836676622939041</v>
      </c>
      <c r="BJ33" s="82">
        <f t="shared" si="1112"/>
        <v>7.5596041032097112</v>
      </c>
      <c r="BK33" s="82">
        <f t="shared" si="1112"/>
        <v>7.2159836864121862</v>
      </c>
      <c r="BL33" s="82">
        <f t="shared" si="1112"/>
        <v>6.8546683136906781</v>
      </c>
      <c r="BM33" s="82">
        <f t="shared" si="1112"/>
        <v>6.4780245496924378</v>
      </c>
      <c r="BN33" s="82">
        <f t="shared" si="1112"/>
        <v>6.0888824133049502</v>
      </c>
      <c r="BO33" s="82">
        <f t="shared" si="1112"/>
        <v>5.6904723925542298</v>
      </c>
      <c r="BP33" s="82">
        <f t="shared" si="1112"/>
        <v>5.2863427748021365</v>
      </c>
      <c r="BQ33" s="82">
        <f t="shared" si="1112"/>
        <v>4.8802607052150622</v>
      </c>
      <c r="BR33" s="82">
        <f t="shared" si="1112"/>
        <v>4.4761015197257867</v>
      </c>
      <c r="BS33" s="82">
        <f t="shared" si="1112"/>
        <v>4.077731744116341</v>
      </c>
      <c r="BT33" s="82">
        <f t="shared" si="1112"/>
        <v>3.6888916315258244</v>
      </c>
      <c r="BU33" s="82">
        <f t="shared" si="1112"/>
        <v>3.3130831812024115</v>
      </c>
      <c r="BV33" s="82">
        <f t="shared" si="1112"/>
        <v>2.9534692328473251</v>
      </c>
      <c r="BW33" s="82">
        <f t="shared" si="1112"/>
        <v>2.6127884924018661</v>
      </c>
      <c r="BX33" s="82">
        <f t="shared" si="1112"/>
        <v>2.2932902803913042</v>
      </c>
      <c r="BY33" s="82">
        <f t="shared" si="1112"/>
        <v>1.9966914948226402</v>
      </c>
      <c r="BZ33" s="82">
        <f t="shared" si="1112"/>
        <v>1.724156857384098</v>
      </c>
      <c r="CA33" s="82">
        <f t="shared" si="1112"/>
        <v>1.4763020815232382</v>
      </c>
      <c r="CB33" s="82">
        <f t="shared" si="1112"/>
        <v>1.2532182762971913</v>
      </c>
      <c r="CC33" s="82">
        <f t="shared" si="1112"/>
        <v>1.0545147775893489</v>
      </c>
      <c r="CD33" s="82">
        <f t="shared" si="1112"/>
        <v>0.87937675128686166</v>
      </c>
      <c r="CE33" s="82">
        <f t="shared" si="1112"/>
        <v>0.7266333848710409</v>
      </c>
      <c r="CF33" s="82">
        <f t="shared" si="1112"/>
        <v>0.59483228691333934</v>
      </c>
      <c r="CG33" s="82">
        <f t="shared" si="1112"/>
        <v>0.48231583085187441</v>
      </c>
      <c r="CH33" s="82">
        <f t="shared" si="1112"/>
        <v>0.38729556766782347</v>
      </c>
      <c r="CI33" s="82">
        <f t="shared" si="1112"/>
        <v>0.30792143076230449</v>
      </c>
      <c r="CJ33" s="82">
        <f t="shared" si="1112"/>
        <v>0.24234319395090334</v>
      </c>
      <c r="CK33" s="82">
        <f t="shared" si="1112"/>
        <v>0.18876244599354888</v>
      </c>
      <c r="CL33" s="82">
        <f t="shared" si="1112"/>
        <v>0.1454741431245816</v>
      </c>
      <c r="CM33" s="82">
        <f t="shared" si="1112"/>
        <v>0.11089753580836732</v>
      </c>
      <c r="CN33" s="82">
        <f t="shared" si="1112"/>
        <v>8.3596892970356523E-2</v>
      </c>
      <c r="CO33" s="82">
        <f t="shared" si="1112"/>
        <v>6.2292938001328672E-2</v>
      </c>
      <c r="CX33" s="82"/>
      <c r="CY33" s="82"/>
      <c r="CZ33" s="82"/>
      <c r="DA33" s="82"/>
      <c r="DB33" s="82"/>
      <c r="DC33" s="82"/>
      <c r="DD33" s="82"/>
      <c r="DE33" s="82"/>
      <c r="DF33" s="82"/>
      <c r="DG33" s="82"/>
      <c r="DJ33" s="82">
        <f>+$D33*CS11</f>
        <v>11.190253799314466</v>
      </c>
      <c r="DK33" s="82">
        <f t="shared" ref="DK33" si="1113">+$D33*CT11</f>
        <v>10.630741109348742</v>
      </c>
      <c r="DL33" s="82">
        <f t="shared" ref="DL33" si="1114">+$D33*CU11</f>
        <v>10.099204053881305</v>
      </c>
      <c r="DM33" s="82">
        <f t="shared" ref="DM33" si="1115">+$D33*CV11</f>
        <v>9.5942438511872385</v>
      </c>
      <c r="DN33" s="82">
        <f t="shared" ref="DN33" si="1116">+$D33*CW11</f>
        <v>9.1145316586278771</v>
      </c>
      <c r="DO33" s="82">
        <f t="shared" ref="DO33" si="1117">+$D33*CX11</f>
        <v>8.6588050756964847</v>
      </c>
      <c r="DP33" s="82">
        <f t="shared" ref="DP33" si="1118">+$D33*CY11</f>
        <v>8.2258648219116584</v>
      </c>
      <c r="DQ33" s="82">
        <f t="shared" ref="DQ33" si="1119">+$D33*CZ11</f>
        <v>7.8145715808160761</v>
      </c>
      <c r="DR33" s="82">
        <f t="shared" ref="DR33" si="1120">+$D33*DA11</f>
        <v>7.423843001775273</v>
      </c>
      <c r="DS33" s="82">
        <f t="shared" ref="DS33" si="1121">+$D33*DB11</f>
        <v>7.0526508516865087</v>
      </c>
      <c r="DT33" s="82">
        <f t="shared" ref="DT33" si="1122">+$D33*DC11</f>
        <v>6.7000183091021839</v>
      </c>
      <c r="DU33" s="82">
        <f t="shared" ref="DU33" si="1123">+$D33*DD11</f>
        <v>6.365017393647074</v>
      </c>
      <c r="DV33" s="82">
        <f t="shared" ref="DV33" si="1124">+$D33*DE11</f>
        <v>6.0467665239647204</v>
      </c>
      <c r="DW33" s="82">
        <f t="shared" ref="DW33" si="1125">+$D33*DF11</f>
        <v>5.7444281977664842</v>
      </c>
      <c r="DX33" s="82">
        <f t="shared" ref="DX33" si="1126">+$D33*DG11</f>
        <v>5.4572067878781594</v>
      </c>
      <c r="DY33" s="82">
        <f t="shared" ref="DY33" si="1127">+$D33*DH11</f>
        <v>5.1843464484842521</v>
      </c>
      <c r="DZ33" s="82">
        <f t="shared" ref="DZ33" si="1128">+$D33*DI11</f>
        <v>4.9251291260600389</v>
      </c>
      <c r="EA33" s="82">
        <f t="shared" ref="EA33" si="1129">+$D33*DJ11</f>
        <v>4.6788726697570375</v>
      </c>
      <c r="EB33" s="82">
        <f t="shared" ref="EB33" si="1130">+$D33*DK11</f>
        <v>4.4449290362691851</v>
      </c>
      <c r="EC33" s="82">
        <f t="shared" ref="EC33" si="1131">+$D33*DL11</f>
        <v>4.2226825844557254</v>
      </c>
      <c r="ED33" s="82">
        <f t="shared" ref="ED33" si="1132">+$D33*DM11</f>
        <v>4.0115484552329397</v>
      </c>
      <c r="EE33" s="82">
        <f t="shared" ref="EE33" si="1133">+$D33*DN11</f>
        <v>3.8109710324712931</v>
      </c>
      <c r="EF33" s="82">
        <f t="shared" ref="EF33" si="1134">+$D33*DO11</f>
        <v>3.6204224808477279</v>
      </c>
      <c r="EG33" s="82">
        <f t="shared" ref="EG33" si="1135">+$D33*DP11</f>
        <v>3.4394013568053419</v>
      </c>
      <c r="EH33" s="82">
        <f t="shared" ref="EH33" si="1136">+$D33*DQ11</f>
        <v>3.2674312889650747</v>
      </c>
      <c r="EI33" s="82">
        <f t="shared" ref="EI33" si="1137">+$D33*DR11</f>
        <v>3.1040597245168207</v>
      </c>
      <c r="EJ33" s="82">
        <f t="shared" ref="EJ33" si="1138">+$D33*DS11</f>
        <v>2.9488567382909796</v>
      </c>
      <c r="EK33" s="82">
        <f t="shared" ref="EK33" si="1139">+$D33*DT11</f>
        <v>2.801413901376431</v>
      </c>
      <c r="EL33" s="82">
        <f t="shared" ref="EL33" si="1140">+$D33*DU11</f>
        <v>2.6613432063076088</v>
      </c>
      <c r="EM33" s="82">
        <f t="shared" ref="EM33" si="1141">+$D33*DV11</f>
        <v>2.5282760459922287</v>
      </c>
      <c r="EN33" s="82">
        <f t="shared" ref="EN33" si="1142">+$D33*DW11</f>
        <v>2.4018622436926171</v>
      </c>
      <c r="EO33" s="82">
        <f t="shared" ref="EO33" si="1143">+$D33*DX11</f>
        <v>2.2817691315079864</v>
      </c>
      <c r="EP33" s="82">
        <f t="shared" ref="EP33" si="1144">+$D33*DY11</f>
        <v>2.167680674932587</v>
      </c>
      <c r="EQ33" s="82">
        <f t="shared" ref="EQ33" si="1145">+$D33*DZ11</f>
        <v>2.0592966411859575</v>
      </c>
      <c r="ER33" s="82">
        <f t="shared" ref="ER33" si="1146">+$D33*EA11</f>
        <v>1.9563318091266599</v>
      </c>
      <c r="ES33" s="82">
        <f t="shared" ref="ES33" si="1147">+$D33*EB11</f>
        <v>1.8585152186703264</v>
      </c>
      <c r="ET33" s="82">
        <f t="shared" ref="ET33" si="1148">+$D33*EC11</f>
        <v>1.7655894577368105</v>
      </c>
      <c r="EU33" s="82">
        <f t="shared" ref="EU33" si="1149">+$D33*ED11</f>
        <v>1.67730998484997</v>
      </c>
      <c r="EV33" s="82">
        <f t="shared" ref="EV33" si="1150">+$D33*EE11</f>
        <v>1.5934444856074712</v>
      </c>
      <c r="EW33" s="82">
        <f t="shared" ref="EW33" si="1151">+$D33*EF11</f>
        <v>1.5137722613270979</v>
      </c>
      <c r="EX33" s="82">
        <f t="shared" ref="EX33" si="1152">+$D33*EG11</f>
        <v>1.4380836482607431</v>
      </c>
      <c r="EY33" s="82">
        <f t="shared" ref="EY33" si="1153">+$D33*EH11</f>
        <v>1.3661794658477058</v>
      </c>
      <c r="EZ33" s="82">
        <f t="shared" ref="EZ33" si="1154">+$D33*EI11</f>
        <v>1.2978704925553206</v>
      </c>
      <c r="FA33" s="82">
        <f t="shared" ref="FA33" si="1155">+$D33*EJ11</f>
        <v>1.2329769679275544</v>
      </c>
      <c r="FB33" s="82">
        <f t="shared" ref="FB33" si="1156">+$D33*EK11</f>
        <v>1.1713281195311767</v>
      </c>
      <c r="FC33" s="82">
        <f t="shared" ref="FC33" si="1157">+$D33*EL11</f>
        <v>1.1127617135546179</v>
      </c>
      <c r="FD33" s="82">
        <f t="shared" ref="FD33" si="1158">+$D33*EM11</f>
        <v>1.057123627876887</v>
      </c>
      <c r="FE33" s="82">
        <f t="shared" ref="FE33" si="1159">+$D33*EN11</f>
        <v>1.0042674464830428</v>
      </c>
      <c r="FF33" s="82">
        <f t="shared" ref="FF33" si="1160">+$D33*EO11</f>
        <v>0.95405407415889043</v>
      </c>
      <c r="FG33" s="82">
        <f t="shared" ref="FG33" si="1161">+$D33*EP11</f>
        <v>0.90635137045094594</v>
      </c>
      <c r="FH33" s="82">
        <f t="shared" ref="FH33" si="1162">+$D33*EQ11</f>
        <v>0.86103380192839862</v>
      </c>
      <c r="FI33" s="82">
        <f t="shared" ref="FI33" si="1163">+$D33*ER11</f>
        <v>0.81798211183197866</v>
      </c>
      <c r="FJ33" s="82">
        <f t="shared" ref="FJ33" si="1164">+$D33*ES11</f>
        <v>0.77708300624037974</v>
      </c>
      <c r="FK33" s="82">
        <f t="shared" ref="FK33" si="1165">+$D33*ET11</f>
        <v>0.73822885592836085</v>
      </c>
      <c r="FL33" s="82">
        <f t="shared" ref="FL33" si="1166">+$D33*EU11</f>
        <v>0.70131741313194262</v>
      </c>
      <c r="FM33" s="82">
        <f t="shared" ref="FM33" si="1167">+$D33*EV11</f>
        <v>0.66625154247534568</v>
      </c>
      <c r="FN33" s="82">
        <f t="shared" ref="FN33" si="1168">+$D33*EW11</f>
        <v>0.63293896535157834</v>
      </c>
      <c r="FO33" s="82">
        <f t="shared" ref="FO33" si="1169">+$D33*EX11</f>
        <v>0.60129201708399937</v>
      </c>
      <c r="FP33" s="82">
        <f t="shared" ref="FP33" si="1170">+$D33*EY11</f>
        <v>0.57122741622979945</v>
      </c>
      <c r="FQ33" s="82">
        <f t="shared" ref="FQ33" si="1171">+$D33*EZ11</f>
        <v>0.54266604541830954</v>
      </c>
      <c r="FR33" s="82">
        <f t="shared" ref="FR33" si="1172">+$D33*FA11</f>
        <v>0.51553274314739395</v>
      </c>
      <c r="FS33" s="82">
        <f t="shared" ref="FS33" si="1173">+$D33*FB11</f>
        <v>0.48975610599002423</v>
      </c>
      <c r="FT33" s="82">
        <f t="shared" ref="FT33" si="1174">+$D33*FC11</f>
        <v>0.465268300690523</v>
      </c>
      <c r="FU33" s="82">
        <f t="shared" ref="FU33" si="1175">+$D33*FD11</f>
        <v>0.44200488565599694</v>
      </c>
    </row>
    <row r="34" spans="1:177">
      <c r="A34" s="79">
        <v>1970</v>
      </c>
      <c r="D34" s="98">
        <f>Data!CD34</f>
        <v>12.86874839470077</v>
      </c>
      <c r="R34" s="82"/>
      <c r="S34" s="82"/>
      <c r="T34" s="82"/>
      <c r="U34" s="82"/>
      <c r="V34" s="82"/>
      <c r="W34" s="82"/>
      <c r="X34" s="82"/>
      <c r="Y34" s="82"/>
      <c r="Z34" s="82"/>
      <c r="AA34" s="82"/>
      <c r="AE34" s="82">
        <f>+$D34*M11</f>
        <v>12.868340825458272</v>
      </c>
      <c r="AF34" s="82">
        <f t="shared" ref="AF34:CO34" si="1176">+$D34*N11</f>
        <v>12.827535986638754</v>
      </c>
      <c r="AG34" s="82">
        <f t="shared" si="1176"/>
        <v>12.78585674576151</v>
      </c>
      <c r="AH34" s="82">
        <f t="shared" si="1176"/>
        <v>12.743238692258904</v>
      </c>
      <c r="AI34" s="82">
        <f t="shared" si="1176"/>
        <v>12.699600855036122</v>
      </c>
      <c r="AJ34" s="82">
        <f t="shared" si="1176"/>
        <v>12.654840737324626</v>
      </c>
      <c r="AK34" s="82">
        <f t="shared" si="1176"/>
        <v>12.608828181719117</v>
      </c>
      <c r="AL34" s="82">
        <f t="shared" si="1176"/>
        <v>12.561397928645475</v>
      </c>
      <c r="AM34" s="82">
        <f t="shared" si="1176"/>
        <v>12.512340768128379</v>
      </c>
      <c r="AN34" s="82">
        <f t="shared" si="1176"/>
        <v>12.461393245333531</v>
      </c>
      <c r="AO34" s="82">
        <f t="shared" si="1176"/>
        <v>12.408225969105178</v>
      </c>
      <c r="AP34" s="82">
        <f t="shared" si="1176"/>
        <v>12.352430692435934</v>
      </c>
      <c r="AQ34" s="82">
        <f t="shared" si="1176"/>
        <v>12.293506485136225</v>
      </c>
      <c r="AR34" s="82">
        <f t="shared" si="1176"/>
        <v>12.230845499448744</v>
      </c>
      <c r="AS34" s="82">
        <f t="shared" si="1176"/>
        <v>12.16371903253248</v>
      </c>
      <c r="AT34" s="82">
        <f t="shared" si="1176"/>
        <v>12.09126480451671</v>
      </c>
      <c r="AU34" s="82">
        <f t="shared" si="1176"/>
        <v>12.012476581111173</v>
      </c>
      <c r="AV34" s="82">
        <f t="shared" si="1176"/>
        <v>11.926197454687111</v>
      </c>
      <c r="AW34" s="82">
        <f t="shared" si="1176"/>
        <v>11.831118232533818</v>
      </c>
      <c r="AX34" s="82">
        <f t="shared" si="1176"/>
        <v>11.725782438584133</v>
      </c>
      <c r="AY34" s="82">
        <f t="shared" si="1176"/>
        <v>11.608599388350839</v>
      </c>
      <c r="AZ34" s="82">
        <f t="shared" si="1176"/>
        <v>11.477866622387063</v>
      </c>
      <c r="BA34" s="82">
        <f t="shared" si="1176"/>
        <v>11.331802664269651</v>
      </c>
      <c r="BB34" s="82">
        <f t="shared" si="1176"/>
        <v>11.168590598246332</v>
      </c>
      <c r="BC34" s="82">
        <f t="shared" si="1176"/>
        <v>10.9864323462296</v>
      </c>
      <c r="BD34" s="82">
        <f t="shared" si="1176"/>
        <v>10.78361278667712</v>
      </c>
      <c r="BE34" s="82">
        <f t="shared" si="1176"/>
        <v>10.558572038917987</v>
      </c>
      <c r="BF34" s="82">
        <f t="shared" si="1176"/>
        <v>10.309983391571922</v>
      </c>
      <c r="BG34" s="82">
        <f t="shared" si="1176"/>
        <v>10.03683355185311</v>
      </c>
      <c r="BH34" s="82">
        <f t="shared" si="1176"/>
        <v>9.7385012107255484</v>
      </c>
      <c r="BI34" s="82">
        <f t="shared" si="1176"/>
        <v>9.4148294350952089</v>
      </c>
      <c r="BJ34" s="82">
        <f t="shared" si="1176"/>
        <v>9.0661871833250309</v>
      </c>
      <c r="BK34" s="82">
        <f t="shared" si="1176"/>
        <v>8.6935153493759927</v>
      </c>
      <c r="BL34" s="82">
        <f t="shared" si="1176"/>
        <v>8.298353205035669</v>
      </c>
      <c r="BM34" s="82">
        <f t="shared" si="1176"/>
        <v>7.8828419301282606</v>
      </c>
      <c r="BN34" s="82">
        <f t="shared" si="1176"/>
        <v>7.4497030648039253</v>
      </c>
      <c r="BO34" s="82">
        <f t="shared" si="1176"/>
        <v>7.0021911197885487</v>
      </c>
      <c r="BP34" s="82">
        <f t="shared" si="1176"/>
        <v>6.5440211437614977</v>
      </c>
      <c r="BQ34" s="82">
        <f t="shared" si="1176"/>
        <v>6.0792736534036935</v>
      </c>
      <c r="BR34" s="82">
        <f t="shared" si="1176"/>
        <v>5.6122808510210005</v>
      </c>
      <c r="BS34" s="82">
        <f t="shared" si="1176"/>
        <v>5.1474993578803083</v>
      </c>
      <c r="BT34" s="82">
        <f t="shared" si="1176"/>
        <v>4.6893756636093684</v>
      </c>
      <c r="BU34" s="82">
        <f t="shared" si="1176"/>
        <v>4.2422110447871377</v>
      </c>
      <c r="BV34" s="82">
        <f t="shared" si="1176"/>
        <v>3.8100327869436312</v>
      </c>
      <c r="BW34" s="82">
        <f t="shared" si="1176"/>
        <v>3.396478143447518</v>
      </c>
      <c r="BX34" s="82">
        <f t="shared" si="1176"/>
        <v>3.004696615491329</v>
      </c>
      <c r="BY34" s="82">
        <f t="shared" si="1176"/>
        <v>2.6372749129404389</v>
      </c>
      <c r="BZ34" s="82">
        <f t="shared" si="1176"/>
        <v>2.2961874618326927</v>
      </c>
      <c r="CA34" s="82">
        <f t="shared" si="1176"/>
        <v>1.9827736875845654</v>
      </c>
      <c r="CB34" s="82">
        <f t="shared" si="1176"/>
        <v>1.6977416582686835</v>
      </c>
      <c r="CC34" s="82">
        <f t="shared" si="1176"/>
        <v>1.4411961489467857</v>
      </c>
      <c r="CD34" s="82">
        <f t="shared" si="1176"/>
        <v>1.2126878974025157</v>
      </c>
      <c r="CE34" s="82">
        <f t="shared" si="1176"/>
        <v>1.0112798475717546</v>
      </c>
      <c r="CF34" s="82">
        <f t="shared" si="1176"/>
        <v>0.83562556960665579</v>
      </c>
      <c r="CG34" s="82">
        <f t="shared" si="1176"/>
        <v>0.68405481900697973</v>
      </c>
      <c r="CH34" s="82">
        <f t="shared" si="1176"/>
        <v>0.55466133166649589</v>
      </c>
      <c r="CI34" s="82">
        <f t="shared" si="1176"/>
        <v>0.4453883981617428</v>
      </c>
      <c r="CJ34" s="82">
        <f t="shared" si="1176"/>
        <v>0.35410844909157679</v>
      </c>
      <c r="CK34" s="82">
        <f t="shared" si="1176"/>
        <v>0.27869373153211224</v>
      </c>
      <c r="CL34" s="82">
        <f t="shared" si="1176"/>
        <v>0.21707607954415531</v>
      </c>
      <c r="CM34" s="82">
        <f t="shared" si="1176"/>
        <v>0.16729469942134964</v>
      </c>
      <c r="CN34" s="82">
        <f t="shared" si="1176"/>
        <v>0.12753173533898091</v>
      </c>
      <c r="CO34" s="82">
        <f t="shared" si="1176"/>
        <v>9.6136102139180446E-2</v>
      </c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K34" s="82">
        <f>+$D34*CS11</f>
        <v>12.86874839470077</v>
      </c>
      <c r="DL34" s="82">
        <f t="shared" ref="DL34" si="1177">+$D34*CT11</f>
        <v>12.225310974965732</v>
      </c>
      <c r="DM34" s="82">
        <f t="shared" ref="DM34" si="1178">+$D34*CU11</f>
        <v>11.614045426217444</v>
      </c>
      <c r="DN34" s="82">
        <f t="shared" ref="DN34" si="1179">+$D34*CV11</f>
        <v>11.033343154906571</v>
      </c>
      <c r="DO34" s="82">
        <f t="shared" ref="DO34" si="1180">+$D34*CW11</f>
        <v>10.481675997161243</v>
      </c>
      <c r="DP34" s="82">
        <f t="shared" ref="DP34" si="1181">+$D34*CX11</f>
        <v>9.9575921973031818</v>
      </c>
      <c r="DQ34" s="82">
        <f t="shared" ref="DQ34" si="1182">+$D34*CY11</f>
        <v>9.4597125874380215</v>
      </c>
      <c r="DR34" s="82">
        <f t="shared" ref="DR34" si="1183">+$D34*CZ11</f>
        <v>8.9867269580661215</v>
      </c>
      <c r="DS34" s="82">
        <f t="shared" ref="DS34" si="1184">+$D34*DA11</f>
        <v>8.5373906101628148</v>
      </c>
      <c r="DT34" s="82">
        <f t="shared" ref="DT34" si="1185">+$D34*DB11</f>
        <v>8.1105210796546743</v>
      </c>
      <c r="DU34" s="82">
        <f t="shared" ref="DU34" si="1186">+$D34*DC11</f>
        <v>7.7049950256719413</v>
      </c>
      <c r="DV34" s="82">
        <f t="shared" ref="DV34" si="1187">+$D34*DD11</f>
        <v>7.3197452743883433</v>
      </c>
      <c r="DW34" s="82">
        <f t="shared" ref="DW34" si="1188">+$D34*DE11</f>
        <v>6.9537580106689258</v>
      </c>
      <c r="DX34" s="82">
        <f t="shared" ref="DX34" si="1189">+$D34*DF11</f>
        <v>6.6060701101354793</v>
      </c>
      <c r="DY34" s="82">
        <f t="shared" ref="DY34" si="1190">+$D34*DG11</f>
        <v>6.2757666046287053</v>
      </c>
      <c r="DZ34" s="82">
        <f t="shared" ref="DZ34" si="1191">+$D34*DH11</f>
        <v>5.9619782743972705</v>
      </c>
      <c r="EA34" s="82">
        <f t="shared" ref="EA34" si="1192">+$D34*DI11</f>
        <v>5.6638793606774067</v>
      </c>
      <c r="EB34" s="82">
        <f t="shared" ref="EB34" si="1193">+$D34*DJ11</f>
        <v>5.3806853926435361</v>
      </c>
      <c r="EC34" s="82">
        <f t="shared" ref="EC34" si="1194">+$D34*DK11</f>
        <v>5.1116511230113595</v>
      </c>
      <c r="ED34" s="82">
        <f t="shared" ref="ED34" si="1195">+$D34*DL11</f>
        <v>4.8560685668607908</v>
      </c>
      <c r="EE34" s="82">
        <f t="shared" ref="EE34" si="1196">+$D34*DM11</f>
        <v>4.6132651385177512</v>
      </c>
      <c r="EF34" s="82">
        <f t="shared" ref="EF34" si="1197">+$D34*DN11</f>
        <v>4.3826018815918646</v>
      </c>
      <c r="EG34" s="82">
        <f t="shared" ref="EG34" si="1198">+$D34*DO11</f>
        <v>4.1634717875122709</v>
      </c>
      <c r="EH34" s="82">
        <f t="shared" ref="EH34" si="1199">+$D34*DP11</f>
        <v>3.9552981981366577</v>
      </c>
      <c r="EI34" s="82">
        <f t="shared" ref="EI34" si="1200">+$D34*DQ11</f>
        <v>3.7575332882298249</v>
      </c>
      <c r="EJ34" s="82">
        <f t="shared" ref="EJ34" si="1201">+$D34*DR11</f>
        <v>3.5696566238183332</v>
      </c>
      <c r="EK34" s="82">
        <f t="shared" ref="EK34" si="1202">+$D34*DS11</f>
        <v>3.3911737926274168</v>
      </c>
      <c r="EL34" s="82">
        <f t="shared" ref="EL34" si="1203">+$D34*DT11</f>
        <v>3.2216151029960458</v>
      </c>
      <c r="EM34" s="82">
        <f t="shared" ref="EM34" si="1204">+$D34*DU11</f>
        <v>3.060534347846243</v>
      </c>
      <c r="EN34" s="82">
        <f t="shared" ref="EN34" si="1205">+$D34*DV11</f>
        <v>2.9075076304539311</v>
      </c>
      <c r="EO34" s="82">
        <f t="shared" ref="EO34" si="1206">+$D34*DW11</f>
        <v>2.7621322489312341</v>
      </c>
      <c r="EP34" s="82">
        <f t="shared" ref="EP34" si="1207">+$D34*DX11</f>
        <v>2.624025636484673</v>
      </c>
      <c r="EQ34" s="82">
        <f t="shared" ref="EQ34" si="1208">+$D34*DY11</f>
        <v>2.4928243546604394</v>
      </c>
      <c r="ER34" s="82">
        <f t="shared" ref="ER34" si="1209">+$D34*DZ11</f>
        <v>2.3681831369274171</v>
      </c>
      <c r="ES34" s="82">
        <f t="shared" ref="ES34" si="1210">+$D34*EA11</f>
        <v>2.2497739800810468</v>
      </c>
      <c r="ET34" s="82">
        <f t="shared" ref="ET34" si="1211">+$D34*EB11</f>
        <v>2.1372852810769936</v>
      </c>
      <c r="EU34" s="82">
        <f t="shared" ref="EU34" si="1212">+$D34*EC11</f>
        <v>2.0304210170231443</v>
      </c>
      <c r="EV34" s="82">
        <f t="shared" ref="EV34" si="1213">+$D34*ED11</f>
        <v>1.9288999661719872</v>
      </c>
      <c r="EW34" s="82">
        <f t="shared" ref="EW34" si="1214">+$D34*EE11</f>
        <v>1.8324549678633877</v>
      </c>
      <c r="EX34" s="82">
        <f t="shared" ref="EX34" si="1215">+$D34*EF11</f>
        <v>1.7408322194702186</v>
      </c>
      <c r="EY34" s="82">
        <f t="shared" ref="EY34" si="1216">+$D34*EG11</f>
        <v>1.6537906084967076</v>
      </c>
      <c r="EZ34" s="82">
        <f t="shared" ref="EZ34" si="1217">+$D34*EH11</f>
        <v>1.5711010780718719</v>
      </c>
      <c r="FA34" s="82">
        <f t="shared" ref="FA34" si="1218">+$D34*EI11</f>
        <v>1.4925460241682786</v>
      </c>
      <c r="FB34" s="82">
        <f t="shared" ref="FB34" si="1219">+$D34*EJ11</f>
        <v>1.4179187229598644</v>
      </c>
      <c r="FC34" s="82">
        <f t="shared" ref="FC34" si="1220">+$D34*EK11</f>
        <v>1.3470227868118712</v>
      </c>
      <c r="FD34" s="82">
        <f t="shared" ref="FD34" si="1221">+$D34*EL11</f>
        <v>1.2796716474712777</v>
      </c>
      <c r="FE34" s="82">
        <f t="shared" ref="FE34" si="1222">+$D34*EM11</f>
        <v>1.2156880650977138</v>
      </c>
      <c r="FF34" s="82">
        <f t="shared" ref="FF34" si="1223">+$D34*EN11</f>
        <v>1.1549036618428281</v>
      </c>
      <c r="FG34" s="82">
        <f t="shared" ref="FG34" si="1224">+$D34*EO11</f>
        <v>1.0971584787506867</v>
      </c>
      <c r="FH34" s="82">
        <f t="shared" ref="FH34" si="1225">+$D34*EP11</f>
        <v>1.0423005548131523</v>
      </c>
      <c r="FI34" s="82">
        <f t="shared" ref="FI34" si="1226">+$D34*EQ11</f>
        <v>0.99018552707249474</v>
      </c>
      <c r="FJ34" s="82">
        <f t="shared" ref="FJ34" si="1227">+$D34*ER11</f>
        <v>0.94067625071886996</v>
      </c>
      <c r="FK34" s="82">
        <f t="shared" ref="FK34" si="1228">+$D34*ES11</f>
        <v>0.89364243818292644</v>
      </c>
      <c r="FL34" s="82">
        <f t="shared" ref="FL34" si="1229">+$D34*ET11</f>
        <v>0.84896031627378021</v>
      </c>
      <c r="FM34" s="82">
        <f t="shared" ref="FM34" si="1230">+$D34*EU11</f>
        <v>0.80651230046009104</v>
      </c>
      <c r="FN34" s="82">
        <f t="shared" ref="FN34" si="1231">+$D34*EV11</f>
        <v>0.76618668543708668</v>
      </c>
      <c r="FO34" s="82">
        <f t="shared" ref="FO34" si="1232">+$D34*EW11</f>
        <v>0.72787735116523233</v>
      </c>
      <c r="FP34" s="82">
        <f t="shared" ref="FP34" si="1233">+$D34*EX11</f>
        <v>0.69148348360697054</v>
      </c>
      <c r="FQ34" s="82">
        <f t="shared" ref="FQ34" si="1234">+$D34*EY11</f>
        <v>0.65690930942662218</v>
      </c>
      <c r="FR34" s="82">
        <f t="shared" ref="FR34" si="1235">+$D34*EZ11</f>
        <v>0.62406384395529102</v>
      </c>
      <c r="FS34" s="82">
        <f t="shared" ref="FS34" si="1236">+$D34*FA11</f>
        <v>0.59286065175752634</v>
      </c>
      <c r="FT34" s="82">
        <f t="shared" ref="FT34" si="1237">+$D34*FB11</f>
        <v>0.56321761916965007</v>
      </c>
      <c r="FU34" s="82">
        <f t="shared" ref="FU34" si="1238">+$D34*FC11</f>
        <v>0.5350567382111675</v>
      </c>
    </row>
    <row r="35" spans="1:177">
      <c r="A35" s="79">
        <v>1971</v>
      </c>
      <c r="D35" s="98">
        <f>Data!CD35</f>
        <v>14.005693711021712</v>
      </c>
      <c r="F35" s="79" t="s">
        <v>215</v>
      </c>
      <c r="R35" s="82"/>
      <c r="S35" s="82"/>
      <c r="T35" s="82"/>
      <c r="U35" s="82"/>
      <c r="V35" s="82"/>
      <c r="W35" s="82"/>
      <c r="X35" s="82"/>
      <c r="Y35" s="82"/>
      <c r="Z35" s="82"/>
      <c r="AA35" s="82"/>
      <c r="AF35" s="82">
        <f>+$D35*M11</f>
        <v>14.005250133309149</v>
      </c>
      <c r="AG35" s="82">
        <f t="shared" ref="AG35:CO35" si="1239">+$D35*N11</f>
        <v>13.960840214263012</v>
      </c>
      <c r="AH35" s="82">
        <f t="shared" si="1239"/>
        <v>13.915478640321995</v>
      </c>
      <c r="AI35" s="82">
        <f t="shared" si="1239"/>
        <v>13.869095310287875</v>
      </c>
      <c r="AJ35" s="82">
        <f t="shared" si="1239"/>
        <v>13.821602099323755</v>
      </c>
      <c r="AK35" s="82">
        <f t="shared" si="1239"/>
        <v>13.772887455140127</v>
      </c>
      <c r="AL35" s="82">
        <f t="shared" si="1239"/>
        <v>13.722809721011958</v>
      </c>
      <c r="AM35" s="82">
        <f t="shared" si="1239"/>
        <v>13.671189036792253</v>
      </c>
      <c r="AN35" s="82">
        <f t="shared" si="1239"/>
        <v>13.617797708944254</v>
      </c>
      <c r="AO35" s="82">
        <f t="shared" si="1239"/>
        <v>13.562349006575207</v>
      </c>
      <c r="AP35" s="82">
        <f t="shared" si="1239"/>
        <v>13.504484437040983</v>
      </c>
      <c r="AQ35" s="82">
        <f t="shared" si="1239"/>
        <v>13.443759684984059</v>
      </c>
      <c r="AR35" s="82">
        <f t="shared" si="1239"/>
        <v>13.379629563367544</v>
      </c>
      <c r="AS35" s="82">
        <f t="shared" si="1239"/>
        <v>13.311432521491199</v>
      </c>
      <c r="AT35" s="82">
        <f t="shared" si="1239"/>
        <v>13.238375476105233</v>
      </c>
      <c r="AU35" s="82">
        <f t="shared" si="1239"/>
        <v>13.159519965488887</v>
      </c>
      <c r="AV35" s="82">
        <f t="shared" si="1239"/>
        <v>13.073770855225149</v>
      </c>
      <c r="AW35" s="82">
        <f t="shared" si="1239"/>
        <v>12.979869025669796</v>
      </c>
      <c r="AX35" s="82">
        <f t="shared" si="1239"/>
        <v>12.876389617811485</v>
      </c>
      <c r="AY35" s="82">
        <f t="shared" si="1239"/>
        <v>12.761747476896359</v>
      </c>
      <c r="AZ35" s="82">
        <f t="shared" si="1239"/>
        <v>12.634211382526326</v>
      </c>
      <c r="BA35" s="82">
        <f t="shared" si="1239"/>
        <v>12.491928464100681</v>
      </c>
      <c r="BB35" s="82">
        <f t="shared" si="1239"/>
        <v>12.332959852945429</v>
      </c>
      <c r="BC35" s="82">
        <f t="shared" si="1239"/>
        <v>12.155328110016415</v>
      </c>
      <c r="BD35" s="82">
        <f t="shared" si="1239"/>
        <v>11.957076298229339</v>
      </c>
      <c r="BE35" s="82">
        <f t="shared" si="1239"/>
        <v>11.736337766200371</v>
      </c>
      <c r="BF35" s="82">
        <f t="shared" si="1239"/>
        <v>11.491414818844309</v>
      </c>
      <c r="BG35" s="82">
        <f t="shared" si="1239"/>
        <v>11.220863530717494</v>
      </c>
      <c r="BH35" s="82">
        <f t="shared" si="1239"/>
        <v>10.923581085293998</v>
      </c>
      <c r="BI35" s="82">
        <f t="shared" si="1239"/>
        <v>10.598891281299906</v>
      </c>
      <c r="BJ35" s="82">
        <f t="shared" si="1239"/>
        <v>10.246623320707261</v>
      </c>
      <c r="BK35" s="82">
        <f t="shared" si="1239"/>
        <v>9.8671787591036821</v>
      </c>
      <c r="BL35" s="82">
        <f t="shared" si="1239"/>
        <v>9.4615816178024872</v>
      </c>
      <c r="BM35" s="82">
        <f t="shared" si="1239"/>
        <v>9.0315071622244911</v>
      </c>
      <c r="BN35" s="82">
        <f t="shared" si="1239"/>
        <v>8.5792857439997228</v>
      </c>
      <c r="BO35" s="82">
        <f t="shared" si="1239"/>
        <v>8.1078793495309167</v>
      </c>
      <c r="BP35" s="82">
        <f t="shared" si="1239"/>
        <v>7.6208300233905488</v>
      </c>
      <c r="BQ35" s="82">
        <f t="shared" si="1239"/>
        <v>7.1221810363248368</v>
      </c>
      <c r="BR35" s="82">
        <f t="shared" si="1239"/>
        <v>6.6163734159351328</v>
      </c>
      <c r="BS35" s="82">
        <f t="shared" si="1239"/>
        <v>6.10812211170441</v>
      </c>
      <c r="BT35" s="82">
        <f t="shared" si="1239"/>
        <v>5.6022774844086847</v>
      </c>
      <c r="BU35" s="82">
        <f t="shared" si="1239"/>
        <v>5.1036788680612926</v>
      </c>
      <c r="BV35" s="82">
        <f t="shared" si="1239"/>
        <v>4.6170075541510043</v>
      </c>
      <c r="BW35" s="82">
        <f t="shared" si="1239"/>
        <v>4.1466466361916732</v>
      </c>
      <c r="BX35" s="82">
        <f t="shared" si="1239"/>
        <v>3.6965547164551369</v>
      </c>
      <c r="BY35" s="82">
        <f t="shared" si="1239"/>
        <v>3.270159552458455</v>
      </c>
      <c r="BZ35" s="82">
        <f t="shared" si="1239"/>
        <v>2.870276388154072</v>
      </c>
      <c r="CA35" s="82">
        <f t="shared" si="1239"/>
        <v>2.4990540888001287</v>
      </c>
      <c r="CB35" s="82">
        <f t="shared" si="1239"/>
        <v>2.1579504171530739</v>
      </c>
      <c r="CC35" s="82">
        <f t="shared" si="1239"/>
        <v>1.8477359986263193</v>
      </c>
      <c r="CD35" s="82">
        <f t="shared" si="1239"/>
        <v>1.5685248650882537</v>
      </c>
      <c r="CE35" s="82">
        <f t="shared" si="1239"/>
        <v>1.3198280623060925</v>
      </c>
      <c r="CF35" s="82">
        <f t="shared" si="1239"/>
        <v>1.1006257459389901</v>
      </c>
      <c r="CG35" s="82">
        <f t="shared" si="1239"/>
        <v>0.90945252996229786</v>
      </c>
      <c r="CH35" s="82">
        <f t="shared" si="1239"/>
        <v>0.74449060489094476</v>
      </c>
      <c r="CI35" s="82">
        <f t="shared" si="1239"/>
        <v>0.60366528945948861</v>
      </c>
      <c r="CJ35" s="82">
        <f t="shared" si="1239"/>
        <v>0.48473816534206965</v>
      </c>
      <c r="CK35" s="82">
        <f t="shared" si="1239"/>
        <v>0.38539369380349681</v>
      </c>
      <c r="CL35" s="82">
        <f t="shared" si="1239"/>
        <v>0.30331613637172516</v>
      </c>
      <c r="CM35" s="82">
        <f t="shared" si="1239"/>
        <v>0.23625460602965806</v>
      </c>
      <c r="CN35" s="82">
        <f t="shared" si="1239"/>
        <v>0.18207507425801581</v>
      </c>
      <c r="CO35" s="82">
        <f t="shared" si="1239"/>
        <v>0.13879907888543214</v>
      </c>
      <c r="CX35" s="82"/>
      <c r="CY35" s="82"/>
      <c r="CZ35" s="82"/>
      <c r="DA35" s="82"/>
      <c r="DB35" s="82"/>
      <c r="DC35" s="82"/>
      <c r="DD35" s="82"/>
      <c r="DE35" s="82"/>
      <c r="DF35" s="82"/>
      <c r="DG35" s="82"/>
      <c r="DL35" s="82">
        <f>+$D35*CS11</f>
        <v>14.005693711021712</v>
      </c>
      <c r="DM35" s="82">
        <f t="shared" ref="DM35" si="1240">+$D35*CT11</f>
        <v>13.305409025470626</v>
      </c>
      <c r="DN35" s="82">
        <f t="shared" ref="DN35" si="1241">+$D35*CU11</f>
        <v>12.640138574197094</v>
      </c>
      <c r="DO35" s="82">
        <f t="shared" ref="DO35" si="1242">+$D35*CV11</f>
        <v>12.008131645487239</v>
      </c>
      <c r="DP35" s="82">
        <f t="shared" ref="DP35" si="1243">+$D35*CW11</f>
        <v>11.407725063212878</v>
      </c>
      <c r="DQ35" s="82">
        <f t="shared" ref="DQ35" si="1244">+$D35*CX11</f>
        <v>10.837338810052234</v>
      </c>
      <c r="DR35" s="82">
        <f t="shared" ref="DR35" si="1245">+$D35*CY11</f>
        <v>10.295471869549621</v>
      </c>
      <c r="DS35" s="82">
        <f t="shared" ref="DS35" si="1246">+$D35*CZ11</f>
        <v>9.7806982760721404</v>
      </c>
      <c r="DT35" s="82">
        <f t="shared" ref="DT35" si="1247">+$D35*DA11</f>
        <v>9.2916633622685332</v>
      </c>
      <c r="DU35" s="82">
        <f t="shared" ref="DU35" si="1248">+$D35*DB11</f>
        <v>8.8270801941551067</v>
      </c>
      <c r="DV35" s="82">
        <f t="shared" ref="DV35" si="1249">+$D35*DC11</f>
        <v>8.3857261844473516</v>
      </c>
      <c r="DW35" s="82">
        <f t="shared" ref="DW35" si="1250">+$D35*DD11</f>
        <v>7.9664398752249834</v>
      </c>
      <c r="DX35" s="82">
        <f t="shared" ref="DX35" si="1251">+$D35*DE11</f>
        <v>7.568117881463734</v>
      </c>
      <c r="DY35" s="82">
        <f t="shared" ref="DY35" si="1252">+$D35*DF11</f>
        <v>7.1897119873905471</v>
      </c>
      <c r="DZ35" s="82">
        <f t="shared" ref="DZ35" si="1253">+$D35*DG11</f>
        <v>6.8302263880210194</v>
      </c>
      <c r="EA35" s="82">
        <f t="shared" ref="EA35" si="1254">+$D35*DH11</f>
        <v>6.4887150686199693</v>
      </c>
      <c r="EB35" s="82">
        <f t="shared" ref="EB35" si="1255">+$D35*DI11</f>
        <v>6.1642793151889705</v>
      </c>
      <c r="EC35" s="82">
        <f t="shared" ref="EC35" si="1256">+$D35*DJ11</f>
        <v>5.8560653494295218</v>
      </c>
      <c r="ED35" s="82">
        <f t="shared" ref="ED35" si="1257">+$D35*DK11</f>
        <v>5.5632620819580456</v>
      </c>
      <c r="EE35" s="82">
        <f t="shared" ref="EE35" si="1258">+$D35*DL11</f>
        <v>5.2850989778601436</v>
      </c>
      <c r="EF35" s="82">
        <f t="shared" ref="EF35" si="1259">+$D35*DM11</f>
        <v>5.0208440289671366</v>
      </c>
      <c r="EG35" s="82">
        <f t="shared" ref="EG35" si="1260">+$D35*DN11</f>
        <v>4.7698018275187799</v>
      </c>
      <c r="EH35" s="82">
        <f t="shared" ref="EH35" si="1261">+$D35*DO11</f>
        <v>4.5313117361428406</v>
      </c>
      <c r="EI35" s="82">
        <f t="shared" ref="EI35" si="1262">+$D35*DP11</f>
        <v>4.3047461493356991</v>
      </c>
      <c r="EJ35" s="82">
        <f t="shared" ref="EJ35" si="1263">+$D35*DQ11</f>
        <v>4.0895088418689136</v>
      </c>
      <c r="EK35" s="82">
        <f t="shared" ref="EK35" si="1264">+$D35*DR11</f>
        <v>3.8850333997754674</v>
      </c>
      <c r="EL35" s="82">
        <f t="shared" ref="EL35" si="1265">+$D35*DS11</f>
        <v>3.6907817297866945</v>
      </c>
      <c r="EM35" s="82">
        <f t="shared" ref="EM35" si="1266">+$D35*DT11</f>
        <v>3.5062426432973597</v>
      </c>
      <c r="EN35" s="82">
        <f t="shared" ref="EN35" si="1267">+$D35*DU11</f>
        <v>3.3309305111324914</v>
      </c>
      <c r="EO35" s="82">
        <f t="shared" ref="EO35" si="1268">+$D35*DV11</f>
        <v>3.1643839855758671</v>
      </c>
      <c r="EP35" s="82">
        <f t="shared" ref="EP35" si="1269">+$D35*DW11</f>
        <v>3.0061647862970733</v>
      </c>
      <c r="EQ35" s="82">
        <f t="shared" ref="EQ35" si="1270">+$D35*DX11</f>
        <v>2.8558565469822201</v>
      </c>
      <c r="ER35" s="82">
        <f t="shared" ref="ER35" si="1271">+$D35*DY11</f>
        <v>2.7130637196331091</v>
      </c>
      <c r="ES35" s="82">
        <f t="shared" ref="ES35" si="1272">+$D35*DZ11</f>
        <v>2.5774105336514537</v>
      </c>
      <c r="ET35" s="82">
        <f t="shared" ref="ET35" si="1273">+$D35*EA11</f>
        <v>2.448540006968881</v>
      </c>
      <c r="EU35" s="82">
        <f t="shared" ref="EU35" si="1274">+$D35*EB11</f>
        <v>2.3261130066204365</v>
      </c>
      <c r="EV35" s="82">
        <f t="shared" ref="EV35" si="1275">+$D35*EC11</f>
        <v>2.2098073562894149</v>
      </c>
      <c r="EW35" s="82">
        <f t="shared" ref="EW35" si="1276">+$D35*ED11</f>
        <v>2.0993169884749445</v>
      </c>
      <c r="EX35" s="82">
        <f t="shared" ref="EX35" si="1277">+$D35*EE11</f>
        <v>1.9943511390511968</v>
      </c>
      <c r="EY35" s="82">
        <f t="shared" ref="EY35" si="1278">+$D35*EF11</f>
        <v>1.8946335820986373</v>
      </c>
      <c r="EZ35" s="82">
        <f t="shared" ref="EZ35" si="1279">+$D35*EG11</f>
        <v>1.7999019029937053</v>
      </c>
      <c r="FA35" s="82">
        <f t="shared" ref="FA35" si="1280">+$D35*EH11</f>
        <v>1.7099068078440198</v>
      </c>
      <c r="FB35" s="82">
        <f t="shared" ref="FB35" si="1281">+$D35*EI11</f>
        <v>1.6244114674518191</v>
      </c>
      <c r="FC35" s="82">
        <f t="shared" ref="FC35" si="1282">+$D35*EJ11</f>
        <v>1.543190894079228</v>
      </c>
      <c r="FD35" s="82">
        <f t="shared" ref="FD35" si="1283">+$D35*EK11</f>
        <v>1.4660313493752664</v>
      </c>
      <c r="FE35" s="82">
        <f t="shared" ref="FE35" si="1284">+$D35*EL11</f>
        <v>1.3927297819065032</v>
      </c>
      <c r="FF35" s="82">
        <f t="shared" ref="FF35" si="1285">+$D35*EM11</f>
        <v>1.323093292811178</v>
      </c>
      <c r="FG35" s="82">
        <f t="shared" ref="FG35" si="1286">+$D35*EN11</f>
        <v>1.2569386281706192</v>
      </c>
      <c r="FH35" s="82">
        <f t="shared" ref="FH35" si="1287">+$D35*EO11</f>
        <v>1.1940916967620883</v>
      </c>
      <c r="FI35" s="82">
        <f t="shared" ref="FI35" si="1288">+$D35*EP11</f>
        <v>1.1343871119239837</v>
      </c>
      <c r="FJ35" s="82">
        <f t="shared" ref="FJ35" si="1289">+$D35*EQ11</f>
        <v>1.0776677563277846</v>
      </c>
      <c r="FK35" s="82">
        <f t="shared" ref="FK35" si="1290">+$D35*ER11</f>
        <v>1.0237843685113952</v>
      </c>
      <c r="FL35" s="82">
        <f t="shared" ref="FL35" si="1291">+$D35*ES11</f>
        <v>0.97259515008582553</v>
      </c>
      <c r="FM35" s="82">
        <f t="shared" ref="FM35" si="1292">+$D35*ET11</f>
        <v>0.92396539258153443</v>
      </c>
      <c r="FN35" s="82">
        <f t="shared" ref="FN35" si="1293">+$D35*EU11</f>
        <v>0.8777671229524574</v>
      </c>
      <c r="FO35" s="82">
        <f t="shared" ref="FO35" si="1294">+$D35*EV11</f>
        <v>0.83387876680483475</v>
      </c>
      <c r="FP35" s="82">
        <f t="shared" ref="FP35" si="1295">+$D35*EW11</f>
        <v>0.79218482846459304</v>
      </c>
      <c r="FQ35" s="82">
        <f t="shared" ref="FQ35" si="1296">+$D35*EX11</f>
        <v>0.75257558704136318</v>
      </c>
      <c r="FR35" s="82">
        <f t="shared" ref="FR35" si="1297">+$D35*EY11</f>
        <v>0.71494680768929519</v>
      </c>
      <c r="FS35" s="82">
        <f t="shared" ref="FS35" si="1298">+$D35*EZ11</f>
        <v>0.67919946730483038</v>
      </c>
      <c r="FT35" s="82">
        <f t="shared" ref="FT35" si="1299">+$D35*FA11</f>
        <v>0.64523949393958879</v>
      </c>
      <c r="FU35" s="82">
        <f t="shared" ref="FU35" si="1300">+$D35*FB11</f>
        <v>0.61297751924260935</v>
      </c>
    </row>
    <row r="36" spans="1:177">
      <c r="A36" s="79">
        <v>1972</v>
      </c>
      <c r="D36" s="98">
        <f>Data!CD36</f>
        <v>15.022531792643676</v>
      </c>
      <c r="R36" s="82"/>
      <c r="S36" s="82"/>
      <c r="T36" s="82"/>
      <c r="U36" s="82"/>
      <c r="V36" s="82"/>
      <c r="W36" s="82"/>
      <c r="X36" s="82"/>
      <c r="Y36" s="82"/>
      <c r="Z36" s="82"/>
      <c r="AA36" s="82"/>
      <c r="AG36" s="82">
        <f>+$D36*M11</f>
        <v>15.022056010406326</v>
      </c>
      <c r="AH36" s="82">
        <f t="shared" ref="AH36:CO36" si="1301">+$D36*N11</f>
        <v>14.974421852859789</v>
      </c>
      <c r="AI36" s="82">
        <f t="shared" si="1301"/>
        <v>14.925766948593461</v>
      </c>
      <c r="AJ36" s="82">
        <f t="shared" si="1301"/>
        <v>14.876016106938406</v>
      </c>
      <c r="AK36" s="82">
        <f t="shared" si="1301"/>
        <v>14.825074805039037</v>
      </c>
      <c r="AL36" s="82">
        <f t="shared" si="1301"/>
        <v>14.772823391712759</v>
      </c>
      <c r="AM36" s="82">
        <f t="shared" si="1301"/>
        <v>14.71910992570629</v>
      </c>
      <c r="AN36" s="82">
        <f t="shared" si="1301"/>
        <v>14.663741488708537</v>
      </c>
      <c r="AO36" s="82">
        <f t="shared" si="1301"/>
        <v>14.606473856230123</v>
      </c>
      <c r="AP36" s="82">
        <f t="shared" si="1301"/>
        <v>14.546999480209436</v>
      </c>
      <c r="AQ36" s="82">
        <f t="shared" si="1301"/>
        <v>14.484933840803697</v>
      </c>
      <c r="AR36" s="82">
        <f t="shared" si="1301"/>
        <v>14.419800364576263</v>
      </c>
      <c r="AS36" s="82">
        <f t="shared" si="1301"/>
        <v>14.351014282949185</v>
      </c>
      <c r="AT36" s="82">
        <f t="shared" si="1301"/>
        <v>14.277866015473835</v>
      </c>
      <c r="AU36" s="82">
        <f t="shared" si="1301"/>
        <v>14.199504899656798</v>
      </c>
      <c r="AV36" s="82">
        <f t="shared" si="1301"/>
        <v>14.114924339800133</v>
      </c>
      <c r="AW36" s="82">
        <f t="shared" si="1301"/>
        <v>14.022949692795381</v>
      </c>
      <c r="AX36" s="82">
        <f t="shared" si="1301"/>
        <v>13.922230424689966</v>
      </c>
      <c r="AY36" s="82">
        <f t="shared" si="1301"/>
        <v>13.81123822919364</v>
      </c>
      <c r="AZ36" s="82">
        <f t="shared" si="1301"/>
        <v>13.688272866519819</v>
      </c>
      <c r="BA36" s="82">
        <f t="shared" si="1301"/>
        <v>13.551477426614138</v>
      </c>
      <c r="BB36" s="82">
        <f t="shared" si="1301"/>
        <v>13.398864517200211</v>
      </c>
      <c r="BC36" s="82">
        <f t="shared" si="1301"/>
        <v>13.22835450431646</v>
      </c>
      <c r="BD36" s="82">
        <f t="shared" si="1301"/>
        <v>13.037826383354206</v>
      </c>
      <c r="BE36" s="82">
        <f t="shared" si="1301"/>
        <v>12.825181140143094</v>
      </c>
      <c r="BF36" s="82">
        <f t="shared" si="1301"/>
        <v>12.588416601114433</v>
      </c>
      <c r="BG36" s="82">
        <f t="shared" si="1301"/>
        <v>12.325711815523629</v>
      </c>
      <c r="BH36" s="82">
        <f t="shared" si="1301"/>
        <v>12.035518026391474</v>
      </c>
      <c r="BI36" s="82">
        <f t="shared" si="1301"/>
        <v>11.716652350765933</v>
      </c>
      <c r="BJ36" s="82">
        <f t="shared" si="1301"/>
        <v>11.368389493967198</v>
      </c>
      <c r="BK36" s="82">
        <f t="shared" si="1301"/>
        <v>10.990546257729049</v>
      </c>
      <c r="BL36" s="82">
        <f t="shared" si="1301"/>
        <v>10.583553351283454</v>
      </c>
      <c r="BM36" s="82">
        <f t="shared" si="1301"/>
        <v>10.148509141698343</v>
      </c>
      <c r="BN36" s="82">
        <f t="shared" si="1301"/>
        <v>9.6872105216207061</v>
      </c>
      <c r="BO36" s="82">
        <f t="shared" si="1301"/>
        <v>9.2021570303216738</v>
      </c>
      <c r="BP36" s="82">
        <f t="shared" si="1301"/>
        <v>8.696525699644333</v>
      </c>
      <c r="BQ36" s="82">
        <f t="shared" si="1301"/>
        <v>8.1741157328483638</v>
      </c>
      <c r="BR36" s="82">
        <f t="shared" si="1301"/>
        <v>7.6392639492720011</v>
      </c>
      <c r="BS36" s="82">
        <f t="shared" si="1301"/>
        <v>7.0967338029582798</v>
      </c>
      <c r="BT36" s="82">
        <f t="shared" si="1301"/>
        <v>6.5515825570439024</v>
      </c>
      <c r="BU36" s="82">
        <f t="shared" si="1301"/>
        <v>6.0090127170574705</v>
      </c>
      <c r="BV36" s="82">
        <f t="shared" si="1301"/>
        <v>5.474214961202474</v>
      </c>
      <c r="BW36" s="82">
        <f t="shared" si="1301"/>
        <v>4.9522104509916307</v>
      </c>
      <c r="BX36" s="82">
        <f t="shared" si="1301"/>
        <v>4.4477005002634815</v>
      </c>
      <c r="BY36" s="82">
        <f t="shared" si="1301"/>
        <v>3.9649311128012101</v>
      </c>
      <c r="BZ36" s="82">
        <f t="shared" si="1301"/>
        <v>3.5075789073671539</v>
      </c>
      <c r="CA36" s="82">
        <f t="shared" si="1301"/>
        <v>3.0786635195932397</v>
      </c>
      <c r="CB36" s="82">
        <f t="shared" si="1301"/>
        <v>2.6804898261478129</v>
      </c>
      <c r="CC36" s="82">
        <f t="shared" si="1301"/>
        <v>2.3146214259361995</v>
      </c>
      <c r="CD36" s="82">
        <f t="shared" si="1301"/>
        <v>1.9818848931368769</v>
      </c>
      <c r="CE36" s="82">
        <f t="shared" si="1301"/>
        <v>1.6824025385331303</v>
      </c>
      <c r="CF36" s="82">
        <f t="shared" si="1301"/>
        <v>1.415649908951935</v>
      </c>
      <c r="CG36" s="82">
        <f t="shared" si="1301"/>
        <v>1.1805331175534093</v>
      </c>
      <c r="CH36" s="82">
        <f t="shared" si="1301"/>
        <v>0.97548038870130227</v>
      </c>
      <c r="CI36" s="82">
        <f t="shared" si="1301"/>
        <v>0.79854193673373286</v>
      </c>
      <c r="CJ36" s="82">
        <f t="shared" si="1301"/>
        <v>0.64749245486384865</v>
      </c>
      <c r="CK36" s="82">
        <f t="shared" si="1301"/>
        <v>0.5199310116448197</v>
      </c>
      <c r="CL36" s="82">
        <f t="shared" si="1301"/>
        <v>0.41337395614265959</v>
      </c>
      <c r="CM36" s="82">
        <f t="shared" si="1301"/>
        <v>0.32533742318528003</v>
      </c>
      <c r="CN36" s="82">
        <f t="shared" si="1301"/>
        <v>0.2534071073856245</v>
      </c>
      <c r="CO36" s="82">
        <f t="shared" si="1301"/>
        <v>0.19529404598763472</v>
      </c>
      <c r="CX36" s="82"/>
      <c r="CY36" s="82"/>
      <c r="CZ36" s="82"/>
      <c r="DA36" s="82"/>
      <c r="DB36" s="82"/>
      <c r="DC36" s="82"/>
      <c r="DD36" s="82"/>
      <c r="DE36" s="82"/>
      <c r="DF36" s="82"/>
      <c r="DG36" s="82"/>
      <c r="DM36" s="82">
        <f>+$D36*CS11</f>
        <v>15.022531792643676</v>
      </c>
      <c r="DN36" s="82">
        <f t="shared" ref="DN36" si="1302">+$D36*CT11</f>
        <v>14.271405203011492</v>
      </c>
      <c r="DO36" s="82">
        <f t="shared" ref="DO36" si="1303">+$D36*CU11</f>
        <v>13.557834942860916</v>
      </c>
      <c r="DP36" s="82">
        <f t="shared" ref="DP36" si="1304">+$D36*CV11</f>
        <v>12.879943195717869</v>
      </c>
      <c r="DQ36" s="82">
        <f t="shared" ref="DQ36" si="1305">+$D36*CW11</f>
        <v>12.235946035931978</v>
      </c>
      <c r="DR36" s="82">
        <f t="shared" ref="DR36" si="1306">+$D36*CX11</f>
        <v>11.624148734135378</v>
      </c>
      <c r="DS36" s="82">
        <f t="shared" ref="DS36" si="1307">+$D36*CY11</f>
        <v>11.042941297428609</v>
      </c>
      <c r="DT36" s="82">
        <f t="shared" ref="DT36" si="1308">+$D36*CZ11</f>
        <v>10.490794232557178</v>
      </c>
      <c r="DU36" s="82">
        <f t="shared" ref="DU36" si="1309">+$D36*DA11</f>
        <v>9.9662545209293203</v>
      </c>
      <c r="DV36" s="82">
        <f t="shared" ref="DV36" si="1310">+$D36*DB11</f>
        <v>9.4679417948828544</v>
      </c>
      <c r="DW36" s="82">
        <f t="shared" ref="DW36" si="1311">+$D36*DC11</f>
        <v>8.9945447051387113</v>
      </c>
      <c r="DX36" s="82">
        <f t="shared" ref="DX36" si="1312">+$D36*DD11</f>
        <v>8.5448174698817745</v>
      </c>
      <c r="DY36" s="82">
        <f t="shared" ref="DY36" si="1313">+$D36*DE11</f>
        <v>8.1175765963876856</v>
      </c>
      <c r="DZ36" s="82">
        <f t="shared" ref="DZ36" si="1314">+$D36*DF11</f>
        <v>7.7116977665683022</v>
      </c>
      <c r="EA36" s="82">
        <f t="shared" ref="EA36" si="1315">+$D36*DG11</f>
        <v>7.3261128782398863</v>
      </c>
      <c r="EB36" s="82">
        <f t="shared" ref="EB36" si="1316">+$D36*DH11</f>
        <v>6.9598072343278927</v>
      </c>
      <c r="EC36" s="82">
        <f t="shared" ref="EC36" si="1317">+$D36*DI11</f>
        <v>6.6118168726114979</v>
      </c>
      <c r="ED36" s="82">
        <f t="shared" ref="ED36" si="1318">+$D36*DJ11</f>
        <v>6.2812260289809227</v>
      </c>
      <c r="EE36" s="82">
        <f t="shared" ref="EE36" si="1319">+$D36*DK11</f>
        <v>5.9671647275318769</v>
      </c>
      <c r="EF36" s="82">
        <f t="shared" ref="EF36" si="1320">+$D36*DL11</f>
        <v>5.6688064911552827</v>
      </c>
      <c r="EG36" s="82">
        <f t="shared" ref="EG36" si="1321">+$D36*DM11</f>
        <v>5.3853661665975183</v>
      </c>
      <c r="EH36" s="82">
        <f t="shared" ref="EH36" si="1322">+$D36*DN11</f>
        <v>5.1160978582676435</v>
      </c>
      <c r="EI36" s="82">
        <f t="shared" ref="EI36" si="1323">+$D36*DO11</f>
        <v>4.8602929653542599</v>
      </c>
      <c r="EJ36" s="82">
        <f t="shared" ref="EJ36" si="1324">+$D36*DP11</f>
        <v>4.6172783170865479</v>
      </c>
      <c r="EK36" s="82">
        <f t="shared" ref="EK36" si="1325">+$D36*DQ11</f>
        <v>4.3864144012322202</v>
      </c>
      <c r="EL36" s="82">
        <f t="shared" ref="EL36" si="1326">+$D36*DR11</f>
        <v>4.1670936811706092</v>
      </c>
      <c r="EM36" s="82">
        <f t="shared" ref="EM36" si="1327">+$D36*DS11</f>
        <v>3.9587389971120786</v>
      </c>
      <c r="EN36" s="82">
        <f t="shared" ref="EN36" si="1328">+$D36*DT11</f>
        <v>3.7608020472564747</v>
      </c>
      <c r="EO36" s="82">
        <f t="shared" ref="EO36" si="1329">+$D36*DU11</f>
        <v>3.5727619448936507</v>
      </c>
      <c r="EP36" s="82">
        <f t="shared" ref="EP36" si="1330">+$D36*DV11</f>
        <v>3.3941238476489684</v>
      </c>
      <c r="EQ36" s="82">
        <f t="shared" ref="EQ36" si="1331">+$D36*DW11</f>
        <v>3.2244176552665196</v>
      </c>
      <c r="ER36" s="82">
        <f t="shared" ref="ER36" si="1332">+$D36*DX11</f>
        <v>3.0631967725031939</v>
      </c>
      <c r="ES36" s="82">
        <f t="shared" ref="ES36" si="1333">+$D36*DY11</f>
        <v>2.9100369338780343</v>
      </c>
      <c r="ET36" s="82">
        <f t="shared" ref="ET36" si="1334">+$D36*DZ11</f>
        <v>2.7645350871841323</v>
      </c>
      <c r="EU36" s="82">
        <f t="shared" ref="EU36" si="1335">+$D36*EA11</f>
        <v>2.6263083328249262</v>
      </c>
      <c r="EV36" s="82">
        <f t="shared" ref="EV36" si="1336">+$D36*EB11</f>
        <v>2.494992916183679</v>
      </c>
      <c r="EW36" s="82">
        <f t="shared" ref="EW36" si="1337">+$D36*EC11</f>
        <v>2.3702432703744956</v>
      </c>
      <c r="EX36" s="82">
        <f t="shared" ref="EX36" si="1338">+$D36*ED11</f>
        <v>2.2517311068557708</v>
      </c>
      <c r="EY36" s="82">
        <f t="shared" ref="EY36" si="1339">+$D36*EE11</f>
        <v>2.1391445515129819</v>
      </c>
      <c r="EZ36" s="82">
        <f t="shared" ref="EZ36" si="1340">+$D36*EF11</f>
        <v>2.0321873239373334</v>
      </c>
      <c r="FA36" s="82">
        <f t="shared" ref="FA36" si="1341">+$D36*EG11</f>
        <v>1.9305779577404667</v>
      </c>
      <c r="FB36" s="82">
        <f t="shared" ref="FB36" si="1342">+$D36*EH11</f>
        <v>1.8340490598534429</v>
      </c>
      <c r="FC36" s="82">
        <f t="shared" ref="FC36" si="1343">+$D36*EI11</f>
        <v>1.7423466068607711</v>
      </c>
      <c r="FD36" s="82">
        <f t="shared" ref="FD36" si="1344">+$D36*EJ11</f>
        <v>1.6552292765177323</v>
      </c>
      <c r="FE36" s="82">
        <f t="shared" ref="FE36" si="1345">+$D36*EK11</f>
        <v>1.5724678126918457</v>
      </c>
      <c r="FF36" s="82">
        <f t="shared" ref="FF36" si="1346">+$D36*EL11</f>
        <v>1.4938444220572533</v>
      </c>
      <c r="FG36" s="82">
        <f t="shared" ref="FG36" si="1347">+$D36*EM11</f>
        <v>1.4191522009543907</v>
      </c>
      <c r="FH36" s="82">
        <f t="shared" ref="FH36" si="1348">+$D36*EN11</f>
        <v>1.3481945909066713</v>
      </c>
      <c r="FI36" s="82">
        <f t="shared" ref="FI36" si="1349">+$D36*EO11</f>
        <v>1.2807848613613375</v>
      </c>
      <c r="FJ36" s="82">
        <f t="shared" ref="FJ36" si="1350">+$D36*EP11</f>
        <v>1.2167456182932708</v>
      </c>
      <c r="FK36" s="82">
        <f t="shared" ref="FK36" si="1351">+$D36*EQ11</f>
        <v>1.1559083373786072</v>
      </c>
      <c r="FL36" s="82">
        <f t="shared" ref="FL36" si="1352">+$D36*ER11</f>
        <v>1.0981129205096767</v>
      </c>
      <c r="FM36" s="82">
        <f t="shared" ref="FM36" si="1353">+$D36*ES11</f>
        <v>1.0432072744841929</v>
      </c>
      <c r="FN36" s="82">
        <f t="shared" ref="FN36" si="1354">+$D36*ET11</f>
        <v>0.99104691075998341</v>
      </c>
      <c r="FO36" s="82">
        <f t="shared" ref="FO36" si="1355">+$D36*EU11</f>
        <v>0.94149456522198405</v>
      </c>
      <c r="FP36" s="82">
        <f t="shared" ref="FP36" si="1356">+$D36*EV11</f>
        <v>0.89441983696088501</v>
      </c>
      <c r="FQ36" s="82">
        <f t="shared" ref="FQ36" si="1357">+$D36*EW11</f>
        <v>0.84969884511284077</v>
      </c>
      <c r="FR36" s="82">
        <f t="shared" ref="FR36" si="1358">+$D36*EX11</f>
        <v>0.80721390285719863</v>
      </c>
      <c r="FS36" s="82">
        <f t="shared" ref="FS36" si="1359">+$D36*EY11</f>
        <v>0.76685320771433874</v>
      </c>
      <c r="FT36" s="82">
        <f t="shared" ref="FT36" si="1360">+$D36*EZ11</f>
        <v>0.72851054732862186</v>
      </c>
      <c r="FU36" s="82">
        <f t="shared" ref="FU36" si="1361">+$D36*FA11</f>
        <v>0.69208501996219063</v>
      </c>
    </row>
    <row r="37" spans="1:177">
      <c r="A37" s="79">
        <v>1973</v>
      </c>
      <c r="D37" s="98">
        <f>Data!CD37</f>
        <v>14.533474732069385</v>
      </c>
      <c r="R37" s="82"/>
      <c r="S37" s="82"/>
      <c r="T37" s="82"/>
      <c r="U37" s="82"/>
      <c r="V37" s="82"/>
      <c r="W37" s="82"/>
      <c r="X37" s="82"/>
      <c r="Y37" s="82"/>
      <c r="Z37" s="82"/>
      <c r="AA37" s="82"/>
      <c r="AH37" s="82">
        <f>+$D37*M11</f>
        <v>14.533014438876469</v>
      </c>
      <c r="AI37" s="82">
        <f t="shared" ref="AI37:CO37" si="1362">+$D37*N11</f>
        <v>14.486931006693288</v>
      </c>
      <c r="AJ37" s="82">
        <f t="shared" si="1362"/>
        <v>14.439860058100441</v>
      </c>
      <c r="AK37" s="82">
        <f t="shared" si="1362"/>
        <v>14.391728850253905</v>
      </c>
      <c r="AL37" s="82">
        <f t="shared" si="1362"/>
        <v>14.342445937480459</v>
      </c>
      <c r="AM37" s="82">
        <f t="shared" si="1362"/>
        <v>14.291895563830108</v>
      </c>
      <c r="AN37" s="82">
        <f t="shared" si="1362"/>
        <v>14.239930734482291</v>
      </c>
      <c r="AO37" s="82">
        <f t="shared" si="1362"/>
        <v>14.186364811562756</v>
      </c>
      <c r="AP37" s="82">
        <f t="shared" si="1362"/>
        <v>14.130961521286611</v>
      </c>
      <c r="AQ37" s="82">
        <f t="shared" si="1362"/>
        <v>14.07342332778946</v>
      </c>
      <c r="AR37" s="82">
        <f t="shared" si="1362"/>
        <v>14.013378229234583</v>
      </c>
      <c r="AS37" s="82">
        <f t="shared" si="1362"/>
        <v>13.950365166987194</v>
      </c>
      <c r="AT37" s="82">
        <f t="shared" si="1362"/>
        <v>13.883818409553488</v>
      </c>
      <c r="AU37" s="82">
        <f t="shared" si="1362"/>
        <v>13.813051476807287</v>
      </c>
      <c r="AV37" s="82">
        <f t="shared" si="1362"/>
        <v>13.737241399489873</v>
      </c>
      <c r="AW37" s="82">
        <f t="shared" si="1362"/>
        <v>13.655414351528284</v>
      </c>
      <c r="AX37" s="82">
        <f t="shared" si="1362"/>
        <v>13.566433930206152</v>
      </c>
      <c r="AY37" s="82">
        <f t="shared" si="1362"/>
        <v>13.468993568072296</v>
      </c>
      <c r="AZ37" s="82">
        <f t="shared" si="1362"/>
        <v>13.361614712699016</v>
      </c>
      <c r="BA37" s="82">
        <f t="shared" si="1362"/>
        <v>13.242652475440524</v>
      </c>
      <c r="BB37" s="82">
        <f t="shared" si="1362"/>
        <v>13.110310397768565</v>
      </c>
      <c r="BC37" s="82">
        <f t="shared" si="1362"/>
        <v>12.962665786768905</v>
      </c>
      <c r="BD37" s="82">
        <f t="shared" si="1362"/>
        <v>12.797706710761203</v>
      </c>
      <c r="BE37" s="82">
        <f t="shared" si="1362"/>
        <v>12.613381214235408</v>
      </c>
      <c r="BF37" s="82">
        <f t="shared" si="1362"/>
        <v>12.407658616223214</v>
      </c>
      <c r="BG37" s="82">
        <f t="shared" si="1362"/>
        <v>12.178601923721615</v>
      </c>
      <c r="BH37" s="82">
        <f t="shared" si="1362"/>
        <v>11.924449466860295</v>
      </c>
      <c r="BI37" s="82">
        <f t="shared" si="1362"/>
        <v>11.643702908292791</v>
      </c>
      <c r="BJ37" s="82">
        <f t="shared" si="1362"/>
        <v>11.335217873706453</v>
      </c>
      <c r="BK37" s="82">
        <f t="shared" si="1362"/>
        <v>10.998292680319196</v>
      </c>
      <c r="BL37" s="82">
        <f t="shared" si="1362"/>
        <v>10.632750093866523</v>
      </c>
      <c r="BM37" s="82">
        <f t="shared" si="1362"/>
        <v>10.239006801883274</v>
      </c>
      <c r="BN37" s="82">
        <f t="shared" si="1362"/>
        <v>9.8181254142043723</v>
      </c>
      <c r="BO37" s="82">
        <f t="shared" si="1362"/>
        <v>9.3718443258115478</v>
      </c>
      <c r="BP37" s="82">
        <f t="shared" si="1362"/>
        <v>8.9025817037182087</v>
      </c>
      <c r="BQ37" s="82">
        <f t="shared" si="1362"/>
        <v>8.413411151804965</v>
      </c>
      <c r="BR37" s="82">
        <f t="shared" si="1362"/>
        <v>7.9080081906391042</v>
      </c>
      <c r="BS37" s="82">
        <f t="shared" si="1362"/>
        <v>7.3905684548273429</v>
      </c>
      <c r="BT37" s="82">
        <f t="shared" si="1362"/>
        <v>6.86570032462991</v>
      </c>
      <c r="BU37" s="82">
        <f t="shared" si="1362"/>
        <v>6.3382964244742457</v>
      </c>
      <c r="BV37" s="82">
        <f t="shared" si="1362"/>
        <v>5.8133898928277539</v>
      </c>
      <c r="BW37" s="82">
        <f t="shared" si="1362"/>
        <v>5.2960024258701486</v>
      </c>
      <c r="BX37" s="82">
        <f t="shared" si="1362"/>
        <v>4.7909917216897409</v>
      </c>
      <c r="BY37" s="82">
        <f t="shared" si="1362"/>
        <v>4.3029060433105721</v>
      </c>
      <c r="BZ37" s="82">
        <f t="shared" si="1362"/>
        <v>3.8358531662758679</v>
      </c>
      <c r="CA37" s="82">
        <f t="shared" si="1362"/>
        <v>3.3933900173819533</v>
      </c>
      <c r="CB37" s="82">
        <f t="shared" si="1362"/>
        <v>2.9784379283166174</v>
      </c>
      <c r="CC37" s="82">
        <f t="shared" si="1362"/>
        <v>2.5932267407125686</v>
      </c>
      <c r="CD37" s="82">
        <f t="shared" si="1362"/>
        <v>2.2392691506649332</v>
      </c>
      <c r="CE37" s="82">
        <f t="shared" si="1362"/>
        <v>1.9173648233102485</v>
      </c>
      <c r="CF37" s="82">
        <f t="shared" si="1362"/>
        <v>1.6276320876161519</v>
      </c>
      <c r="CG37" s="82">
        <f t="shared" si="1362"/>
        <v>1.3695635639316286</v>
      </c>
      <c r="CH37" s="82">
        <f t="shared" si="1362"/>
        <v>1.142100976796417</v>
      </c>
      <c r="CI37" s="82">
        <f t="shared" si="1362"/>
        <v>0.94372371957714452</v>
      </c>
      <c r="CJ37" s="82">
        <f t="shared" si="1362"/>
        <v>0.77254548169440718</v>
      </c>
      <c r="CK37" s="82">
        <f t="shared" si="1362"/>
        <v>0.62641340100724041</v>
      </c>
      <c r="CL37" s="82">
        <f t="shared" si="1362"/>
        <v>0.50300470815841614</v>
      </c>
      <c r="CM37" s="82">
        <f t="shared" si="1362"/>
        <v>0.39991660722840461</v>
      </c>
      <c r="CN37" s="82">
        <f t="shared" si="1362"/>
        <v>0.31474609503407447</v>
      </c>
      <c r="CO37" s="82">
        <f t="shared" si="1362"/>
        <v>0.24515746366529403</v>
      </c>
      <c r="CX37" s="82"/>
      <c r="CY37" s="82"/>
      <c r="CZ37" s="82"/>
      <c r="DA37" s="82"/>
      <c r="DB37" s="82"/>
      <c r="DC37" s="82"/>
      <c r="DD37" s="82"/>
      <c r="DE37" s="82"/>
      <c r="DF37" s="82"/>
      <c r="DG37" s="82"/>
      <c r="DN37" s="82">
        <f>+$D37*CS11</f>
        <v>14.533474732069385</v>
      </c>
      <c r="DO37" s="82">
        <f t="shared" ref="DO37" si="1363">+$D37*CT11</f>
        <v>13.806800995465915</v>
      </c>
      <c r="DP37" s="82">
        <f t="shared" ref="DP37" si="1364">+$D37*CU11</f>
        <v>13.116460945692619</v>
      </c>
      <c r="DQ37" s="82">
        <f t="shared" ref="DQ37" si="1365">+$D37*CV11</f>
        <v>12.460637898407986</v>
      </c>
      <c r="DR37" s="82">
        <f t="shared" ref="DR37" si="1366">+$D37*CW11</f>
        <v>11.83760600348759</v>
      </c>
      <c r="DS37" s="82">
        <f t="shared" ref="DS37" si="1367">+$D37*CX11</f>
        <v>11.245725703313209</v>
      </c>
      <c r="DT37" s="82">
        <f t="shared" ref="DT37" si="1368">+$D37*CY11</f>
        <v>10.683439418147548</v>
      </c>
      <c r="DU37" s="82">
        <f t="shared" ref="DU37" si="1369">+$D37*CZ11</f>
        <v>10.14926744724017</v>
      </c>
      <c r="DV37" s="82">
        <f t="shared" ref="DV37" si="1370">+$D37*DA11</f>
        <v>9.6418040748781628</v>
      </c>
      <c r="DW37" s="82">
        <f t="shared" ref="DW37" si="1371">+$D37*DB11</f>
        <v>9.1597138711342545</v>
      </c>
      <c r="DX37" s="82">
        <f t="shared" ref="DX37" si="1372">+$D37*DC11</f>
        <v>8.701728177577543</v>
      </c>
      <c r="DY37" s="82">
        <f t="shared" ref="DY37" si="1373">+$D37*DD11</f>
        <v>8.2666417686986637</v>
      </c>
      <c r="DZ37" s="82">
        <f t="shared" ref="DZ37" si="1374">+$D37*DE11</f>
        <v>7.853309680263731</v>
      </c>
      <c r="EA37" s="82">
        <f t="shared" ref="EA37" si="1375">+$D37*DF11</f>
        <v>7.4606441962505441</v>
      </c>
      <c r="EB37" s="82">
        <f t="shared" ref="EB37" si="1376">+$D37*DG11</f>
        <v>7.0876119864380165</v>
      </c>
      <c r="EC37" s="82">
        <f t="shared" ref="EC37" si="1377">+$D37*DH11</f>
        <v>6.7332313871161169</v>
      </c>
      <c r="ED37" s="82">
        <f t="shared" ref="ED37" si="1378">+$D37*DI11</f>
        <v>6.3965698177603105</v>
      </c>
      <c r="EE37" s="82">
        <f t="shared" ref="EE37" si="1379">+$D37*DJ11</f>
        <v>6.0767413268722947</v>
      </c>
      <c r="EF37" s="82">
        <f t="shared" ref="EF37" si="1380">+$D37*DK11</f>
        <v>5.77290426052868</v>
      </c>
      <c r="EG37" s="82">
        <f t="shared" ref="EG37" si="1381">+$D37*DL11</f>
        <v>5.4842590475022455</v>
      </c>
      <c r="EH37" s="82">
        <f t="shared" ref="EH37" si="1382">+$D37*DM11</f>
        <v>5.210046095127133</v>
      </c>
      <c r="EI37" s="82">
        <f t="shared" ref="EI37" si="1383">+$D37*DN11</f>
        <v>4.9495437903707771</v>
      </c>
      <c r="EJ37" s="82">
        <f t="shared" ref="EJ37" si="1384">+$D37*DO11</f>
        <v>4.7020666008522376</v>
      </c>
      <c r="EK37" s="82">
        <f t="shared" ref="EK37" si="1385">+$D37*DP11</f>
        <v>4.4669632708096261</v>
      </c>
      <c r="EL37" s="82">
        <f t="shared" ref="EL37" si="1386">+$D37*DQ11</f>
        <v>4.2436151072691448</v>
      </c>
      <c r="EM37" s="82">
        <f t="shared" ref="EM37" si="1387">+$D37*DR11</f>
        <v>4.0314343519056868</v>
      </c>
      <c r="EN37" s="82">
        <f t="shared" ref="EN37" si="1388">+$D37*DS11</f>
        <v>3.8298626343104032</v>
      </c>
      <c r="EO37" s="82">
        <f t="shared" ref="EO37" si="1389">+$D37*DT11</f>
        <v>3.638369502594883</v>
      </c>
      <c r="EP37" s="82">
        <f t="shared" ref="EP37" si="1390">+$D37*DU11</f>
        <v>3.4564510274651385</v>
      </c>
      <c r="EQ37" s="82">
        <f t="shared" ref="EQ37" si="1391">+$D37*DV11</f>
        <v>3.2836284760918817</v>
      </c>
      <c r="ER37" s="82">
        <f t="shared" ref="ER37" si="1392">+$D37*DW11</f>
        <v>3.1194470522872875</v>
      </c>
      <c r="ES37" s="82">
        <f t="shared" ref="ES37" si="1393">+$D37*DX11</f>
        <v>2.9634746996729233</v>
      </c>
      <c r="ET37" s="82">
        <f t="shared" ref="ET37" si="1394">+$D37*DY11</f>
        <v>2.8153009646892775</v>
      </c>
      <c r="EU37" s="82">
        <f t="shared" ref="EU37" si="1395">+$D37*DZ11</f>
        <v>2.674535916454813</v>
      </c>
      <c r="EV37" s="82">
        <f t="shared" ref="EV37" si="1396">+$D37*EA11</f>
        <v>2.5408091206320726</v>
      </c>
      <c r="EW37" s="82">
        <f t="shared" ref="EW37" si="1397">+$D37*EB11</f>
        <v>2.4137686646004686</v>
      </c>
      <c r="EX37" s="82">
        <f t="shared" ref="EX37" si="1398">+$D37*EC11</f>
        <v>2.2930802313704453</v>
      </c>
      <c r="EY37" s="82">
        <f t="shared" ref="EY37" si="1399">+$D37*ED11</f>
        <v>2.1784262198019233</v>
      </c>
      <c r="EZ37" s="82">
        <f t="shared" ref="EZ37" si="1400">+$D37*EE11</f>
        <v>2.0695049088118269</v>
      </c>
      <c r="FA37" s="82">
        <f t="shared" ref="FA37" si="1401">+$D37*EF11</f>
        <v>1.9660296633712357</v>
      </c>
      <c r="FB37" s="82">
        <f t="shared" ref="FB37" si="1402">+$D37*EG11</f>
        <v>1.8677281802026742</v>
      </c>
      <c r="FC37" s="82">
        <f t="shared" ref="FC37" si="1403">+$D37*EH11</f>
        <v>1.7743417711925402</v>
      </c>
      <c r="FD37" s="82">
        <f t="shared" ref="FD37" si="1404">+$D37*EI11</f>
        <v>1.6856246826329133</v>
      </c>
      <c r="FE37" s="82">
        <f t="shared" ref="FE37" si="1405">+$D37*EJ11</f>
        <v>1.6013434485012674</v>
      </c>
      <c r="FF37" s="82">
        <f t="shared" ref="FF37" si="1406">+$D37*EK11</f>
        <v>1.521276276076204</v>
      </c>
      <c r="FG37" s="82">
        <f t="shared" ref="FG37" si="1407">+$D37*EL11</f>
        <v>1.4452124622723939</v>
      </c>
      <c r="FH37" s="82">
        <f t="shared" ref="FH37" si="1408">+$D37*EM11</f>
        <v>1.3729518391587741</v>
      </c>
      <c r="FI37" s="82">
        <f t="shared" ref="FI37" si="1409">+$D37*EN11</f>
        <v>1.3043042472008355</v>
      </c>
      <c r="FJ37" s="82">
        <f t="shared" ref="FJ37" si="1410">+$D37*EO11</f>
        <v>1.2390890348407937</v>
      </c>
      <c r="FK37" s="82">
        <f t="shared" ref="FK37" si="1411">+$D37*EP11</f>
        <v>1.1771345830987541</v>
      </c>
      <c r="FL37" s="82">
        <f t="shared" ref="FL37" si="1412">+$D37*EQ11</f>
        <v>1.1182778539438163</v>
      </c>
      <c r="FM37" s="82">
        <f t="shared" ref="FM37" si="1413">+$D37*ER11</f>
        <v>1.0623639612466254</v>
      </c>
      <c r="FN37" s="82">
        <f t="shared" ref="FN37" si="1414">+$D37*ES11</f>
        <v>1.0092457631842942</v>
      </c>
      <c r="FO37" s="82">
        <f t="shared" ref="FO37" si="1415">+$D37*ET11</f>
        <v>0.95878347502507955</v>
      </c>
      <c r="FP37" s="82">
        <f t="shared" ref="FP37" si="1416">+$D37*EU11</f>
        <v>0.91084430127382532</v>
      </c>
      <c r="FQ37" s="82">
        <f t="shared" ref="FQ37" si="1417">+$D37*EV11</f>
        <v>0.86530208621013427</v>
      </c>
      <c r="FR37" s="82">
        <f t="shared" ref="FR37" si="1418">+$D37*EW11</f>
        <v>0.82203698189962759</v>
      </c>
      <c r="FS37" s="82">
        <f t="shared" ref="FS37" si="1419">+$D37*EX11</f>
        <v>0.78093513280464599</v>
      </c>
      <c r="FT37" s="82">
        <f t="shared" ref="FT37" si="1420">+$D37*EY11</f>
        <v>0.74188837616441383</v>
      </c>
      <c r="FU37" s="82">
        <f t="shared" ref="FU37" si="1421">+$D37*EZ11</f>
        <v>0.70479395735619321</v>
      </c>
    </row>
    <row r="38" spans="1:177">
      <c r="A38" s="79">
        <v>1974</v>
      </c>
      <c r="D38" s="98">
        <f>Data!CD38</f>
        <v>14.121163597611927</v>
      </c>
      <c r="R38" s="82"/>
      <c r="S38" s="82"/>
      <c r="T38" s="82"/>
      <c r="U38" s="82"/>
      <c r="V38" s="82"/>
      <c r="W38" s="82"/>
      <c r="X38" s="82"/>
      <c r="Y38" s="82"/>
      <c r="Z38" s="82"/>
      <c r="AA38" s="82"/>
      <c r="AI38" s="82">
        <f>+$D38*M11</f>
        <v>14.120716362824663</v>
      </c>
      <c r="AJ38" s="82">
        <f t="shared" ref="AJ38:CO38" si="1422">+$D38*N11</f>
        <v>14.075940306376012</v>
      </c>
      <c r="AK38" s="82">
        <f t="shared" si="1422"/>
        <v>14.030204749117454</v>
      </c>
      <c r="AL38" s="82">
        <f t="shared" si="1422"/>
        <v>13.98343901190171</v>
      </c>
      <c r="AM38" s="82">
        <f t="shared" si="1422"/>
        <v>13.935554243347013</v>
      </c>
      <c r="AN38" s="82">
        <f t="shared" si="1422"/>
        <v>13.886437971471446</v>
      </c>
      <c r="AO38" s="82">
        <f t="shared" si="1422"/>
        <v>13.835947371661664</v>
      </c>
      <c r="AP38" s="82">
        <f t="shared" si="1422"/>
        <v>13.783901100914399</v>
      </c>
      <c r="AQ38" s="82">
        <f t="shared" si="1422"/>
        <v>13.730069588474425</v>
      </c>
      <c r="AR38" s="82">
        <f t="shared" si="1422"/>
        <v>13.674163739497272</v>
      </c>
      <c r="AS38" s="82">
        <f t="shared" si="1422"/>
        <v>13.615822105747627</v>
      </c>
      <c r="AT38" s="82">
        <f t="shared" si="1422"/>
        <v>13.554596708711745</v>
      </c>
      <c r="AU38" s="82">
        <f t="shared" si="1422"/>
        <v>13.489937866560364</v>
      </c>
      <c r="AV38" s="82">
        <f t="shared" si="1422"/>
        <v>13.4211785744411</v>
      </c>
      <c r="AW38" s="82">
        <f t="shared" si="1422"/>
        <v>13.34751921053244</v>
      </c>
      <c r="AX38" s="82">
        <f t="shared" si="1422"/>
        <v>13.268013575969665</v>
      </c>
      <c r="AY38" s="82">
        <f t="shared" si="1422"/>
        <v>13.181557507504381</v>
      </c>
      <c r="AZ38" s="82">
        <f t="shared" si="1422"/>
        <v>13.086881504685417</v>
      </c>
      <c r="BA38" s="82">
        <f t="shared" si="1422"/>
        <v>12.982548961256935</v>
      </c>
      <c r="BB38" s="82">
        <f t="shared" si="1422"/>
        <v>12.866961653662951</v>
      </c>
      <c r="BC38" s="82">
        <f t="shared" si="1422"/>
        <v>12.73837408846563</v>
      </c>
      <c r="BD38" s="82">
        <f t="shared" si="1422"/>
        <v>12.594918119079903</v>
      </c>
      <c r="BE38" s="82">
        <f t="shared" si="1422"/>
        <v>12.434638891836633</v>
      </c>
      <c r="BF38" s="82">
        <f t="shared" si="1422"/>
        <v>12.255542664703263</v>
      </c>
      <c r="BG38" s="82">
        <f t="shared" si="1422"/>
        <v>12.055656366635416</v>
      </c>
      <c r="BH38" s="82">
        <f t="shared" si="1422"/>
        <v>11.833097956649285</v>
      </c>
      <c r="BI38" s="82">
        <f t="shared" si="1422"/>
        <v>11.58615574301923</v>
      </c>
      <c r="BJ38" s="82">
        <f t="shared" si="1422"/>
        <v>11.313373895863963</v>
      </c>
      <c r="BK38" s="82">
        <f t="shared" si="1422"/>
        <v>11.013640506491058</v>
      </c>
      <c r="BL38" s="82">
        <f t="shared" si="1422"/>
        <v>10.686273798687861</v>
      </c>
      <c r="BM38" s="82">
        <f t="shared" si="1422"/>
        <v>10.331101566282747</v>
      </c>
      <c r="BN38" s="82">
        <f t="shared" si="1422"/>
        <v>9.9485286754867932</v>
      </c>
      <c r="BO38" s="82">
        <f t="shared" si="1422"/>
        <v>9.5395875901529994</v>
      </c>
      <c r="BP38" s="82">
        <f t="shared" si="1422"/>
        <v>9.1059673874213409</v>
      </c>
      <c r="BQ38" s="82">
        <f t="shared" si="1422"/>
        <v>8.6500176314966701</v>
      </c>
      <c r="BR38" s="82">
        <f t="shared" si="1422"/>
        <v>8.1747247288669449</v>
      </c>
      <c r="BS38" s="82">
        <f t="shared" si="1422"/>
        <v>7.6836599264771577</v>
      </c>
      <c r="BT38" s="82">
        <f t="shared" si="1422"/>
        <v>7.180899829803252</v>
      </c>
      <c r="BU38" s="82">
        <f t="shared" si="1422"/>
        <v>6.6709220804811329</v>
      </c>
      <c r="BV38" s="82">
        <f t="shared" si="1422"/>
        <v>6.1584805003762018</v>
      </c>
      <c r="BW38" s="82">
        <f t="shared" si="1422"/>
        <v>5.6484654390447711</v>
      </c>
      <c r="BX38" s="82">
        <f t="shared" si="1422"/>
        <v>5.1457561283703734</v>
      </c>
      <c r="BY38" s="82">
        <f t="shared" si="1422"/>
        <v>4.6550724547310054</v>
      </c>
      <c r="BZ38" s="82">
        <f t="shared" si="1422"/>
        <v>4.1808336480377166</v>
      </c>
      <c r="CA38" s="82">
        <f t="shared" si="1422"/>
        <v>3.7270309472431702</v>
      </c>
      <c r="CB38" s="82">
        <f t="shared" si="1422"/>
        <v>3.2971203699977627</v>
      </c>
      <c r="CC38" s="82">
        <f t="shared" si="1422"/>
        <v>2.8939403705216078</v>
      </c>
      <c r="CD38" s="82">
        <f t="shared" si="1422"/>
        <v>2.5196575303839954</v>
      </c>
      <c r="CE38" s="82">
        <f t="shared" si="1422"/>
        <v>2.1757416308606734</v>
      </c>
      <c r="CF38" s="82">
        <f t="shared" si="1422"/>
        <v>1.8629696507832374</v>
      </c>
      <c r="CG38" s="82">
        <f t="shared" si="1422"/>
        <v>1.5814565621553647</v>
      </c>
      <c r="CH38" s="82">
        <f t="shared" si="1422"/>
        <v>1.3307093795630263</v>
      </c>
      <c r="CI38" s="82">
        <f t="shared" si="1422"/>
        <v>1.1096998505627287</v>
      </c>
      <c r="CJ38" s="82">
        <f t="shared" si="1422"/>
        <v>0.91695050776051934</v>
      </c>
      <c r="CK38" s="82">
        <f t="shared" si="1422"/>
        <v>0.75062855474819379</v>
      </c>
      <c r="CL38" s="82">
        <f t="shared" si="1422"/>
        <v>0.60864220555879489</v>
      </c>
      <c r="CM38" s="82">
        <f t="shared" si="1422"/>
        <v>0.48873458723539942</v>
      </c>
      <c r="CN38" s="82">
        <f t="shared" si="1422"/>
        <v>0.38857107059284168</v>
      </c>
      <c r="CO38" s="82">
        <f t="shared" si="1422"/>
        <v>0.30581682506237268</v>
      </c>
      <c r="CX38" s="82"/>
      <c r="CY38" s="82"/>
      <c r="CZ38" s="82"/>
      <c r="DA38" s="82"/>
      <c r="DB38" s="82"/>
      <c r="DC38" s="82"/>
      <c r="DD38" s="82"/>
      <c r="DE38" s="82"/>
      <c r="DF38" s="82"/>
      <c r="DG38" s="82"/>
      <c r="DO38" s="82">
        <f>+$D38*CS11</f>
        <v>14.121163597611927</v>
      </c>
      <c r="DP38" s="82">
        <f t="shared" ref="DP38" si="1423">+$D38*CT11</f>
        <v>13.415105417731331</v>
      </c>
      <c r="DQ38" s="82">
        <f t="shared" ref="DQ38" si="1424">+$D38*CU11</f>
        <v>12.744350146844765</v>
      </c>
      <c r="DR38" s="82">
        <f t="shared" ref="DR38" si="1425">+$D38*CV11</f>
        <v>12.107132639502524</v>
      </c>
      <c r="DS38" s="82">
        <f t="shared" ref="DS38" si="1426">+$D38*CW11</f>
        <v>11.501776007527399</v>
      </c>
      <c r="DT38" s="82">
        <f t="shared" ref="DT38" si="1427">+$D38*CX11</f>
        <v>10.92668720715103</v>
      </c>
      <c r="DU38" s="82">
        <f t="shared" ref="DU38" si="1428">+$D38*CY11</f>
        <v>10.380352846793476</v>
      </c>
      <c r="DV38" s="82">
        <f t="shared" ref="DV38" si="1429">+$D38*CZ11</f>
        <v>9.8613352044538036</v>
      </c>
      <c r="DW38" s="82">
        <f t="shared" ref="DW38" si="1430">+$D38*DA11</f>
        <v>9.3682684442311146</v>
      </c>
      <c r="DX38" s="82">
        <f t="shared" ref="DX38" si="1431">+$D38*DB11</f>
        <v>8.8998550220195582</v>
      </c>
      <c r="DY38" s="82">
        <f t="shared" ref="DY38" si="1432">+$D38*DC11</f>
        <v>8.4548622709185803</v>
      </c>
      <c r="DZ38" s="82">
        <f t="shared" ref="DZ38" si="1433">+$D38*DD11</f>
        <v>8.0321191573726498</v>
      </c>
      <c r="EA38" s="82">
        <f t="shared" ref="EA38" si="1434">+$D38*DE11</f>
        <v>7.6305131995040174</v>
      </c>
      <c r="EB38" s="82">
        <f t="shared" ref="EB38" si="1435">+$D38*DF11</f>
        <v>7.2489875395288168</v>
      </c>
      <c r="EC38" s="82">
        <f t="shared" ref="EC38" si="1436">+$D38*DG11</f>
        <v>6.8865381625523758</v>
      </c>
      <c r="ED38" s="82">
        <f t="shared" ref="ED38" si="1437">+$D38*DH11</f>
        <v>6.5422112544247577</v>
      </c>
      <c r="EE38" s="82">
        <f t="shared" ref="EE38" si="1438">+$D38*DI11</f>
        <v>6.2151006917035199</v>
      </c>
      <c r="EF38" s="82">
        <f t="shared" ref="EF38" si="1439">+$D38*DJ11</f>
        <v>5.904345657118343</v>
      </c>
      <c r="EG38" s="82">
        <f t="shared" ref="EG38" si="1440">+$D38*DK11</f>
        <v>5.6091283742624265</v>
      </c>
      <c r="EH38" s="82">
        <f t="shared" ref="EH38" si="1441">+$D38*DL11</f>
        <v>5.3286719555493045</v>
      </c>
      <c r="EI38" s="82">
        <f t="shared" ref="EI38" si="1442">+$D38*DM11</f>
        <v>5.0622383577718395</v>
      </c>
      <c r="EJ38" s="82">
        <f t="shared" ref="EJ38" si="1443">+$D38*DN11</f>
        <v>4.8091264398832481</v>
      </c>
      <c r="EK38" s="82">
        <f t="shared" ref="EK38" si="1444">+$D38*DO11</f>
        <v>4.5686701178890852</v>
      </c>
      <c r="EL38" s="82">
        <f t="shared" ref="EL38" si="1445">+$D38*DP11</f>
        <v>4.340236611994631</v>
      </c>
      <c r="EM38" s="82">
        <f t="shared" ref="EM38" si="1446">+$D38*DQ11</f>
        <v>4.1232247813948995</v>
      </c>
      <c r="EN38" s="82">
        <f t="shared" ref="EN38" si="1447">+$D38*DR11</f>
        <v>3.9170635423251539</v>
      </c>
      <c r="EO38" s="82">
        <f t="shared" ref="EO38" si="1448">+$D38*DS11</f>
        <v>3.7212103652088966</v>
      </c>
      <c r="EP38" s="82">
        <f t="shared" ref="EP38" si="1449">+$D38*DT11</f>
        <v>3.5351498469484519</v>
      </c>
      <c r="EQ38" s="82">
        <f t="shared" ref="EQ38" si="1450">+$D38*DU11</f>
        <v>3.3583923546010288</v>
      </c>
      <c r="ER38" s="82">
        <f t="shared" ref="ER38" si="1451">+$D38*DV11</f>
        <v>3.1904727368709773</v>
      </c>
      <c r="ES38" s="82">
        <f t="shared" ref="ES38" si="1452">+$D38*DW11</f>
        <v>3.0309491000274282</v>
      </c>
      <c r="ET38" s="82">
        <f t="shared" ref="ET38" si="1453">+$D38*DX11</f>
        <v>2.8794016450260571</v>
      </c>
      <c r="EU38" s="82">
        <f t="shared" ref="EU38" si="1454">+$D38*DY11</f>
        <v>2.7354315627747545</v>
      </c>
      <c r="EV38" s="82">
        <f t="shared" ref="EV38" si="1455">+$D38*DZ11</f>
        <v>2.5986599846360168</v>
      </c>
      <c r="EW38" s="82">
        <f t="shared" ref="EW38" si="1456">+$D38*EA11</f>
        <v>2.4687269854042162</v>
      </c>
      <c r="EX38" s="82">
        <f t="shared" ref="EX38" si="1457">+$D38*EB11</f>
        <v>2.3452906361340045</v>
      </c>
      <c r="EY38" s="82">
        <f t="shared" ref="EY38" si="1458">+$D38*EC11</f>
        <v>2.2280261043273049</v>
      </c>
      <c r="EZ38" s="82">
        <f t="shared" ref="EZ38" si="1459">+$D38*ED11</f>
        <v>2.1166247991109395</v>
      </c>
      <c r="FA38" s="82">
        <f t="shared" ref="FA38" si="1460">+$D38*EE11</f>
        <v>2.0107935591553923</v>
      </c>
      <c r="FB38" s="82">
        <f t="shared" ref="FB38" si="1461">+$D38*EF11</f>
        <v>1.9102538811976231</v>
      </c>
      <c r="FC38" s="82">
        <f t="shared" ref="FC38" si="1462">+$D38*EG11</f>
        <v>1.8147411871377419</v>
      </c>
      <c r="FD38" s="82">
        <f t="shared" ref="FD38" si="1463">+$D38*EH11</f>
        <v>1.7240041277808547</v>
      </c>
      <c r="FE38" s="82">
        <f t="shared" ref="FE38" si="1464">+$D38*EI11</f>
        <v>1.6378039213918121</v>
      </c>
      <c r="FF38" s="82">
        <f t="shared" ref="FF38" si="1465">+$D38*EJ11</f>
        <v>1.5559137253222213</v>
      </c>
      <c r="FG38" s="82">
        <f t="shared" ref="FG38" si="1466">+$D38*EK11</f>
        <v>1.4781180390561102</v>
      </c>
      <c r="FH38" s="82">
        <f t="shared" ref="FH38" si="1467">+$D38*EL11</f>
        <v>1.4042121371033047</v>
      </c>
      <c r="FI38" s="82">
        <f t="shared" ref="FI38" si="1468">+$D38*EM11</f>
        <v>1.3340015302481394</v>
      </c>
      <c r="FJ38" s="82">
        <f t="shared" ref="FJ38" si="1469">+$D38*EN11</f>
        <v>1.2673014537357326</v>
      </c>
      <c r="FK38" s="82">
        <f t="shared" ref="FK38" si="1470">+$D38*EO11</f>
        <v>1.2039363810489458</v>
      </c>
      <c r="FL38" s="82">
        <f t="shared" ref="FL38" si="1471">+$D38*EP11</f>
        <v>1.1437395619964985</v>
      </c>
      <c r="FM38" s="82">
        <f t="shared" ref="FM38" si="1472">+$D38*EQ11</f>
        <v>1.0865525838966736</v>
      </c>
      <c r="FN38" s="82">
        <f t="shared" ref="FN38" si="1473">+$D38*ER11</f>
        <v>1.0322249547018398</v>
      </c>
      <c r="FO38" s="82">
        <f t="shared" ref="FO38" si="1474">+$D38*ES11</f>
        <v>0.98061370696674788</v>
      </c>
      <c r="FP38" s="82">
        <f t="shared" ref="FP38" si="1475">+$D38*ET11</f>
        <v>0.93158302161841056</v>
      </c>
      <c r="FQ38" s="82">
        <f t="shared" ref="FQ38" si="1476">+$D38*EU11</f>
        <v>0.88500387053748986</v>
      </c>
      <c r="FR38" s="82">
        <f t="shared" ref="FR38" si="1477">+$D38*EV11</f>
        <v>0.84075367701061554</v>
      </c>
      <c r="FS38" s="82">
        <f t="shared" ref="FS38" si="1478">+$D38*EW11</f>
        <v>0.79871599316008479</v>
      </c>
      <c r="FT38" s="82">
        <f t="shared" ref="FT38" si="1479">+$D38*EX11</f>
        <v>0.75878019350208037</v>
      </c>
      <c r="FU38" s="82">
        <f t="shared" ref="FU38" si="1480">+$D38*EY11</f>
        <v>0.72084118382697648</v>
      </c>
    </row>
    <row r="39" spans="1:177">
      <c r="A39" s="79">
        <v>1975</v>
      </c>
      <c r="D39" s="98">
        <f>Data!CD39</f>
        <v>14.703450683856049</v>
      </c>
      <c r="R39" s="82"/>
      <c r="S39" s="82"/>
      <c r="T39" s="82"/>
      <c r="U39" s="82"/>
      <c r="V39" s="82"/>
      <c r="W39" s="82"/>
      <c r="X39" s="82"/>
      <c r="Y39" s="82"/>
      <c r="Z39" s="82"/>
      <c r="AA39" s="82"/>
      <c r="AJ39" s="82">
        <f>+$D39*M11</f>
        <v>14.702985007313659</v>
      </c>
      <c r="AK39" s="82">
        <f t="shared" ref="AK39:CO39" si="1481">+$D39*N11</f>
        <v>14.656362607306793</v>
      </c>
      <c r="AL39" s="82">
        <f t="shared" si="1481"/>
        <v>14.608741141412606</v>
      </c>
      <c r="AM39" s="82">
        <f t="shared" si="1481"/>
        <v>14.560047016024658</v>
      </c>
      <c r="AN39" s="82">
        <f t="shared" si="1481"/>
        <v>14.510187715968753</v>
      </c>
      <c r="AO39" s="82">
        <f t="shared" si="1481"/>
        <v>14.459046131473594</v>
      </c>
      <c r="AP39" s="82">
        <f t="shared" si="1481"/>
        <v>14.40647354854374</v>
      </c>
      <c r="AQ39" s="82">
        <f t="shared" si="1481"/>
        <v>14.352281146485566</v>
      </c>
      <c r="AR39" s="82">
        <f t="shared" si="1481"/>
        <v>14.296229888179035</v>
      </c>
      <c r="AS39" s="82">
        <f t="shared" si="1481"/>
        <v>14.238018757935231</v>
      </c>
      <c r="AT39" s="82">
        <f t="shared" si="1481"/>
        <v>14.177271403177683</v>
      </c>
      <c r="AU39" s="82">
        <f t="shared" si="1481"/>
        <v>14.113521372969913</v>
      </c>
      <c r="AV39" s="82">
        <f t="shared" si="1481"/>
        <v>14.046196319317193</v>
      </c>
      <c r="AW39" s="82">
        <f t="shared" si="1481"/>
        <v>13.97460173337929</v>
      </c>
      <c r="AX39" s="82">
        <f t="shared" si="1481"/>
        <v>13.89790502087761</v>
      </c>
      <c r="AY39" s="82">
        <f t="shared" si="1481"/>
        <v>13.815120966376597</v>
      </c>
      <c r="AZ39" s="82">
        <f t="shared" si="1481"/>
        <v>13.725099876385517</v>
      </c>
      <c r="BA39" s="82">
        <f t="shared" si="1481"/>
        <v>13.626519902520711</v>
      </c>
      <c r="BB39" s="82">
        <f t="shared" si="1481"/>
        <v>13.517885199975277</v>
      </c>
      <c r="BC39" s="82">
        <f t="shared" si="1481"/>
        <v>13.397531642342447</v>
      </c>
      <c r="BD39" s="82">
        <f t="shared" si="1481"/>
        <v>13.263641760650566</v>
      </c>
      <c r="BE39" s="82">
        <f t="shared" si="1481"/>
        <v>13.114270375170371</v>
      </c>
      <c r="BF39" s="82">
        <f t="shared" si="1481"/>
        <v>12.947382023716351</v>
      </c>
      <c r="BG39" s="82">
        <f t="shared" si="1481"/>
        <v>12.76090075217542</v>
      </c>
      <c r="BH39" s="82">
        <f t="shared" si="1481"/>
        <v>12.552772129792192</v>
      </c>
      <c r="BI39" s="82">
        <f t="shared" si="1481"/>
        <v>12.321036509502239</v>
      </c>
      <c r="BJ39" s="82">
        <f t="shared" si="1481"/>
        <v>12.06391161786188</v>
      </c>
      <c r="BK39" s="82">
        <f t="shared" si="1481"/>
        <v>11.779881593751337</v>
      </c>
      <c r="BL39" s="82">
        <f t="shared" si="1481"/>
        <v>11.467788678851971</v>
      </c>
      <c r="BM39" s="82">
        <f t="shared" si="1481"/>
        <v>11.126922983865288</v>
      </c>
      <c r="BN39" s="82">
        <f t="shared" si="1481"/>
        <v>10.757105201687141</v>
      </c>
      <c r="BO39" s="82">
        <f t="shared" si="1481"/>
        <v>10.358756893212771</v>
      </c>
      <c r="BP39" s="82">
        <f t="shared" si="1481"/>
        <v>9.932953096008351</v>
      </c>
      <c r="BQ39" s="82">
        <f t="shared" si="1481"/>
        <v>9.4814525364180042</v>
      </c>
      <c r="BR39" s="82">
        <f t="shared" si="1481"/>
        <v>9.0067016630772034</v>
      </c>
      <c r="BS39" s="82">
        <f t="shared" si="1481"/>
        <v>8.5118100271368906</v>
      </c>
      <c r="BT39" s="82">
        <f t="shared" si="1481"/>
        <v>8.0004961361387839</v>
      </c>
      <c r="BU39" s="82">
        <f t="shared" si="1481"/>
        <v>7.477004694646979</v>
      </c>
      <c r="BV39" s="82">
        <f t="shared" si="1481"/>
        <v>6.9459979801372942</v>
      </c>
      <c r="BW39" s="82">
        <f t="shared" si="1481"/>
        <v>6.4124258386245128</v>
      </c>
      <c r="BX39" s="82">
        <f t="shared" si="1481"/>
        <v>5.8813802735424199</v>
      </c>
      <c r="BY39" s="82">
        <f t="shared" si="1481"/>
        <v>5.3579417122140685</v>
      </c>
      <c r="BZ39" s="82">
        <f t="shared" si="1481"/>
        <v>4.8470246658348399</v>
      </c>
      <c r="CA39" s="82">
        <f t="shared" si="1481"/>
        <v>4.3532305915444791</v>
      </c>
      <c r="CB39" s="82">
        <f t="shared" si="1481"/>
        <v>3.8807153072897389</v>
      </c>
      <c r="CC39" s="82">
        <f t="shared" si="1481"/>
        <v>3.4330773398303913</v>
      </c>
      <c r="CD39" s="82">
        <f t="shared" si="1481"/>
        <v>3.0132721872282873</v>
      </c>
      <c r="CE39" s="82">
        <f t="shared" si="1481"/>
        <v>2.6235557701826249</v>
      </c>
      <c r="CF39" s="82">
        <f t="shared" si="1481"/>
        <v>2.2654584764942829</v>
      </c>
      <c r="CG39" s="82">
        <f t="shared" si="1481"/>
        <v>1.9397893237667905</v>
      </c>
      <c r="CH39" s="82">
        <f t="shared" si="1481"/>
        <v>1.6466680248817667</v>
      </c>
      <c r="CI39" s="82">
        <f t="shared" si="1481"/>
        <v>1.3855812661400302</v>
      </c>
      <c r="CJ39" s="82">
        <f t="shared" si="1481"/>
        <v>1.1554583950426596</v>
      </c>
      <c r="CK39" s="82">
        <f t="shared" si="1481"/>
        <v>0.95476102073299385</v>
      </c>
      <c r="CL39" s="82">
        <f t="shared" si="1481"/>
        <v>0.78158077132543657</v>
      </c>
      <c r="CM39" s="82">
        <f t="shared" si="1481"/>
        <v>0.63373960592458067</v>
      </c>
      <c r="CN39" s="82">
        <f t="shared" si="1481"/>
        <v>0.50888758927243771</v>
      </c>
      <c r="CO39" s="82">
        <f t="shared" si="1481"/>
        <v>0.40459382359972057</v>
      </c>
      <c r="CX39" s="82"/>
      <c r="CY39" s="82"/>
      <c r="CZ39" s="82"/>
      <c r="DA39" s="82"/>
      <c r="DB39" s="82"/>
      <c r="DC39" s="82"/>
      <c r="DD39" s="82"/>
      <c r="DE39" s="82"/>
      <c r="DF39" s="82"/>
      <c r="DG39" s="82"/>
      <c r="DP39" s="82">
        <f>+$D39*CS11</f>
        <v>14.703450683856049</v>
      </c>
      <c r="DQ39" s="82">
        <f t="shared" ref="DQ39" si="1482">+$D39*CT11</f>
        <v>13.968278149663247</v>
      </c>
      <c r="DR39" s="82">
        <f t="shared" ref="DR39" si="1483">+$D39*CU11</f>
        <v>13.269864242180084</v>
      </c>
      <c r="DS39" s="82">
        <f t="shared" ref="DS39" si="1484">+$D39*CV11</f>
        <v>12.606371030071079</v>
      </c>
      <c r="DT39" s="82">
        <f t="shared" ref="DT39" si="1485">+$D39*CW11</f>
        <v>11.976052478567526</v>
      </c>
      <c r="DU39" s="82">
        <f t="shared" ref="DU39" si="1486">+$D39*CX11</f>
        <v>11.37724985463915</v>
      </c>
      <c r="DV39" s="82">
        <f t="shared" ref="DV39" si="1487">+$D39*CY11</f>
        <v>10.808387361907192</v>
      </c>
      <c r="DW39" s="82">
        <f t="shared" ref="DW39" si="1488">+$D39*CZ11</f>
        <v>10.267967993811832</v>
      </c>
      <c r="DX39" s="82">
        <f t="shared" ref="DX39" si="1489">+$D39*DA11</f>
        <v>9.7545695941212411</v>
      </c>
      <c r="DY39" s="82">
        <f t="shared" ref="DY39" si="1490">+$D39*DB11</f>
        <v>9.2668411144151772</v>
      </c>
      <c r="DZ39" s="82">
        <f t="shared" ref="DZ39" si="1491">+$D39*DC11</f>
        <v>8.8034990586944204</v>
      </c>
      <c r="EA39" s="82">
        <f t="shared" ref="EA39" si="1492">+$D39*DD11</f>
        <v>8.3633241057596983</v>
      </c>
      <c r="EB39" s="82">
        <f t="shared" ref="EB39" si="1493">+$D39*DE11</f>
        <v>7.9451579004717132</v>
      </c>
      <c r="EC39" s="82">
        <f t="shared" ref="EC39" si="1494">+$D39*DF11</f>
        <v>7.5479000054481276</v>
      </c>
      <c r="ED39" s="82">
        <f t="shared" ref="ED39" si="1495">+$D39*DG11</f>
        <v>7.1705050051757206</v>
      </c>
      <c r="EE39" s="82">
        <f t="shared" ref="EE39" si="1496">+$D39*DH11</f>
        <v>6.8119797549169352</v>
      </c>
      <c r="EF39" s="82">
        <f t="shared" ref="EF39" si="1497">+$D39*DI11</f>
        <v>6.4713807671710883</v>
      </c>
      <c r="EG39" s="82">
        <f t="shared" ref="EG39" si="1498">+$D39*DJ11</f>
        <v>6.1478117288125338</v>
      </c>
      <c r="EH39" s="82">
        <f t="shared" ref="EH39" si="1499">+$D39*DK11</f>
        <v>5.8404211423719072</v>
      </c>
      <c r="EI39" s="82">
        <f t="shared" ref="EI39" si="1500">+$D39*DL11</f>
        <v>5.5484000852533111</v>
      </c>
      <c r="EJ39" s="82">
        <f t="shared" ref="EJ39" si="1501">+$D39*DM11</f>
        <v>5.270980080990646</v>
      </c>
      <c r="EK39" s="82">
        <f t="shared" ref="EK39" si="1502">+$D39*DN11</f>
        <v>5.0074310769411143</v>
      </c>
      <c r="EL39" s="82">
        <f t="shared" ref="EL39" si="1503">+$D39*DO11</f>
        <v>4.7570595230940578</v>
      </c>
      <c r="EM39" s="82">
        <f t="shared" ref="EM39" si="1504">+$D39*DP11</f>
        <v>4.5192065469393556</v>
      </c>
      <c r="EN39" s="82">
        <f t="shared" ref="EN39" si="1505">+$D39*DQ11</f>
        <v>4.2932462195923877</v>
      </c>
      <c r="EO39" s="82">
        <f t="shared" ref="EO39" si="1506">+$D39*DR11</f>
        <v>4.0785839086127673</v>
      </c>
      <c r="EP39" s="82">
        <f t="shared" ref="EP39" si="1507">+$D39*DS11</f>
        <v>3.8746547131821294</v>
      </c>
      <c r="EQ39" s="82">
        <f t="shared" ref="EQ39" si="1508">+$D39*DT11</f>
        <v>3.6809219775230231</v>
      </c>
      <c r="ER39" s="82">
        <f t="shared" ref="ER39" si="1509">+$D39*DU11</f>
        <v>3.4968758786468714</v>
      </c>
      <c r="ES39" s="82">
        <f t="shared" ref="ES39" si="1510">+$D39*DV11</f>
        <v>3.3220320847145279</v>
      </c>
      <c r="ET39" s="82">
        <f t="shared" ref="ET39" si="1511">+$D39*DW11</f>
        <v>3.1559304804788013</v>
      </c>
      <c r="EU39" s="82">
        <f t="shared" ref="EU39" si="1512">+$D39*DX11</f>
        <v>2.9981339564548617</v>
      </c>
      <c r="EV39" s="82">
        <f t="shared" ref="EV39" si="1513">+$D39*DY11</f>
        <v>2.8482272586321189</v>
      </c>
      <c r="EW39" s="82">
        <f t="shared" ref="EW39" si="1514">+$D39*DZ11</f>
        <v>2.7058158957005127</v>
      </c>
      <c r="EX39" s="82">
        <f t="shared" ref="EX39" si="1515">+$D39*EA11</f>
        <v>2.570525100915487</v>
      </c>
      <c r="EY39" s="82">
        <f t="shared" ref="EY39" si="1516">+$D39*EB11</f>
        <v>2.4419988458697124</v>
      </c>
      <c r="EZ39" s="82">
        <f t="shared" ref="EZ39" si="1517">+$D39*EC11</f>
        <v>2.319898903576227</v>
      </c>
      <c r="FA39" s="82">
        <f t="shared" ref="FA39" si="1518">+$D39*ED11</f>
        <v>2.2039039583974156</v>
      </c>
      <c r="FB39" s="82">
        <f t="shared" ref="FB39" si="1519">+$D39*EE11</f>
        <v>2.0937087604775448</v>
      </c>
      <c r="FC39" s="82">
        <f t="shared" ref="FC39" si="1520">+$D39*EF11</f>
        <v>1.9890233224536678</v>
      </c>
      <c r="FD39" s="82">
        <f t="shared" ref="FD39" si="1521">+$D39*EG11</f>
        <v>1.8895721563309844</v>
      </c>
      <c r="FE39" s="82">
        <f t="shared" ref="FE39" si="1522">+$D39*EH11</f>
        <v>1.7950935485144348</v>
      </c>
      <c r="FF39" s="82">
        <f t="shared" ref="FF39" si="1523">+$D39*EI11</f>
        <v>1.7053388710887134</v>
      </c>
      <c r="FG39" s="82">
        <f t="shared" ref="FG39" si="1524">+$D39*EJ11</f>
        <v>1.6200719275342774</v>
      </c>
      <c r="FH39" s="82">
        <f t="shared" ref="FH39" si="1525">+$D39*EK11</f>
        <v>1.5390683311575635</v>
      </c>
      <c r="FI39" s="82">
        <f t="shared" ref="FI39" si="1526">+$D39*EL11</f>
        <v>1.4621149145996855</v>
      </c>
      <c r="FJ39" s="82">
        <f t="shared" ref="FJ39" si="1527">+$D39*EM11</f>
        <v>1.389009168869701</v>
      </c>
      <c r="FK39" s="82">
        <f t="shared" ref="FK39" si="1528">+$D39*EN11</f>
        <v>1.3195587104262161</v>
      </c>
      <c r="FL39" s="82">
        <f t="shared" ref="FL39" si="1529">+$D39*EO11</f>
        <v>1.2535807749049053</v>
      </c>
      <c r="FM39" s="82">
        <f t="shared" ref="FM39" si="1530">+$D39*EP11</f>
        <v>1.1909017361596601</v>
      </c>
      <c r="FN39" s="82">
        <f t="shared" ref="FN39" si="1531">+$D39*EQ11</f>
        <v>1.1313566493516771</v>
      </c>
      <c r="FO39" s="82">
        <f t="shared" ref="FO39" si="1532">+$D39*ER11</f>
        <v>1.0747888168840931</v>
      </c>
      <c r="FP39" s="82">
        <f t="shared" ref="FP39" si="1533">+$D39*ES11</f>
        <v>1.0210493760398884</v>
      </c>
      <c r="FQ39" s="82">
        <f t="shared" ref="FQ39" si="1534">+$D39*ET11</f>
        <v>0.96999690723789411</v>
      </c>
      <c r="FR39" s="82">
        <f t="shared" ref="FR39" si="1535">+$D39*EU11</f>
        <v>0.92149706187599922</v>
      </c>
      <c r="FS39" s="82">
        <f t="shared" ref="FS39" si="1536">+$D39*EV11</f>
        <v>0.87542220878219945</v>
      </c>
      <c r="FT39" s="82">
        <f t="shared" ref="FT39" si="1537">+$D39*EW11</f>
        <v>0.83165109834308948</v>
      </c>
      <c r="FU39" s="82">
        <f t="shared" ref="FU39" si="1538">+$D39*EX11</f>
        <v>0.7900685434259348</v>
      </c>
    </row>
    <row r="40" spans="1:177">
      <c r="A40" s="79">
        <v>1976</v>
      </c>
      <c r="D40" s="98">
        <f>Data!CD40</f>
        <v>13.882443314294086</v>
      </c>
      <c r="R40" s="82"/>
      <c r="S40" s="82"/>
      <c r="T40" s="82"/>
      <c r="U40" s="82"/>
      <c r="V40" s="82"/>
      <c r="W40" s="82"/>
      <c r="X40" s="82"/>
      <c r="Y40" s="82"/>
      <c r="Z40" s="82"/>
      <c r="AA40" s="82"/>
      <c r="AK40" s="82">
        <f>+$D40*M11</f>
        <v>13.882003640074645</v>
      </c>
      <c r="AL40" s="82">
        <f t="shared" ref="AL40:CO40" si="1539">+$D40*N11</f>
        <v>13.837984529242226</v>
      </c>
      <c r="AM40" s="82">
        <f t="shared" si="1539"/>
        <v>13.793022138097845</v>
      </c>
      <c r="AN40" s="82">
        <f t="shared" si="1539"/>
        <v>13.747046982335291</v>
      </c>
      <c r="AO40" s="82">
        <f t="shared" si="1539"/>
        <v>13.699971712618064</v>
      </c>
      <c r="AP40" s="82">
        <f t="shared" si="1539"/>
        <v>13.651685758319134</v>
      </c>
      <c r="AQ40" s="82">
        <f t="shared" si="1539"/>
        <v>13.602048709295598</v>
      </c>
      <c r="AR40" s="82">
        <f t="shared" si="1539"/>
        <v>13.55088228817351</v>
      </c>
      <c r="AS40" s="82">
        <f t="shared" si="1539"/>
        <v>13.497960805123981</v>
      </c>
      <c r="AT40" s="82">
        <f t="shared" si="1539"/>
        <v>13.44300005249209</v>
      </c>
      <c r="AU40" s="82">
        <f t="shared" si="1539"/>
        <v>13.385644692376459</v>
      </c>
      <c r="AV40" s="82">
        <f t="shared" si="1539"/>
        <v>13.325454319403972</v>
      </c>
      <c r="AW40" s="82">
        <f t="shared" si="1539"/>
        <v>13.261888544195033</v>
      </c>
      <c r="AX40" s="82">
        <f t="shared" si="1539"/>
        <v>13.194291637709361</v>
      </c>
      <c r="AY40" s="82">
        <f t="shared" si="1539"/>
        <v>13.121877495846302</v>
      </c>
      <c r="AZ40" s="82">
        <f t="shared" si="1539"/>
        <v>13.043715915367809</v>
      </c>
      <c r="BA40" s="82">
        <f t="shared" si="1539"/>
        <v>12.958721399062579</v>
      </c>
      <c r="BB40" s="82">
        <f t="shared" si="1539"/>
        <v>12.865645907565515</v>
      </c>
      <c r="BC40" s="82">
        <f t="shared" si="1539"/>
        <v>12.763077120654286</v>
      </c>
      <c r="BD40" s="82">
        <f t="shared" si="1539"/>
        <v>12.649443832969927</v>
      </c>
      <c r="BE40" s="82">
        <f t="shared" si="1539"/>
        <v>12.523030058889949</v>
      </c>
      <c r="BF40" s="82">
        <f t="shared" si="1539"/>
        <v>12.381999233113579</v>
      </c>
      <c r="BG40" s="82">
        <f t="shared" si="1539"/>
        <v>12.224429549051576</v>
      </c>
      <c r="BH40" s="82">
        <f t="shared" si="1539"/>
        <v>12.048360969164618</v>
      </c>
      <c r="BI40" s="82">
        <f t="shared" si="1539"/>
        <v>11.851853777455553</v>
      </c>
      <c r="BJ40" s="82">
        <f t="shared" si="1539"/>
        <v>11.633057749111657</v>
      </c>
      <c r="BK40" s="82">
        <f t="shared" si="1539"/>
        <v>11.390290128799879</v>
      </c>
      <c r="BL40" s="82">
        <f t="shared" si="1539"/>
        <v>11.122119697650579</v>
      </c>
      <c r="BM40" s="82">
        <f t="shared" si="1539"/>
        <v>10.827453343946249</v>
      </c>
      <c r="BN40" s="82">
        <f t="shared" si="1539"/>
        <v>10.505620816998292</v>
      </c>
      <c r="BO40" s="82">
        <f t="shared" si="1539"/>
        <v>10.156452821804956</v>
      </c>
      <c r="BP40" s="82">
        <f t="shared" si="1539"/>
        <v>9.7803473802563143</v>
      </c>
      <c r="BQ40" s="82">
        <f t="shared" si="1539"/>
        <v>9.3783195022567725</v>
      </c>
      <c r="BR40" s="82">
        <f t="shared" si="1539"/>
        <v>8.952029710856511</v>
      </c>
      <c r="BS40" s="82">
        <f t="shared" si="1539"/>
        <v>8.5037878505426132</v>
      </c>
      <c r="BT40" s="82">
        <f t="shared" si="1539"/>
        <v>8.0365298421757032</v>
      </c>
      <c r="BU40" s="82">
        <f t="shared" si="1539"/>
        <v>7.5537665602621553</v>
      </c>
      <c r="BV40" s="82">
        <f t="shared" si="1539"/>
        <v>7.0595056946813015</v>
      </c>
      <c r="BW40" s="82">
        <f t="shared" si="1539"/>
        <v>6.5581491918989903</v>
      </c>
      <c r="BX40" s="82">
        <f t="shared" si="1539"/>
        <v>6.0543705097444223</v>
      </c>
      <c r="BY40" s="82">
        <f t="shared" si="1539"/>
        <v>5.5529773257176345</v>
      </c>
      <c r="BZ40" s="82">
        <f t="shared" si="1539"/>
        <v>5.0587663875917288</v>
      </c>
      <c r="CA40" s="82">
        <f t="shared" si="1539"/>
        <v>4.5763777913927521</v>
      </c>
      <c r="CB40" s="82">
        <f t="shared" si="1539"/>
        <v>4.1101560593202322</v>
      </c>
      <c r="CC40" s="82">
        <f t="shared" si="1539"/>
        <v>3.6640249578634623</v>
      </c>
      <c r="CD40" s="82">
        <f t="shared" si="1539"/>
        <v>3.2413820802018711</v>
      </c>
      <c r="CE40" s="82">
        <f t="shared" si="1539"/>
        <v>2.8450178960824131</v>
      </c>
      <c r="CF40" s="82">
        <f t="shared" si="1539"/>
        <v>2.4770623607041458</v>
      </c>
      <c r="CG40" s="82">
        <f t="shared" si="1539"/>
        <v>2.1389604084808607</v>
      </c>
      <c r="CH40" s="82">
        <f t="shared" si="1539"/>
        <v>1.8314758833062625</v>
      </c>
      <c r="CI40" s="82">
        <f t="shared" si="1539"/>
        <v>1.5547218135659191</v>
      </c>
      <c r="CJ40" s="82">
        <f t="shared" si="1539"/>
        <v>1.3082135478344912</v>
      </c>
      <c r="CK40" s="82">
        <f t="shared" si="1539"/>
        <v>1.0909402164226001</v>
      </c>
      <c r="CL40" s="82">
        <f t="shared" si="1539"/>
        <v>0.90144932873317296</v>
      </c>
      <c r="CM40" s="82">
        <f t="shared" si="1539"/>
        <v>0.73793907204251541</v>
      </c>
      <c r="CN40" s="82">
        <f t="shared" si="1539"/>
        <v>0.598353022323586</v>
      </c>
      <c r="CO40" s="82">
        <f t="shared" si="1539"/>
        <v>0.48047245937847172</v>
      </c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Q40" s="82">
        <f>+$D40*CS11</f>
        <v>13.882443314294086</v>
      </c>
      <c r="DR40" s="82">
        <f t="shared" ref="DR40" si="1540">+$D40*CT11</f>
        <v>13.188321148579382</v>
      </c>
      <c r="DS40" s="82">
        <f t="shared" ref="DS40" si="1541">+$D40*CU11</f>
        <v>12.528905091150412</v>
      </c>
      <c r="DT40" s="82">
        <f t="shared" ref="DT40" si="1542">+$D40*CV11</f>
        <v>11.902459836592891</v>
      </c>
      <c r="DU40" s="82">
        <f t="shared" ref="DU40" si="1543">+$D40*CW11</f>
        <v>11.307336844763247</v>
      </c>
      <c r="DV40" s="82">
        <f t="shared" ref="DV40" si="1544">+$D40*CX11</f>
        <v>10.741970002525084</v>
      </c>
      <c r="DW40" s="82">
        <f t="shared" ref="DW40" si="1545">+$D40*CY11</f>
        <v>10.204871502398829</v>
      </c>
      <c r="DX40" s="82">
        <f t="shared" ref="DX40" si="1546">+$D40*CZ11</f>
        <v>9.6946279272788889</v>
      </c>
      <c r="DY40" s="82">
        <f t="shared" ref="DY40" si="1547">+$D40*DA11</f>
        <v>9.2098965309149445</v>
      </c>
      <c r="DZ40" s="82">
        <f t="shared" ref="DZ40" si="1548">+$D40*DB11</f>
        <v>8.7494017043691965</v>
      </c>
      <c r="EA40" s="82">
        <f t="shared" ref="EA40" si="1549">+$D40*DC11</f>
        <v>8.3119316191507373</v>
      </c>
      <c r="EB40" s="82">
        <f t="shared" ref="EB40" si="1550">+$D40*DD11</f>
        <v>7.8963350381932003</v>
      </c>
      <c r="EC40" s="82">
        <f t="shared" ref="EC40" si="1551">+$D40*DE11</f>
        <v>7.5015182862835399</v>
      </c>
      <c r="ED40" s="82">
        <f t="shared" ref="ED40" si="1552">+$D40*DF11</f>
        <v>7.1264423719693628</v>
      </c>
      <c r="EE40" s="82">
        <f t="shared" ref="EE40" si="1553">+$D40*DG11</f>
        <v>6.7701202533708944</v>
      </c>
      <c r="EF40" s="82">
        <f t="shared" ref="EF40" si="1554">+$D40*DH11</f>
        <v>6.4316142407023502</v>
      </c>
      <c r="EG40" s="82">
        <f t="shared" ref="EG40" si="1555">+$D40*DI11</f>
        <v>6.1100335286672323</v>
      </c>
      <c r="EH40" s="82">
        <f t="shared" ref="EH40" si="1556">+$D40*DJ11</f>
        <v>5.8045318522338709</v>
      </c>
      <c r="EI40" s="82">
        <f t="shared" ref="EI40" si="1557">+$D40*DK11</f>
        <v>5.5143052596221773</v>
      </c>
      <c r="EJ40" s="82">
        <f t="shared" ref="EJ40" si="1558">+$D40*DL11</f>
        <v>5.2385899966410676</v>
      </c>
      <c r="EK40" s="82">
        <f t="shared" ref="EK40" si="1559">+$D40*DM11</f>
        <v>4.9766604968090142</v>
      </c>
      <c r="EL40" s="82">
        <f t="shared" ref="EL40" si="1560">+$D40*DN11</f>
        <v>4.7278274719685642</v>
      </c>
      <c r="EM40" s="82">
        <f t="shared" ref="EM40" si="1561">+$D40*DO11</f>
        <v>4.4914360983701354</v>
      </c>
      <c r="EN40" s="82">
        <f t="shared" ref="EN40" si="1562">+$D40*DP11</f>
        <v>4.2668642934516292</v>
      </c>
      <c r="EO40" s="82">
        <f t="shared" ref="EO40" si="1563">+$D40*DQ11</f>
        <v>4.0535210787790481</v>
      </c>
      <c r="EP40" s="82">
        <f t="shared" ref="EP40" si="1564">+$D40*DR11</f>
        <v>3.8508450248400949</v>
      </c>
      <c r="EQ40" s="82">
        <f t="shared" ref="EQ40" si="1565">+$D40*DS11</f>
        <v>3.6583027735980904</v>
      </c>
      <c r="ER40" s="82">
        <f t="shared" ref="ER40" si="1566">+$D40*DT11</f>
        <v>3.475387634918186</v>
      </c>
      <c r="ES40" s="82">
        <f t="shared" ref="ES40" si="1567">+$D40*DU11</f>
        <v>3.301618253172276</v>
      </c>
      <c r="ET40" s="82">
        <f t="shared" ref="ET40" si="1568">+$D40*DV11</f>
        <v>3.1365373405136623</v>
      </c>
      <c r="EU40" s="82">
        <f t="shared" ref="EU40" si="1569">+$D40*DW11</f>
        <v>2.9797104734879789</v>
      </c>
      <c r="EV40" s="82">
        <f t="shared" ref="EV40" si="1570">+$D40*DX11</f>
        <v>2.8307249498135807</v>
      </c>
      <c r="EW40" s="82">
        <f t="shared" ref="EW40" si="1571">+$D40*DY11</f>
        <v>2.6891887023229017</v>
      </c>
      <c r="EX40" s="82">
        <f t="shared" ref="EX40" si="1572">+$D40*DZ11</f>
        <v>2.5547292672067563</v>
      </c>
      <c r="EY40" s="82">
        <f t="shared" ref="EY40" si="1573">+$D40*EA11</f>
        <v>2.4269928038464186</v>
      </c>
      <c r="EZ40" s="82">
        <f t="shared" ref="EZ40" si="1574">+$D40*EB11</f>
        <v>2.3056431636540973</v>
      </c>
      <c r="FA40" s="82">
        <f t="shared" ref="FA40" si="1575">+$D40*EC11</f>
        <v>2.1903610054713929</v>
      </c>
      <c r="FB40" s="82">
        <f t="shared" ref="FB40" si="1576">+$D40*ED11</f>
        <v>2.0808429551978231</v>
      </c>
      <c r="FC40" s="82">
        <f t="shared" ref="FC40" si="1577">+$D40*EE11</f>
        <v>1.9768008074379317</v>
      </c>
      <c r="FD40" s="82">
        <f t="shared" ref="FD40" si="1578">+$D40*EF11</f>
        <v>1.8779607670660354</v>
      </c>
      <c r="FE40" s="82">
        <f t="shared" ref="FE40" si="1579">+$D40*EG11</f>
        <v>1.7840627287127337</v>
      </c>
      <c r="FF40" s="82">
        <f t="shared" ref="FF40" si="1580">+$D40*EH11</f>
        <v>1.6948595922770968</v>
      </c>
      <c r="FG40" s="82">
        <f t="shared" ref="FG40" si="1581">+$D40*EI11</f>
        <v>1.6101166126632422</v>
      </c>
      <c r="FH40" s="82">
        <f t="shared" ref="FH40" si="1582">+$D40*EJ11</f>
        <v>1.5296107820300799</v>
      </c>
      <c r="FI40" s="82">
        <f t="shared" ref="FI40" si="1583">+$D40*EK11</f>
        <v>1.4531302429285757</v>
      </c>
      <c r="FJ40" s="82">
        <f t="shared" ref="FJ40" si="1584">+$D40*EL11</f>
        <v>1.3804737307821471</v>
      </c>
      <c r="FK40" s="82">
        <f t="shared" ref="FK40" si="1585">+$D40*EM11</f>
        <v>1.3114500442430397</v>
      </c>
      <c r="FL40" s="82">
        <f t="shared" ref="FL40" si="1586">+$D40*EN11</f>
        <v>1.2458775420308879</v>
      </c>
      <c r="FM40" s="82">
        <f t="shared" ref="FM40" si="1587">+$D40*EO11</f>
        <v>1.1835836649293432</v>
      </c>
      <c r="FN40" s="82">
        <f t="shared" ref="FN40" si="1588">+$D40*EP11</f>
        <v>1.1244044816828762</v>
      </c>
      <c r="FO40" s="82">
        <f t="shared" ref="FO40" si="1589">+$D40*EQ11</f>
        <v>1.0681842575987324</v>
      </c>
      <c r="FP40" s="82">
        <f t="shared" ref="FP40" si="1590">+$D40*ER11</f>
        <v>1.0147750447187955</v>
      </c>
      <c r="FQ40" s="82">
        <f t="shared" ref="FQ40" si="1591">+$D40*ES11</f>
        <v>0.96403629248285583</v>
      </c>
      <c r="FR40" s="82">
        <f t="shared" ref="FR40" si="1592">+$D40*ET11</f>
        <v>0.91583447785871319</v>
      </c>
      <c r="FS40" s="82">
        <f t="shared" ref="FS40" si="1593">+$D40*EU11</f>
        <v>0.87004275396577735</v>
      </c>
      <c r="FT40" s="82">
        <f t="shared" ref="FT40" si="1594">+$D40*EV11</f>
        <v>0.82654061626748865</v>
      </c>
      <c r="FU40" s="82">
        <f t="shared" ref="FU40" si="1595">+$D40*EW11</f>
        <v>0.78521358545411424</v>
      </c>
    </row>
    <row r="41" spans="1:177">
      <c r="A41" s="79">
        <v>1977</v>
      </c>
      <c r="D41" s="98">
        <f>Data!CD41</f>
        <v>16.376891965987099</v>
      </c>
      <c r="AL41" s="82">
        <f>+$D41*M11</f>
        <v>16.376373289481169</v>
      </c>
      <c r="AM41" s="82">
        <f t="shared" ref="AM41:CO41" si="1596">+$D41*N11</f>
        <v>16.324444662349727</v>
      </c>
      <c r="AN41" s="82">
        <f t="shared" si="1596"/>
        <v>16.271403262818438</v>
      </c>
      <c r="AO41" s="82">
        <f t="shared" si="1596"/>
        <v>16.217167121384492</v>
      </c>
      <c r="AP41" s="82">
        <f t="shared" si="1596"/>
        <v>16.161633193460226</v>
      </c>
      <c r="AQ41" s="82">
        <f t="shared" si="1596"/>
        <v>16.104671040680248</v>
      </c>
      <c r="AR41" s="82">
        <f t="shared" si="1596"/>
        <v>16.046115023488966</v>
      </c>
      <c r="AS41" s="82">
        <f t="shared" si="1596"/>
        <v>15.985754830975889</v>
      </c>
      <c r="AT41" s="82">
        <f t="shared" si="1596"/>
        <v>15.923324220530711</v>
      </c>
      <c r="AU41" s="82">
        <f t="shared" si="1596"/>
        <v>15.858487917018129</v>
      </c>
      <c r="AV41" s="82">
        <f t="shared" si="1596"/>
        <v>15.790826734111167</v>
      </c>
      <c r="AW41" s="82">
        <f t="shared" si="1596"/>
        <v>15.719821132773832</v>
      </c>
      <c r="AX41" s="82">
        <f t="shared" si="1596"/>
        <v>15.644833624468353</v>
      </c>
      <c r="AY41" s="82">
        <f t="shared" si="1596"/>
        <v>15.565090656340333</v>
      </c>
      <c r="AZ41" s="82">
        <f t="shared" si="1596"/>
        <v>15.479664874202983</v>
      </c>
      <c r="BA41" s="82">
        <f t="shared" si="1596"/>
        <v>15.387458932467275</v>
      </c>
      <c r="BB41" s="82">
        <f t="shared" si="1596"/>
        <v>15.28719228777665</v>
      </c>
      <c r="BC41" s="82">
        <f t="shared" si="1596"/>
        <v>15.177392648446654</v>
      </c>
      <c r="BD41" s="82">
        <f t="shared" si="1596"/>
        <v>15.056393923344858</v>
      </c>
      <c r="BE41" s="82">
        <f t="shared" si="1596"/>
        <v>14.922342587134427</v>
      </c>
      <c r="BF41" s="82">
        <f t="shared" si="1596"/>
        <v>14.773214319562909</v>
      </c>
      <c r="BG41" s="82">
        <f t="shared" si="1596"/>
        <v>14.606842554497932</v>
      </c>
      <c r="BH41" s="82">
        <f t="shared" si="1596"/>
        <v>14.420960168049351</v>
      </c>
      <c r="BI41" s="82">
        <f t="shared" si="1596"/>
        <v>14.213254935898716</v>
      </c>
      <c r="BJ41" s="82">
        <f t="shared" si="1596"/>
        <v>13.981438606719454</v>
      </c>
      <c r="BK41" s="82">
        <f t="shared" si="1596"/>
        <v>13.723328500475722</v>
      </c>
      <c r="BL41" s="82">
        <f t="shared" si="1596"/>
        <v>13.436939498145556</v>
      </c>
      <c r="BM41" s="82">
        <f t="shared" si="1596"/>
        <v>13.120583214170511</v>
      </c>
      <c r="BN41" s="82">
        <f t="shared" si="1596"/>
        <v>12.772970122485251</v>
      </c>
      <c r="BO41" s="82">
        <f t="shared" si="1596"/>
        <v>12.393309539283702</v>
      </c>
      <c r="BP41" s="82">
        <f t="shared" si="1596"/>
        <v>11.98140175001337</v>
      </c>
      <c r="BQ41" s="82">
        <f t="shared" si="1596"/>
        <v>11.537716294606547</v>
      </c>
      <c r="BR41" s="82">
        <f t="shared" si="1596"/>
        <v>11.063450563693435</v>
      </c>
      <c r="BS41" s="82">
        <f t="shared" si="1596"/>
        <v>10.560563449234488</v>
      </c>
      <c r="BT41" s="82">
        <f t="shared" si="1596"/>
        <v>10.031779837099345</v>
      </c>
      <c r="BU41" s="82">
        <f t="shared" si="1596"/>
        <v>9.4805631852446943</v>
      </c>
      <c r="BV41" s="82">
        <f t="shared" si="1596"/>
        <v>8.9110552150660602</v>
      </c>
      <c r="BW41" s="82">
        <f t="shared" si="1596"/>
        <v>8.3279837329517825</v>
      </c>
      <c r="BX41" s="82">
        <f t="shared" si="1596"/>
        <v>7.7365416433552854</v>
      </c>
      <c r="BY41" s="82">
        <f t="shared" si="1596"/>
        <v>7.1422421482572034</v>
      </c>
      <c r="BZ41" s="82">
        <f t="shared" si="1596"/>
        <v>6.5507567863948397</v>
      </c>
      <c r="CA41" s="82">
        <f t="shared" si="1596"/>
        <v>5.9677442028848846</v>
      </c>
      <c r="CB41" s="82">
        <f t="shared" si="1596"/>
        <v>5.398678243332899</v>
      </c>
      <c r="CC41" s="82">
        <f t="shared" si="1596"/>
        <v>4.8486840697218758</v>
      </c>
      <c r="CD41" s="82">
        <f t="shared" si="1596"/>
        <v>4.3223904853856476</v>
      </c>
      <c r="CE41" s="82">
        <f t="shared" si="1596"/>
        <v>3.8238055755858742</v>
      </c>
      <c r="CF41" s="82">
        <f t="shared" si="1596"/>
        <v>3.3562212119726413</v>
      </c>
      <c r="CG41" s="82">
        <f t="shared" si="1596"/>
        <v>2.9221500679563586</v>
      </c>
      <c r="CH41" s="82">
        <f t="shared" si="1596"/>
        <v>2.5232967090992169</v>
      </c>
      <c r="CI41" s="82">
        <f t="shared" si="1596"/>
        <v>2.1605622295849169</v>
      </c>
      <c r="CJ41" s="82">
        <f t="shared" si="1596"/>
        <v>1.8340799671565087</v>
      </c>
      <c r="CK41" s="82">
        <f t="shared" si="1596"/>
        <v>1.5432781864318081</v>
      </c>
      <c r="CL41" s="82">
        <f t="shared" si="1596"/>
        <v>1.286964380924756</v>
      </c>
      <c r="CM41" s="82">
        <f t="shared" si="1596"/>
        <v>1.0634250711669806</v>
      </c>
      <c r="CN41" s="82">
        <f t="shared" si="1596"/>
        <v>0.8705346880745084</v>
      </c>
      <c r="CO41" s="82">
        <f t="shared" si="1596"/>
        <v>0.7058673017613194</v>
      </c>
      <c r="DR41" s="82">
        <f>+$D41*CS11</f>
        <v>16.376891965987099</v>
      </c>
      <c r="DS41" s="82">
        <f t="shared" ref="DS41" si="1597">+$D41*CT11</f>
        <v>15.558047367687744</v>
      </c>
      <c r="DT41" s="82">
        <f t="shared" ref="DT41" si="1598">+$D41*CU11</f>
        <v>14.780144999303356</v>
      </c>
      <c r="DU41" s="82">
        <f t="shared" ref="DU41" si="1599">+$D41*CV11</f>
        <v>14.041137749338187</v>
      </c>
      <c r="DV41" s="82">
        <f t="shared" ref="DV41" si="1600">+$D41*CW11</f>
        <v>13.339080861871279</v>
      </c>
      <c r="DW41" s="82">
        <f t="shared" ref="DW41" si="1601">+$D41*CX11</f>
        <v>12.672126818777715</v>
      </c>
      <c r="DX41" s="82">
        <f t="shared" ref="DX41" si="1602">+$D41*CY11</f>
        <v>12.038520477838828</v>
      </c>
      <c r="DY41" s="82">
        <f t="shared" ref="DY41" si="1603">+$D41*CZ11</f>
        <v>11.436594453946887</v>
      </c>
      <c r="DZ41" s="82">
        <f t="shared" ref="DZ41" si="1604">+$D41*DA11</f>
        <v>10.864764731249544</v>
      </c>
      <c r="EA41" s="82">
        <f t="shared" ref="EA41" si="1605">+$D41*DB11</f>
        <v>10.321526494687065</v>
      </c>
      <c r="EB41" s="82">
        <f t="shared" ref="EB41" si="1606">+$D41*DC11</f>
        <v>9.8054501699527137</v>
      </c>
      <c r="EC41" s="82">
        <f t="shared" ref="EC41" si="1607">+$D41*DD11</f>
        <v>9.3151776614550759</v>
      </c>
      <c r="ED41" s="82">
        <f t="shared" ref="ED41" si="1608">+$D41*DE11</f>
        <v>8.8494187783823222</v>
      </c>
      <c r="EE41" s="82">
        <f t="shared" ref="EE41" si="1609">+$D41*DF11</f>
        <v>8.4069478394632071</v>
      </c>
      <c r="EF41" s="82">
        <f t="shared" ref="EF41" si="1610">+$D41*DG11</f>
        <v>7.9866004474900452</v>
      </c>
      <c r="EG41" s="82">
        <f t="shared" ref="EG41" si="1611">+$D41*DH11</f>
        <v>7.5872704251155438</v>
      </c>
      <c r="EH41" s="82">
        <f t="shared" ref="EH41" si="1612">+$D41*DI11</f>
        <v>7.207906903859767</v>
      </c>
      <c r="EI41" s="82">
        <f t="shared" ref="EI41" si="1613">+$D41*DJ11</f>
        <v>6.8475115586667785</v>
      </c>
      <c r="EJ41" s="82">
        <f t="shared" ref="EJ41" si="1614">+$D41*DK11</f>
        <v>6.5051359807334395</v>
      </c>
      <c r="EK41" s="82">
        <f t="shared" ref="EK41" si="1615">+$D41*DL11</f>
        <v>6.1798791816967666</v>
      </c>
      <c r="EL41" s="82">
        <f t="shared" ref="EL41" si="1616">+$D41*DM11</f>
        <v>5.8708852226119284</v>
      </c>
      <c r="EM41" s="82">
        <f t="shared" ref="EM41" si="1617">+$D41*DN11</f>
        <v>5.5773409614813332</v>
      </c>
      <c r="EN41" s="82">
        <f t="shared" ref="EN41" si="1618">+$D41*DO11</f>
        <v>5.2984739134072649</v>
      </c>
      <c r="EO41" s="82">
        <f t="shared" ref="EO41" si="1619">+$D41*DP11</f>
        <v>5.0335502177369023</v>
      </c>
      <c r="EP41" s="82">
        <f t="shared" ref="EP41" si="1620">+$D41*DQ11</f>
        <v>4.7818727068500575</v>
      </c>
      <c r="EQ41" s="82">
        <f t="shared" ref="EQ41" si="1621">+$D41*DR11</f>
        <v>4.542779071507554</v>
      </c>
      <c r="ER41" s="82">
        <f t="shared" ref="ER41" si="1622">+$D41*DS11</f>
        <v>4.3156401179321771</v>
      </c>
      <c r="ES41" s="82">
        <f t="shared" ref="ES41" si="1623">+$D41*DT11</f>
        <v>4.0998581120355677</v>
      </c>
      <c r="ET41" s="82">
        <f t="shared" ref="ET41" si="1624">+$D41*DU11</f>
        <v>3.894865206433789</v>
      </c>
      <c r="EU41" s="82">
        <f t="shared" ref="EU41" si="1625">+$D41*DV11</f>
        <v>3.7001219461120995</v>
      </c>
      <c r="EV41" s="82">
        <f t="shared" ref="EV41" si="1626">+$D41*DW11</f>
        <v>3.5151158488064942</v>
      </c>
      <c r="EW41" s="82">
        <f t="shared" ref="EW41" si="1627">+$D41*DX11</f>
        <v>3.3393600563661701</v>
      </c>
      <c r="EX41" s="82">
        <f t="shared" ref="EX41" si="1628">+$D41*DY11</f>
        <v>3.1723920535478616</v>
      </c>
      <c r="EY41" s="82">
        <f t="shared" ref="EY41" si="1629">+$D41*DZ11</f>
        <v>3.0137724508704684</v>
      </c>
      <c r="EZ41" s="82">
        <f t="shared" ref="EZ41" si="1630">+$D41*EA11</f>
        <v>2.8630838283269453</v>
      </c>
      <c r="FA41" s="82">
        <f t="shared" ref="FA41" si="1631">+$D41*EB11</f>
        <v>2.7199296369105972</v>
      </c>
      <c r="FB41" s="82">
        <f t="shared" ref="FB41" si="1632">+$D41*EC11</f>
        <v>2.5839331550650679</v>
      </c>
      <c r="FC41" s="82">
        <f t="shared" ref="FC41" si="1633">+$D41*ED11</f>
        <v>2.4547364973118144</v>
      </c>
      <c r="FD41" s="82">
        <f t="shared" ref="FD41" si="1634">+$D41*EE11</f>
        <v>2.3319996724462233</v>
      </c>
      <c r="FE41" s="82">
        <f t="shared" ref="FE41" si="1635">+$D41*EF11</f>
        <v>2.2153996888239127</v>
      </c>
      <c r="FF41" s="82">
        <f t="shared" ref="FF41" si="1636">+$D41*EG11</f>
        <v>2.1046297043827171</v>
      </c>
      <c r="FG41" s="82">
        <f t="shared" ref="FG41" si="1637">+$D41*EH11</f>
        <v>1.9993982191635808</v>
      </c>
      <c r="FH41" s="82">
        <f t="shared" ref="FH41" si="1638">+$D41*EI11</f>
        <v>1.8994283082054022</v>
      </c>
      <c r="FI41" s="82">
        <f t="shared" ref="FI41" si="1639">+$D41*EJ11</f>
        <v>1.8044568927951319</v>
      </c>
      <c r="FJ41" s="82">
        <f t="shared" ref="FJ41" si="1640">+$D41*EK11</f>
        <v>1.7142340481553751</v>
      </c>
      <c r="FK41" s="82">
        <f t="shared" ref="FK41" si="1641">+$D41*EL11</f>
        <v>1.6285223457476063</v>
      </c>
      <c r="FL41" s="82">
        <f t="shared" ref="FL41" si="1642">+$D41*EM11</f>
        <v>1.5470962284602261</v>
      </c>
      <c r="FM41" s="82">
        <f t="shared" ref="FM41" si="1643">+$D41*EN11</f>
        <v>1.4697414170372149</v>
      </c>
      <c r="FN41" s="82">
        <f t="shared" ref="FN41" si="1644">+$D41*EO11</f>
        <v>1.396254346185354</v>
      </c>
      <c r="FO41" s="82">
        <f t="shared" ref="FO41" si="1645">+$D41*EP11</f>
        <v>1.3264416288760863</v>
      </c>
      <c r="FP41" s="82">
        <f t="shared" ref="FP41" si="1646">+$D41*EQ11</f>
        <v>1.2601195474322822</v>
      </c>
      <c r="FQ41" s="82">
        <f t="shared" ref="FQ41" si="1647">+$D41*ER11</f>
        <v>1.1971135700606679</v>
      </c>
      <c r="FR41" s="82">
        <f t="shared" ref="FR41" si="1648">+$D41*ES11</f>
        <v>1.1372578915576343</v>
      </c>
      <c r="FS41" s="82">
        <f t="shared" ref="FS41" si="1649">+$D41*ET11</f>
        <v>1.0803949969797528</v>
      </c>
      <c r="FT41" s="82">
        <f t="shared" ref="FT41" si="1650">+$D41*EU11</f>
        <v>1.026375247130765</v>
      </c>
      <c r="FU41" s="82">
        <f t="shared" ref="FU41" si="1651">+$D41*EV11</f>
        <v>0.97505648477422691</v>
      </c>
    </row>
    <row r="42" spans="1:177">
      <c r="A42" s="79">
        <v>1978</v>
      </c>
      <c r="D42" s="98">
        <f>Data!CD42</f>
        <v>20.653663250604065</v>
      </c>
      <c r="AM42" s="82">
        <f>+$D42*M11</f>
        <v>20.653009123440516</v>
      </c>
      <c r="AN42" s="82">
        <f t="shared" ref="AN42:CO42" si="1652">+$D42*N11</f>
        <v>20.5875195067253</v>
      </c>
      <c r="AO42" s="82">
        <f t="shared" si="1652"/>
        <v>20.520626520770747</v>
      </c>
      <c r="AP42" s="82">
        <f t="shared" si="1652"/>
        <v>20.452226790008933</v>
      </c>
      <c r="AQ42" s="82">
        <f t="shared" si="1652"/>
        <v>20.382190360098221</v>
      </c>
      <c r="AR42" s="82">
        <f t="shared" si="1652"/>
        <v>20.310352729124624</v>
      </c>
      <c r="AS42" s="82">
        <f t="shared" si="1652"/>
        <v>20.236505001309286</v>
      </c>
      <c r="AT42" s="82">
        <f t="shared" si="1652"/>
        <v>20.160381943741598</v>
      </c>
      <c r="AU42" s="82">
        <f t="shared" si="1652"/>
        <v>20.081647785432295</v>
      </c>
      <c r="AV42" s="82">
        <f t="shared" si="1652"/>
        <v>19.999879695251082</v>
      </c>
      <c r="AW42" s="82">
        <f t="shared" si="1652"/>
        <v>19.914549017745223</v>
      </c>
      <c r="AX42" s="82">
        <f t="shared" si="1652"/>
        <v>19.82500053797423</v>
      </c>
      <c r="AY42" s="82">
        <f t="shared" si="1652"/>
        <v>19.73043028937273</v>
      </c>
      <c r="AZ42" s="82">
        <f t="shared" si="1652"/>
        <v>19.629862708311542</v>
      </c>
      <c r="BA42" s="82">
        <f t="shared" si="1652"/>
        <v>19.522128265118738</v>
      </c>
      <c r="BB42" s="82">
        <f t="shared" si="1652"/>
        <v>19.405843046026536</v>
      </c>
      <c r="BC42" s="82">
        <f t="shared" si="1652"/>
        <v>19.279392098007275</v>
      </c>
      <c r="BD42" s="82">
        <f t="shared" si="1652"/>
        <v>19.140918645262431</v>
      </c>
      <c r="BE42" s="82">
        <f t="shared" si="1652"/>
        <v>18.988321502459318</v>
      </c>
      <c r="BF42" s="82">
        <f t="shared" si="1652"/>
        <v>18.819263102236985</v>
      </c>
      <c r="BG42" s="82">
        <f t="shared" si="1652"/>
        <v>18.631190479790369</v>
      </c>
      <c r="BH42" s="82">
        <f t="shared" si="1652"/>
        <v>18.421371277392428</v>
      </c>
      <c r="BI42" s="82">
        <f t="shared" si="1652"/>
        <v>18.186946319231801</v>
      </c>
      <c r="BJ42" s="82">
        <f t="shared" si="1652"/>
        <v>17.924999551240823</v>
      </c>
      <c r="BK42" s="82">
        <f t="shared" si="1652"/>
        <v>17.632645152811406</v>
      </c>
      <c r="BL42" s="82">
        <f t="shared" si="1652"/>
        <v>17.307130444220338</v>
      </c>
      <c r="BM42" s="82">
        <f t="shared" si="1652"/>
        <v>16.945951899164999</v>
      </c>
      <c r="BN42" s="82">
        <f t="shared" si="1652"/>
        <v>16.546980215770908</v>
      </c>
      <c r="BO42" s="82">
        <f t="shared" si="1652"/>
        <v>16.108589112496876</v>
      </c>
      <c r="BP42" s="82">
        <f t="shared" si="1652"/>
        <v>15.629781421070543</v>
      </c>
      <c r="BQ42" s="82">
        <f t="shared" si="1652"/>
        <v>15.110305272143195</v>
      </c>
      <c r="BR42" s="82">
        <f t="shared" si="1652"/>
        <v>14.550752824450711</v>
      </c>
      <c r="BS42" s="82">
        <f t="shared" si="1652"/>
        <v>13.952634163234361</v>
      </c>
      <c r="BT42" s="82">
        <f t="shared" si="1652"/>
        <v>13.3184197386247</v>
      </c>
      <c r="BU42" s="82">
        <f t="shared" si="1652"/>
        <v>12.651546031442679</v>
      </c>
      <c r="BV42" s="82">
        <f t="shared" si="1652"/>
        <v>11.956380970259152</v>
      </c>
      <c r="BW42" s="82">
        <f t="shared" si="1652"/>
        <v>11.238147873342244</v>
      </c>
      <c r="BX42" s="82">
        <f t="shared" si="1652"/>
        <v>10.502809198114374</v>
      </c>
      <c r="BY42" s="82">
        <f t="shared" si="1652"/>
        <v>9.7569139588876812</v>
      </c>
      <c r="BZ42" s="82">
        <f t="shared" si="1652"/>
        <v>9.0074151121435957</v>
      </c>
      <c r="CA42" s="82">
        <f t="shared" si="1652"/>
        <v>8.2614653002416265</v>
      </c>
      <c r="CB42" s="82">
        <f t="shared" si="1652"/>
        <v>7.5262009047942016</v>
      </c>
      <c r="CC42" s="82">
        <f t="shared" si="1652"/>
        <v>6.8085252481202234</v>
      </c>
      <c r="CD42" s="82">
        <f t="shared" si="1652"/>
        <v>6.1149019113388325</v>
      </c>
      <c r="CE42" s="82">
        <f t="shared" si="1652"/>
        <v>5.4511684944970193</v>
      </c>
      <c r="CF42" s="82">
        <f t="shared" si="1652"/>
        <v>4.8223797810937521</v>
      </c>
      <c r="CG42" s="82">
        <f t="shared" si="1652"/>
        <v>4.2326873041956405</v>
      </c>
      <c r="CH42" s="82">
        <f t="shared" si="1652"/>
        <v>3.6852599135810871</v>
      </c>
      <c r="CI42" s="82">
        <f t="shared" si="1652"/>
        <v>3.1822473164828917</v>
      </c>
      <c r="CJ42" s="82">
        <f t="shared" si="1652"/>
        <v>2.7247859248567465</v>
      </c>
      <c r="CK42" s="82">
        <f t="shared" si="1652"/>
        <v>2.3130438971572156</v>
      </c>
      <c r="CL42" s="82">
        <f t="shared" si="1652"/>
        <v>1.9463001911940825</v>
      </c>
      <c r="CM42" s="82">
        <f t="shared" si="1652"/>
        <v>1.6230508813483482</v>
      </c>
      <c r="CN42" s="82">
        <f t="shared" si="1652"/>
        <v>1.3411350186438533</v>
      </c>
      <c r="CO42" s="82">
        <f t="shared" si="1652"/>
        <v>1.0978719486458333</v>
      </c>
      <c r="DS42" s="82">
        <f>+$D42*CS11</f>
        <v>20.653663250604065</v>
      </c>
      <c r="DT42" s="82">
        <f t="shared" ref="DT42" si="1653">+$D42*CT11</f>
        <v>19.620980088073861</v>
      </c>
      <c r="DU42" s="82">
        <f t="shared" ref="DU42" si="1654">+$D42*CU11</f>
        <v>18.639931083670167</v>
      </c>
      <c r="DV42" s="82">
        <f t="shared" ref="DV42" si="1655">+$D42*CV11</f>
        <v>17.707934529486657</v>
      </c>
      <c r="DW42" s="82">
        <f t="shared" ref="DW42" si="1656">+$D42*CW11</f>
        <v>16.822537803012327</v>
      </c>
      <c r="DX42" s="82">
        <f t="shared" ref="DX42" si="1657">+$D42*CX11</f>
        <v>15.98141091286171</v>
      </c>
      <c r="DY42" s="82">
        <f t="shared" ref="DY42" si="1658">+$D42*CY11</f>
        <v>15.182340367218623</v>
      </c>
      <c r="DZ42" s="82">
        <f t="shared" ref="DZ42" si="1659">+$D42*CZ11</f>
        <v>14.423223348857693</v>
      </c>
      <c r="EA42" s="82">
        <f t="shared" ref="EA42" si="1660">+$D42*DA11</f>
        <v>13.702062181414808</v>
      </c>
      <c r="EB42" s="82">
        <f t="shared" ref="EB42" si="1661">+$D42*DB11</f>
        <v>13.016959072344067</v>
      </c>
      <c r="EC42" s="82">
        <f t="shared" ref="EC42" si="1662">+$D42*DC11</f>
        <v>12.366111118726865</v>
      </c>
      <c r="ED42" s="82">
        <f t="shared" ref="ED42" si="1663">+$D42*DD11</f>
        <v>11.747805562790521</v>
      </c>
      <c r="EE42" s="82">
        <f t="shared" ref="EE42" si="1664">+$D42*DE11</f>
        <v>11.160415284650995</v>
      </c>
      <c r="EF42" s="82">
        <f t="shared" ref="EF42" si="1665">+$D42*DF11</f>
        <v>10.602394520418445</v>
      </c>
      <c r="EG42" s="82">
        <f t="shared" ref="EG42" si="1666">+$D42*DG11</f>
        <v>10.072274794397522</v>
      </c>
      <c r="EH42" s="82">
        <f t="shared" ref="EH42" si="1667">+$D42*DH11</f>
        <v>9.5686610546776478</v>
      </c>
      <c r="EI42" s="82">
        <f t="shared" ref="EI42" si="1668">+$D42*DI11</f>
        <v>9.090228001943764</v>
      </c>
      <c r="EJ42" s="82">
        <f t="shared" ref="EJ42" si="1669">+$D42*DJ11</f>
        <v>8.6357166018465765</v>
      </c>
      <c r="EK42" s="82">
        <f t="shared" ref="EK42" si="1670">+$D42*DK11</f>
        <v>8.2039307717542478</v>
      </c>
      <c r="EL42" s="82">
        <f t="shared" ref="EL42" si="1671">+$D42*DL11</f>
        <v>7.7937342331665338</v>
      </c>
      <c r="EM42" s="82">
        <f t="shared" ref="EM42" si="1672">+$D42*DM11</f>
        <v>7.4040475215082076</v>
      </c>
      <c r="EN42" s="82">
        <f t="shared" ref="EN42" si="1673">+$D42*DN11</f>
        <v>7.0338451454327977</v>
      </c>
      <c r="EO42" s="82">
        <f t="shared" ref="EO42" si="1674">+$D42*DO11</f>
        <v>6.6821528881611574</v>
      </c>
      <c r="EP42" s="82">
        <f t="shared" ref="EP42" si="1675">+$D42*DP11</f>
        <v>6.3480452437531003</v>
      </c>
      <c r="EQ42" s="82">
        <f t="shared" ref="EQ42" si="1676">+$D42*DQ11</f>
        <v>6.0306429815654452</v>
      </c>
      <c r="ER42" s="82">
        <f t="shared" ref="ER42" si="1677">+$D42*DR11</f>
        <v>5.729110832487172</v>
      </c>
      <c r="ES42" s="82">
        <f t="shared" ref="ES42" si="1678">+$D42*DS11</f>
        <v>5.4426552908628141</v>
      </c>
      <c r="ET42" s="82">
        <f t="shared" ref="ET42" si="1679">+$D42*DT11</f>
        <v>5.1705225263196732</v>
      </c>
      <c r="EU42" s="82">
        <f t="shared" ref="EU42" si="1680">+$D42*DU11</f>
        <v>4.9119964000036891</v>
      </c>
      <c r="EV42" s="82">
        <f t="shared" ref="EV42" si="1681">+$D42*DV11</f>
        <v>4.6663965800035045</v>
      </c>
      <c r="EW42" s="82">
        <f t="shared" ref="EW42" si="1682">+$D42*DW11</f>
        <v>4.4330767510033287</v>
      </c>
      <c r="EX42" s="82">
        <f t="shared" ref="EX42" si="1683">+$D42*DX11</f>
        <v>4.2114229134531627</v>
      </c>
      <c r="EY42" s="82">
        <f t="shared" ref="EY42" si="1684">+$D42*DY11</f>
        <v>4.0008517677805049</v>
      </c>
      <c r="EZ42" s="82">
        <f t="shared" ref="EZ42" si="1685">+$D42*DZ11</f>
        <v>3.8008091793914796</v>
      </c>
      <c r="FA42" s="82">
        <f t="shared" ref="FA42" si="1686">+$D42*EA11</f>
        <v>3.6107687204219059</v>
      </c>
      <c r="FB42" s="82">
        <f t="shared" ref="FB42" si="1687">+$D42*EB11</f>
        <v>3.4302302844008099</v>
      </c>
      <c r="FC42" s="82">
        <f t="shared" ref="FC42" si="1688">+$D42*EC11</f>
        <v>3.2587187701807698</v>
      </c>
      <c r="FD42" s="82">
        <f t="shared" ref="FD42" si="1689">+$D42*ED11</f>
        <v>3.0957828316717313</v>
      </c>
      <c r="FE42" s="82">
        <f t="shared" ref="FE42" si="1690">+$D42*EE11</f>
        <v>2.9409936900881446</v>
      </c>
      <c r="FF42" s="82">
        <f t="shared" ref="FF42" si="1691">+$D42*EF11</f>
        <v>2.7939440055837377</v>
      </c>
      <c r="FG42" s="82">
        <f t="shared" ref="FG42" si="1692">+$D42*EG11</f>
        <v>2.6542468053045507</v>
      </c>
      <c r="FH42" s="82">
        <f t="shared" ref="FH42" si="1693">+$D42*EH11</f>
        <v>2.521534465039323</v>
      </c>
      <c r="FI42" s="82">
        <f t="shared" ref="FI42" si="1694">+$D42*EI11</f>
        <v>2.3954577417873573</v>
      </c>
      <c r="FJ42" s="82">
        <f t="shared" ref="FJ42" si="1695">+$D42*EJ11</f>
        <v>2.2756848546979889</v>
      </c>
      <c r="FK42" s="82">
        <f t="shared" ref="FK42" si="1696">+$D42*EK11</f>
        <v>2.1619006119630892</v>
      </c>
      <c r="FL42" s="82">
        <f t="shared" ref="FL42" si="1697">+$D42*EL11</f>
        <v>2.053805581364935</v>
      </c>
      <c r="FM42" s="82">
        <f t="shared" ref="FM42" si="1698">+$D42*EM11</f>
        <v>1.9511153022966881</v>
      </c>
      <c r="FN42" s="82">
        <f t="shared" ref="FN42" si="1699">+$D42*EN11</f>
        <v>1.8535595371818541</v>
      </c>
      <c r="FO42" s="82">
        <f t="shared" ref="FO42" si="1700">+$D42*EO11</f>
        <v>1.760881560322761</v>
      </c>
      <c r="FP42" s="82">
        <f t="shared" ref="FP42" si="1701">+$D42*EP11</f>
        <v>1.672837482306623</v>
      </c>
      <c r="FQ42" s="82">
        <f t="shared" ref="FQ42" si="1702">+$D42*EQ11</f>
        <v>1.5891956081912919</v>
      </c>
      <c r="FR42" s="82">
        <f t="shared" ref="FR42" si="1703">+$D42*ER11</f>
        <v>1.5097358277817272</v>
      </c>
      <c r="FS42" s="82">
        <f t="shared" ref="FS42" si="1704">+$D42*ES11</f>
        <v>1.4342490363926408</v>
      </c>
      <c r="FT42" s="82">
        <f t="shared" ref="FT42" si="1705">+$D42*ET11</f>
        <v>1.3625365845730091</v>
      </c>
      <c r="FU42" s="82">
        <f t="shared" ref="FU42" si="1706">+$D42*EU11</f>
        <v>1.2944097553443583</v>
      </c>
    </row>
    <row r="43" spans="1:177">
      <c r="A43" s="79">
        <v>1979</v>
      </c>
      <c r="D43" s="98">
        <f>Data!CD43</f>
        <v>24.726399792954275</v>
      </c>
      <c r="AN43" s="82">
        <f>+$D43*M11</f>
        <v>24.725616677166769</v>
      </c>
      <c r="AO43" s="82">
        <f t="shared" ref="AO43:CO43" si="1707">+$D43*N11</f>
        <v>24.647213033922498</v>
      </c>
      <c r="AP43" s="82">
        <f t="shared" si="1707"/>
        <v>24.567129288294058</v>
      </c>
      <c r="AQ43" s="82">
        <f t="shared" si="1707"/>
        <v>24.485241679881657</v>
      </c>
      <c r="AR43" s="82">
        <f t="shared" si="1707"/>
        <v>24.401394628391031</v>
      </c>
      <c r="AS43" s="82">
        <f t="shared" si="1707"/>
        <v>24.315391193451713</v>
      </c>
      <c r="AT43" s="82">
        <f t="shared" si="1707"/>
        <v>24.226981286714715</v>
      </c>
      <c r="AU43" s="82">
        <f t="shared" si="1707"/>
        <v>24.135847373469289</v>
      </c>
      <c r="AV43" s="82">
        <f t="shared" si="1707"/>
        <v>24.041587471383369</v>
      </c>
      <c r="AW43" s="82">
        <f t="shared" si="1707"/>
        <v>23.943695370423121</v>
      </c>
      <c r="AX43" s="82">
        <f t="shared" si="1707"/>
        <v>23.841538168525695</v>
      </c>
      <c r="AY43" s="82">
        <f t="shared" si="1707"/>
        <v>23.734331447625753</v>
      </c>
      <c r="AZ43" s="82">
        <f t="shared" si="1707"/>
        <v>23.621112705407164</v>
      </c>
      <c r="BA43" s="82">
        <f t="shared" si="1707"/>
        <v>23.500714004926916</v>
      </c>
      <c r="BB43" s="82">
        <f t="shared" si="1707"/>
        <v>23.371735194653219</v>
      </c>
      <c r="BC43" s="82">
        <f t="shared" si="1707"/>
        <v>23.232519464136214</v>
      </c>
      <c r="BD43" s="82">
        <f t="shared" si="1707"/>
        <v>23.081133404579393</v>
      </c>
      <c r="BE43" s="82">
        <f t="shared" si="1707"/>
        <v>22.91535409890685</v>
      </c>
      <c r="BF43" s="82">
        <f t="shared" si="1707"/>
        <v>22.732666024910969</v>
      </c>
      <c r="BG43" s="82">
        <f t="shared" si="1707"/>
        <v>22.530270665718096</v>
      </c>
      <c r="BH43" s="82">
        <f t="shared" si="1707"/>
        <v>22.305111632364127</v>
      </c>
      <c r="BI43" s="82">
        <f t="shared" si="1707"/>
        <v>22.053917768119319</v>
      </c>
      <c r="BJ43" s="82">
        <f t="shared" si="1707"/>
        <v>21.773266090661725</v>
      </c>
      <c r="BK43" s="82">
        <f t="shared" si="1707"/>
        <v>21.459665523477707</v>
      </c>
      <c r="BL43" s="82">
        <f t="shared" si="1707"/>
        <v>21.109661185308642</v>
      </c>
      <c r="BM43" s="82">
        <f t="shared" si="1707"/>
        <v>20.719957590094154</v>
      </c>
      <c r="BN43" s="82">
        <f t="shared" si="1707"/>
        <v>20.287557536248276</v>
      </c>
      <c r="BO43" s="82">
        <f t="shared" si="1707"/>
        <v>19.80991184066535</v>
      </c>
      <c r="BP43" s="82">
        <f t="shared" si="1707"/>
        <v>19.285073532143446</v>
      </c>
      <c r="BQ43" s="82">
        <f t="shared" si="1707"/>
        <v>18.711848808834244</v>
      </c>
      <c r="BR43" s="82">
        <f t="shared" si="1707"/>
        <v>18.089936134775989</v>
      </c>
      <c r="BS43" s="82">
        <f t="shared" si="1707"/>
        <v>17.420044437652194</v>
      </c>
      <c r="BT43" s="82">
        <f t="shared" si="1707"/>
        <v>16.703981579387595</v>
      </c>
      <c r="BU43" s="82">
        <f t="shared" si="1707"/>
        <v>15.94470516304057</v>
      </c>
      <c r="BV43" s="82">
        <f t="shared" si="1707"/>
        <v>15.146329315854725</v>
      </c>
      <c r="BW43" s="82">
        <f t="shared" si="1707"/>
        <v>14.314083286840251</v>
      </c>
      <c r="BX43" s="82">
        <f t="shared" si="1707"/>
        <v>13.454220390684059</v>
      </c>
      <c r="BY43" s="82">
        <f t="shared" si="1707"/>
        <v>12.573878833533225</v>
      </c>
      <c r="BZ43" s="82">
        <f t="shared" si="1707"/>
        <v>11.68089904273311</v>
      </c>
      <c r="CA43" s="82">
        <f t="shared" si="1707"/>
        <v>10.783605041950445</v>
      </c>
      <c r="CB43" s="82">
        <f t="shared" si="1707"/>
        <v>9.8905599171817116</v>
      </c>
      <c r="CC43" s="82">
        <f t="shared" si="1707"/>
        <v>9.0103072871875565</v>
      </c>
      <c r="CD43" s="82">
        <f t="shared" si="1707"/>
        <v>8.1511117540139058</v>
      </c>
      <c r="CE43" s="82">
        <f t="shared" si="1707"/>
        <v>7.320711465073491</v>
      </c>
      <c r="CF43" s="82">
        <f t="shared" si="1707"/>
        <v>6.5260951482661449</v>
      </c>
      <c r="CG43" s="82">
        <f t="shared" si="1707"/>
        <v>5.7733143498064914</v>
      </c>
      <c r="CH43" s="82">
        <f t="shared" si="1707"/>
        <v>5.0673392517447127</v>
      </c>
      <c r="CI43" s="82">
        <f t="shared" si="1707"/>
        <v>4.4119635755893798</v>
      </c>
      <c r="CJ43" s="82">
        <f t="shared" si="1707"/>
        <v>3.8097609335772686</v>
      </c>
      <c r="CK43" s="82">
        <f t="shared" si="1707"/>
        <v>3.2620918289762506</v>
      </c>
      <c r="CL43" s="82">
        <f t="shared" si="1707"/>
        <v>2.7691575797378016</v>
      </c>
      <c r="CM43" s="82">
        <f t="shared" si="1707"/>
        <v>2.3300949599418255</v>
      </c>
      <c r="CN43" s="82">
        <f t="shared" si="1707"/>
        <v>1.9431034819139066</v>
      </c>
      <c r="CO43" s="82">
        <f t="shared" si="1707"/>
        <v>1.6055960748923908</v>
      </c>
      <c r="DT43" s="82">
        <f>+$D43*CS11</f>
        <v>24.726399792954275</v>
      </c>
      <c r="DU43" s="82">
        <f t="shared" ref="DU43" si="1708">+$D43*CT11</f>
        <v>23.490079803306561</v>
      </c>
      <c r="DV43" s="82">
        <f t="shared" ref="DV43" si="1709">+$D43*CU11</f>
        <v>22.315575813141233</v>
      </c>
      <c r="DW43" s="82">
        <f t="shared" ref="DW43" si="1710">+$D43*CV11</f>
        <v>21.199797022484169</v>
      </c>
      <c r="DX43" s="82">
        <f t="shared" ref="DX43" si="1711">+$D43*CW11</f>
        <v>20.139807171359962</v>
      </c>
      <c r="DY43" s="82">
        <f t="shared" ref="DY43" si="1712">+$D43*CX11</f>
        <v>19.132816812791965</v>
      </c>
      <c r="DZ43" s="82">
        <f t="shared" ref="DZ43" si="1713">+$D43*CY11</f>
        <v>18.176175972152365</v>
      </c>
      <c r="EA43" s="82">
        <f t="shared" ref="EA43" si="1714">+$D43*CZ11</f>
        <v>17.267367173544748</v>
      </c>
      <c r="EB43" s="82">
        <f t="shared" ref="EB43" si="1715">+$D43*DA11</f>
        <v>16.40399881486751</v>
      </c>
      <c r="EC43" s="82">
        <f t="shared" ref="EC43" si="1716">+$D43*DB11</f>
        <v>15.583798874124133</v>
      </c>
      <c r="ED43" s="82">
        <f t="shared" ref="ED43" si="1717">+$D43*DC11</f>
        <v>14.804608930417929</v>
      </c>
      <c r="EE43" s="82">
        <f t="shared" ref="EE43" si="1718">+$D43*DD11</f>
        <v>14.06437848389703</v>
      </c>
      <c r="EF43" s="82">
        <f t="shared" ref="EF43" si="1719">+$D43*DE11</f>
        <v>13.361159559702179</v>
      </c>
      <c r="EG43" s="82">
        <f t="shared" ref="EG43" si="1720">+$D43*DF11</f>
        <v>12.69310158171707</v>
      </c>
      <c r="EH43" s="82">
        <f t="shared" ref="EH43" si="1721">+$D43*DG11</f>
        <v>12.058446502631215</v>
      </c>
      <c r="EI43" s="82">
        <f t="shared" ref="EI43" si="1722">+$D43*DH11</f>
        <v>11.455524177499656</v>
      </c>
      <c r="EJ43" s="82">
        <f t="shared" ref="EJ43" si="1723">+$D43*DI11</f>
        <v>10.882747968624672</v>
      </c>
      <c r="EK43" s="82">
        <f t="shared" ref="EK43" si="1724">+$D43*DJ11</f>
        <v>10.338610570193438</v>
      </c>
      <c r="EL43" s="82">
        <f t="shared" ref="EL43" si="1725">+$D43*DK11</f>
        <v>9.8216800416837664</v>
      </c>
      <c r="EM43" s="82">
        <f t="shared" ref="EM43" si="1726">+$D43*DL11</f>
        <v>9.3305960395995786</v>
      </c>
      <c r="EN43" s="82">
        <f t="shared" ref="EN43" si="1727">+$D43*DM11</f>
        <v>8.8640662376195998</v>
      </c>
      <c r="EO43" s="82">
        <f t="shared" ref="EO43" si="1728">+$D43*DN11</f>
        <v>8.4208629257386196</v>
      </c>
      <c r="EP43" s="82">
        <f t="shared" ref="EP43" si="1729">+$D43*DO11</f>
        <v>7.9998197794516877</v>
      </c>
      <c r="EQ43" s="82">
        <f t="shared" ref="EQ43" si="1730">+$D43*DP11</f>
        <v>7.599828790479104</v>
      </c>
      <c r="ER43" s="82">
        <f t="shared" ref="ER43" si="1731">+$D43*DQ11</f>
        <v>7.2198373509551494</v>
      </c>
      <c r="ES43" s="82">
        <f t="shared" ref="ES43" si="1732">+$D43*DR11</f>
        <v>6.8588454834073911</v>
      </c>
      <c r="ET43" s="82">
        <f t="shared" ref="ET43" si="1733">+$D43*DS11</f>
        <v>6.5159032092370222</v>
      </c>
      <c r="EU43" s="82">
        <f t="shared" ref="EU43" si="1734">+$D43*DT11</f>
        <v>6.190108048775171</v>
      </c>
      <c r="EV43" s="82">
        <f t="shared" ref="EV43" si="1735">+$D43*DU11</f>
        <v>5.8806026463364116</v>
      </c>
      <c r="EW43" s="82">
        <f t="shared" ref="EW43" si="1736">+$D43*DV11</f>
        <v>5.5865725140195908</v>
      </c>
      <c r="EX43" s="82">
        <f t="shared" ref="EX43" si="1737">+$D43*DW11</f>
        <v>5.3072438883186113</v>
      </c>
      <c r="EY43" s="82">
        <f t="shared" ref="EY43" si="1738">+$D43*DX11</f>
        <v>5.0418816939026811</v>
      </c>
      <c r="EZ43" s="82">
        <f t="shared" ref="EZ43" si="1739">+$D43*DY11</f>
        <v>4.7897876092075471</v>
      </c>
      <c r="FA43" s="82">
        <f t="shared" ref="FA43" si="1740">+$D43*DZ11</f>
        <v>4.5502982287471694</v>
      </c>
      <c r="FB43" s="82">
        <f t="shared" ref="FB43" si="1741">+$D43*EA11</f>
        <v>4.3227833173098116</v>
      </c>
      <c r="FC43" s="82">
        <f t="shared" ref="FC43" si="1742">+$D43*EB11</f>
        <v>4.1066441514443204</v>
      </c>
      <c r="FD43" s="82">
        <f t="shared" ref="FD43" si="1743">+$D43*EC11</f>
        <v>3.9013119438721047</v>
      </c>
      <c r="FE43" s="82">
        <f t="shared" ref="FE43" si="1744">+$D43*ED11</f>
        <v>3.7062463466784998</v>
      </c>
      <c r="FF43" s="82">
        <f t="shared" ref="FF43" si="1745">+$D43*EE11</f>
        <v>3.5209340293445739</v>
      </c>
      <c r="FG43" s="82">
        <f t="shared" ref="FG43" si="1746">+$D43*EF11</f>
        <v>3.3448873278773457</v>
      </c>
      <c r="FH43" s="82">
        <f t="shared" ref="FH43" si="1747">+$D43*EG11</f>
        <v>3.1776429614834787</v>
      </c>
      <c r="FI43" s="82">
        <f t="shared" ref="FI43" si="1748">+$D43*EH11</f>
        <v>3.0187608134093042</v>
      </c>
      <c r="FJ43" s="82">
        <f t="shared" ref="FJ43" si="1749">+$D43*EI11</f>
        <v>2.8678227727388395</v>
      </c>
      <c r="FK43" s="82">
        <f t="shared" ref="FK43" si="1750">+$D43*EJ11</f>
        <v>2.7244316341018973</v>
      </c>
      <c r="FL43" s="82">
        <f t="shared" ref="FL43" si="1751">+$D43*EK11</f>
        <v>2.5882100523968021</v>
      </c>
      <c r="FM43" s="82">
        <f t="shared" ref="FM43" si="1752">+$D43*EL11</f>
        <v>2.4587995497769621</v>
      </c>
      <c r="FN43" s="82">
        <f t="shared" ref="FN43" si="1753">+$D43*EM11</f>
        <v>2.3358595722881139</v>
      </c>
      <c r="FO43" s="82">
        <f t="shared" ref="FO43" si="1754">+$D43*EN11</f>
        <v>2.2190665936737086</v>
      </c>
      <c r="FP43" s="82">
        <f t="shared" ref="FP43" si="1755">+$D43*EO11</f>
        <v>2.1081132639900226</v>
      </c>
      <c r="FQ43" s="82">
        <f t="shared" ref="FQ43" si="1756">+$D43*EP11</f>
        <v>2.0027076007905218</v>
      </c>
      <c r="FR43" s="82">
        <f t="shared" ref="FR43" si="1757">+$D43*EQ11</f>
        <v>1.9025722207509956</v>
      </c>
      <c r="FS43" s="82">
        <f t="shared" ref="FS43" si="1758">+$D43*ER11</f>
        <v>1.8074436097134456</v>
      </c>
      <c r="FT43" s="82">
        <f t="shared" ref="FT43" si="1759">+$D43*ES11</f>
        <v>1.7170714292277733</v>
      </c>
      <c r="FU43" s="82">
        <f t="shared" ref="FU43" si="1760">+$D43*ET11</f>
        <v>1.6312178577663849</v>
      </c>
    </row>
    <row r="44" spans="1:177">
      <c r="A44" s="79">
        <v>1980</v>
      </c>
      <c r="D44" s="98">
        <f>Data!CD44</f>
        <v>22.657575090540028</v>
      </c>
      <c r="AO44" s="82">
        <f>+$D44*M11</f>
        <v>22.656857496999983</v>
      </c>
      <c r="AP44" s="82">
        <f t="shared" ref="AP44:CO44" si="1761">+$D44*N11</f>
        <v>22.585013781414457</v>
      </c>
      <c r="AQ44" s="82">
        <f t="shared" si="1761"/>
        <v>22.511630535357543</v>
      </c>
      <c r="AR44" s="82">
        <f t="shared" si="1761"/>
        <v>22.436594353296076</v>
      </c>
      <c r="AS44" s="82">
        <f t="shared" si="1761"/>
        <v>22.359762672130323</v>
      </c>
      <c r="AT44" s="82">
        <f t="shared" si="1761"/>
        <v>22.28095502922643</v>
      </c>
      <c r="AU44" s="82">
        <f t="shared" si="1761"/>
        <v>22.199942260792103</v>
      </c>
      <c r="AV44" s="82">
        <f t="shared" si="1761"/>
        <v>22.116433399819897</v>
      </c>
      <c r="AW44" s="82">
        <f t="shared" si="1761"/>
        <v>22.030060097300247</v>
      </c>
      <c r="AX44" s="82">
        <f t="shared" si="1761"/>
        <v>21.940358497113813</v>
      </c>
      <c r="AY44" s="82">
        <f t="shared" si="1761"/>
        <v>21.846748651264356</v>
      </c>
      <c r="AZ44" s="82">
        <f t="shared" si="1761"/>
        <v>21.748511772893849</v>
      </c>
      <c r="BA44" s="82">
        <f t="shared" si="1761"/>
        <v>21.644765890963836</v>
      </c>
      <c r="BB44" s="82">
        <f t="shared" si="1761"/>
        <v>21.534440788248641</v>
      </c>
      <c r="BC44" s="82">
        <f t="shared" si="1761"/>
        <v>21.416253462016961</v>
      </c>
      <c r="BD44" s="82">
        <f t="shared" si="1761"/>
        <v>21.288685724926815</v>
      </c>
      <c r="BE44" s="82">
        <f t="shared" si="1761"/>
        <v>21.149965933902205</v>
      </c>
      <c r="BF44" s="82">
        <f t="shared" si="1761"/>
        <v>20.998057160357114</v>
      </c>
      <c r="BG44" s="82">
        <f t="shared" si="1761"/>
        <v>20.830654352452694</v>
      </c>
      <c r="BH44" s="82">
        <f t="shared" si="1761"/>
        <v>20.645193141468148</v>
      </c>
      <c r="BI44" s="82">
        <f t="shared" si="1761"/>
        <v>20.438872862404121</v>
      </c>
      <c r="BJ44" s="82">
        <f t="shared" si="1761"/>
        <v>20.20869605182649</v>
      </c>
      <c r="BK44" s="82">
        <f t="shared" si="1761"/>
        <v>19.951526123752554</v>
      </c>
      <c r="BL44" s="82">
        <f t="shared" si="1761"/>
        <v>19.664164095357602</v>
      </c>
      <c r="BM44" s="82">
        <f t="shared" si="1761"/>
        <v>19.343444150663508</v>
      </c>
      <c r="BN44" s="82">
        <f t="shared" si="1761"/>
        <v>18.986346532507966</v>
      </c>
      <c r="BO44" s="82">
        <f t="shared" si="1761"/>
        <v>18.590124811141227</v>
      </c>
      <c r="BP44" s="82">
        <f t="shared" si="1761"/>
        <v>18.15244309018858</v>
      </c>
      <c r="BQ44" s="82">
        <f t="shared" si="1761"/>
        <v>17.671517298916879</v>
      </c>
      <c r="BR44" s="82">
        <f t="shared" si="1761"/>
        <v>17.14625351927706</v>
      </c>
      <c r="BS44" s="82">
        <f t="shared" si="1761"/>
        <v>16.576375444416822</v>
      </c>
      <c r="BT44" s="82">
        <f t="shared" si="1761"/>
        <v>15.96253268699135</v>
      </c>
      <c r="BU44" s="82">
        <f t="shared" si="1761"/>
        <v>15.306381847543225</v>
      </c>
      <c r="BV44" s="82">
        <f t="shared" si="1761"/>
        <v>14.610633070450293</v>
      </c>
      <c r="BW44" s="82">
        <f t="shared" si="1761"/>
        <v>13.879056259448422</v>
      </c>
      <c r="BX44" s="82">
        <f t="shared" si="1761"/>
        <v>13.116443139297694</v>
      </c>
      <c r="BY44" s="82">
        <f t="shared" si="1761"/>
        <v>12.328523818233426</v>
      </c>
      <c r="BZ44" s="82">
        <f t="shared" si="1761"/>
        <v>11.521839258269642</v>
      </c>
      <c r="CA44" s="82">
        <f t="shared" si="1761"/>
        <v>10.703573888712945</v>
      </c>
      <c r="CB44" s="82">
        <f t="shared" si="1761"/>
        <v>9.8813552733358119</v>
      </c>
      <c r="CC44" s="82">
        <f t="shared" si="1761"/>
        <v>9.063030036216011</v>
      </c>
      <c r="CD44" s="82">
        <f t="shared" si="1761"/>
        <v>8.2564269629929932</v>
      </c>
      <c r="CE44" s="82">
        <f t="shared" si="1761"/>
        <v>7.4691191675457285</v>
      </c>
      <c r="CF44" s="82">
        <f t="shared" si="1761"/>
        <v>6.708197356872958</v>
      </c>
      <c r="CG44" s="82">
        <f t="shared" si="1761"/>
        <v>5.9800655213858924</v>
      </c>
      <c r="CH44" s="82">
        <f t="shared" si="1761"/>
        <v>5.2902688825449893</v>
      </c>
      <c r="CI44" s="82">
        <f t="shared" si="1761"/>
        <v>4.6433617739353465</v>
      </c>
      <c r="CJ44" s="82">
        <f t="shared" si="1761"/>
        <v>4.0428205014758536</v>
      </c>
      <c r="CK44" s="82">
        <f t="shared" si="1761"/>
        <v>3.4910033467197068</v>
      </c>
      <c r="CL44" s="82">
        <f t="shared" si="1761"/>
        <v>2.9891569814513486</v>
      </c>
      <c r="CM44" s="82">
        <f t="shared" si="1761"/>
        <v>2.537465879619305</v>
      </c>
      <c r="CN44" s="82">
        <f t="shared" si="1761"/>
        <v>2.1351390402582737</v>
      </c>
      <c r="CO44" s="82">
        <f t="shared" si="1761"/>
        <v>1.7805266200823633</v>
      </c>
      <c r="DU44" s="82">
        <f>+$D44*CS11</f>
        <v>22.657575090540028</v>
      </c>
      <c r="DV44" s="82">
        <f t="shared" ref="DV44" si="1762">+$D44*CT11</f>
        <v>21.524696336013026</v>
      </c>
      <c r="DW44" s="82">
        <f t="shared" ref="DW44" si="1763">+$D44*CU11</f>
        <v>20.448461519212376</v>
      </c>
      <c r="DX44" s="82">
        <f t="shared" ref="DX44" si="1764">+$D44*CV11</f>
        <v>19.426038443251755</v>
      </c>
      <c r="DY44" s="82">
        <f t="shared" ref="DY44" si="1765">+$D44*CW11</f>
        <v>18.454736521089167</v>
      </c>
      <c r="DZ44" s="82">
        <f t="shared" ref="DZ44" si="1766">+$D44*CX11</f>
        <v>17.53199969503471</v>
      </c>
      <c r="EA44" s="82">
        <f t="shared" ref="EA44" si="1767">+$D44*CY11</f>
        <v>16.655399710282975</v>
      </c>
      <c r="EB44" s="82">
        <f t="shared" ref="EB44" si="1768">+$D44*CZ11</f>
        <v>15.822629724768825</v>
      </c>
      <c r="EC44" s="82">
        <f t="shared" ref="EC44" si="1769">+$D44*DA11</f>
        <v>15.031498238530384</v>
      </c>
      <c r="ED44" s="82">
        <f t="shared" ref="ED44" si="1770">+$D44*DB11</f>
        <v>14.279923326603864</v>
      </c>
      <c r="EE44" s="82">
        <f t="shared" ref="EE44" si="1771">+$D44*DC11</f>
        <v>13.565927160273672</v>
      </c>
      <c r="EF44" s="82">
        <f t="shared" ref="EF44" si="1772">+$D44*DD11</f>
        <v>12.887630802259988</v>
      </c>
      <c r="EG44" s="82">
        <f t="shared" ref="EG44" si="1773">+$D44*DE11</f>
        <v>12.243249262146987</v>
      </c>
      <c r="EH44" s="82">
        <f t="shared" ref="EH44" si="1774">+$D44*DF11</f>
        <v>11.631086799039638</v>
      </c>
      <c r="EI44" s="82">
        <f t="shared" ref="EI44" si="1775">+$D44*DG11</f>
        <v>11.049532459087656</v>
      </c>
      <c r="EJ44" s="82">
        <f t="shared" ref="EJ44" si="1776">+$D44*DH11</f>
        <v>10.497055836133274</v>
      </c>
      <c r="EK44" s="82">
        <f t="shared" ref="EK44" si="1777">+$D44*DI11</f>
        <v>9.9722030443266103</v>
      </c>
      <c r="EL44" s="82">
        <f t="shared" ref="EL44" si="1778">+$D44*DJ11</f>
        <v>9.473592892110279</v>
      </c>
      <c r="EM44" s="82">
        <f t="shared" ref="EM44" si="1779">+$D44*DK11</f>
        <v>8.9999132475047645</v>
      </c>
      <c r="EN44" s="82">
        <f t="shared" ref="EN44" si="1780">+$D44*DL11</f>
        <v>8.5499175851295259</v>
      </c>
      <c r="EO44" s="82">
        <f t="shared" ref="EO44" si="1781">+$D44*DM11</f>
        <v>8.1224217058730499</v>
      </c>
      <c r="EP44" s="82">
        <f t="shared" ref="EP44" si="1782">+$D44*DN11</f>
        <v>7.7163006205793989</v>
      </c>
      <c r="EQ44" s="82">
        <f t="shared" ref="EQ44" si="1783">+$D44*DO11</f>
        <v>7.3304855895504275</v>
      </c>
      <c r="ER44" s="82">
        <f t="shared" ref="ER44" si="1784">+$D44*DP11</f>
        <v>6.9639613100729072</v>
      </c>
      <c r="ES44" s="82">
        <f t="shared" ref="ES44" si="1785">+$D44*DQ11</f>
        <v>6.6157632445692611</v>
      </c>
      <c r="ET44" s="82">
        <f t="shared" ref="ET44" si="1786">+$D44*DR11</f>
        <v>6.2849750823407975</v>
      </c>
      <c r="EU44" s="82">
        <f t="shared" ref="EU44" si="1787">+$D44*DS11</f>
        <v>5.9707263282237584</v>
      </c>
      <c r="EV44" s="82">
        <f t="shared" ref="EV44" si="1788">+$D44*DT11</f>
        <v>5.6721900118125701</v>
      </c>
      <c r="EW44" s="82">
        <f t="shared" ref="EW44" si="1789">+$D44*DU11</f>
        <v>5.3885805112219414</v>
      </c>
      <c r="EX44" s="82">
        <f t="shared" ref="EX44" si="1790">+$D44*DV11</f>
        <v>5.1191514856608444</v>
      </c>
      <c r="EY44" s="82">
        <f t="shared" ref="EY44" si="1791">+$D44*DW11</f>
        <v>4.8631939113778015</v>
      </c>
      <c r="EZ44" s="82">
        <f t="shared" ref="EZ44" si="1792">+$D44*DX11</f>
        <v>4.6200342158089125</v>
      </c>
      <c r="FA44" s="82">
        <f t="shared" ref="FA44" si="1793">+$D44*DY11</f>
        <v>4.3890325050184664</v>
      </c>
      <c r="FB44" s="82">
        <f t="shared" ref="FB44" si="1794">+$D44*DZ11</f>
        <v>4.1695808797675431</v>
      </c>
      <c r="FC44" s="82">
        <f t="shared" ref="FC44" si="1795">+$D44*EA11</f>
        <v>3.9611018357791665</v>
      </c>
      <c r="FD44" s="82">
        <f t="shared" ref="FD44" si="1796">+$D44*EB11</f>
        <v>3.7630467439902069</v>
      </c>
      <c r="FE44" s="82">
        <f t="shared" ref="FE44" si="1797">+$D44*EC11</f>
        <v>3.5748944067906971</v>
      </c>
      <c r="FF44" s="82">
        <f t="shared" ref="FF44" si="1798">+$D44*ED11</f>
        <v>3.3961496864511624</v>
      </c>
      <c r="FG44" s="82">
        <f t="shared" ref="FG44" si="1799">+$D44*EE11</f>
        <v>3.2263422021286039</v>
      </c>
      <c r="FH44" s="82">
        <f t="shared" ref="FH44" si="1800">+$D44*EF11</f>
        <v>3.0650250920221742</v>
      </c>
      <c r="FI44" s="82">
        <f t="shared" ref="FI44" si="1801">+$D44*EG11</f>
        <v>2.9117738374210655</v>
      </c>
      <c r="FJ44" s="82">
        <f t="shared" ref="FJ44" si="1802">+$D44*EH11</f>
        <v>2.7661851455500117</v>
      </c>
      <c r="FK44" s="82">
        <f t="shared" ref="FK44" si="1803">+$D44*EI11</f>
        <v>2.627875888272512</v>
      </c>
      <c r="FL44" s="82">
        <f t="shared" ref="FL44" si="1804">+$D44*EJ11</f>
        <v>2.4964820938588859</v>
      </c>
      <c r="FM44" s="82">
        <f t="shared" ref="FM44" si="1805">+$D44*EK11</f>
        <v>2.3716579891659411</v>
      </c>
      <c r="FN44" s="82">
        <f t="shared" ref="FN44" si="1806">+$D44*EL11</f>
        <v>2.2530750897076444</v>
      </c>
      <c r="FO44" s="82">
        <f t="shared" ref="FO44" si="1807">+$D44*EM11</f>
        <v>2.1404213352222619</v>
      </c>
      <c r="FP44" s="82">
        <f t="shared" ref="FP44" si="1808">+$D44*EN11</f>
        <v>2.0334002684611492</v>
      </c>
      <c r="FQ44" s="82">
        <f t="shared" ref="FQ44" si="1809">+$D44*EO11</f>
        <v>1.9317302550380915</v>
      </c>
      <c r="FR44" s="82">
        <f t="shared" ref="FR44" si="1810">+$D44*EP11</f>
        <v>1.8351437422861869</v>
      </c>
      <c r="FS44" s="82">
        <f t="shared" ref="FS44" si="1811">+$D44*EQ11</f>
        <v>1.7433865551718777</v>
      </c>
      <c r="FT44" s="82">
        <f t="shared" ref="FT44" si="1812">+$D44*ER11</f>
        <v>1.6562172274132836</v>
      </c>
      <c r="FU44" s="82">
        <f t="shared" ref="FU44" si="1813">+$D44*ES11</f>
        <v>1.5734063660426194</v>
      </c>
    </row>
    <row r="45" spans="1:177">
      <c r="A45" s="79">
        <v>1981</v>
      </c>
      <c r="D45" s="98">
        <f>Data!CD45</f>
        <v>18.087519506574051</v>
      </c>
      <c r="AP45" s="82">
        <f>+$D45*M11</f>
        <v>18.086946652369598</v>
      </c>
      <c r="AQ45" s="82">
        <f t="shared" ref="AQ45:CO45" si="1814">+$D45*N11</f>
        <v>18.029593886158505</v>
      </c>
      <c r="AR45" s="82">
        <f t="shared" si="1814"/>
        <v>17.971012114313716</v>
      </c>
      <c r="AS45" s="82">
        <f t="shared" si="1814"/>
        <v>17.911110805311665</v>
      </c>
      <c r="AT45" s="82">
        <f t="shared" si="1814"/>
        <v>17.849776151172588</v>
      </c>
      <c r="AU45" s="82">
        <f t="shared" si="1814"/>
        <v>17.786864088756591</v>
      </c>
      <c r="AV45" s="82">
        <f t="shared" si="1814"/>
        <v>17.722191676837749</v>
      </c>
      <c r="AW45" s="82">
        <f t="shared" si="1814"/>
        <v>17.655526636745389</v>
      </c>
      <c r="AX45" s="82">
        <f t="shared" si="1814"/>
        <v>17.586574915834014</v>
      </c>
      <c r="AY45" s="82">
        <f t="shared" si="1814"/>
        <v>17.514966218228043</v>
      </c>
      <c r="AZ45" s="82">
        <f t="shared" si="1814"/>
        <v>17.440237572022813</v>
      </c>
      <c r="BA45" s="82">
        <f t="shared" si="1814"/>
        <v>17.361815170389313</v>
      </c>
      <c r="BB45" s="82">
        <f t="shared" si="1814"/>
        <v>17.278994936730712</v>
      </c>
      <c r="BC45" s="82">
        <f t="shared" si="1814"/>
        <v>17.190922517707413</v>
      </c>
      <c r="BD45" s="82">
        <f t="shared" si="1814"/>
        <v>17.096573693523759</v>
      </c>
      <c r="BE45" s="82">
        <f t="shared" si="1814"/>
        <v>16.994736496744881</v>
      </c>
      <c r="BF45" s="82">
        <f t="shared" si="1814"/>
        <v>16.883996626477249</v>
      </c>
      <c r="BG45" s="82">
        <f t="shared" si="1814"/>
        <v>16.762728004670329</v>
      </c>
      <c r="BH45" s="82">
        <f t="shared" si="1814"/>
        <v>16.629090510749339</v>
      </c>
      <c r="BI45" s="82">
        <f t="shared" si="1814"/>
        <v>16.481037011732294</v>
      </c>
      <c r="BJ45" s="82">
        <f t="shared" si="1814"/>
        <v>16.31633173955467</v>
      </c>
      <c r="BK45" s="82">
        <f t="shared" si="1814"/>
        <v>16.132581822158514</v>
      </c>
      <c r="BL45" s="82">
        <f t="shared" si="1814"/>
        <v>15.927283326094669</v>
      </c>
      <c r="BM45" s="82">
        <f t="shared" si="1814"/>
        <v>15.697882506577468</v>
      </c>
      <c r="BN45" s="82">
        <f t="shared" si="1814"/>
        <v>15.441852095881673</v>
      </c>
      <c r="BO45" s="82">
        <f t="shared" si="1814"/>
        <v>15.156781424888456</v>
      </c>
      <c r="BP45" s="82">
        <f t="shared" si="1814"/>
        <v>14.840478021478727</v>
      </c>
      <c r="BQ45" s="82">
        <f t="shared" si="1814"/>
        <v>14.491077141915618</v>
      </c>
      <c r="BR45" s="82">
        <f t="shared" si="1814"/>
        <v>14.107154564319334</v>
      </c>
      <c r="BS45" s="82">
        <f t="shared" si="1814"/>
        <v>13.687837015006711</v>
      </c>
      <c r="BT45" s="82">
        <f t="shared" si="1814"/>
        <v>13.232903918494229</v>
      </c>
      <c r="BU45" s="82">
        <f t="shared" si="1814"/>
        <v>12.742873859914036</v>
      </c>
      <c r="BV45" s="82">
        <f t="shared" si="1814"/>
        <v>12.219069301820436</v>
      </c>
      <c r="BW45" s="82">
        <f t="shared" si="1814"/>
        <v>11.663653749756451</v>
      </c>
      <c r="BX45" s="82">
        <f t="shared" si="1814"/>
        <v>11.079636714099429</v>
      </c>
      <c r="BY45" s="82">
        <f t="shared" si="1814"/>
        <v>10.470843423927139</v>
      </c>
      <c r="BZ45" s="82">
        <f t="shared" si="1814"/>
        <v>9.8418482189059819</v>
      </c>
      <c r="CA45" s="82">
        <f t="shared" si="1814"/>
        <v>9.1978727424619446</v>
      </c>
      <c r="CB45" s="82">
        <f t="shared" si="1814"/>
        <v>8.5446523173163502</v>
      </c>
      <c r="CC45" s="82">
        <f t="shared" si="1814"/>
        <v>7.888276019990891</v>
      </c>
      <c r="CD45" s="82">
        <f t="shared" si="1814"/>
        <v>7.235007802629621</v>
      </c>
      <c r="CE45" s="82">
        <f t="shared" si="1814"/>
        <v>6.5910973769691408</v>
      </c>
      <c r="CF45" s="82">
        <f t="shared" si="1814"/>
        <v>5.9625903522356829</v>
      </c>
      <c r="CG45" s="82">
        <f t="shared" si="1814"/>
        <v>5.3551472327260496</v>
      </c>
      <c r="CH45" s="82">
        <f t="shared" si="1814"/>
        <v>4.7738803175728641</v>
      </c>
      <c r="CI45" s="82">
        <f t="shared" si="1814"/>
        <v>4.2232163515152914</v>
      </c>
      <c r="CJ45" s="82">
        <f t="shared" si="1814"/>
        <v>3.7067910544938236</v>
      </c>
      <c r="CK45" s="82">
        <f t="shared" si="1814"/>
        <v>3.2273795580425069</v>
      </c>
      <c r="CL45" s="82">
        <f t="shared" si="1814"/>
        <v>2.7868644759637871</v>
      </c>
      <c r="CM45" s="82">
        <f t="shared" si="1814"/>
        <v>2.386241025094828</v>
      </c>
      <c r="CN45" s="82">
        <f t="shared" si="1814"/>
        <v>2.0256564708040146</v>
      </c>
      <c r="CO45" s="82">
        <f t="shared" si="1814"/>
        <v>1.7044793578128159</v>
      </c>
      <c r="DV45" s="82">
        <f>+$D45*CS11</f>
        <v>18.087519506574051</v>
      </c>
      <c r="DW45" s="82">
        <f t="shared" ref="DW45" si="1815">+$D45*CT11</f>
        <v>17.183143531245346</v>
      </c>
      <c r="DX45" s="82">
        <f t="shared" ref="DX45" si="1816">+$D45*CU11</f>
        <v>16.323986354683079</v>
      </c>
      <c r="DY45" s="82">
        <f t="shared" ref="DY45" si="1817">+$D45*CV11</f>
        <v>15.507787036948924</v>
      </c>
      <c r="DZ45" s="82">
        <f t="shared" ref="DZ45" si="1818">+$D45*CW11</f>
        <v>14.73239768510148</v>
      </c>
      <c r="EA45" s="82">
        <f t="shared" ref="EA45" si="1819">+$D45*CX11</f>
        <v>13.995777800846406</v>
      </c>
      <c r="EB45" s="82">
        <f t="shared" ref="EB45" si="1820">+$D45*CY11</f>
        <v>13.295988910804084</v>
      </c>
      <c r="EC45" s="82">
        <f t="shared" ref="EC45" si="1821">+$D45*CZ11</f>
        <v>12.63118946526388</v>
      </c>
      <c r="ED45" s="82">
        <f t="shared" ref="ED45" si="1822">+$D45*DA11</f>
        <v>11.999629992000687</v>
      </c>
      <c r="EE45" s="82">
        <f t="shared" ref="EE45" si="1823">+$D45*DB11</f>
        <v>11.399648492400653</v>
      </c>
      <c r="EF45" s="82">
        <f t="shared" ref="EF45" si="1824">+$D45*DC11</f>
        <v>10.82966606778062</v>
      </c>
      <c r="EG45" s="82">
        <f t="shared" ref="EG45" si="1825">+$D45*DD11</f>
        <v>10.288182764391589</v>
      </c>
      <c r="EH45" s="82">
        <f t="shared" ref="EH45" si="1826">+$D45*DE11</f>
        <v>9.7737736261720087</v>
      </c>
      <c r="EI45" s="82">
        <f t="shared" ref="EI45" si="1827">+$D45*DF11</f>
        <v>9.2850849448634083</v>
      </c>
      <c r="EJ45" s="82">
        <f t="shared" ref="EJ45" si="1828">+$D45*DG11</f>
        <v>8.820830697620238</v>
      </c>
      <c r="EK45" s="82">
        <f t="shared" ref="EK45" si="1829">+$D45*DH11</f>
        <v>8.3797891627392271</v>
      </c>
      <c r="EL45" s="82">
        <f t="shared" ref="EL45" si="1830">+$D45*DI11</f>
        <v>7.9607997046022652</v>
      </c>
      <c r="EM45" s="82">
        <f t="shared" ref="EM45" si="1831">+$D45*DJ11</f>
        <v>7.562759719372151</v>
      </c>
      <c r="EN45" s="82">
        <f t="shared" ref="EN45" si="1832">+$D45*DK11</f>
        <v>7.184621733403544</v>
      </c>
      <c r="EO45" s="82">
        <f t="shared" ref="EO45" si="1833">+$D45*DL11</f>
        <v>6.825390646733366</v>
      </c>
      <c r="EP45" s="82">
        <f t="shared" ref="EP45" si="1834">+$D45*DM11</f>
        <v>6.4841211143966975</v>
      </c>
      <c r="EQ45" s="82">
        <f t="shared" ref="EQ45" si="1835">+$D45*DN11</f>
        <v>6.1599150586768641</v>
      </c>
      <c r="ER45" s="82">
        <f t="shared" ref="ER45" si="1836">+$D45*DO11</f>
        <v>5.8519193057430199</v>
      </c>
      <c r="ES45" s="82">
        <f t="shared" ref="ES45" si="1837">+$D45*DP11</f>
        <v>5.5593233404558688</v>
      </c>
      <c r="ET45" s="82">
        <f t="shared" ref="ET45" si="1838">+$D45*DQ11</f>
        <v>5.2813571734330758</v>
      </c>
      <c r="EU45" s="82">
        <f t="shared" ref="EU45" si="1839">+$D45*DR11</f>
        <v>5.0172893147614213</v>
      </c>
      <c r="EV45" s="82">
        <f t="shared" ref="EV45" si="1840">+$D45*DS11</f>
        <v>4.766424849023351</v>
      </c>
      <c r="EW45" s="82">
        <f t="shared" ref="EW45" si="1841">+$D45*DT11</f>
        <v>4.5281036065721834</v>
      </c>
      <c r="EX45" s="82">
        <f t="shared" ref="EX45" si="1842">+$D45*DU11</f>
        <v>4.3016984262435738</v>
      </c>
      <c r="EY45" s="82">
        <f t="shared" ref="EY45" si="1843">+$D45*DV11</f>
        <v>4.0866135049313952</v>
      </c>
      <c r="EZ45" s="82">
        <f t="shared" ref="EZ45" si="1844">+$D45*DW11</f>
        <v>3.8822828296848249</v>
      </c>
      <c r="FA45" s="82">
        <f t="shared" ref="FA45" si="1845">+$D45*DX11</f>
        <v>3.6881686882005842</v>
      </c>
      <c r="FB45" s="82">
        <f t="shared" ref="FB45" si="1846">+$D45*DY11</f>
        <v>3.503760253790555</v>
      </c>
      <c r="FC45" s="82">
        <f t="shared" ref="FC45" si="1847">+$D45*DZ11</f>
        <v>3.328572241101027</v>
      </c>
      <c r="FD45" s="82">
        <f t="shared" ref="FD45" si="1848">+$D45*EA11</f>
        <v>3.1621436290459761</v>
      </c>
      <c r="FE45" s="82">
        <f t="shared" ref="FE45" si="1849">+$D45*EB11</f>
        <v>3.0040364475936765</v>
      </c>
      <c r="FF45" s="82">
        <f t="shared" ref="FF45" si="1850">+$D45*EC11</f>
        <v>2.853834625213993</v>
      </c>
      <c r="FG45" s="82">
        <f t="shared" ref="FG45" si="1851">+$D45*ED11</f>
        <v>2.7111428939532938</v>
      </c>
      <c r="FH45" s="82">
        <f t="shared" ref="FH45" si="1852">+$D45*EE11</f>
        <v>2.5755857492556284</v>
      </c>
      <c r="FI45" s="82">
        <f t="shared" ref="FI45" si="1853">+$D45*EF11</f>
        <v>2.4468064617928476</v>
      </c>
      <c r="FJ45" s="82">
        <f t="shared" ref="FJ45" si="1854">+$D45*EG11</f>
        <v>2.3244661387032051</v>
      </c>
      <c r="FK45" s="82">
        <f t="shared" ref="FK45" si="1855">+$D45*EH11</f>
        <v>2.2082428317680445</v>
      </c>
      <c r="FL45" s="82">
        <f t="shared" ref="FL45" si="1856">+$D45*EI11</f>
        <v>2.0978306901796429</v>
      </c>
      <c r="FM45" s="82">
        <f t="shared" ref="FM45" si="1857">+$D45*EJ11</f>
        <v>1.9929391556706602</v>
      </c>
      <c r="FN45" s="82">
        <f t="shared" ref="FN45" si="1858">+$D45*EK11</f>
        <v>1.8932921978871271</v>
      </c>
      <c r="FO45" s="82">
        <f t="shared" ref="FO45" si="1859">+$D45*EL11</f>
        <v>1.7986275879927709</v>
      </c>
      <c r="FP45" s="82">
        <f t="shared" ref="FP45" si="1860">+$D45*EM11</f>
        <v>1.7086962085931321</v>
      </c>
      <c r="FQ45" s="82">
        <f t="shared" ref="FQ45" si="1861">+$D45*EN11</f>
        <v>1.6232613981634758</v>
      </c>
      <c r="FR45" s="82">
        <f t="shared" ref="FR45" si="1862">+$D45*EO11</f>
        <v>1.5420983282553018</v>
      </c>
      <c r="FS45" s="82">
        <f t="shared" ref="FS45" si="1863">+$D45*EP11</f>
        <v>1.4649934118425367</v>
      </c>
      <c r="FT45" s="82">
        <f t="shared" ref="FT45" si="1864">+$D45*EQ11</f>
        <v>1.3917437412504099</v>
      </c>
      <c r="FU45" s="82">
        <f t="shared" ref="FU45" si="1865">+$D45*ER11</f>
        <v>1.3221565541878892</v>
      </c>
    </row>
    <row r="46" spans="1:177">
      <c r="A46" s="79">
        <v>1982</v>
      </c>
      <c r="D46" s="98">
        <f>Data!CD46</f>
        <v>23.734407307041629</v>
      </c>
      <c r="AQ46" s="82">
        <f>+$D46*M11</f>
        <v>23.733655608888043</v>
      </c>
      <c r="AR46" s="82">
        <f t="shared" ref="AR46:CO46" si="1866">+$D46*N11</f>
        <v>23.658397422548845</v>
      </c>
      <c r="AS46" s="82">
        <f t="shared" si="1866"/>
        <v>23.58152653744893</v>
      </c>
      <c r="AT46" s="82">
        <f t="shared" si="1866"/>
        <v>23.502924158302196</v>
      </c>
      <c r="AU46" s="82">
        <f t="shared" si="1866"/>
        <v>23.422440946502796</v>
      </c>
      <c r="AV46" s="82">
        <f t="shared" si="1866"/>
        <v>23.339887862683611</v>
      </c>
      <c r="AW46" s="82">
        <f t="shared" si="1866"/>
        <v>23.255024851729974</v>
      </c>
      <c r="AX46" s="82">
        <f t="shared" si="1866"/>
        <v>23.167547118029823</v>
      </c>
      <c r="AY46" s="82">
        <f t="shared" si="1866"/>
        <v>23.077068806283581</v>
      </c>
      <c r="AZ46" s="82">
        <f t="shared" si="1866"/>
        <v>22.983104014976011</v>
      </c>
      <c r="BA46" s="82">
        <f t="shared" si="1866"/>
        <v>22.88504523328988</v>
      </c>
      <c r="BB46" s="82">
        <f t="shared" si="1866"/>
        <v>22.782139513039553</v>
      </c>
      <c r="BC46" s="82">
        <f t="shared" si="1866"/>
        <v>22.673462966307799</v>
      </c>
      <c r="BD46" s="82">
        <f t="shared" si="1866"/>
        <v>22.557894512332915</v>
      </c>
      <c r="BE46" s="82">
        <f t="shared" si="1866"/>
        <v>22.434090171925625</v>
      </c>
      <c r="BF46" s="82">
        <f t="shared" si="1866"/>
        <v>22.300459603816012</v>
      </c>
      <c r="BG46" s="82">
        <f t="shared" si="1866"/>
        <v>22.155146965170033</v>
      </c>
      <c r="BH46" s="82">
        <f t="shared" si="1866"/>
        <v>21.996018519587267</v>
      </c>
      <c r="BI46" s="82">
        <f t="shared" si="1866"/>
        <v>21.82065966449051</v>
      </c>
      <c r="BJ46" s="82">
        <f t="shared" si="1866"/>
        <v>21.626384156031431</v>
      </c>
      <c r="BK46" s="82">
        <f t="shared" si="1866"/>
        <v>21.410258223779636</v>
      </c>
      <c r="BL46" s="82">
        <f t="shared" si="1866"/>
        <v>21.169141945755413</v>
      </c>
      <c r="BM46" s="82">
        <f t="shared" si="1866"/>
        <v>20.899749665441277</v>
      </c>
      <c r="BN46" s="82">
        <f t="shared" si="1866"/>
        <v>20.598730363982529</v>
      </c>
      <c r="BO46" s="82">
        <f t="shared" si="1866"/>
        <v>20.262767765670777</v>
      </c>
      <c r="BP46" s="82">
        <f t="shared" si="1866"/>
        <v>19.888698595258241</v>
      </c>
      <c r="BQ46" s="82">
        <f t="shared" si="1866"/>
        <v>19.47364589516847</v>
      </c>
      <c r="BR46" s="82">
        <f t="shared" si="1866"/>
        <v>19.015162752359675</v>
      </c>
      <c r="BS46" s="82">
        <f t="shared" si="1866"/>
        <v>18.51138030569928</v>
      </c>
      <c r="BT46" s="82">
        <f t="shared" si="1866"/>
        <v>17.961152647188168</v>
      </c>
      <c r="BU46" s="82">
        <f t="shared" si="1866"/>
        <v>17.364190338113314</v>
      </c>
      <c r="BV46" s="82">
        <f t="shared" si="1866"/>
        <v>16.721173864859004</v>
      </c>
      <c r="BW46" s="82">
        <f t="shared" si="1866"/>
        <v>16.033838560172263</v>
      </c>
      <c r="BX46" s="82">
        <f t="shared" si="1866"/>
        <v>15.305023371745751</v>
      </c>
      <c r="BY46" s="82">
        <f t="shared" si="1866"/>
        <v>14.538677373141752</v>
      </c>
      <c r="BZ46" s="82">
        <f t="shared" si="1866"/>
        <v>13.739820022387194</v>
      </c>
      <c r="CA46" s="82">
        <f t="shared" si="1866"/>
        <v>12.914453758941157</v>
      </c>
      <c r="CB46" s="82">
        <f t="shared" si="1866"/>
        <v>12.069430412975242</v>
      </c>
      <c r="CC46" s="82">
        <f t="shared" si="1866"/>
        <v>11.212275863615975</v>
      </c>
      <c r="CD46" s="82">
        <f t="shared" si="1866"/>
        <v>10.350980185026764</v>
      </c>
      <c r="CE46" s="82">
        <f t="shared" si="1866"/>
        <v>9.4937629228166518</v>
      </c>
      <c r="CF46" s="82">
        <f t="shared" si="1866"/>
        <v>8.6488249363602048</v>
      </c>
      <c r="CG46" s="82">
        <f t="shared" si="1866"/>
        <v>7.8240992621217345</v>
      </c>
      <c r="CH46" s="82">
        <f t="shared" si="1866"/>
        <v>7.0270136026391548</v>
      </c>
      <c r="CI46" s="82">
        <f t="shared" si="1866"/>
        <v>6.2642763067186706</v>
      </c>
      <c r="CJ46" s="82">
        <f t="shared" si="1866"/>
        <v>5.5416961400478835</v>
      </c>
      <c r="CK46" s="82">
        <f t="shared" si="1866"/>
        <v>4.8640438871387692</v>
      </c>
      <c r="CL46" s="82">
        <f t="shared" si="1866"/>
        <v>4.2349610700991924</v>
      </c>
      <c r="CM46" s="82">
        <f t="shared" si="1866"/>
        <v>3.6569180510356261</v>
      </c>
      <c r="CN46" s="82">
        <f t="shared" si="1866"/>
        <v>3.1312207515125769</v>
      </c>
      <c r="CO46" s="82">
        <f t="shared" si="1866"/>
        <v>2.6580624128550476</v>
      </c>
      <c r="DW46" s="82">
        <f>+$D46*CS11</f>
        <v>23.734407307041629</v>
      </c>
      <c r="DX46" s="82">
        <f t="shared" ref="DX46" si="1867">+$D46*CT11</f>
        <v>22.547686941689545</v>
      </c>
      <c r="DY46" s="82">
        <f t="shared" ref="DY46" si="1868">+$D46*CU11</f>
        <v>21.420302594605069</v>
      </c>
      <c r="DZ46" s="82">
        <f t="shared" ref="DZ46" si="1869">+$D46*CV11</f>
        <v>20.349287464874813</v>
      </c>
      <c r="EA46" s="82">
        <f t="shared" ref="EA46" si="1870">+$D46*CW11</f>
        <v>19.331823091631076</v>
      </c>
      <c r="EB46" s="82">
        <f t="shared" ref="EB46" si="1871">+$D46*CX11</f>
        <v>18.365231937049522</v>
      </c>
      <c r="EC46" s="82">
        <f t="shared" ref="EC46" si="1872">+$D46*CY11</f>
        <v>17.446970340197044</v>
      </c>
      <c r="ED46" s="82">
        <f t="shared" ref="ED46" si="1873">+$D46*CZ11</f>
        <v>16.574621823187194</v>
      </c>
      <c r="EE46" s="82">
        <f t="shared" ref="EE46" si="1874">+$D46*DA11</f>
        <v>15.745890732027833</v>
      </c>
      <c r="EF46" s="82">
        <f t="shared" ref="EF46" si="1875">+$D46*DB11</f>
        <v>14.958596195426439</v>
      </c>
      <c r="EG46" s="82">
        <f t="shared" ref="EG46" si="1876">+$D46*DC11</f>
        <v>14.21066638565512</v>
      </c>
      <c r="EH46" s="82">
        <f t="shared" ref="EH46" si="1877">+$D46*DD11</f>
        <v>13.500133066372362</v>
      </c>
      <c r="EI46" s="82">
        <f t="shared" ref="EI46" si="1878">+$D46*DE11</f>
        <v>12.825126413053743</v>
      </c>
      <c r="EJ46" s="82">
        <f t="shared" ref="EJ46" si="1879">+$D46*DF11</f>
        <v>12.183870092401056</v>
      </c>
      <c r="EK46" s="82">
        <f t="shared" ref="EK46" si="1880">+$D46*DG11</f>
        <v>11.574676587781003</v>
      </c>
      <c r="EL46" s="82">
        <f t="shared" ref="EL46" si="1881">+$D46*DH11</f>
        <v>10.995942758391955</v>
      </c>
      <c r="EM46" s="82">
        <f t="shared" ref="EM46" si="1882">+$D46*DI11</f>
        <v>10.446145620472356</v>
      </c>
      <c r="EN46" s="82">
        <f t="shared" ref="EN46" si="1883">+$D46*DJ11</f>
        <v>9.9238383394487375</v>
      </c>
      <c r="EO46" s="82">
        <f t="shared" ref="EO46" si="1884">+$D46*DK11</f>
        <v>9.4276464224763004</v>
      </c>
      <c r="EP46" s="82">
        <f t="shared" ref="EP46" si="1885">+$D46*DL11</f>
        <v>8.9562641013524846</v>
      </c>
      <c r="EQ46" s="82">
        <f t="shared" ref="EQ46" si="1886">+$D46*DM11</f>
        <v>8.5084508962848613</v>
      </c>
      <c r="ER46" s="82">
        <f t="shared" ref="ER46" si="1887">+$D46*DN11</f>
        <v>8.0830283514706185</v>
      </c>
      <c r="ES46" s="82">
        <f t="shared" ref="ES46" si="1888">+$D46*DO11</f>
        <v>7.6788769338970875</v>
      </c>
      <c r="ET46" s="82">
        <f t="shared" ref="ET46" si="1889">+$D46*DP11</f>
        <v>7.2949330872022333</v>
      </c>
      <c r="EU46" s="82">
        <f t="shared" ref="EU46" si="1890">+$D46*DQ11</f>
        <v>6.9301864328421221</v>
      </c>
      <c r="EV46" s="82">
        <f t="shared" ref="EV46" si="1891">+$D46*DR11</f>
        <v>6.5836771112000143</v>
      </c>
      <c r="EW46" s="82">
        <f t="shared" ref="EW46" si="1892">+$D46*DS11</f>
        <v>6.254493255640015</v>
      </c>
      <c r="EX46" s="82">
        <f t="shared" ref="EX46" si="1893">+$D46*DT11</f>
        <v>5.941768592858014</v>
      </c>
      <c r="EY46" s="82">
        <f t="shared" ref="EY46" si="1894">+$D46*DU11</f>
        <v>5.6446801632151127</v>
      </c>
      <c r="EZ46" s="82">
        <f t="shared" ref="EZ46" si="1895">+$D46*DV11</f>
        <v>5.3624461550543572</v>
      </c>
      <c r="FA46" s="82">
        <f t="shared" ref="FA46" si="1896">+$D46*DW11</f>
        <v>5.0943238473016388</v>
      </c>
      <c r="FB46" s="82">
        <f t="shared" ref="FB46" si="1897">+$D46*DX11</f>
        <v>4.8396076549365574</v>
      </c>
      <c r="FC46" s="82">
        <f t="shared" ref="FC46" si="1898">+$D46*DY11</f>
        <v>4.5976272721897296</v>
      </c>
      <c r="FD46" s="82">
        <f t="shared" ref="FD46" si="1899">+$D46*DZ11</f>
        <v>4.3677459085802433</v>
      </c>
      <c r="FE46" s="82">
        <f t="shared" ref="FE46" si="1900">+$D46*EA11</f>
        <v>4.1493586131512314</v>
      </c>
      <c r="FF46" s="82">
        <f t="shared" ref="FF46" si="1901">+$D46*EB11</f>
        <v>3.9418906824936686</v>
      </c>
      <c r="FG46" s="82">
        <f t="shared" ref="FG46" si="1902">+$D46*EC11</f>
        <v>3.744796148368986</v>
      </c>
      <c r="FH46" s="82">
        <f t="shared" ref="FH46" si="1903">+$D46*ED11</f>
        <v>3.5575563409505366</v>
      </c>
      <c r="FI46" s="82">
        <f t="shared" ref="FI46" si="1904">+$D46*EE11</f>
        <v>3.3796785239030092</v>
      </c>
      <c r="FJ46" s="82">
        <f t="shared" ref="FJ46" si="1905">+$D46*EF11</f>
        <v>3.2106945977078594</v>
      </c>
      <c r="FK46" s="82">
        <f t="shared" ref="FK46" si="1906">+$D46*EG11</f>
        <v>3.0501598678224666</v>
      </c>
      <c r="FL46" s="82">
        <f t="shared" ref="FL46" si="1907">+$D46*EH11</f>
        <v>2.8976518744313426</v>
      </c>
      <c r="FM46" s="82">
        <f t="shared" ref="FM46" si="1908">+$D46*EI11</f>
        <v>2.7527692807097761</v>
      </c>
      <c r="FN46" s="82">
        <f t="shared" ref="FN46" si="1909">+$D46*EJ11</f>
        <v>2.615130816674287</v>
      </c>
      <c r="FO46" s="82">
        <f t="shared" ref="FO46" si="1910">+$D46*EK11</f>
        <v>2.4843742758405725</v>
      </c>
      <c r="FP46" s="82">
        <f t="shared" ref="FP46" si="1911">+$D46*EL11</f>
        <v>2.3601555620485439</v>
      </c>
      <c r="FQ46" s="82">
        <f t="shared" ref="FQ46" si="1912">+$D46*EM11</f>
        <v>2.2421477839461166</v>
      </c>
      <c r="FR46" s="82">
        <f t="shared" ref="FR46" si="1913">+$D46*EN11</f>
        <v>2.1300403947488111</v>
      </c>
      <c r="FS46" s="82">
        <f t="shared" ref="FS46" si="1914">+$D46*EO11</f>
        <v>2.0235383750113702</v>
      </c>
      <c r="FT46" s="82">
        <f t="shared" ref="FT46" si="1915">+$D46*EP11</f>
        <v>1.9223614562608018</v>
      </c>
      <c r="FU46" s="82">
        <f t="shared" ref="FU46" si="1916">+$D46*EQ11</f>
        <v>1.8262433834477616</v>
      </c>
    </row>
    <row r="47" spans="1:177">
      <c r="A47" s="79">
        <v>1983</v>
      </c>
      <c r="D47" s="98">
        <f>Data!CD47</f>
        <v>28.823095105396018</v>
      </c>
      <c r="AR47" s="82">
        <f>+$D47*M11</f>
        <v>28.822182242180556</v>
      </c>
      <c r="AS47" s="82">
        <f t="shared" ref="AS47:CO47" si="1917">+$D47*N11</f>
        <v>28.730788602800704</v>
      </c>
      <c r="AT47" s="82">
        <f t="shared" si="1917"/>
        <v>28.637436499948173</v>
      </c>
      <c r="AU47" s="82">
        <f t="shared" si="1917"/>
        <v>28.541981668473003</v>
      </c>
      <c r="AV47" s="82">
        <f t="shared" si="1917"/>
        <v>28.444242751378006</v>
      </c>
      <c r="AW47" s="82">
        <f t="shared" si="1917"/>
        <v>28.343990179009865</v>
      </c>
      <c r="AX47" s="82">
        <f t="shared" si="1917"/>
        <v>28.240932428125088</v>
      </c>
      <c r="AY47" s="82">
        <f t="shared" si="1917"/>
        <v>28.134699354535929</v>
      </c>
      <c r="AZ47" s="82">
        <f t="shared" si="1917"/>
        <v>28.024822375064701</v>
      </c>
      <c r="BA47" s="82">
        <f t="shared" si="1917"/>
        <v>27.910711410279276</v>
      </c>
      <c r="BB47" s="82">
        <f t="shared" si="1917"/>
        <v>27.791628698253007</v>
      </c>
      <c r="BC47" s="82">
        <f t="shared" si="1917"/>
        <v>27.666659857729886</v>
      </c>
      <c r="BD47" s="82">
        <f t="shared" si="1917"/>
        <v>27.534682918021517</v>
      </c>
      <c r="BE47" s="82">
        <f t="shared" si="1917"/>
        <v>27.394336437192674</v>
      </c>
      <c r="BF47" s="82">
        <f t="shared" si="1917"/>
        <v>27.243988285167767</v>
      </c>
      <c r="BG47" s="82">
        <f t="shared" si="1917"/>
        <v>27.081707149440025</v>
      </c>
      <c r="BH47" s="82">
        <f t="shared" si="1917"/>
        <v>26.905239292057868</v>
      </c>
      <c r="BI47" s="82">
        <f t="shared" si="1917"/>
        <v>26.711993500761235</v>
      </c>
      <c r="BJ47" s="82">
        <f t="shared" si="1917"/>
        <v>26.499037479039654</v>
      </c>
      <c r="BK47" s="82">
        <f t="shared" si="1917"/>
        <v>26.263109048869676</v>
      </c>
      <c r="BL47" s="82">
        <f t="shared" si="1917"/>
        <v>26.000645435624623</v>
      </c>
      <c r="BM47" s="82">
        <f t="shared" si="1917"/>
        <v>25.707833513968197</v>
      </c>
      <c r="BN47" s="82">
        <f t="shared" si="1917"/>
        <v>25.380683178351841</v>
      </c>
      <c r="BO47" s="82">
        <f t="shared" si="1917"/>
        <v>25.015124947119702</v>
      </c>
      <c r="BP47" s="82">
        <f t="shared" si="1917"/>
        <v>24.607131530737963</v>
      </c>
      <c r="BQ47" s="82">
        <f t="shared" si="1917"/>
        <v>24.152861443631206</v>
      </c>
      <c r="BR47" s="82">
        <f t="shared" si="1917"/>
        <v>23.648820904776475</v>
      </c>
      <c r="BS47" s="82">
        <f t="shared" si="1917"/>
        <v>23.092038379793088</v>
      </c>
      <c r="BT47" s="82">
        <f t="shared" si="1917"/>
        <v>22.480244321290787</v>
      </c>
      <c r="BU47" s="82">
        <f t="shared" si="1917"/>
        <v>21.812047137104944</v>
      </c>
      <c r="BV47" s="82">
        <f t="shared" si="1917"/>
        <v>21.08709533248598</v>
      </c>
      <c r="BW47" s="82">
        <f t="shared" si="1917"/>
        <v>20.306215290984099</v>
      </c>
      <c r="BX47" s="82">
        <f t="shared" si="1917"/>
        <v>19.47151440294445</v>
      </c>
      <c r="BY47" s="82">
        <f t="shared" si="1917"/>
        <v>18.586440290137677</v>
      </c>
      <c r="BZ47" s="82">
        <f t="shared" si="1917"/>
        <v>17.655788712634436</v>
      </c>
      <c r="CA47" s="82">
        <f t="shared" si="1917"/>
        <v>16.685655306791517</v>
      </c>
      <c r="CB47" s="82">
        <f t="shared" si="1917"/>
        <v>15.6833294428955</v>
      </c>
      <c r="CC47" s="82">
        <f t="shared" si="1917"/>
        <v>14.657131992419059</v>
      </c>
      <c r="CD47" s="82">
        <f t="shared" si="1917"/>
        <v>13.616202392762482</v>
      </c>
      <c r="CE47" s="82">
        <f t="shared" si="1917"/>
        <v>12.570243800382624</v>
      </c>
      <c r="CF47" s="82">
        <f t="shared" si="1917"/>
        <v>11.529238042158408</v>
      </c>
      <c r="CG47" s="82">
        <f t="shared" si="1917"/>
        <v>10.503144252381293</v>
      </c>
      <c r="CH47" s="82">
        <f t="shared" si="1917"/>
        <v>9.501596320852169</v>
      </c>
      <c r="CI47" s="82">
        <f t="shared" si="1917"/>
        <v>8.5336144591944088</v>
      </c>
      <c r="CJ47" s="82">
        <f t="shared" si="1917"/>
        <v>7.6073452949239249</v>
      </c>
      <c r="CK47" s="82">
        <f t="shared" si="1917"/>
        <v>6.7298430006472962</v>
      </c>
      <c r="CL47" s="82">
        <f t="shared" si="1917"/>
        <v>5.9069012232813023</v>
      </c>
      <c r="CM47" s="82">
        <f t="shared" si="1917"/>
        <v>5.14294223201032</v>
      </c>
      <c r="CN47" s="82">
        <f t="shared" si="1917"/>
        <v>4.4409660377896891</v>
      </c>
      <c r="CO47" s="82">
        <f t="shared" si="1917"/>
        <v>3.8025585534659796</v>
      </c>
      <c r="DX47" s="82">
        <f>+$D47*CS11</f>
        <v>28.823095105396018</v>
      </c>
      <c r="DY47" s="82">
        <f t="shared" ref="DY47" si="1918">+$D47*CT11</f>
        <v>27.381940350126214</v>
      </c>
      <c r="DZ47" s="82">
        <f t="shared" ref="DZ47" si="1919">+$D47*CU11</f>
        <v>26.012843332619905</v>
      </c>
      <c r="EA47" s="82">
        <f t="shared" ref="EA47" si="1920">+$D47*CV11</f>
        <v>24.712201165988908</v>
      </c>
      <c r="EB47" s="82">
        <f t="shared" ref="EB47" si="1921">+$D47*CW11</f>
        <v>23.476591107689465</v>
      </c>
      <c r="EC47" s="82">
        <f t="shared" ref="EC47" si="1922">+$D47*CX11</f>
        <v>22.302761552304993</v>
      </c>
      <c r="ED47" s="82">
        <f t="shared" ref="ED47" si="1923">+$D47*CY11</f>
        <v>21.18762347468974</v>
      </c>
      <c r="EE47" s="82">
        <f t="shared" ref="EE47" si="1924">+$D47*CZ11</f>
        <v>20.128242300955254</v>
      </c>
      <c r="EF47" s="82">
        <f t="shared" ref="EF47" si="1925">+$D47*DA11</f>
        <v>19.121830185907491</v>
      </c>
      <c r="EG47" s="82">
        <f t="shared" ref="EG47" si="1926">+$D47*DB11</f>
        <v>18.165738676612115</v>
      </c>
      <c r="EH47" s="82">
        <f t="shared" ref="EH47" si="1927">+$D47*DC11</f>
        <v>17.257451742781512</v>
      </c>
      <c r="EI47" s="82">
        <f t="shared" ref="EI47" si="1928">+$D47*DD11</f>
        <v>16.394579155642433</v>
      </c>
      <c r="EJ47" s="82">
        <f t="shared" ref="EJ47" si="1929">+$D47*DE11</f>
        <v>15.574850197860313</v>
      </c>
      <c r="EK47" s="82">
        <f t="shared" ref="EK47" si="1930">+$D47*DF11</f>
        <v>14.796107687967297</v>
      </c>
      <c r="EL47" s="82">
        <f t="shared" ref="EL47" si="1931">+$D47*DG11</f>
        <v>14.056302303568931</v>
      </c>
      <c r="EM47" s="82">
        <f t="shared" ref="EM47" si="1932">+$D47*DH11</f>
        <v>13.353487188390487</v>
      </c>
      <c r="EN47" s="82">
        <f t="shared" ref="EN47" si="1933">+$D47*DI11</f>
        <v>12.685812828970962</v>
      </c>
      <c r="EO47" s="82">
        <f t="shared" ref="EO47" si="1934">+$D47*DJ11</f>
        <v>12.051522187522412</v>
      </c>
      <c r="EP47" s="82">
        <f t="shared" ref="EP47" si="1935">+$D47*DK11</f>
        <v>11.448946078146292</v>
      </c>
      <c r="EQ47" s="82">
        <f t="shared" ref="EQ47" si="1936">+$D47*DL11</f>
        <v>10.876498774238977</v>
      </c>
      <c r="ER47" s="82">
        <f t="shared" ref="ER47" si="1937">+$D47*DM11</f>
        <v>10.332673835527029</v>
      </c>
      <c r="ES47" s="82">
        <f t="shared" ref="ES47" si="1938">+$D47*DN11</f>
        <v>9.8160401437506781</v>
      </c>
      <c r="ET47" s="82">
        <f t="shared" ref="ET47" si="1939">+$D47*DO11</f>
        <v>9.3252381365631418</v>
      </c>
      <c r="EU47" s="82">
        <f t="shared" ref="EU47" si="1940">+$D47*DP11</f>
        <v>8.8589762297349868</v>
      </c>
      <c r="EV47" s="82">
        <f t="shared" ref="EV47" si="1941">+$D47*DQ11</f>
        <v>8.4160274182482375</v>
      </c>
      <c r="EW47" s="82">
        <f t="shared" ref="EW47" si="1942">+$D47*DR11</f>
        <v>7.9952260473358239</v>
      </c>
      <c r="EX47" s="82">
        <f t="shared" ref="EX47" si="1943">+$D47*DS11</f>
        <v>7.5954647449690338</v>
      </c>
      <c r="EY47" s="82">
        <f t="shared" ref="EY47" si="1944">+$D47*DT11</f>
        <v>7.2156915077205817</v>
      </c>
      <c r="EZ47" s="82">
        <f t="shared" ref="EZ47" si="1945">+$D47*DU11</f>
        <v>6.8549069323345515</v>
      </c>
      <c r="FA47" s="82">
        <f t="shared" ref="FA47" si="1946">+$D47*DV11</f>
        <v>6.5121615857178243</v>
      </c>
      <c r="FB47" s="82">
        <f t="shared" ref="FB47" si="1947">+$D47*DW11</f>
        <v>6.1865535064319328</v>
      </c>
      <c r="FC47" s="82">
        <f t="shared" ref="FC47" si="1948">+$D47*DX11</f>
        <v>5.8772258311103371</v>
      </c>
      <c r="FD47" s="82">
        <f t="shared" ref="FD47" si="1949">+$D47*DY11</f>
        <v>5.5833645395548199</v>
      </c>
      <c r="FE47" s="82">
        <f t="shared" ref="FE47" si="1950">+$D47*DZ11</f>
        <v>5.304196312577079</v>
      </c>
      <c r="FF47" s="82">
        <f t="shared" ref="FF47" si="1951">+$D47*EA11</f>
        <v>5.0389864969482252</v>
      </c>
      <c r="FG47" s="82">
        <f t="shared" ref="FG47" si="1952">+$D47*EB11</f>
        <v>4.7870371721008134</v>
      </c>
      <c r="FH47" s="82">
        <f t="shared" ref="FH47" si="1953">+$D47*EC11</f>
        <v>4.5476853134957729</v>
      </c>
      <c r="FI47" s="82">
        <f t="shared" ref="FI47" si="1954">+$D47*ED11</f>
        <v>4.3203010478209842</v>
      </c>
      <c r="FJ47" s="82">
        <f t="shared" ref="FJ47" si="1955">+$D47*EE11</f>
        <v>4.1042859954299349</v>
      </c>
      <c r="FK47" s="82">
        <f t="shared" ref="FK47" si="1956">+$D47*EF11</f>
        <v>3.8990716956584386</v>
      </c>
      <c r="FL47" s="82">
        <f t="shared" ref="FL47" si="1957">+$D47*EG11</f>
        <v>3.704118110875517</v>
      </c>
      <c r="FM47" s="82">
        <f t="shared" ref="FM47" si="1958">+$D47*EH11</f>
        <v>3.5189122053317403</v>
      </c>
      <c r="FN47" s="82">
        <f t="shared" ref="FN47" si="1959">+$D47*EI11</f>
        <v>3.3429665950651541</v>
      </c>
      <c r="FO47" s="82">
        <f t="shared" ref="FO47" si="1960">+$D47*EJ11</f>
        <v>3.1758182653118956</v>
      </c>
      <c r="FP47" s="82">
        <f t="shared" ref="FP47" si="1961">+$D47*EK11</f>
        <v>3.0170273520463007</v>
      </c>
      <c r="FQ47" s="82">
        <f t="shared" ref="FQ47" si="1962">+$D47*EL11</f>
        <v>2.866175984443986</v>
      </c>
      <c r="FR47" s="82">
        <f t="shared" ref="FR47" si="1963">+$D47*EM11</f>
        <v>2.7228671852217863</v>
      </c>
      <c r="FS47" s="82">
        <f t="shared" ref="FS47" si="1964">+$D47*EN11</f>
        <v>2.5867238259606973</v>
      </c>
      <c r="FT47" s="82">
        <f t="shared" ref="FT47" si="1965">+$D47*EO11</f>
        <v>2.4573876346626622</v>
      </c>
      <c r="FU47" s="82">
        <f t="shared" ref="FU47" si="1966">+$D47*EP11</f>
        <v>2.3345182529295294</v>
      </c>
    </row>
    <row r="48" spans="1:177">
      <c r="A48" s="79">
        <v>1984</v>
      </c>
      <c r="D48" s="98">
        <f>Data!CD48</f>
        <v>31.66631958645274</v>
      </c>
      <c r="AS48" s="82">
        <f>+$D48*M11</f>
        <v>31.665316674787153</v>
      </c>
      <c r="AT48" s="82">
        <f t="shared" ref="AT48:CO48" si="1967">+$D48*N11</f>
        <v>31.56490760413778</v>
      </c>
      <c r="AU48" s="82">
        <f t="shared" si="1967"/>
        <v>31.462346879406923</v>
      </c>
      <c r="AV48" s="82">
        <f t="shared" si="1967"/>
        <v>31.357476004557757</v>
      </c>
      <c r="AW48" s="82">
        <f t="shared" si="1967"/>
        <v>31.250095732819187</v>
      </c>
      <c r="AX48" s="82">
        <f t="shared" si="1967"/>
        <v>31.139953848876296</v>
      </c>
      <c r="AY48" s="82">
        <f t="shared" si="1967"/>
        <v>31.026730072475978</v>
      </c>
      <c r="AZ48" s="82">
        <f t="shared" si="1967"/>
        <v>30.910017746938962</v>
      </c>
      <c r="BA48" s="82">
        <f t="shared" si="1967"/>
        <v>30.789302066183406</v>
      </c>
      <c r="BB48" s="82">
        <f t="shared" si="1967"/>
        <v>30.663934743000361</v>
      </c>
      <c r="BC48" s="82">
        <f t="shared" si="1967"/>
        <v>30.533105239699051</v>
      </c>
      <c r="BD48" s="82">
        <f t="shared" si="1967"/>
        <v>30.395808976827801</v>
      </c>
      <c r="BE48" s="82">
        <f t="shared" si="1967"/>
        <v>30.25081330805714</v>
      </c>
      <c r="BF48" s="82">
        <f t="shared" si="1967"/>
        <v>30.096622493416692</v>
      </c>
      <c r="BG48" s="82">
        <f t="shared" si="1967"/>
        <v>29.931443403043364</v>
      </c>
      <c r="BH48" s="82">
        <f t="shared" si="1967"/>
        <v>29.753154212100608</v>
      </c>
      <c r="BI48" s="82">
        <f t="shared" si="1967"/>
        <v>29.559278864981696</v>
      </c>
      <c r="BJ48" s="82">
        <f t="shared" si="1967"/>
        <v>29.346970541966432</v>
      </c>
      <c r="BK48" s="82">
        <f t="shared" si="1967"/>
        <v>29.113007693180194</v>
      </c>
      <c r="BL48" s="82">
        <f t="shared" si="1967"/>
        <v>28.853806346413865</v>
      </c>
      <c r="BM48" s="82">
        <f t="shared" si="1967"/>
        <v>28.56545228081329</v>
      </c>
      <c r="BN48" s="82">
        <f t="shared" si="1967"/>
        <v>28.243756229227216</v>
      </c>
      <c r="BO48" s="82">
        <f t="shared" si="1967"/>
        <v>27.884334486261686</v>
      </c>
      <c r="BP48" s="82">
        <f t="shared" si="1967"/>
        <v>27.482716140441209</v>
      </c>
      <c r="BQ48" s="82">
        <f t="shared" si="1967"/>
        <v>27.034476634410712</v>
      </c>
      <c r="BR48" s="82">
        <f t="shared" si="1967"/>
        <v>26.53539554321328</v>
      </c>
      <c r="BS48" s="82">
        <f t="shared" si="1967"/>
        <v>25.981634445401351</v>
      </c>
      <c r="BT48" s="82">
        <f t="shared" si="1967"/>
        <v>25.369928682650869</v>
      </c>
      <c r="BU48" s="82">
        <f t="shared" si="1967"/>
        <v>24.697784830410658</v>
      </c>
      <c r="BV48" s="82">
        <f t="shared" si="1967"/>
        <v>23.963674024342662</v>
      </c>
      <c r="BW48" s="82">
        <f t="shared" si="1967"/>
        <v>23.167210096860355</v>
      </c>
      <c r="BX48" s="82">
        <f t="shared" si="1967"/>
        <v>22.309300949266703</v>
      </c>
      <c r="BY48" s="82">
        <f t="shared" si="1967"/>
        <v>21.392261853253348</v>
      </c>
      <c r="BZ48" s="82">
        <f t="shared" si="1967"/>
        <v>20.419880517683719</v>
      </c>
      <c r="CA48" s="82">
        <f t="shared" si="1967"/>
        <v>19.397425775433053</v>
      </c>
      <c r="CB48" s="82">
        <f t="shared" si="1967"/>
        <v>18.331594560617944</v>
      </c>
      <c r="CC48" s="82">
        <f t="shared" si="1967"/>
        <v>17.230395295936738</v>
      </c>
      <c r="CD48" s="82">
        <f t="shared" si="1967"/>
        <v>16.102969656644223</v>
      </c>
      <c r="CE48" s="82">
        <f t="shared" si="1967"/>
        <v>14.959358630514259</v>
      </c>
      <c r="CF48" s="82">
        <f t="shared" si="1967"/>
        <v>13.810222531862035</v>
      </c>
      <c r="CG48" s="82">
        <f t="shared" si="1967"/>
        <v>12.666527834581096</v>
      </c>
      <c r="CH48" s="82">
        <f t="shared" si="1967"/>
        <v>11.539216081490654</v>
      </c>
      <c r="CI48" s="82">
        <f t="shared" si="1967"/>
        <v>10.43887148751211</v>
      </c>
      <c r="CJ48" s="82">
        <f t="shared" si="1967"/>
        <v>9.3754040537386416</v>
      </c>
      <c r="CK48" s="82">
        <f t="shared" si="1967"/>
        <v>8.3577640233529227</v>
      </c>
      <c r="CL48" s="82">
        <f t="shared" si="1967"/>
        <v>7.3937014205408085</v>
      </c>
      <c r="CM48" s="82">
        <f t="shared" si="1967"/>
        <v>6.4895814005421109</v>
      </c>
      <c r="CN48" s="82">
        <f t="shared" si="1967"/>
        <v>5.6502624627226252</v>
      </c>
      <c r="CO48" s="82">
        <f t="shared" si="1967"/>
        <v>4.879040551023393</v>
      </c>
      <c r="DY48" s="82">
        <f>+$D48*CS11</f>
        <v>31.66631958645274</v>
      </c>
      <c r="DZ48" s="82">
        <f t="shared" ref="DZ48" si="1968">+$D48*CT11</f>
        <v>30.083003607130102</v>
      </c>
      <c r="EA48" s="82">
        <f t="shared" ref="EA48" si="1969">+$D48*CU11</f>
        <v>28.578853426773598</v>
      </c>
      <c r="EB48" s="82">
        <f t="shared" ref="EB48" si="1970">+$D48*CV11</f>
        <v>27.149910755434913</v>
      </c>
      <c r="EC48" s="82">
        <f t="shared" ref="EC48" si="1971">+$D48*CW11</f>
        <v>25.792415217663173</v>
      </c>
      <c r="ED48" s="82">
        <f t="shared" ref="ED48" si="1972">+$D48*CX11</f>
        <v>24.502794456780013</v>
      </c>
      <c r="EE48" s="82">
        <f t="shared" ref="EE48" si="1973">+$D48*CY11</f>
        <v>23.277654733941009</v>
      </c>
      <c r="EF48" s="82">
        <f t="shared" ref="EF48" si="1974">+$D48*CZ11</f>
        <v>22.113771997243962</v>
      </c>
      <c r="EG48" s="82">
        <f t="shared" ref="EG48" si="1975">+$D48*DA11</f>
        <v>21.008083397381764</v>
      </c>
      <c r="EH48" s="82">
        <f t="shared" ref="EH48" si="1976">+$D48*DB11</f>
        <v>19.957679227512674</v>
      </c>
      <c r="EI48" s="82">
        <f t="shared" ref="EI48" si="1977">+$D48*DC11</f>
        <v>18.959795266137043</v>
      </c>
      <c r="EJ48" s="82">
        <f t="shared" ref="EJ48" si="1978">+$D48*DD11</f>
        <v>18.011805502830189</v>
      </c>
      <c r="EK48" s="82">
        <f t="shared" ref="EK48" si="1979">+$D48*DE11</f>
        <v>17.111215227688678</v>
      </c>
      <c r="EL48" s="82">
        <f t="shared" ref="EL48" si="1980">+$D48*DF11</f>
        <v>16.255654466304243</v>
      </c>
      <c r="EM48" s="82">
        <f t="shared" ref="EM48" si="1981">+$D48*DG11</f>
        <v>15.442871742989031</v>
      </c>
      <c r="EN48" s="82">
        <f t="shared" ref="EN48" si="1982">+$D48*DH11</f>
        <v>14.670728155839582</v>
      </c>
      <c r="EO48" s="82">
        <f t="shared" ref="EO48" si="1983">+$D48*DI11</f>
        <v>13.937191748047601</v>
      </c>
      <c r="EP48" s="82">
        <f t="shared" ref="EP48" si="1984">+$D48*DJ11</f>
        <v>13.240332160645222</v>
      </c>
      <c r="EQ48" s="82">
        <f t="shared" ref="EQ48" si="1985">+$D48*DK11</f>
        <v>12.57831555261296</v>
      </c>
      <c r="ER48" s="82">
        <f t="shared" ref="ER48" si="1986">+$D48*DL11</f>
        <v>11.949399774982311</v>
      </c>
      <c r="ES48" s="82">
        <f t="shared" ref="ES48" si="1987">+$D48*DM11</f>
        <v>11.351929786233196</v>
      </c>
      <c r="ET48" s="82">
        <f t="shared" ref="ET48" si="1988">+$D48*DN11</f>
        <v>10.784333296921538</v>
      </c>
      <c r="EU48" s="82">
        <f t="shared" ref="EU48" si="1989">+$D48*DO11</f>
        <v>10.245116632075458</v>
      </c>
      <c r="EV48" s="82">
        <f t="shared" ref="EV48" si="1990">+$D48*DP11</f>
        <v>9.7328608004716877</v>
      </c>
      <c r="EW48" s="82">
        <f t="shared" ref="EW48" si="1991">+$D48*DQ11</f>
        <v>9.2462177604481024</v>
      </c>
      <c r="EX48" s="82">
        <f t="shared" ref="EX48" si="1992">+$D48*DR11</f>
        <v>8.7839068724256961</v>
      </c>
      <c r="EY48" s="82">
        <f t="shared" ref="EY48" si="1993">+$D48*DS11</f>
        <v>8.344711528804412</v>
      </c>
      <c r="EZ48" s="82">
        <f t="shared" ref="EZ48" si="1994">+$D48*DT11</f>
        <v>7.9274759523641913</v>
      </c>
      <c r="FA48" s="82">
        <f t="shared" ref="FA48" si="1995">+$D48*DU11</f>
        <v>7.5311021547459811</v>
      </c>
      <c r="FB48" s="82">
        <f t="shared" ref="FB48" si="1996">+$D48*DV11</f>
        <v>7.1545470470086823</v>
      </c>
      <c r="FC48" s="82">
        <f t="shared" ref="FC48" si="1997">+$D48*DW11</f>
        <v>6.7968196946582475</v>
      </c>
      <c r="FD48" s="82">
        <f t="shared" ref="FD48" si="1998">+$D48*DX11</f>
        <v>6.4569787099253357</v>
      </c>
      <c r="FE48" s="82">
        <f t="shared" ref="FE48" si="1999">+$D48*DY11</f>
        <v>6.134129774429069</v>
      </c>
      <c r="FF48" s="82">
        <f t="shared" ref="FF48" si="2000">+$D48*DZ11</f>
        <v>5.8274232857076154</v>
      </c>
      <c r="FG48" s="82">
        <f t="shared" ref="FG48" si="2001">+$D48*EA11</f>
        <v>5.5360521214222356</v>
      </c>
      <c r="FH48" s="82">
        <f t="shared" ref="FH48" si="2002">+$D48*EB11</f>
        <v>5.2592495153511223</v>
      </c>
      <c r="FI48" s="82">
        <f t="shared" ref="FI48" si="2003">+$D48*EC11</f>
        <v>4.9962870395835672</v>
      </c>
      <c r="FJ48" s="82">
        <f t="shared" ref="FJ48" si="2004">+$D48*ED11</f>
        <v>4.7464726876043892</v>
      </c>
      <c r="FK48" s="82">
        <f t="shared" ref="FK48" si="2005">+$D48*EE11</f>
        <v>4.5091490532241689</v>
      </c>
      <c r="FL48" s="82">
        <f t="shared" ref="FL48" si="2006">+$D48*EF11</f>
        <v>4.2836916005629613</v>
      </c>
      <c r="FM48" s="82">
        <f t="shared" ref="FM48" si="2007">+$D48*EG11</f>
        <v>4.0695070205348127</v>
      </c>
      <c r="FN48" s="82">
        <f t="shared" ref="FN48" si="2008">+$D48*EH11</f>
        <v>3.8660316695080716</v>
      </c>
      <c r="FO48" s="82">
        <f t="shared" ref="FO48" si="2009">+$D48*EI11</f>
        <v>3.6727300860326686</v>
      </c>
      <c r="FP48" s="82">
        <f t="shared" ref="FP48" si="2010">+$D48*EJ11</f>
        <v>3.4890935817310349</v>
      </c>
      <c r="FQ48" s="82">
        <f t="shared" ref="FQ48" si="2011">+$D48*EK11</f>
        <v>3.3146389026444827</v>
      </c>
      <c r="FR48" s="82">
        <f t="shared" ref="FR48" si="2012">+$D48*EL11</f>
        <v>3.148906957512259</v>
      </c>
      <c r="FS48" s="82">
        <f t="shared" ref="FS48" si="2013">+$D48*EM11</f>
        <v>2.9914616096366458</v>
      </c>
      <c r="FT48" s="82">
        <f t="shared" ref="FT48" si="2014">+$D48*EN11</f>
        <v>2.8418885291548137</v>
      </c>
      <c r="FU48" s="82">
        <f t="shared" ref="FU48" si="2015">+$D48*EO11</f>
        <v>2.6997941026970729</v>
      </c>
    </row>
    <row r="49" spans="1:177">
      <c r="A49" s="79">
        <v>1985</v>
      </c>
      <c r="D49" s="98">
        <f>Data!CD49</f>
        <v>36.306574769682257</v>
      </c>
      <c r="AT49" s="82">
        <f>+$D49*M11</f>
        <v>36.305424895372596</v>
      </c>
      <c r="AU49" s="82">
        <f t="shared" ref="AU49:CO49" si="2016">+$D49*N11</f>
        <v>36.190302283124169</v>
      </c>
      <c r="AV49" s="82">
        <f t="shared" si="2016"/>
        <v>36.072712722054163</v>
      </c>
      <c r="AW49" s="82">
        <f t="shared" si="2016"/>
        <v>35.952474490753609</v>
      </c>
      <c r="AX49" s="82">
        <f t="shared" si="2016"/>
        <v>35.829359145630484</v>
      </c>
      <c r="AY49" s="82">
        <f t="shared" si="2016"/>
        <v>35.703077512751463</v>
      </c>
      <c r="AZ49" s="82">
        <f t="shared" si="2016"/>
        <v>35.573262379282568</v>
      </c>
      <c r="BA49" s="82">
        <f t="shared" si="2016"/>
        <v>35.439447498709391</v>
      </c>
      <c r="BB49" s="82">
        <f t="shared" si="2016"/>
        <v>35.301042627336223</v>
      </c>
      <c r="BC49" s="82">
        <f t="shared" si="2016"/>
        <v>35.157304480552426</v>
      </c>
      <c r="BD49" s="82">
        <f t="shared" si="2016"/>
        <v>35.007303747732145</v>
      </c>
      <c r="BE49" s="82">
        <f t="shared" si="2016"/>
        <v>34.849888642388933</v>
      </c>
      <c r="BF49" s="82">
        <f t="shared" si="2016"/>
        <v>34.683645891155095</v>
      </c>
      <c r="BG49" s="82">
        <f t="shared" si="2016"/>
        <v>34.506860574337388</v>
      </c>
      <c r="BH49" s="82">
        <f t="shared" si="2016"/>
        <v>34.317476804030434</v>
      </c>
      <c r="BI49" s="82">
        <f t="shared" si="2016"/>
        <v>34.113061831715228</v>
      </c>
      <c r="BJ49" s="82">
        <f t="shared" si="2016"/>
        <v>33.890776770549415</v>
      </c>
      <c r="BK49" s="82">
        <f t="shared" si="2016"/>
        <v>33.647357639294349</v>
      </c>
      <c r="BL49" s="82">
        <f t="shared" si="2016"/>
        <v>33.379110815106436</v>
      </c>
      <c r="BM49" s="82">
        <f t="shared" si="2016"/>
        <v>33.081927144895516</v>
      </c>
      <c r="BN49" s="82">
        <f t="shared" si="2016"/>
        <v>32.751318833617432</v>
      </c>
      <c r="BO49" s="82">
        <f t="shared" si="2016"/>
        <v>32.382482735752177</v>
      </c>
      <c r="BP49" s="82">
        <f t="shared" si="2016"/>
        <v>31.970392775338521</v>
      </c>
      <c r="BQ49" s="82">
        <f t="shared" si="2016"/>
        <v>31.509922891505056</v>
      </c>
      <c r="BR49" s="82">
        <f t="shared" si="2016"/>
        <v>30.996000170047274</v>
      </c>
      <c r="BS49" s="82">
        <f t="shared" si="2016"/>
        <v>30.423785741899898</v>
      </c>
      <c r="BT49" s="82">
        <f t="shared" si="2016"/>
        <v>29.788878718765723</v>
      </c>
      <c r="BU49" s="82">
        <f t="shared" si="2016"/>
        <v>29.087536052412819</v>
      </c>
      <c r="BV49" s="82">
        <f t="shared" si="2016"/>
        <v>28.316898941879092</v>
      </c>
      <c r="BW49" s="82">
        <f t="shared" si="2016"/>
        <v>27.475214489191956</v>
      </c>
      <c r="BX49" s="82">
        <f t="shared" si="2016"/>
        <v>26.562039939319032</v>
      </c>
      <c r="BY49" s="82">
        <f t="shared" si="2016"/>
        <v>25.578416233770735</v>
      </c>
      <c r="BZ49" s="82">
        <f t="shared" si="2016"/>
        <v>24.526997914845708</v>
      </c>
      <c r="CA49" s="82">
        <f t="shared" si="2016"/>
        <v>23.412127727038797</v>
      </c>
      <c r="CB49" s="82">
        <f t="shared" si="2016"/>
        <v>22.239846576815673</v>
      </c>
      <c r="CC49" s="82">
        <f t="shared" si="2016"/>
        <v>21.017832740098726</v>
      </c>
      <c r="CD49" s="82">
        <f t="shared" si="2016"/>
        <v>19.755268161657103</v>
      </c>
      <c r="CE49" s="82">
        <f t="shared" si="2016"/>
        <v>18.462634101090682</v>
      </c>
      <c r="CF49" s="82">
        <f t="shared" si="2016"/>
        <v>17.151442912159979</v>
      </c>
      <c r="CG49" s="82">
        <f t="shared" si="2016"/>
        <v>15.833917028788711</v>
      </c>
      <c r="CH49" s="82">
        <f t="shared" si="2016"/>
        <v>14.522629907872904</v>
      </c>
      <c r="CI49" s="82">
        <f t="shared" si="2016"/>
        <v>13.230126421934814</v>
      </c>
      <c r="CJ49" s="82">
        <f t="shared" si="2016"/>
        <v>11.968541754205107</v>
      </c>
      <c r="CK49" s="82">
        <f t="shared" si="2016"/>
        <v>10.749238077501966</v>
      </c>
      <c r="CL49" s="82">
        <f t="shared" si="2016"/>
        <v>9.5824771676667986</v>
      </c>
      <c r="CM49" s="82">
        <f t="shared" si="2016"/>
        <v>8.4771447062769134</v>
      </c>
      <c r="CN49" s="82">
        <f t="shared" si="2016"/>
        <v>7.4405385728349804</v>
      </c>
      <c r="CO49" s="82">
        <f t="shared" si="2016"/>
        <v>6.4782292116741687</v>
      </c>
      <c r="DZ49" s="82">
        <f>+$D49*CS11</f>
        <v>36.306574769682257</v>
      </c>
      <c r="EA49" s="82">
        <f t="shared" ref="EA49" si="2017">+$D49*CT11</f>
        <v>34.491246031198145</v>
      </c>
      <c r="EB49" s="82">
        <f t="shared" ref="EB49" si="2018">+$D49*CU11</f>
        <v>32.766683729638238</v>
      </c>
      <c r="EC49" s="82">
        <f t="shared" ref="EC49" si="2019">+$D49*CV11</f>
        <v>31.128349543156322</v>
      </c>
      <c r="ED49" s="82">
        <f t="shared" ref="ED49" si="2020">+$D49*CW11</f>
        <v>29.57193206599851</v>
      </c>
      <c r="EE49" s="82">
        <f t="shared" ref="EE49" si="2021">+$D49*CX11</f>
        <v>28.093335462698583</v>
      </c>
      <c r="EF49" s="82">
        <f t="shared" ref="EF49" si="2022">+$D49*CY11</f>
        <v>26.688668689563652</v>
      </c>
      <c r="EG49" s="82">
        <f t="shared" ref="EG49" si="2023">+$D49*CZ11</f>
        <v>25.35423525508547</v>
      </c>
      <c r="EH49" s="82">
        <f t="shared" ref="EH49" si="2024">+$D49*DA11</f>
        <v>24.086523492331196</v>
      </c>
      <c r="EI49" s="82">
        <f t="shared" ref="EI49" si="2025">+$D49*DB11</f>
        <v>22.882197317714635</v>
      </c>
      <c r="EJ49" s="82">
        <f t="shared" ref="EJ49" si="2026">+$D49*DC11</f>
        <v>21.738087451828907</v>
      </c>
      <c r="EK49" s="82">
        <f t="shared" ref="EK49" si="2027">+$D49*DD11</f>
        <v>20.651183079237459</v>
      </c>
      <c r="EL49" s="82">
        <f t="shared" ref="EL49" si="2028">+$D49*DE11</f>
        <v>19.618623925275585</v>
      </c>
      <c r="EM49" s="82">
        <f t="shared" ref="EM49" si="2029">+$D49*DF11</f>
        <v>18.637692729011807</v>
      </c>
      <c r="EN49" s="82">
        <f t="shared" ref="EN49" si="2030">+$D49*DG11</f>
        <v>17.705808092561213</v>
      </c>
      <c r="EO49" s="82">
        <f t="shared" ref="EO49" si="2031">+$D49*DH11</f>
        <v>16.820517687933155</v>
      </c>
      <c r="EP49" s="82">
        <f t="shared" ref="EP49" si="2032">+$D49*DI11</f>
        <v>15.979491803536497</v>
      </c>
      <c r="EQ49" s="82">
        <f t="shared" ref="EQ49" si="2033">+$D49*DJ11</f>
        <v>15.180517213359671</v>
      </c>
      <c r="ER49" s="82">
        <f t="shared" ref="ER49" si="2034">+$D49*DK11</f>
        <v>14.421491352691689</v>
      </c>
      <c r="ES49" s="82">
        <f t="shared" ref="ES49" si="2035">+$D49*DL11</f>
        <v>13.700416785057103</v>
      </c>
      <c r="ET49" s="82">
        <f t="shared" ref="ET49" si="2036">+$D49*DM11</f>
        <v>13.015395945804247</v>
      </c>
      <c r="EU49" s="82">
        <f t="shared" ref="EU49" si="2037">+$D49*DN11</f>
        <v>12.364626148514038</v>
      </c>
      <c r="EV49" s="82">
        <f t="shared" ref="EV49" si="2038">+$D49*DO11</f>
        <v>11.746394841088334</v>
      </c>
      <c r="EW49" s="82">
        <f t="shared" ref="EW49" si="2039">+$D49*DP11</f>
        <v>11.159075099033918</v>
      </c>
      <c r="EX49" s="82">
        <f t="shared" ref="EX49" si="2040">+$D49*DQ11</f>
        <v>10.601121344082221</v>
      </c>
      <c r="EY49" s="82">
        <f t="shared" ref="EY49" si="2041">+$D49*DR11</f>
        <v>10.071065276878109</v>
      </c>
      <c r="EZ49" s="82">
        <f t="shared" ref="EZ49" si="2042">+$D49*DS11</f>
        <v>9.5675120130342055</v>
      </c>
      <c r="FA49" s="82">
        <f t="shared" ref="FA49" si="2043">+$D49*DT11</f>
        <v>9.0891364123824943</v>
      </c>
      <c r="FB49" s="82">
        <f t="shared" ref="FB49" si="2044">+$D49*DU11</f>
        <v>8.6346795917633692</v>
      </c>
      <c r="FC49" s="82">
        <f t="shared" ref="FC49" si="2045">+$D49*DV11</f>
        <v>8.2029456121752009</v>
      </c>
      <c r="FD49" s="82">
        <f t="shared" ref="FD49" si="2046">+$D49*DW11</f>
        <v>7.7927983315664395</v>
      </c>
      <c r="FE49" s="82">
        <f t="shared" ref="FE49" si="2047">+$D49*DX11</f>
        <v>7.4031584149881189</v>
      </c>
      <c r="FF49" s="82">
        <f t="shared" ref="FF49" si="2048">+$D49*DY11</f>
        <v>7.0330004942387134</v>
      </c>
      <c r="FG49" s="82">
        <f t="shared" ref="FG49" si="2049">+$D49*DZ11</f>
        <v>6.6813504695267767</v>
      </c>
      <c r="FH49" s="82">
        <f t="shared" ref="FH49" si="2050">+$D49*EA11</f>
        <v>6.3472829460504387</v>
      </c>
      <c r="FI49" s="82">
        <f t="shared" ref="FI49" si="2051">+$D49*EB11</f>
        <v>6.0299187987479153</v>
      </c>
      <c r="FJ49" s="82">
        <f t="shared" ref="FJ49" si="2052">+$D49*EC11</f>
        <v>5.7284228588105206</v>
      </c>
      <c r="FK49" s="82">
        <f t="shared" ref="FK49" si="2053">+$D49*ED11</f>
        <v>5.4420017158699947</v>
      </c>
      <c r="FL49" s="82">
        <f t="shared" ref="FL49" si="2054">+$D49*EE11</f>
        <v>5.1699016300764944</v>
      </c>
      <c r="FM49" s="82">
        <f t="shared" ref="FM49" si="2055">+$D49*EF11</f>
        <v>4.9114065485726703</v>
      </c>
      <c r="FN49" s="82">
        <f t="shared" ref="FN49" si="2056">+$D49*EG11</f>
        <v>4.665836221144037</v>
      </c>
      <c r="FO49" s="82">
        <f t="shared" ref="FO49" si="2057">+$D49*EH11</f>
        <v>4.4325444100868348</v>
      </c>
      <c r="FP49" s="82">
        <f t="shared" ref="FP49" si="2058">+$D49*EI11</f>
        <v>4.2109171895824931</v>
      </c>
      <c r="FQ49" s="82">
        <f t="shared" ref="FQ49" si="2059">+$D49*EJ11</f>
        <v>4.0003713301033681</v>
      </c>
      <c r="FR49" s="82">
        <f t="shared" ref="FR49" si="2060">+$D49*EK11</f>
        <v>3.8003527635981995</v>
      </c>
      <c r="FS49" s="82">
        <f t="shared" ref="FS49" si="2061">+$D49*EL11</f>
        <v>3.6103351254182896</v>
      </c>
      <c r="FT49" s="82">
        <f t="shared" ref="FT49" si="2062">+$D49*EM11</f>
        <v>3.4298183691473749</v>
      </c>
      <c r="FU49" s="82">
        <f t="shared" ref="FU49" si="2063">+$D49*EN11</f>
        <v>3.2583274506900066</v>
      </c>
    </row>
    <row r="50" spans="1:177">
      <c r="A50" s="79">
        <v>1986</v>
      </c>
      <c r="D50" s="98">
        <f>Data!CD50</f>
        <v>47.531855414903774</v>
      </c>
      <c r="AU50" s="82">
        <f>+$D50*M11</f>
        <v>47.530350022016151</v>
      </c>
      <c r="AV50" s="82">
        <f t="shared" ref="AV50:CO50" si="2064">+$D50*N11</f>
        <v>47.379633756571373</v>
      </c>
      <c r="AW50" s="82">
        <f t="shared" si="2064"/>
        <v>47.225687810126743</v>
      </c>
      <c r="AX50" s="82">
        <f t="shared" si="2064"/>
        <v>47.068274276578698</v>
      </c>
      <c r="AY50" s="82">
        <f t="shared" si="2064"/>
        <v>46.907094082058265</v>
      </c>
      <c r="AZ50" s="82">
        <f t="shared" si="2064"/>
        <v>46.741768645725003</v>
      </c>
      <c r="BA50" s="82">
        <f t="shared" si="2064"/>
        <v>46.571817219740801</v>
      </c>
      <c r="BB50" s="82">
        <f t="shared" si="2064"/>
        <v>46.396629403315934</v>
      </c>
      <c r="BC50" s="82">
        <f t="shared" si="2064"/>
        <v>46.215432460983564</v>
      </c>
      <c r="BD50" s="82">
        <f t="shared" si="2064"/>
        <v>46.027253299113447</v>
      </c>
      <c r="BE50" s="82">
        <f t="shared" si="2064"/>
        <v>45.830875282465698</v>
      </c>
      <c r="BF50" s="82">
        <f t="shared" si="2064"/>
        <v>45.624790514768378</v>
      </c>
      <c r="BG50" s="82">
        <f t="shared" si="2064"/>
        <v>45.407148766254522</v>
      </c>
      <c r="BH50" s="82">
        <f t="shared" si="2064"/>
        <v>45.175704897705572</v>
      </c>
      <c r="BI50" s="82">
        <f t="shared" si="2064"/>
        <v>44.927767381008834</v>
      </c>
      <c r="BJ50" s="82">
        <f t="shared" si="2064"/>
        <v>44.660151309529631</v>
      </c>
      <c r="BK50" s="82">
        <f t="shared" si="2064"/>
        <v>44.369140068308134</v>
      </c>
      <c r="BL50" s="82">
        <f t="shared" si="2064"/>
        <v>44.050460517140479</v>
      </c>
      <c r="BM50" s="82">
        <f t="shared" si="2064"/>
        <v>43.699277037462466</v>
      </c>
      <c r="BN50" s="82">
        <f t="shared" si="2064"/>
        <v>43.310210006663084</v>
      </c>
      <c r="BO50" s="82">
        <f t="shared" si="2064"/>
        <v>42.877384091513484</v>
      </c>
      <c r="BP50" s="82">
        <f t="shared" si="2064"/>
        <v>42.394511108128441</v>
      </c>
      <c r="BQ50" s="82">
        <f t="shared" si="2064"/>
        <v>41.855011016462619</v>
      </c>
      <c r="BR50" s="82">
        <f t="shared" si="2064"/>
        <v>41.252172878187835</v>
      </c>
      <c r="BS50" s="82">
        <f t="shared" si="2064"/>
        <v>40.579355333549508</v>
      </c>
      <c r="BT50" s="82">
        <f t="shared" si="2064"/>
        <v>39.830223430097824</v>
      </c>
      <c r="BU50" s="82">
        <f t="shared" si="2064"/>
        <v>38.999015611212059</v>
      </c>
      <c r="BV50" s="82">
        <f t="shared" si="2064"/>
        <v>38.080831551579244</v>
      </c>
      <c r="BW50" s="82">
        <f t="shared" si="2064"/>
        <v>37.071928565064638</v>
      </c>
      <c r="BX50" s="82">
        <f t="shared" si="2064"/>
        <v>35.970011792031421</v>
      </c>
      <c r="BY50" s="82">
        <f t="shared" si="2064"/>
        <v>34.774501586277317</v>
      </c>
      <c r="BZ50" s="82">
        <f t="shared" si="2064"/>
        <v>33.486760728006239</v>
      </c>
      <c r="CA50" s="82">
        <f t="shared" si="2064"/>
        <v>32.11026449191796</v>
      </c>
      <c r="CB50" s="82">
        <f t="shared" si="2064"/>
        <v>30.65069831390781</v>
      </c>
      <c r="CC50" s="82">
        <f t="shared" si="2064"/>
        <v>29.115970830208298</v>
      </c>
      <c r="CD50" s="82">
        <f t="shared" si="2064"/>
        <v>27.516134289022233</v>
      </c>
      <c r="CE50" s="82">
        <f t="shared" si="2064"/>
        <v>25.863209512307161</v>
      </c>
      <c r="CF50" s="82">
        <f t="shared" si="2064"/>
        <v>24.170918359506661</v>
      </c>
      <c r="CG50" s="82">
        <f t="shared" si="2064"/>
        <v>22.454332578311103</v>
      </c>
      <c r="CH50" s="82">
        <f t="shared" si="2064"/>
        <v>20.729453539429947</v>
      </c>
      <c r="CI50" s="82">
        <f t="shared" si="2064"/>
        <v>19.012742165961509</v>
      </c>
      <c r="CJ50" s="82">
        <f t="shared" si="2064"/>
        <v>17.32062195890277</v>
      </c>
      <c r="CK50" s="82">
        <f t="shared" si="2064"/>
        <v>15.668980062067547</v>
      </c>
      <c r="CL50" s="82">
        <f t="shared" si="2064"/>
        <v>14.072691609202803</v>
      </c>
      <c r="CM50" s="82">
        <f t="shared" si="2064"/>
        <v>12.545191115921428</v>
      </c>
      <c r="CN50" s="82">
        <f t="shared" si="2064"/>
        <v>11.098111542222398</v>
      </c>
      <c r="CO50" s="82">
        <f t="shared" si="2064"/>
        <v>9.7410071287785627</v>
      </c>
      <c r="EA50" s="82">
        <f>+$D50*CS11</f>
        <v>47.531855414903774</v>
      </c>
      <c r="EB50" s="82">
        <f t="shared" ref="EB50" si="2065">+$D50*CT11</f>
        <v>45.155262644158583</v>
      </c>
      <c r="EC50" s="82">
        <f t="shared" ref="EC50" si="2066">+$D50*CU11</f>
        <v>42.897499511950656</v>
      </c>
      <c r="ED50" s="82">
        <f t="shared" ref="ED50" si="2067">+$D50*CV11</f>
        <v>40.752624536353117</v>
      </c>
      <c r="EE50" s="82">
        <f t="shared" ref="EE50" si="2068">+$D50*CW11</f>
        <v>38.714993309535465</v>
      </c>
      <c r="EF50" s="82">
        <f t="shared" ref="EF50" si="2069">+$D50*CX11</f>
        <v>36.779243644058695</v>
      </c>
      <c r="EG50" s="82">
        <f t="shared" ref="EG50" si="2070">+$D50*CY11</f>
        <v>34.940281461855754</v>
      </c>
      <c r="EH50" s="82">
        <f t="shared" ref="EH50" si="2071">+$D50*CZ11</f>
        <v>33.193267388762969</v>
      </c>
      <c r="EI50" s="82">
        <f t="shared" ref="EI50" si="2072">+$D50*DA11</f>
        <v>31.533604019324819</v>
      </c>
      <c r="EJ50" s="82">
        <f t="shared" ref="EJ50" si="2073">+$D50*DB11</f>
        <v>29.956923818358579</v>
      </c>
      <c r="EK50" s="82">
        <f t="shared" ref="EK50" si="2074">+$D50*DC11</f>
        <v>28.459077627440653</v>
      </c>
      <c r="EL50" s="82">
        <f t="shared" ref="EL50" si="2075">+$D50*DD11</f>
        <v>27.036123746068615</v>
      </c>
      <c r="EM50" s="82">
        <f t="shared" ref="EM50" si="2076">+$D50*DE11</f>
        <v>25.684317558765184</v>
      </c>
      <c r="EN50" s="82">
        <f t="shared" ref="EN50" si="2077">+$D50*DF11</f>
        <v>24.400101680826925</v>
      </c>
      <c r="EO50" s="82">
        <f t="shared" ref="EO50" si="2078">+$D50*DG11</f>
        <v>23.180096596785578</v>
      </c>
      <c r="EP50" s="82">
        <f t="shared" ref="EP50" si="2079">+$D50*DH11</f>
        <v>22.021091766946302</v>
      </c>
      <c r="EQ50" s="82">
        <f t="shared" ref="EQ50" si="2080">+$D50*DI11</f>
        <v>20.920037178598985</v>
      </c>
      <c r="ER50" s="82">
        <f t="shared" ref="ER50" si="2081">+$D50*DJ11</f>
        <v>19.874035319669037</v>
      </c>
      <c r="ES50" s="82">
        <f t="shared" ref="ES50" si="2082">+$D50*DK11</f>
        <v>18.880333553685585</v>
      </c>
      <c r="ET50" s="82">
        <f t="shared" ref="ET50" si="2083">+$D50*DL11</f>
        <v>17.936316876001303</v>
      </c>
      <c r="EU50" s="82">
        <f t="shared" ref="EU50" si="2084">+$D50*DM11</f>
        <v>17.03950103220124</v>
      </c>
      <c r="EV50" s="82">
        <f t="shared" ref="EV50" si="2085">+$D50*DN11</f>
        <v>16.187525980591179</v>
      </c>
      <c r="EW50" s="82">
        <f t="shared" ref="EW50" si="2086">+$D50*DO11</f>
        <v>15.378149681561617</v>
      </c>
      <c r="EX50" s="82">
        <f t="shared" ref="EX50" si="2087">+$D50*DP11</f>
        <v>14.609242197483537</v>
      </c>
      <c r="EY50" s="82">
        <f t="shared" ref="EY50" si="2088">+$D50*DQ11</f>
        <v>13.878780087609361</v>
      </c>
      <c r="EZ50" s="82">
        <f t="shared" ref="EZ50" si="2089">+$D50*DR11</f>
        <v>13.184841083228891</v>
      </c>
      <c r="FA50" s="82">
        <f t="shared" ref="FA50" si="2090">+$D50*DS11</f>
        <v>12.525599029067449</v>
      </c>
      <c r="FB50" s="82">
        <f t="shared" ref="FB50" si="2091">+$D50*DT11</f>
        <v>11.899319077614075</v>
      </c>
      <c r="FC50" s="82">
        <f t="shared" ref="FC50" si="2092">+$D50*DU11</f>
        <v>11.304353123733371</v>
      </c>
      <c r="FD50" s="82">
        <f t="shared" ref="FD50" si="2093">+$D50*DV11</f>
        <v>10.739135467546703</v>
      </c>
      <c r="FE50" s="82">
        <f t="shared" ref="FE50" si="2094">+$D50*DW11</f>
        <v>10.202178694169366</v>
      </c>
      <c r="FF50" s="82">
        <f t="shared" ref="FF50" si="2095">+$D50*DX11</f>
        <v>9.6920697594608995</v>
      </c>
      <c r="FG50" s="82">
        <f t="shared" ref="FG50" si="2096">+$D50*DY11</f>
        <v>9.2074662714878546</v>
      </c>
      <c r="FH50" s="82">
        <f t="shared" ref="FH50" si="2097">+$D50*DZ11</f>
        <v>8.7470929579134609</v>
      </c>
      <c r="FI50" s="82">
        <f t="shared" ref="FI50" si="2098">+$D50*EA11</f>
        <v>8.3097383100177886</v>
      </c>
      <c r="FJ50" s="82">
        <f t="shared" ref="FJ50" si="2099">+$D50*EB11</f>
        <v>7.8942513945168979</v>
      </c>
      <c r="FK50" s="82">
        <f t="shared" ref="FK50" si="2100">+$D50*EC11</f>
        <v>7.4995388247910535</v>
      </c>
      <c r="FL50" s="82">
        <f t="shared" ref="FL50" si="2101">+$D50*ED11</f>
        <v>7.1245618835515012</v>
      </c>
      <c r="FM50" s="82">
        <f t="shared" ref="FM50" si="2102">+$D50*EE11</f>
        <v>6.7683337893739255</v>
      </c>
      <c r="FN50" s="82">
        <f t="shared" ref="FN50" si="2103">+$D50*EF11</f>
        <v>6.4299170999052304</v>
      </c>
      <c r="FO50" s="82">
        <f t="shared" ref="FO50" si="2104">+$D50*EG11</f>
        <v>6.1084212449099686</v>
      </c>
      <c r="FP50" s="82">
        <f t="shared" ref="FP50" si="2105">+$D50*EH11</f>
        <v>5.8030001826644693</v>
      </c>
      <c r="FQ50" s="82">
        <f t="shared" ref="FQ50" si="2106">+$D50*EI11</f>
        <v>5.5128501735312465</v>
      </c>
      <c r="FR50" s="82">
        <f t="shared" ref="FR50" si="2107">+$D50*EJ11</f>
        <v>5.2372076648546839</v>
      </c>
      <c r="FS50" s="82">
        <f t="shared" ref="FS50" si="2108">+$D50*EK11</f>
        <v>4.9753472816119491</v>
      </c>
      <c r="FT50" s="82">
        <f t="shared" ref="FT50" si="2109">+$D50*EL11</f>
        <v>4.7265799175313523</v>
      </c>
      <c r="FU50" s="82">
        <f t="shared" ref="FU50" si="2110">+$D50*EM11</f>
        <v>4.4902509216547841</v>
      </c>
    </row>
    <row r="51" spans="1:177">
      <c r="A51" s="79">
        <v>1987</v>
      </c>
      <c r="D51" s="98">
        <f>Data!CD51</f>
        <v>40.647068415310663</v>
      </c>
      <c r="AV51" s="82">
        <f>+$D51*M11</f>
        <v>40.645781072177073</v>
      </c>
      <c r="AW51" s="82">
        <f t="shared" ref="AW51:CO51" si="2111">+$D51*N11</f>
        <v>40.516895416455057</v>
      </c>
      <c r="AX51" s="82">
        <f t="shared" si="2111"/>
        <v>40.385247885283093</v>
      </c>
      <c r="AY51" s="82">
        <f t="shared" si="2111"/>
        <v>40.250635032244396</v>
      </c>
      <c r="AZ51" s="82">
        <f t="shared" si="2111"/>
        <v>40.112801103047289</v>
      </c>
      <c r="BA51" s="82">
        <f t="shared" si="2111"/>
        <v>39.971422352675127</v>
      </c>
      <c r="BB51" s="82">
        <f t="shared" si="2111"/>
        <v>39.826087667568487</v>
      </c>
      <c r="BC51" s="82">
        <f t="shared" si="2111"/>
        <v>39.676275060894653</v>
      </c>
      <c r="BD51" s="82">
        <f t="shared" si="2111"/>
        <v>39.521323724631024</v>
      </c>
      <c r="BE51" s="82">
        <f t="shared" si="2111"/>
        <v>39.360401513618996</v>
      </c>
      <c r="BF51" s="82">
        <f t="shared" si="2111"/>
        <v>39.19246801705615</v>
      </c>
      <c r="BG51" s="82">
        <f t="shared" si="2111"/>
        <v>39.016233751029176</v>
      </c>
      <c r="BH51" s="82">
        <f t="shared" si="2111"/>
        <v>38.830116483679731</v>
      </c>
      <c r="BI51" s="82">
        <f t="shared" si="2111"/>
        <v>38.632196274651584</v>
      </c>
      <c r="BJ51" s="82">
        <f t="shared" si="2111"/>
        <v>38.420171452226192</v>
      </c>
      <c r="BK51" s="82">
        <f t="shared" si="2111"/>
        <v>38.191318429942513</v>
      </c>
      <c r="BL51" s="82">
        <f t="shared" si="2111"/>
        <v>37.94245892870272</v>
      </c>
      <c r="BM51" s="82">
        <f t="shared" si="2111"/>
        <v>37.669938754478451</v>
      </c>
      <c r="BN51" s="82">
        <f t="shared" si="2111"/>
        <v>37.369622707478044</v>
      </c>
      <c r="BO51" s="82">
        <f t="shared" si="2111"/>
        <v>37.036910380534337</v>
      </c>
      <c r="BP51" s="82">
        <f t="shared" si="2111"/>
        <v>36.666777457436012</v>
      </c>
      <c r="BQ51" s="82">
        <f t="shared" si="2111"/>
        <v>36.253846570976172</v>
      </c>
      <c r="BR51" s="82">
        <f t="shared" si="2111"/>
        <v>35.792490771910714</v>
      </c>
      <c r="BS51" s="82">
        <f t="shared" si="2111"/>
        <v>35.27697117277193</v>
      </c>
      <c r="BT51" s="82">
        <f t="shared" si="2111"/>
        <v>34.701608386505434</v>
      </c>
      <c r="BU51" s="82">
        <f t="shared" si="2111"/>
        <v>34.060985051567307</v>
      </c>
      <c r="BV51" s="82">
        <f t="shared" si="2111"/>
        <v>33.350174148296801</v>
      </c>
      <c r="BW51" s="82">
        <f t="shared" si="2111"/>
        <v>32.564985142650698</v>
      </c>
      <c r="BX51" s="82">
        <f t="shared" si="2111"/>
        <v>31.702217460655014</v>
      </c>
      <c r="BY51" s="82">
        <f t="shared" si="2111"/>
        <v>30.759908643326259</v>
      </c>
      <c r="BZ51" s="82">
        <f t="shared" si="2111"/>
        <v>29.737563003748036</v>
      </c>
      <c r="CA51" s="82">
        <f t="shared" si="2111"/>
        <v>28.636345929210631</v>
      </c>
      <c r="CB51" s="82">
        <f t="shared" si="2111"/>
        <v>27.45922931566151</v>
      </c>
      <c r="CC51" s="82">
        <f t="shared" si="2111"/>
        <v>26.211075087799205</v>
      </c>
      <c r="CD51" s="82">
        <f t="shared" si="2111"/>
        <v>24.898646349550717</v>
      </c>
      <c r="CE51" s="82">
        <f t="shared" si="2111"/>
        <v>23.53053932374095</v>
      </c>
      <c r="CF51" s="82">
        <f t="shared" si="2111"/>
        <v>22.117033667417818</v>
      </c>
      <c r="CG51" s="82">
        <f t="shared" si="2111"/>
        <v>20.669863687073679</v>
      </c>
      <c r="CH51" s="82">
        <f t="shared" si="2111"/>
        <v>19.201918051879147</v>
      </c>
      <c r="CI51" s="82">
        <f t="shared" si="2111"/>
        <v>17.726880402085364</v>
      </c>
      <c r="CJ51" s="82">
        <f t="shared" si="2111"/>
        <v>16.258827366124265</v>
      </c>
      <c r="CK51" s="82">
        <f t="shared" si="2111"/>
        <v>14.811803570758599</v>
      </c>
      <c r="CL51" s="82">
        <f t="shared" si="2111"/>
        <v>13.399394974623624</v>
      </c>
      <c r="CM51" s="82">
        <f t="shared" si="2111"/>
        <v>12.034322111639636</v>
      </c>
      <c r="CN51" s="82">
        <f t="shared" si="2111"/>
        <v>10.728073564999464</v>
      </c>
      <c r="CO51" s="82">
        <f t="shared" si="2111"/>
        <v>9.4905973099467325</v>
      </c>
      <c r="EB51" s="82">
        <f>+$D51*CS11</f>
        <v>40.647068415310663</v>
      </c>
      <c r="EC51" s="82">
        <f t="shared" ref="EC51" si="2112">+$D51*CT11</f>
        <v>38.614714994545125</v>
      </c>
      <c r="ED51" s="82">
        <f t="shared" ref="ED51" si="2113">+$D51*CU11</f>
        <v>36.68397924481787</v>
      </c>
      <c r="EE51" s="82">
        <f t="shared" ref="EE51" si="2114">+$D51*CV11</f>
        <v>34.849780282576972</v>
      </c>
      <c r="EF51" s="82">
        <f t="shared" ref="EF51" si="2115">+$D51*CW11</f>
        <v>33.10729126844813</v>
      </c>
      <c r="EG51" s="82">
        <f t="shared" ref="EG51" si="2116">+$D51*CX11</f>
        <v>31.451926705025723</v>
      </c>
      <c r="EH51" s="82">
        <f t="shared" ref="EH51" si="2117">+$D51*CY11</f>
        <v>29.879330369774433</v>
      </c>
      <c r="EI51" s="82">
        <f t="shared" ref="EI51" si="2118">+$D51*CZ11</f>
        <v>28.385363851285714</v>
      </c>
      <c r="EJ51" s="82">
        <f t="shared" ref="EJ51" si="2119">+$D51*DA11</f>
        <v>26.966095658721429</v>
      </c>
      <c r="EK51" s="82">
        <f t="shared" ref="EK51" si="2120">+$D51*DB11</f>
        <v>25.617790875785357</v>
      </c>
      <c r="EL51" s="82">
        <f t="shared" ref="EL51" si="2121">+$D51*DC11</f>
        <v>24.336901331996092</v>
      </c>
      <c r="EM51" s="82">
        <f t="shared" ref="EM51" si="2122">+$D51*DD11</f>
        <v>23.120056265396283</v>
      </c>
      <c r="EN51" s="82">
        <f t="shared" ref="EN51" si="2123">+$D51*DE11</f>
        <v>21.964053452126468</v>
      </c>
      <c r="EO51" s="82">
        <f t="shared" ref="EO51" si="2124">+$D51*DF11</f>
        <v>20.865850779520144</v>
      </c>
      <c r="EP51" s="82">
        <f t="shared" ref="EP51" si="2125">+$D51*DG11</f>
        <v>19.822558240544137</v>
      </c>
      <c r="EQ51" s="82">
        <f t="shared" ref="EQ51" si="2126">+$D51*DH11</f>
        <v>18.831430328516934</v>
      </c>
      <c r="ER51" s="82">
        <f t="shared" ref="ER51" si="2127">+$D51*DI11</f>
        <v>17.889858812091084</v>
      </c>
      <c r="ES51" s="82">
        <f t="shared" ref="ES51" si="2128">+$D51*DJ11</f>
        <v>16.995365871486531</v>
      </c>
      <c r="ET51" s="82">
        <f t="shared" ref="ET51" si="2129">+$D51*DK11</f>
        <v>16.145597577912202</v>
      </c>
      <c r="EU51" s="82">
        <f t="shared" ref="EU51" si="2130">+$D51*DL11</f>
        <v>15.338317699016592</v>
      </c>
      <c r="EV51" s="82">
        <f t="shared" ref="EV51" si="2131">+$D51*DM11</f>
        <v>14.571401814065762</v>
      </c>
      <c r="EW51" s="82">
        <f t="shared" ref="EW51" si="2132">+$D51*DN11</f>
        <v>13.842831723362476</v>
      </c>
      <c r="EX51" s="82">
        <f t="shared" ref="EX51" si="2133">+$D51*DO11</f>
        <v>13.150690137194351</v>
      </c>
      <c r="EY51" s="82">
        <f t="shared" ref="EY51" si="2134">+$D51*DP11</f>
        <v>12.493155630334634</v>
      </c>
      <c r="EZ51" s="82">
        <f t="shared" ref="EZ51" si="2135">+$D51*DQ11</f>
        <v>11.868497848817903</v>
      </c>
      <c r="FA51" s="82">
        <f t="shared" ref="FA51" si="2136">+$D51*DR11</f>
        <v>11.275072956377006</v>
      </c>
      <c r="FB51" s="82">
        <f t="shared" ref="FB51" si="2137">+$D51*DS11</f>
        <v>10.711319308558156</v>
      </c>
      <c r="FC51" s="82">
        <f t="shared" ref="FC51" si="2138">+$D51*DT11</f>
        <v>10.17575334313025</v>
      </c>
      <c r="FD51" s="82">
        <f t="shared" ref="FD51" si="2139">+$D51*DU11</f>
        <v>9.666965675973735</v>
      </c>
      <c r="FE51" s="82">
        <f t="shared" ref="FE51" si="2140">+$D51*DV11</f>
        <v>9.1836173921750497</v>
      </c>
      <c r="FF51" s="82">
        <f t="shared" ref="FF51" si="2141">+$D51*DW11</f>
        <v>8.724436522566295</v>
      </c>
      <c r="FG51" s="82">
        <f t="shared" ref="FG51" si="2142">+$D51*DX11</f>
        <v>8.288214696437981</v>
      </c>
      <c r="FH51" s="82">
        <f t="shared" ref="FH51" si="2143">+$D51*DY11</f>
        <v>7.8738039616160833</v>
      </c>
      <c r="FI51" s="82">
        <f t="shared" ref="FI51" si="2144">+$D51*DZ11</f>
        <v>7.4801137635352788</v>
      </c>
      <c r="FJ51" s="82">
        <f t="shared" ref="FJ51" si="2145">+$D51*EA11</f>
        <v>7.1061080753585149</v>
      </c>
      <c r="FK51" s="82">
        <f t="shared" ref="FK51" si="2146">+$D51*EB11</f>
        <v>6.7508026715905878</v>
      </c>
      <c r="FL51" s="82">
        <f t="shared" ref="FL51" si="2147">+$D51*EC11</f>
        <v>6.4132625380110593</v>
      </c>
      <c r="FM51" s="82">
        <f t="shared" ref="FM51" si="2148">+$D51*ED11</f>
        <v>6.0925994111105064</v>
      </c>
      <c r="FN51" s="82">
        <f t="shared" ref="FN51" si="2149">+$D51*EE11</f>
        <v>5.7879694405549804</v>
      </c>
      <c r="FO51" s="82">
        <f t="shared" ref="FO51" si="2150">+$D51*EF11</f>
        <v>5.4985709685272326</v>
      </c>
      <c r="FP51" s="82">
        <f t="shared" ref="FP51" si="2151">+$D51*EG11</f>
        <v>5.2236424201008713</v>
      </c>
      <c r="FQ51" s="82">
        <f t="shared" ref="FQ51" si="2152">+$D51*EH11</f>
        <v>4.9624602990958264</v>
      </c>
      <c r="FR51" s="82">
        <f t="shared" ref="FR51" si="2153">+$D51*EI11</f>
        <v>4.7143372841410365</v>
      </c>
      <c r="FS51" s="82">
        <f t="shared" ref="FS51" si="2154">+$D51*EJ11</f>
        <v>4.4786204199339839</v>
      </c>
      <c r="FT51" s="82">
        <f t="shared" ref="FT51" si="2155">+$D51*EK11</f>
        <v>4.254689398937284</v>
      </c>
      <c r="FU51" s="82">
        <f t="shared" ref="FU51" si="2156">+$D51*EL11</f>
        <v>4.0419549289904202</v>
      </c>
    </row>
    <row r="52" spans="1:177">
      <c r="A52" s="79">
        <v>1988</v>
      </c>
      <c r="D52" s="98">
        <f>Data!CD52</f>
        <v>32.447469392039032</v>
      </c>
      <c r="AW52" s="82">
        <f>+$D52*M11</f>
        <v>32.446441740389041</v>
      </c>
      <c r="AX52" s="82">
        <f t="shared" ref="AX52:CO52" si="2157">+$D52*N11</f>
        <v>32.34355576282276</v>
      </c>
      <c r="AY52" s="82">
        <f t="shared" si="2157"/>
        <v>32.238465053830055</v>
      </c>
      <c r="AZ52" s="82">
        <f t="shared" si="2157"/>
        <v>32.131007207568679</v>
      </c>
      <c r="BA52" s="82">
        <f t="shared" si="2157"/>
        <v>32.020978062216507</v>
      </c>
      <c r="BB52" s="82">
        <f t="shared" si="2157"/>
        <v>31.908119180771141</v>
      </c>
      <c r="BC52" s="82">
        <f t="shared" si="2157"/>
        <v>31.792102382255283</v>
      </c>
      <c r="BD52" s="82">
        <f t="shared" si="2157"/>
        <v>31.672510978518037</v>
      </c>
      <c r="BE52" s="82">
        <f t="shared" si="2157"/>
        <v>31.548817464159306</v>
      </c>
      <c r="BF52" s="82">
        <f t="shared" si="2157"/>
        <v>31.420357559918212</v>
      </c>
      <c r="BG52" s="82">
        <f t="shared" si="2157"/>
        <v>31.286300733631364</v>
      </c>
      <c r="BH52" s="82">
        <f t="shared" si="2157"/>
        <v>31.145617624721474</v>
      </c>
      <c r="BI52" s="82">
        <f t="shared" si="2157"/>
        <v>30.997045179743466</v>
      </c>
      <c r="BJ52" s="82">
        <f t="shared" si="2157"/>
        <v>30.839050761575596</v>
      </c>
      <c r="BK52" s="82">
        <f t="shared" si="2157"/>
        <v>30.669797007142247</v>
      </c>
      <c r="BL52" s="82">
        <f t="shared" si="2157"/>
        <v>30.487109750094497</v>
      </c>
      <c r="BM52" s="82">
        <f t="shared" si="2157"/>
        <v>30.288451855092291</v>
      </c>
      <c r="BN52" s="82">
        <f t="shared" si="2157"/>
        <v>30.070906276614011</v>
      </c>
      <c r="BO52" s="82">
        <f t="shared" si="2157"/>
        <v>29.831171995080599</v>
      </c>
      <c r="BP52" s="82">
        <f t="shared" si="2157"/>
        <v>29.565576628286731</v>
      </c>
      <c r="BQ52" s="82">
        <f t="shared" si="2157"/>
        <v>29.270109398755977</v>
      </c>
      <c r="BR52" s="82">
        <f t="shared" si="2157"/>
        <v>28.940477697829021</v>
      </c>
      <c r="BS52" s="82">
        <f t="shared" si="2157"/>
        <v>28.572189682170368</v>
      </c>
      <c r="BT52" s="82">
        <f t="shared" si="2157"/>
        <v>28.160664151149511</v>
      </c>
      <c r="BU52" s="82">
        <f t="shared" si="2157"/>
        <v>27.701367401727151</v>
      </c>
      <c r="BV52" s="82">
        <f t="shared" si="2157"/>
        <v>27.189974898832624</v>
      </c>
      <c r="BW52" s="82">
        <f t="shared" si="2157"/>
        <v>26.622553534227894</v>
      </c>
      <c r="BX52" s="82">
        <f t="shared" si="2157"/>
        <v>25.995758116478381</v>
      </c>
      <c r="BY52" s="82">
        <f t="shared" si="2157"/>
        <v>25.307033712839704</v>
      </c>
      <c r="BZ52" s="82">
        <f t="shared" si="2157"/>
        <v>24.554813744705267</v>
      </c>
      <c r="CA52" s="82">
        <f t="shared" si="2157"/>
        <v>23.73870251844513</v>
      </c>
      <c r="CB52" s="82">
        <f t="shared" si="2157"/>
        <v>22.859630331615929</v>
      </c>
      <c r="CC52" s="82">
        <f t="shared" si="2157"/>
        <v>21.919969569399459</v>
      </c>
      <c r="CD52" s="82">
        <f t="shared" si="2157"/>
        <v>20.92360137646353</v>
      </c>
      <c r="CE52" s="82">
        <f t="shared" si="2157"/>
        <v>19.875924558090336</v>
      </c>
      <c r="CF52" s="82">
        <f t="shared" si="2157"/>
        <v>18.783801249431871</v>
      </c>
      <c r="CG52" s="82">
        <f t="shared" si="2157"/>
        <v>17.655437426230719</v>
      </c>
      <c r="CH52" s="82">
        <f t="shared" si="2157"/>
        <v>16.500200272040114</v>
      </c>
      <c r="CI52" s="82">
        <f t="shared" si="2157"/>
        <v>15.328378467316545</v>
      </c>
      <c r="CJ52" s="82">
        <f t="shared" si="2157"/>
        <v>14.150895296703411</v>
      </c>
      <c r="CK52" s="82">
        <f t="shared" si="2157"/>
        <v>12.978987756815613</v>
      </c>
      <c r="CL52" s="82">
        <f t="shared" si="2157"/>
        <v>11.823867298190017</v>
      </c>
      <c r="CM52" s="82">
        <f t="shared" si="2157"/>
        <v>10.696379228844288</v>
      </c>
      <c r="CN52" s="82">
        <f t="shared" si="2157"/>
        <v>9.6066780113539743</v>
      </c>
      <c r="CO52" s="82">
        <f t="shared" si="2157"/>
        <v>8.5639346749234111</v>
      </c>
      <c r="EC52" s="82">
        <f>+$D52*CS11</f>
        <v>32.447469392039032</v>
      </c>
      <c r="ED52" s="82">
        <f t="shared" ref="ED52" si="2158">+$D52*CT11</f>
        <v>30.825095922437079</v>
      </c>
      <c r="EE52" s="82">
        <f t="shared" ref="EE52" si="2159">+$D52*CU11</f>
        <v>29.283841126315224</v>
      </c>
      <c r="EF52" s="82">
        <f t="shared" ref="EF52" si="2160">+$D52*CV11</f>
        <v>27.819649069999461</v>
      </c>
      <c r="EG52" s="82">
        <f t="shared" ref="EG52" si="2161">+$D52*CW11</f>
        <v>26.428666616499491</v>
      </c>
      <c r="EH52" s="82">
        <f t="shared" ref="EH52" si="2162">+$D52*CX11</f>
        <v>25.107233285674518</v>
      </c>
      <c r="EI52" s="82">
        <f t="shared" ref="EI52" si="2163">+$D52*CY11</f>
        <v>23.851871621390789</v>
      </c>
      <c r="EJ52" s="82">
        <f t="shared" ref="EJ52" si="2164">+$D52*CZ11</f>
        <v>22.659278040321251</v>
      </c>
      <c r="EK52" s="82">
        <f t="shared" ref="EK52" si="2165">+$D52*DA11</f>
        <v>21.526314138305189</v>
      </c>
      <c r="EL52" s="82">
        <f t="shared" ref="EL52" si="2166">+$D52*DB11</f>
        <v>20.449998431389929</v>
      </c>
      <c r="EM52" s="82">
        <f t="shared" ref="EM52" si="2167">+$D52*DC11</f>
        <v>19.427498509820435</v>
      </c>
      <c r="EN52" s="82">
        <f t="shared" ref="EN52" si="2168">+$D52*DD11</f>
        <v>18.456123584329408</v>
      </c>
      <c r="EO52" s="82">
        <f t="shared" ref="EO52" si="2169">+$D52*DE11</f>
        <v>17.533317405112939</v>
      </c>
      <c r="EP52" s="82">
        <f t="shared" ref="EP52" si="2170">+$D52*DF11</f>
        <v>16.656651534857293</v>
      </c>
      <c r="EQ52" s="82">
        <f t="shared" ref="EQ52" si="2171">+$D52*DG11</f>
        <v>15.823818958114426</v>
      </c>
      <c r="ER52" s="82">
        <f t="shared" ref="ER52" si="2172">+$D52*DH11</f>
        <v>15.032628010208706</v>
      </c>
      <c r="ES52" s="82">
        <f t="shared" ref="ES52" si="2173">+$D52*DI11</f>
        <v>14.280996609698271</v>
      </c>
      <c r="ET52" s="82">
        <f t="shared" ref="ET52" si="2174">+$D52*DJ11</f>
        <v>13.566946779213357</v>
      </c>
      <c r="EU52" s="82">
        <f t="shared" ref="EU52" si="2175">+$D52*DK11</f>
        <v>12.888599440252689</v>
      </c>
      <c r="EV52" s="82">
        <f t="shared" ref="EV52" si="2176">+$D52*DL11</f>
        <v>12.244169468240054</v>
      </c>
      <c r="EW52" s="82">
        <f t="shared" ref="EW52" si="2177">+$D52*DM11</f>
        <v>11.63196099482805</v>
      </c>
      <c r="EX52" s="82">
        <f t="shared" ref="EX52" si="2178">+$D52*DN11</f>
        <v>11.050362945086651</v>
      </c>
      <c r="EY52" s="82">
        <f t="shared" ref="EY52" si="2179">+$D52*DO11</f>
        <v>10.497844797832316</v>
      </c>
      <c r="EZ52" s="82">
        <f t="shared" ref="EZ52" si="2180">+$D52*DP11</f>
        <v>9.972952557940701</v>
      </c>
      <c r="FA52" s="82">
        <f t="shared" ref="FA52" si="2181">+$D52*DQ11</f>
        <v>9.4743049300436653</v>
      </c>
      <c r="FB52" s="82">
        <f t="shared" ref="FB52" si="2182">+$D52*DR11</f>
        <v>9.0005896835414809</v>
      </c>
      <c r="FC52" s="82">
        <f t="shared" ref="FC52" si="2183">+$D52*DS11</f>
        <v>8.5505601993644085</v>
      </c>
      <c r="FD52" s="82">
        <f t="shared" ref="FD52" si="2184">+$D52*DT11</f>
        <v>8.1230321893961879</v>
      </c>
      <c r="FE52" s="82">
        <f t="shared" ref="FE52" si="2185">+$D52*DU11</f>
        <v>7.7168805799263778</v>
      </c>
      <c r="FF52" s="82">
        <f t="shared" ref="FF52" si="2186">+$D52*DV11</f>
        <v>7.331036550930059</v>
      </c>
      <c r="FG52" s="82">
        <f t="shared" ref="FG52" si="2187">+$D52*DW11</f>
        <v>6.9644847233835554</v>
      </c>
      <c r="FH52" s="82">
        <f t="shared" ref="FH52" si="2188">+$D52*DX11</f>
        <v>6.6162604872143786</v>
      </c>
      <c r="FI52" s="82">
        <f t="shared" ref="FI52" si="2189">+$D52*DY11</f>
        <v>6.2854474628536599</v>
      </c>
      <c r="FJ52" s="82">
        <f t="shared" ref="FJ52" si="2190">+$D52*DZ11</f>
        <v>5.9711750897109761</v>
      </c>
      <c r="FK52" s="82">
        <f t="shared" ref="FK52" si="2191">+$D52*EA11</f>
        <v>5.6726163352254284</v>
      </c>
      <c r="FL52" s="82">
        <f t="shared" ref="FL52" si="2192">+$D52*EB11</f>
        <v>5.3889855184641551</v>
      </c>
      <c r="FM52" s="82">
        <f t="shared" ref="FM52" si="2193">+$D52*EC11</f>
        <v>5.1195362425409483</v>
      </c>
      <c r="FN52" s="82">
        <f t="shared" ref="FN52" si="2194">+$D52*ED11</f>
        <v>4.8635594304139014</v>
      </c>
      <c r="FO52" s="82">
        <f t="shared" ref="FO52" si="2195">+$D52*EE11</f>
        <v>4.6203814588932053</v>
      </c>
      <c r="FP52" s="82">
        <f t="shared" ref="FP52" si="2196">+$D52*EF11</f>
        <v>4.3893623859485453</v>
      </c>
      <c r="FQ52" s="82">
        <f t="shared" ref="FQ52" si="2197">+$D52*EG11</f>
        <v>4.1698942666511183</v>
      </c>
      <c r="FR52" s="82">
        <f t="shared" ref="FR52" si="2198">+$D52*EH11</f>
        <v>3.9613995533185622</v>
      </c>
      <c r="FS52" s="82">
        <f t="shared" ref="FS52" si="2199">+$D52*EI11</f>
        <v>3.7633295756526346</v>
      </c>
      <c r="FT52" s="82">
        <f t="shared" ref="FT52" si="2200">+$D52*EJ11</f>
        <v>3.5751630968700021</v>
      </c>
      <c r="FU52" s="82">
        <f t="shared" ref="FU52" si="2201">+$D52*EK11</f>
        <v>3.3964049420265017</v>
      </c>
    </row>
    <row r="53" spans="1:177">
      <c r="A53" s="79">
        <v>1989</v>
      </c>
      <c r="D53" s="98">
        <f>Data!CD53</f>
        <v>46.979439159204659</v>
      </c>
      <c r="AW53" s="82"/>
      <c r="AX53" s="82">
        <f>+$D53*M11</f>
        <v>46.977951262025861</v>
      </c>
      <c r="AY53" s="82">
        <f t="shared" ref="AY53:CO53" si="2202">+$D53*N11</f>
        <v>46.828986624290614</v>
      </c>
      <c r="AZ53" s="82">
        <f t="shared" si="2202"/>
        <v>46.676829840978215</v>
      </c>
      <c r="BA53" s="82">
        <f t="shared" si="2202"/>
        <v>46.52124577093501</v>
      </c>
      <c r="BB53" s="82">
        <f t="shared" si="2202"/>
        <v>46.36193881613503</v>
      </c>
      <c r="BC53" s="82">
        <f t="shared" si="2202"/>
        <v>46.198534795612574</v>
      </c>
      <c r="BD53" s="82">
        <f t="shared" si="2202"/>
        <v>46.03055854879134</v>
      </c>
      <c r="BE53" s="82">
        <f t="shared" si="2202"/>
        <v>45.857406768972844</v>
      </c>
      <c r="BF53" s="82">
        <f t="shared" si="2202"/>
        <v>45.678315701438621</v>
      </c>
      <c r="BG53" s="82">
        <f t="shared" si="2202"/>
        <v>45.492323561873725</v>
      </c>
      <c r="BH53" s="82">
        <f t="shared" si="2202"/>
        <v>45.298227854799443</v>
      </c>
      <c r="BI53" s="82">
        <f t="shared" si="2202"/>
        <v>45.094538208747061</v>
      </c>
      <c r="BJ53" s="82">
        <f t="shared" si="2202"/>
        <v>44.879425897360115</v>
      </c>
      <c r="BK53" s="82">
        <f t="shared" si="2202"/>
        <v>44.650671874476821</v>
      </c>
      <c r="BL53" s="82">
        <f t="shared" si="2202"/>
        <v>44.405615892982645</v>
      </c>
      <c r="BM53" s="82">
        <f t="shared" si="2202"/>
        <v>44.14111006129697</v>
      </c>
      <c r="BN53" s="82">
        <f t="shared" si="2202"/>
        <v>43.853480959039722</v>
      </c>
      <c r="BO53" s="82">
        <f t="shared" si="2202"/>
        <v>43.538505108535276</v>
      </c>
      <c r="BP53" s="82">
        <f t="shared" si="2202"/>
        <v>43.191403090883391</v>
      </c>
      <c r="BQ53" s="82">
        <f t="shared" si="2202"/>
        <v>42.806857805563837</v>
      </c>
      <c r="BR53" s="82">
        <f t="shared" si="2202"/>
        <v>42.379062202598121</v>
      </c>
      <c r="BS53" s="82">
        <f t="shared" si="2202"/>
        <v>41.901801179510677</v>
      </c>
      <c r="BT53" s="82">
        <f t="shared" si="2202"/>
        <v>41.36857116962446</v>
      </c>
      <c r="BU53" s="82">
        <f t="shared" si="2202"/>
        <v>40.772739229282223</v>
      </c>
      <c r="BV53" s="82">
        <f t="shared" si="2202"/>
        <v>40.107741184756691</v>
      </c>
      <c r="BW53" s="82">
        <f t="shared" si="2202"/>
        <v>39.367315708552944</v>
      </c>
      <c r="BX53" s="82">
        <f t="shared" si="2202"/>
        <v>38.545768204986423</v>
      </c>
      <c r="BY53" s="82">
        <f t="shared" si="2202"/>
        <v>37.638255300431346</v>
      </c>
      <c r="BZ53" s="82">
        <f t="shared" si="2202"/>
        <v>36.64107780633249</v>
      </c>
      <c r="CA53" s="82">
        <f t="shared" si="2202"/>
        <v>35.551967533961573</v>
      </c>
      <c r="CB53" s="82">
        <f t="shared" si="2202"/>
        <v>34.37035157377705</v>
      </c>
      <c r="CC53" s="82">
        <f t="shared" si="2202"/>
        <v>33.097576867721735</v>
      </c>
      <c r="CD53" s="82">
        <f t="shared" si="2202"/>
        <v>31.737078300777359</v>
      </c>
      <c r="CE53" s="82">
        <f t="shared" si="2202"/>
        <v>30.294475232579853</v>
      </c>
      <c r="CF53" s="82">
        <f t="shared" si="2202"/>
        <v>28.777584385019686</v>
      </c>
      <c r="CG53" s="82">
        <f t="shared" si="2202"/>
        <v>27.196341178852805</v>
      </c>
      <c r="CH53" s="82">
        <f t="shared" si="2202"/>
        <v>25.562626729782945</v>
      </c>
      <c r="CI53" s="82">
        <f t="shared" si="2202"/>
        <v>23.890003421505295</v>
      </c>
      <c r="CJ53" s="82">
        <f t="shared" si="2202"/>
        <v>22.193367837531301</v>
      </c>
      <c r="CK53" s="82">
        <f t="shared" si="2202"/>
        <v>20.48853538029261</v>
      </c>
      <c r="CL53" s="82">
        <f t="shared" si="2202"/>
        <v>18.791775663681864</v>
      </c>
      <c r="CM53" s="82">
        <f t="shared" si="2202"/>
        <v>17.11932131441085</v>
      </c>
      <c r="CN53" s="82">
        <f t="shared" si="2202"/>
        <v>15.486874835563022</v>
      </c>
      <c r="CO53" s="82">
        <f t="shared" si="2202"/>
        <v>13.909138481757948</v>
      </c>
      <c r="EC53" s="82"/>
      <c r="ED53" s="82">
        <f>+$D53*CS11</f>
        <v>46.979439159204659</v>
      </c>
      <c r="EE53" s="82">
        <f t="shared" ref="EE53" si="2203">+$D53*CT11</f>
        <v>44.630467201244421</v>
      </c>
      <c r="EF53" s="82">
        <f t="shared" ref="EF53" si="2204">+$D53*CU11</f>
        <v>42.398943841182202</v>
      </c>
      <c r="EG53" s="82">
        <f t="shared" ref="EG53" si="2205">+$D53*CV11</f>
        <v>40.278996649123087</v>
      </c>
      <c r="EH53" s="82">
        <f t="shared" ref="EH53" si="2206">+$D53*CW11</f>
        <v>38.265046816666938</v>
      </c>
      <c r="EI53" s="82">
        <f t="shared" ref="EI53" si="2207">+$D53*CX11</f>
        <v>36.351794475833593</v>
      </c>
      <c r="EJ53" s="82">
        <f t="shared" ref="EJ53" si="2208">+$D53*CY11</f>
        <v>34.534204752041909</v>
      </c>
      <c r="EK53" s="82">
        <f t="shared" ref="EK53" si="2209">+$D53*CZ11</f>
        <v>32.807494514439817</v>
      </c>
      <c r="EL53" s="82">
        <f t="shared" ref="EL53" si="2210">+$D53*DA11</f>
        <v>31.167119788717827</v>
      </c>
      <c r="EM53" s="82">
        <f t="shared" ref="EM53" si="2211">+$D53*DB11</f>
        <v>29.608763799281931</v>
      </c>
      <c r="EN53" s="82">
        <f t="shared" ref="EN53" si="2212">+$D53*DC11</f>
        <v>28.128325609317837</v>
      </c>
      <c r="EO53" s="82">
        <f t="shared" ref="EO53" si="2213">+$D53*DD11</f>
        <v>26.721909328851943</v>
      </c>
      <c r="EP53" s="82">
        <f t="shared" ref="EP53" si="2214">+$D53*DE11</f>
        <v>25.385813862409346</v>
      </c>
      <c r="EQ53" s="82">
        <f t="shared" ref="EQ53" si="2215">+$D53*DF11</f>
        <v>24.116523169288879</v>
      </c>
      <c r="ER53" s="82">
        <f t="shared" ref="ER53" si="2216">+$D53*DG11</f>
        <v>22.910697010824432</v>
      </c>
      <c r="ES53" s="82">
        <f t="shared" ref="ES53" si="2217">+$D53*DH11</f>
        <v>21.765162160283214</v>
      </c>
      <c r="ET53" s="82">
        <f t="shared" ref="ET53" si="2218">+$D53*DI11</f>
        <v>20.676904052269052</v>
      </c>
      <c r="EU53" s="82">
        <f t="shared" ref="EU53" si="2219">+$D53*DJ11</f>
        <v>19.643058849655599</v>
      </c>
      <c r="EV53" s="82">
        <f t="shared" ref="EV53" si="2220">+$D53*DK11</f>
        <v>18.660905907172818</v>
      </c>
      <c r="EW53" s="82">
        <f t="shared" ref="EW53" si="2221">+$D53*DL11</f>
        <v>17.727860611814176</v>
      </c>
      <c r="EX53" s="82">
        <f t="shared" ref="EX53" si="2222">+$D53*DM11</f>
        <v>16.841467581223469</v>
      </c>
      <c r="EY53" s="82">
        <f t="shared" ref="EY53" si="2223">+$D53*DN11</f>
        <v>15.999394202162296</v>
      </c>
      <c r="EZ53" s="82">
        <f t="shared" ref="EZ53" si="2224">+$D53*DO11</f>
        <v>15.199424492054179</v>
      </c>
      <c r="FA53" s="82">
        <f t="shared" ref="FA53" si="2225">+$D53*DP11</f>
        <v>14.439453267451473</v>
      </c>
      <c r="FB53" s="82">
        <f t="shared" ref="FB53" si="2226">+$D53*DQ11</f>
        <v>13.717480604078899</v>
      </c>
      <c r="FC53" s="82">
        <f t="shared" ref="FC53" si="2227">+$D53*DR11</f>
        <v>13.031606573874951</v>
      </c>
      <c r="FD53" s="82">
        <f t="shared" ref="FD53" si="2228">+$D53*DS11</f>
        <v>12.380026245181206</v>
      </c>
      <c r="FE53" s="82">
        <f t="shared" ref="FE53" si="2229">+$D53*DT11</f>
        <v>11.761024932922146</v>
      </c>
      <c r="FF53" s="82">
        <f t="shared" ref="FF53" si="2230">+$D53*DU11</f>
        <v>11.172973686276036</v>
      </c>
      <c r="FG53" s="82">
        <f t="shared" ref="FG53" si="2231">+$D53*DV11</f>
        <v>10.614325001962236</v>
      </c>
      <c r="FH53" s="82">
        <f t="shared" ref="FH53" si="2232">+$D53*DW11</f>
        <v>10.083608751864123</v>
      </c>
      <c r="FI53" s="82">
        <f t="shared" ref="FI53" si="2233">+$D53*DX11</f>
        <v>9.5794283142709169</v>
      </c>
      <c r="FJ53" s="82">
        <f t="shared" ref="FJ53" si="2234">+$D53*DY11</f>
        <v>9.1004568985573719</v>
      </c>
      <c r="FK53" s="82">
        <f t="shared" ref="FK53" si="2235">+$D53*DZ11</f>
        <v>8.6454340536295025</v>
      </c>
      <c r="FL53" s="82">
        <f t="shared" ref="FL53" si="2236">+$D53*EA11</f>
        <v>8.2131623509480285</v>
      </c>
      <c r="FM53" s="82">
        <f t="shared" ref="FM53" si="2237">+$D53*EB11</f>
        <v>7.8025042334006249</v>
      </c>
      <c r="FN53" s="82">
        <f t="shared" ref="FN53" si="2238">+$D53*EC11</f>
        <v>7.4123790217305947</v>
      </c>
      <c r="FO53" s="82">
        <f t="shared" ref="FO53" si="2239">+$D53*ED11</f>
        <v>7.0417600706440657</v>
      </c>
      <c r="FP53" s="82">
        <f t="shared" ref="FP53" si="2240">+$D53*EE11</f>
        <v>6.6896720671118617</v>
      </c>
      <c r="FQ53" s="82">
        <f t="shared" ref="FQ53" si="2241">+$D53*EF11</f>
        <v>6.355188463756269</v>
      </c>
      <c r="FR53" s="82">
        <f t="shared" ref="FR53" si="2242">+$D53*EG11</f>
        <v>6.0374290405684556</v>
      </c>
      <c r="FS53" s="82">
        <f t="shared" ref="FS53" si="2243">+$D53*EH11</f>
        <v>5.7355575885400327</v>
      </c>
      <c r="FT53" s="82">
        <f t="shared" ref="FT53" si="2244">+$D53*EI11</f>
        <v>5.4487797091130314</v>
      </c>
      <c r="FU53" s="82">
        <f t="shared" ref="FU53" si="2245">+$D53*EJ11</f>
        <v>5.1763407236573791</v>
      </c>
    </row>
    <row r="54" spans="1:177">
      <c r="A54" s="79">
        <v>1990</v>
      </c>
      <c r="D54" s="98">
        <f>Data!CD54</f>
        <v>45.658782624566101</v>
      </c>
      <c r="F54" s="79" t="s">
        <v>198</v>
      </c>
      <c r="AW54" s="82"/>
      <c r="AX54" s="82"/>
      <c r="AY54" s="82">
        <f>+$D54*M11</f>
        <v>45.657336554219789</v>
      </c>
      <c r="AZ54" s="82">
        <f t="shared" ref="AZ54:CO54" si="2246">+$D54*N11</f>
        <v>45.512559516970541</v>
      </c>
      <c r="BA54" s="82">
        <f t="shared" si="2246"/>
        <v>45.364680069738938</v>
      </c>
      <c r="BB54" s="82">
        <f t="shared" si="2246"/>
        <v>45.213469681511988</v>
      </c>
      <c r="BC54" s="82">
        <f t="shared" si="2246"/>
        <v>45.058641063930054</v>
      </c>
      <c r="BD54" s="82">
        <f t="shared" si="2246"/>
        <v>44.89983055476813</v>
      </c>
      <c r="BE54" s="82">
        <f t="shared" si="2246"/>
        <v>44.736576350866066</v>
      </c>
      <c r="BF54" s="82">
        <f t="shared" si="2246"/>
        <v>44.568292105304991</v>
      </c>
      <c r="BG54" s="82">
        <f t="shared" si="2246"/>
        <v>44.394235533560149</v>
      </c>
      <c r="BH54" s="82">
        <f t="shared" si="2246"/>
        <v>44.21347188839416</v>
      </c>
      <c r="BI54" s="82">
        <f t="shared" si="2246"/>
        <v>44.024832478127173</v>
      </c>
      <c r="BJ54" s="82">
        <f t="shared" si="2246"/>
        <v>43.826868827678652</v>
      </c>
      <c r="BK54" s="82">
        <f t="shared" si="2246"/>
        <v>43.617803618700734</v>
      </c>
      <c r="BL54" s="82">
        <f t="shared" si="2246"/>
        <v>43.395480185465857</v>
      </c>
      <c r="BM54" s="82">
        <f t="shared" si="2246"/>
        <v>43.157313064058236</v>
      </c>
      <c r="BN54" s="82">
        <f t="shared" si="2246"/>
        <v>42.900242854451442</v>
      </c>
      <c r="BO54" s="82">
        <f t="shared" si="2246"/>
        <v>42.620699401155669</v>
      </c>
      <c r="BP54" s="82">
        <f t="shared" si="2246"/>
        <v>42.314577954251327</v>
      </c>
      <c r="BQ54" s="82">
        <f t="shared" si="2246"/>
        <v>41.977233450865299</v>
      </c>
      <c r="BR54" s="82">
        <f t="shared" si="2246"/>
        <v>41.603498261473042</v>
      </c>
      <c r="BS54" s="82">
        <f t="shared" si="2246"/>
        <v>41.187728580243686</v>
      </c>
      <c r="BT54" s="82">
        <f t="shared" si="2246"/>
        <v>40.723884019765187</v>
      </c>
      <c r="BU54" s="82">
        <f t="shared" si="2246"/>
        <v>40.205643837548799</v>
      </c>
      <c r="BV54" s="82">
        <f t="shared" si="2246"/>
        <v>39.626561551090099</v>
      </c>
      <c r="BW54" s="82">
        <f t="shared" si="2246"/>
        <v>38.98025751459749</v>
      </c>
      <c r="BX54" s="82">
        <f t="shared" si="2246"/>
        <v>38.26064641508836</v>
      </c>
      <c r="BY54" s="82">
        <f t="shared" si="2246"/>
        <v>37.462193739781156</v>
      </c>
      <c r="BZ54" s="82">
        <f t="shared" si="2246"/>
        <v>36.580192268932386</v>
      </c>
      <c r="CA54" s="82">
        <f t="shared" si="2246"/>
        <v>35.611046803255867</v>
      </c>
      <c r="CB54" s="82">
        <f t="shared" si="2246"/>
        <v>34.55255291592254</v>
      </c>
      <c r="CC54" s="82">
        <f t="shared" si="2246"/>
        <v>33.404153802664666</v>
      </c>
      <c r="CD54" s="82">
        <f t="shared" si="2246"/>
        <v>32.167158541037757</v>
      </c>
      <c r="CE54" s="82">
        <f t="shared" si="2246"/>
        <v>30.844905456690839</v>
      </c>
      <c r="CF54" s="82">
        <f t="shared" si="2246"/>
        <v>29.442855941345428</v>
      </c>
      <c r="CG54" s="82">
        <f t="shared" si="2246"/>
        <v>27.968606978107786</v>
      </c>
      <c r="CH54" s="82">
        <f t="shared" si="2246"/>
        <v>26.431814689415681</v>
      </c>
      <c r="CI54" s="82">
        <f t="shared" si="2246"/>
        <v>24.844026196498383</v>
      </c>
      <c r="CJ54" s="82">
        <f t="shared" si="2246"/>
        <v>23.218422625825088</v>
      </c>
      <c r="CK54" s="82">
        <f t="shared" si="2246"/>
        <v>21.569481797492649</v>
      </c>
      <c r="CL54" s="82">
        <f t="shared" si="2246"/>
        <v>19.912574521256786</v>
      </c>
      <c r="CM54" s="82">
        <f t="shared" si="2246"/>
        <v>18.26351304982644</v>
      </c>
      <c r="CN54" s="82">
        <f t="shared" si="2246"/>
        <v>16.638073688490138</v>
      </c>
      <c r="CO54" s="82">
        <f t="shared" si="2246"/>
        <v>15.051517521411082</v>
      </c>
      <c r="EC54" s="82"/>
      <c r="ED54" s="82"/>
      <c r="EE54" s="82">
        <f>+$D54*CS11</f>
        <v>45.658782624566101</v>
      </c>
      <c r="EF54" s="82">
        <f t="shared" ref="EF54" si="2247">+$D54*CT11</f>
        <v>43.375843493337797</v>
      </c>
      <c r="EG54" s="82">
        <f t="shared" ref="EG54" si="2248">+$D54*CU11</f>
        <v>41.207051318670906</v>
      </c>
      <c r="EH54" s="82">
        <f t="shared" ref="EH54" si="2249">+$D54*CV11</f>
        <v>39.146698752737358</v>
      </c>
      <c r="EI54" s="82">
        <f t="shared" ref="EI54" si="2250">+$D54*CW11</f>
        <v>37.189363815100492</v>
      </c>
      <c r="EJ54" s="82">
        <f t="shared" ref="EJ54" si="2251">+$D54*CX11</f>
        <v>35.329895624345468</v>
      </c>
      <c r="EK54" s="82">
        <f t="shared" ref="EK54" si="2252">+$D54*CY11</f>
        <v>33.563400843128193</v>
      </c>
      <c r="EL54" s="82">
        <f t="shared" ref="EL54" si="2253">+$D54*CZ11</f>
        <v>31.885230800971783</v>
      </c>
      <c r="EM54" s="82">
        <f t="shared" ref="EM54" si="2254">+$D54*DA11</f>
        <v>30.290969260923195</v>
      </c>
      <c r="EN54" s="82">
        <f t="shared" ref="EN54" si="2255">+$D54*DB11</f>
        <v>28.776420797877034</v>
      </c>
      <c r="EO54" s="82">
        <f t="shared" ref="EO54" si="2256">+$D54*DC11</f>
        <v>27.337599757983185</v>
      </c>
      <c r="EP54" s="82">
        <f t="shared" ref="EP54" si="2257">+$D54*DD11</f>
        <v>25.97071977008402</v>
      </c>
      <c r="EQ54" s="82">
        <f t="shared" ref="EQ54" si="2258">+$D54*DE11</f>
        <v>24.672183781579818</v>
      </c>
      <c r="ER54" s="82">
        <f t="shared" ref="ER54" si="2259">+$D54*DF11</f>
        <v>23.438574592500828</v>
      </c>
      <c r="ES54" s="82">
        <f t="shared" ref="ES54" si="2260">+$D54*DG11</f>
        <v>22.266645862875787</v>
      </c>
      <c r="ET54" s="82">
        <f t="shared" ref="ET54" si="2261">+$D54*DH11</f>
        <v>21.153313569731999</v>
      </c>
      <c r="EU54" s="82">
        <f t="shared" ref="EU54" si="2262">+$D54*DI11</f>
        <v>20.095647891245399</v>
      </c>
      <c r="EV54" s="82">
        <f t="shared" ref="EV54" si="2263">+$D54*DJ11</f>
        <v>19.090865496683129</v>
      </c>
      <c r="EW54" s="82">
        <f t="shared" ref="EW54" si="2264">+$D54*DK11</f>
        <v>18.136322221848971</v>
      </c>
      <c r="EX54" s="82">
        <f t="shared" ref="EX54" si="2265">+$D54*DL11</f>
        <v>17.229506110756521</v>
      </c>
      <c r="EY54" s="82">
        <f t="shared" ref="EY54" si="2266">+$D54*DM11</f>
        <v>16.368030805218694</v>
      </c>
      <c r="EZ54" s="82">
        <f t="shared" ref="EZ54" si="2267">+$D54*DN11</f>
        <v>15.549629264957764</v>
      </c>
      <c r="FA54" s="82">
        <f t="shared" ref="FA54" si="2268">+$D54*DO11</f>
        <v>14.772147801709872</v>
      </c>
      <c r="FB54" s="82">
        <f t="shared" ref="FB54" si="2269">+$D54*DP11</f>
        <v>14.033540411624381</v>
      </c>
      <c r="FC54" s="82">
        <f t="shared" ref="FC54" si="2270">+$D54*DQ11</f>
        <v>13.331863391043161</v>
      </c>
      <c r="FD54" s="82">
        <f t="shared" ref="FD54" si="2271">+$D54*DR11</f>
        <v>12.665270221491001</v>
      </c>
      <c r="FE54" s="82">
        <f t="shared" ref="FE54" si="2272">+$D54*DS11</f>
        <v>12.032006710416452</v>
      </c>
      <c r="FF54" s="82">
        <f t="shared" ref="FF54" si="2273">+$D54*DT11</f>
        <v>11.430406374895631</v>
      </c>
      <c r="FG54" s="82">
        <f t="shared" ref="FG54" si="2274">+$D54*DU11</f>
        <v>10.858886056150848</v>
      </c>
      <c r="FH54" s="82">
        <f t="shared" ref="FH54" si="2275">+$D54*DV11</f>
        <v>10.315941753343305</v>
      </c>
      <c r="FI54" s="82">
        <f t="shared" ref="FI54" si="2276">+$D54*DW11</f>
        <v>9.8001446656761395</v>
      </c>
      <c r="FJ54" s="82">
        <f t="shared" ref="FJ54" si="2277">+$D54*DX11</f>
        <v>9.3101374323923327</v>
      </c>
      <c r="FK54" s="82">
        <f t="shared" ref="FK54" si="2278">+$D54*DY11</f>
        <v>8.8446305607727176</v>
      </c>
      <c r="FL54" s="82">
        <f t="shared" ref="FL54" si="2279">+$D54*DZ11</f>
        <v>8.4023990327340812</v>
      </c>
      <c r="FM54" s="82">
        <f t="shared" ref="FM54" si="2280">+$D54*EA11</f>
        <v>7.9822790810973769</v>
      </c>
      <c r="FN54" s="82">
        <f t="shared" ref="FN54" si="2281">+$D54*EB11</f>
        <v>7.5831651270425064</v>
      </c>
      <c r="FO54" s="82">
        <f t="shared" ref="FO54" si="2282">+$D54*EC11</f>
        <v>7.2040068706903826</v>
      </c>
      <c r="FP54" s="82">
        <f t="shared" ref="FP54" si="2283">+$D54*ED11</f>
        <v>6.8438065271558637</v>
      </c>
      <c r="FQ54" s="82">
        <f t="shared" ref="FQ54" si="2284">+$D54*EE11</f>
        <v>6.5016162007980691</v>
      </c>
      <c r="FR54" s="82">
        <f t="shared" ref="FR54" si="2285">+$D54*EF11</f>
        <v>6.1765353907581666</v>
      </c>
      <c r="FS54" s="82">
        <f t="shared" ref="FS54" si="2286">+$D54*EG11</f>
        <v>5.8677086212202587</v>
      </c>
      <c r="FT54" s="82">
        <f t="shared" ref="FT54" si="2287">+$D54*EH11</f>
        <v>5.5743231901592454</v>
      </c>
      <c r="FU54" s="82">
        <f t="shared" ref="FU54" si="2288">+$D54*EI11</f>
        <v>5.2956070306512837</v>
      </c>
    </row>
    <row r="55" spans="1:177">
      <c r="A55" s="79">
        <v>1991</v>
      </c>
      <c r="D55" s="98">
        <f>Data!CD55</f>
        <v>46.971938844816925</v>
      </c>
      <c r="AW55" s="82"/>
      <c r="AX55" s="82"/>
      <c r="AY55" s="82"/>
      <c r="AZ55" s="82">
        <f>+$D55*M11</f>
        <v>46.970451185182398</v>
      </c>
      <c r="BA55" s="82">
        <f t="shared" ref="BA55:CO55" si="2289">+$D55*N11</f>
        <v>46.821510329800361</v>
      </c>
      <c r="BB55" s="82">
        <f t="shared" si="2289"/>
        <v>46.669377838470396</v>
      </c>
      <c r="BC55" s="82">
        <f t="shared" si="2289"/>
        <v>46.513818607579388</v>
      </c>
      <c r="BD55" s="82">
        <f t="shared" si="2289"/>
        <v>46.35453708629386</v>
      </c>
      <c r="BE55" s="82">
        <f t="shared" si="2289"/>
        <v>46.191159153386501</v>
      </c>
      <c r="BF55" s="82">
        <f t="shared" si="2289"/>
        <v>46.023209724140855</v>
      </c>
      <c r="BG55" s="82">
        <f t="shared" si="2289"/>
        <v>45.850085588176967</v>
      </c>
      <c r="BH55" s="82">
        <f t="shared" si="2289"/>
        <v>45.671023112710564</v>
      </c>
      <c r="BI55" s="82">
        <f t="shared" si="2289"/>
        <v>45.48506066697653</v>
      </c>
      <c r="BJ55" s="82">
        <f t="shared" si="2289"/>
        <v>45.29099594747575</v>
      </c>
      <c r="BK55" s="82">
        <f t="shared" si="2289"/>
        <v>45.087338820678823</v>
      </c>
      <c r="BL55" s="82">
        <f t="shared" si="2289"/>
        <v>44.87226085218726</v>
      </c>
      <c r="BM55" s="82">
        <f t="shared" si="2289"/>
        <v>44.643543350112211</v>
      </c>
      <c r="BN55" s="82">
        <f t="shared" si="2289"/>
        <v>44.398526492050259</v>
      </c>
      <c r="BO55" s="82">
        <f t="shared" si="2289"/>
        <v>44.134062888984815</v>
      </c>
      <c r="BP55" s="82">
        <f t="shared" si="2289"/>
        <v>43.846479707001045</v>
      </c>
      <c r="BQ55" s="82">
        <f t="shared" si="2289"/>
        <v>43.531554142705751</v>
      </c>
      <c r="BR55" s="82">
        <f t="shared" si="2289"/>
        <v>43.184507540237689</v>
      </c>
      <c r="BS55" s="82">
        <f t="shared" si="2289"/>
        <v>42.80002364795704</v>
      </c>
      <c r="BT55" s="82">
        <f t="shared" si="2289"/>
        <v>42.372296342986651</v>
      </c>
      <c r="BU55" s="82">
        <f t="shared" si="2289"/>
        <v>41.895111515098264</v>
      </c>
      <c r="BV55" s="82">
        <f t="shared" si="2289"/>
        <v>41.361966635915742</v>
      </c>
      <c r="BW55" s="82">
        <f t="shared" si="2289"/>
        <v>40.766229820737941</v>
      </c>
      <c r="BX55" s="82">
        <f t="shared" si="2289"/>
        <v>40.10133794381445</v>
      </c>
      <c r="BY55" s="82">
        <f t="shared" si="2289"/>
        <v>39.361030677277569</v>
      </c>
      <c r="BZ55" s="82">
        <f t="shared" si="2289"/>
        <v>38.539614334590603</v>
      </c>
      <c r="CA55" s="82">
        <f t="shared" si="2289"/>
        <v>37.632246315377216</v>
      </c>
      <c r="CB55" s="82">
        <f t="shared" si="2289"/>
        <v>36.635228021661334</v>
      </c>
      <c r="CC55" s="82">
        <f t="shared" si="2289"/>
        <v>35.546291626833273</v>
      </c>
      <c r="CD55" s="82">
        <f t="shared" si="2289"/>
        <v>34.364864312817069</v>
      </c>
      <c r="CE55" s="82">
        <f t="shared" si="2289"/>
        <v>33.092292806514898</v>
      </c>
      <c r="CF55" s="82">
        <f t="shared" si="2289"/>
        <v>31.732011444525686</v>
      </c>
      <c r="CG55" s="82">
        <f t="shared" si="2289"/>
        <v>30.289638689348976</v>
      </c>
      <c r="CH55" s="82">
        <f t="shared" si="2289"/>
        <v>28.772990014927789</v>
      </c>
      <c r="CI55" s="82">
        <f t="shared" si="2289"/>
        <v>27.191999255818214</v>
      </c>
      <c r="CJ55" s="82">
        <f t="shared" si="2289"/>
        <v>25.558545630892006</v>
      </c>
      <c r="CK55" s="82">
        <f t="shared" si="2289"/>
        <v>23.886189358596241</v>
      </c>
      <c r="CL55" s="82">
        <f t="shared" si="2289"/>
        <v>22.189824644187933</v>
      </c>
      <c r="CM55" s="82">
        <f t="shared" si="2289"/>
        <v>20.485264365153931</v>
      </c>
      <c r="CN55" s="82">
        <f t="shared" si="2289"/>
        <v>18.788775537926771</v>
      </c>
      <c r="CO55" s="82">
        <f t="shared" si="2289"/>
        <v>17.11658819766317</v>
      </c>
      <c r="EC55" s="82"/>
      <c r="ED55" s="82"/>
      <c r="EE55" s="82"/>
      <c r="EF55" s="82">
        <f>+$D55*CS11</f>
        <v>46.971938844816925</v>
      </c>
      <c r="EG55" s="82">
        <f t="shared" ref="EG55" si="2290">+$D55*CT11</f>
        <v>44.62334190257608</v>
      </c>
      <c r="EH55" s="82">
        <f t="shared" ref="EH55" si="2291">+$D55*CU11</f>
        <v>42.392174807447276</v>
      </c>
      <c r="EI55" s="82">
        <f t="shared" ref="EI55" si="2292">+$D55*CV11</f>
        <v>40.272566067074905</v>
      </c>
      <c r="EJ55" s="82">
        <f t="shared" ref="EJ55" si="2293">+$D55*CW11</f>
        <v>38.258937763721164</v>
      </c>
      <c r="EK55" s="82">
        <f t="shared" ref="EK55" si="2294">+$D55*CX11</f>
        <v>36.345990875535108</v>
      </c>
      <c r="EL55" s="82">
        <f t="shared" ref="EL55" si="2295">+$D55*CY11</f>
        <v>34.528691331758345</v>
      </c>
      <c r="EM55" s="82">
        <f t="shared" ref="EM55" si="2296">+$D55*CZ11</f>
        <v>32.802256765170434</v>
      </c>
      <c r="EN55" s="82">
        <f t="shared" ref="EN55" si="2297">+$D55*DA11</f>
        <v>31.162143926911913</v>
      </c>
      <c r="EO55" s="82">
        <f t="shared" ref="EO55" si="2298">+$D55*DB11</f>
        <v>29.604036730566314</v>
      </c>
      <c r="EP55" s="82">
        <f t="shared" ref="EP55" si="2299">+$D55*DC11</f>
        <v>28.123834894038001</v>
      </c>
      <c r="EQ55" s="82">
        <f t="shared" ref="EQ55" si="2300">+$D55*DD11</f>
        <v>26.717643149336098</v>
      </c>
      <c r="ER55" s="82">
        <f t="shared" ref="ER55" si="2301">+$D55*DE11</f>
        <v>25.381760991869292</v>
      </c>
      <c r="ES55" s="82">
        <f t="shared" ref="ES55" si="2302">+$D55*DF11</f>
        <v>24.112672942275829</v>
      </c>
      <c r="ET55" s="82">
        <f t="shared" ref="ET55" si="2303">+$D55*DG11</f>
        <v>22.907039295162036</v>
      </c>
      <c r="EU55" s="82">
        <f t="shared" ref="EU55" si="2304">+$D55*DH11</f>
        <v>21.761687330403937</v>
      </c>
      <c r="EV55" s="82">
        <f t="shared" ref="EV55" si="2305">+$D55*DI11</f>
        <v>20.673602963883738</v>
      </c>
      <c r="EW55" s="82">
        <f t="shared" ref="EW55" si="2306">+$D55*DJ11</f>
        <v>19.639922815689552</v>
      </c>
      <c r="EX55" s="82">
        <f t="shared" ref="EX55" si="2307">+$D55*DK11</f>
        <v>18.657926674905074</v>
      </c>
      <c r="EY55" s="82">
        <f t="shared" ref="EY55" si="2308">+$D55*DL11</f>
        <v>17.725030341159819</v>
      </c>
      <c r="EZ55" s="82">
        <f t="shared" ref="EZ55" si="2309">+$D55*DM11</f>
        <v>16.838778824101826</v>
      </c>
      <c r="FA55" s="82">
        <f t="shared" ref="FA55" si="2310">+$D55*DN11</f>
        <v>15.996839882896738</v>
      </c>
      <c r="FB55" s="82">
        <f t="shared" ref="FB55" si="2311">+$D55*DO11</f>
        <v>15.196997888751898</v>
      </c>
      <c r="FC55" s="82">
        <f t="shared" ref="FC55" si="2312">+$D55*DP11</f>
        <v>14.437147994314305</v>
      </c>
      <c r="FD55" s="82">
        <f t="shared" ref="FD55" si="2313">+$D55*DQ11</f>
        <v>13.71529059459859</v>
      </c>
      <c r="FE55" s="82">
        <f t="shared" ref="FE55" si="2314">+$D55*DR11</f>
        <v>13.029526064868659</v>
      </c>
      <c r="FF55" s="82">
        <f t="shared" ref="FF55" si="2315">+$D55*DS11</f>
        <v>12.378049761625228</v>
      </c>
      <c r="FG55" s="82">
        <f t="shared" ref="FG55" si="2316">+$D55*DT11</f>
        <v>11.759147273543967</v>
      </c>
      <c r="FH55" s="82">
        <f t="shared" ref="FH55" si="2317">+$D55*DU11</f>
        <v>11.171189909866767</v>
      </c>
      <c r="FI55" s="82">
        <f t="shared" ref="FI55" si="2318">+$D55*DV11</f>
        <v>10.612630414373427</v>
      </c>
      <c r="FJ55" s="82">
        <f t="shared" ref="FJ55" si="2319">+$D55*DW11</f>
        <v>10.081998893654756</v>
      </c>
      <c r="FK55" s="82">
        <f t="shared" ref="FK55" si="2320">+$D55*DX11</f>
        <v>9.5778989489720185</v>
      </c>
      <c r="FL55" s="82">
        <f t="shared" ref="FL55" si="2321">+$D55*DY11</f>
        <v>9.0990040015234186</v>
      </c>
      <c r="FM55" s="82">
        <f t="shared" ref="FM55" si="2322">+$D55*DZ11</f>
        <v>8.6440538014472477</v>
      </c>
      <c r="FN55" s="82">
        <f t="shared" ref="FN55" si="2323">+$D55*EA11</f>
        <v>8.2118511113748855</v>
      </c>
      <c r="FO55" s="82">
        <f t="shared" ref="FO55" si="2324">+$D55*EB11</f>
        <v>7.8012585558061396</v>
      </c>
      <c r="FP55" s="82">
        <f t="shared" ref="FP55" si="2325">+$D55*EC11</f>
        <v>7.4111956280158333</v>
      </c>
      <c r="FQ55" s="82">
        <f t="shared" ref="FQ55" si="2326">+$D55*ED11</f>
        <v>7.040635846615042</v>
      </c>
      <c r="FR55" s="82">
        <f t="shared" ref="FR55" si="2327">+$D55*EE11</f>
        <v>6.6886040542842888</v>
      </c>
      <c r="FS55" s="82">
        <f t="shared" ref="FS55" si="2328">+$D55*EF11</f>
        <v>6.3541738515700761</v>
      </c>
      <c r="FT55" s="82">
        <f t="shared" ref="FT55" si="2329">+$D55*EG11</f>
        <v>6.0364651589915725</v>
      </c>
      <c r="FU55" s="82">
        <f t="shared" ref="FU55" si="2330">+$D55*EH11</f>
        <v>5.7346419010419929</v>
      </c>
    </row>
    <row r="56" spans="1:177">
      <c r="A56" s="79">
        <v>1992</v>
      </c>
      <c r="D56" s="98">
        <f>Data!CD56</f>
        <v>66.79597651383294</v>
      </c>
      <c r="AW56" s="82"/>
      <c r="AX56" s="82"/>
      <c r="AY56" s="82"/>
      <c r="AZ56" s="82"/>
      <c r="BA56" s="82">
        <f>+$D56*M11</f>
        <v>66.793861002307295</v>
      </c>
      <c r="BB56" s="82">
        <f t="shared" ref="BB56:CO56" si="2331">+$D56*N11</f>
        <v>66.582061146420642</v>
      </c>
      <c r="BC56" s="82">
        <f t="shared" si="2331"/>
        <v>66.365722656509902</v>
      </c>
      <c r="BD56" s="82">
        <f t="shared" si="2331"/>
        <v>66.144511205830085</v>
      </c>
      <c r="BE56" s="82">
        <f t="shared" si="2331"/>
        <v>65.918006509270171</v>
      </c>
      <c r="BF56" s="82">
        <f t="shared" si="2331"/>
        <v>65.685676551475325</v>
      </c>
      <c r="BG56" s="82">
        <f t="shared" si="2331"/>
        <v>65.446845742969288</v>
      </c>
      <c r="BH56" s="82">
        <f t="shared" si="2331"/>
        <v>65.200656294455655</v>
      </c>
      <c r="BI56" s="82">
        <f t="shared" si="2331"/>
        <v>64.946022289560148</v>
      </c>
      <c r="BJ56" s="82">
        <f t="shared" si="2331"/>
        <v>64.681576250857276</v>
      </c>
      <c r="BK56" s="82">
        <f t="shared" si="2331"/>
        <v>64.405608454663835</v>
      </c>
      <c r="BL56" s="82">
        <f t="shared" si="2331"/>
        <v>64.115999871476646</v>
      </c>
      <c r="BM56" s="82">
        <f t="shared" si="2331"/>
        <v>63.810150394420397</v>
      </c>
      <c r="BN56" s="82">
        <f t="shared" si="2331"/>
        <v>63.484904954853171</v>
      </c>
      <c r="BO56" s="82">
        <f t="shared" si="2331"/>
        <v>63.136481178890477</v>
      </c>
      <c r="BP56" s="82">
        <f t="shared" si="2331"/>
        <v>62.760403353415064</v>
      </c>
      <c r="BQ56" s="82">
        <f t="shared" si="2331"/>
        <v>62.351448561639828</v>
      </c>
      <c r="BR56" s="82">
        <f t="shared" si="2331"/>
        <v>61.903611808173672</v>
      </c>
      <c r="BS56" s="82">
        <f t="shared" si="2331"/>
        <v>61.410097653174716</v>
      </c>
      <c r="BT56" s="82">
        <f t="shared" si="2331"/>
        <v>60.863346174093309</v>
      </c>
      <c r="BU56" s="82">
        <f t="shared" si="2331"/>
        <v>60.255100831879169</v>
      </c>
      <c r="BV56" s="82">
        <f t="shared" si="2331"/>
        <v>59.576524913144077</v>
      </c>
      <c r="BW56" s="82">
        <f t="shared" si="2331"/>
        <v>58.818371562353121</v>
      </c>
      <c r="BX56" s="82">
        <f t="shared" si="2331"/>
        <v>57.971209974101306</v>
      </c>
      <c r="BY56" s="82">
        <f t="shared" si="2331"/>
        <v>57.025707120962849</v>
      </c>
      <c r="BZ56" s="82">
        <f t="shared" si="2331"/>
        <v>55.972960566216919</v>
      </c>
      <c r="CA56" s="82">
        <f t="shared" si="2331"/>
        <v>54.804873659788285</v>
      </c>
      <c r="CB56" s="82">
        <f t="shared" si="2331"/>
        <v>53.514560030176028</v>
      </c>
      <c r="CC56" s="82">
        <f t="shared" si="2331"/>
        <v>52.096760123067099</v>
      </c>
      <c r="CD56" s="82">
        <f t="shared" si="2331"/>
        <v>50.548248998280535</v>
      </c>
      <c r="CE56" s="82">
        <f t="shared" si="2331"/>
        <v>48.86821208559229</v>
      </c>
      <c r="CF56" s="82">
        <f t="shared" si="2331"/>
        <v>47.058564484543517</v>
      </c>
      <c r="CG56" s="82">
        <f t="shared" si="2331"/>
        <v>45.124189959195135</v>
      </c>
      <c r="CH56" s="82">
        <f t="shared" si="2331"/>
        <v>43.073078188031637</v>
      </c>
      <c r="CI56" s="82">
        <f t="shared" si="2331"/>
        <v>40.916343087718609</v>
      </c>
      <c r="CJ56" s="82">
        <f t="shared" si="2331"/>
        <v>38.668110968474871</v>
      </c>
      <c r="CK56" s="82">
        <f t="shared" si="2331"/>
        <v>36.345274554856282</v>
      </c>
      <c r="CL56" s="82">
        <f t="shared" si="2331"/>
        <v>33.96711702007623</v>
      </c>
      <c r="CM56" s="82">
        <f t="shared" si="2331"/>
        <v>31.554818519968322</v>
      </c>
      <c r="CN56" s="82">
        <f t="shared" si="2331"/>
        <v>29.130865599035587</v>
      </c>
      <c r="CO56" s="82">
        <f t="shared" si="2331"/>
        <v>26.718390605533177</v>
      </c>
      <c r="EC56" s="82"/>
      <c r="ED56" s="82"/>
      <c r="EE56" s="82"/>
      <c r="EF56" s="82"/>
      <c r="EG56" s="82">
        <f>+$D56*CS11</f>
        <v>66.79597651383294</v>
      </c>
      <c r="EH56" s="82">
        <f t="shared" ref="EH56" si="2332">+$D56*CT11</f>
        <v>63.456177688141288</v>
      </c>
      <c r="EI56" s="82">
        <f t="shared" ref="EI56" si="2333">+$D56*CU11</f>
        <v>60.283368803734227</v>
      </c>
      <c r="EJ56" s="82">
        <f t="shared" ref="EJ56" si="2334">+$D56*CV11</f>
        <v>57.269200363547512</v>
      </c>
      <c r="EK56" s="82">
        <f t="shared" ref="EK56" si="2335">+$D56*CW11</f>
        <v>54.405740345370141</v>
      </c>
      <c r="EL56" s="82">
        <f t="shared" ref="EL56" si="2336">+$D56*CX11</f>
        <v>51.68545332810163</v>
      </c>
      <c r="EM56" s="82">
        <f t="shared" ref="EM56" si="2337">+$D56*CY11</f>
        <v>49.101180661696546</v>
      </c>
      <c r="EN56" s="82">
        <f t="shared" ref="EN56" si="2338">+$D56*CZ11</f>
        <v>46.646121628611724</v>
      </c>
      <c r="EO56" s="82">
        <f t="shared" ref="EO56" si="2339">+$D56*DA11</f>
        <v>44.313815547181136</v>
      </c>
      <c r="EP56" s="82">
        <f t="shared" ref="EP56" si="2340">+$D56*DB11</f>
        <v>42.098124769822078</v>
      </c>
      <c r="EQ56" s="82">
        <f t="shared" ref="EQ56" si="2341">+$D56*DC11</f>
        <v>39.993218531330974</v>
      </c>
      <c r="ER56" s="82">
        <f t="shared" ref="ER56" si="2342">+$D56*DD11</f>
        <v>37.993557604764426</v>
      </c>
      <c r="ES56" s="82">
        <f t="shared" ref="ES56" si="2343">+$D56*DE11</f>
        <v>36.093879724526204</v>
      </c>
      <c r="ET56" s="82">
        <f t="shared" ref="ET56" si="2344">+$D56*DF11</f>
        <v>34.289185738299892</v>
      </c>
      <c r="EU56" s="82">
        <f t="shared" ref="EU56" si="2345">+$D56*DG11</f>
        <v>32.574726451384898</v>
      </c>
      <c r="EV56" s="82">
        <f t="shared" ref="EV56" si="2346">+$D56*DH11</f>
        <v>30.945990128815655</v>
      </c>
      <c r="EW56" s="82">
        <f t="shared" ref="EW56" si="2347">+$D56*DI11</f>
        <v>29.398690622374872</v>
      </c>
      <c r="EX56" s="82">
        <f t="shared" ref="EX56" si="2348">+$D56*DJ11</f>
        <v>27.928756091256126</v>
      </c>
      <c r="EY56" s="82">
        <f t="shared" ref="EY56" si="2349">+$D56*DK11</f>
        <v>26.532318286693318</v>
      </c>
      <c r="EZ56" s="82">
        <f t="shared" ref="EZ56" si="2350">+$D56*DL11</f>
        <v>25.205702372358651</v>
      </c>
      <c r="FA56" s="82">
        <f t="shared" ref="FA56" si="2351">+$D56*DM11</f>
        <v>23.945417253740718</v>
      </c>
      <c r="FB56" s="82">
        <f t="shared" ref="FB56" si="2352">+$D56*DN11</f>
        <v>22.748146391053687</v>
      </c>
      <c r="FC56" s="82">
        <f t="shared" ref="FC56" si="2353">+$D56*DO11</f>
        <v>21.610739071500998</v>
      </c>
      <c r="FD56" s="82">
        <f t="shared" ref="FD56" si="2354">+$D56*DP11</f>
        <v>20.530202117925953</v>
      </c>
      <c r="FE56" s="82">
        <f t="shared" ref="FE56" si="2355">+$D56*DQ11</f>
        <v>19.503692012029653</v>
      </c>
      <c r="FF56" s="82">
        <f t="shared" ref="FF56" si="2356">+$D56*DR11</f>
        <v>18.528507411428169</v>
      </c>
      <c r="FG56" s="82">
        <f t="shared" ref="FG56" si="2357">+$D56*DS11</f>
        <v>17.602082040856761</v>
      </c>
      <c r="FH56" s="82">
        <f t="shared" ref="FH56" si="2358">+$D56*DT11</f>
        <v>16.721977938813925</v>
      </c>
      <c r="FI56" s="82">
        <f t="shared" ref="FI56" si="2359">+$D56*DU11</f>
        <v>15.885879041873226</v>
      </c>
      <c r="FJ56" s="82">
        <f t="shared" ref="FJ56" si="2360">+$D56*DV11</f>
        <v>15.091585089779565</v>
      </c>
      <c r="FK56" s="82">
        <f t="shared" ref="FK56" si="2361">+$D56*DW11</f>
        <v>14.337005835290585</v>
      </c>
      <c r="FL56" s="82">
        <f t="shared" ref="FL56" si="2362">+$D56*DX11</f>
        <v>13.620155543526057</v>
      </c>
      <c r="FM56" s="82">
        <f t="shared" ref="FM56" si="2363">+$D56*DY11</f>
        <v>12.939147766349755</v>
      </c>
      <c r="FN56" s="82">
        <f t="shared" ref="FN56" si="2364">+$D56*DZ11</f>
        <v>12.292190378032267</v>
      </c>
      <c r="FO56" s="82">
        <f t="shared" ref="FO56" si="2365">+$D56*EA11</f>
        <v>11.677580859130654</v>
      </c>
      <c r="FP56" s="82">
        <f t="shared" ref="FP56" si="2366">+$D56*EB11</f>
        <v>11.09370181617412</v>
      </c>
      <c r="FQ56" s="82">
        <f t="shared" ref="FQ56" si="2367">+$D56*EC11</f>
        <v>10.539016725365414</v>
      </c>
      <c r="FR56" s="82">
        <f t="shared" ref="FR56" si="2368">+$D56*ED11</f>
        <v>10.012065889097144</v>
      </c>
      <c r="FS56" s="82">
        <f t="shared" ref="FS56" si="2369">+$D56*EE11</f>
        <v>9.5114625946422855</v>
      </c>
      <c r="FT56" s="82">
        <f t="shared" ref="FT56" si="2370">+$D56*EF11</f>
        <v>9.0358894649101735</v>
      </c>
      <c r="FU56" s="82">
        <f t="shared" ref="FU56" si="2371">+$D56*EG11</f>
        <v>8.5840949916646636</v>
      </c>
    </row>
    <row r="57" spans="1:177">
      <c r="A57" s="79">
        <v>1993</v>
      </c>
      <c r="D57" s="98">
        <f>Data!CD57</f>
        <v>89.234899052281818</v>
      </c>
      <c r="AW57" s="82"/>
      <c r="AX57" s="82"/>
      <c r="AY57" s="82"/>
      <c r="AZ57" s="82"/>
      <c r="BA57" s="82"/>
      <c r="BB57" s="82">
        <f>+$D57*M11</f>
        <v>89.232072872213976</v>
      </c>
      <c r="BC57" s="82">
        <f t="shared" ref="BC57:CO57" si="2372">+$D57*N11</f>
        <v>88.94912261464242</v>
      </c>
      <c r="BD57" s="82">
        <f t="shared" si="2372"/>
        <v>88.660109049516834</v>
      </c>
      <c r="BE57" s="82">
        <f t="shared" si="2372"/>
        <v>88.364585538957257</v>
      </c>
      <c r="BF57" s="82">
        <f t="shared" si="2372"/>
        <v>88.061990610530614</v>
      </c>
      <c r="BG57" s="82">
        <f t="shared" si="2372"/>
        <v>87.751613527767987</v>
      </c>
      <c r="BH57" s="82">
        <f t="shared" si="2372"/>
        <v>87.432551748901759</v>
      </c>
      <c r="BI57" s="82">
        <f t="shared" si="2372"/>
        <v>87.103659325548946</v>
      </c>
      <c r="BJ57" s="82">
        <f t="shared" si="2372"/>
        <v>86.763485547006724</v>
      </c>
      <c r="BK57" s="82">
        <f t="shared" si="2372"/>
        <v>86.410203556084113</v>
      </c>
      <c r="BL57" s="82">
        <f t="shared" si="2372"/>
        <v>86.041529277777798</v>
      </c>
      <c r="BM57" s="82">
        <f t="shared" si="2372"/>
        <v>85.654631832240327</v>
      </c>
      <c r="BN57" s="82">
        <f t="shared" si="2372"/>
        <v>85.246037652849068</v>
      </c>
      <c r="BO57" s="82">
        <f t="shared" si="2372"/>
        <v>84.81153178166106</v>
      </c>
      <c r="BP57" s="82">
        <f t="shared" si="2372"/>
        <v>84.346061223430553</v>
      </c>
      <c r="BQ57" s="82">
        <f t="shared" si="2372"/>
        <v>83.843646728672027</v>
      </c>
      <c r="BR57" s="82">
        <f t="shared" si="2372"/>
        <v>83.29731083442168</v>
      </c>
      <c r="BS57" s="82">
        <f t="shared" si="2372"/>
        <v>82.699031273688277</v>
      </c>
      <c r="BT57" s="82">
        <f t="shared" si="2372"/>
        <v>82.039729799248661</v>
      </c>
      <c r="BU57" s="82">
        <f t="shared" si="2372"/>
        <v>81.309306866777405</v>
      </c>
      <c r="BV57" s="82">
        <f t="shared" si="2372"/>
        <v>80.496732299501502</v>
      </c>
      <c r="BW57" s="82">
        <f t="shared" si="2372"/>
        <v>79.590200847040506</v>
      </c>
      <c r="BX57" s="82">
        <f t="shared" si="2372"/>
        <v>78.57735933689402</v>
      </c>
      <c r="BY57" s="82">
        <f t="shared" si="2372"/>
        <v>77.445608851998173</v>
      </c>
      <c r="BZ57" s="82">
        <f t="shared" si="2372"/>
        <v>76.182481100044711</v>
      </c>
      <c r="CA57" s="82">
        <f t="shared" si="2372"/>
        <v>74.776083028733694</v>
      </c>
      <c r="CB57" s="82">
        <f t="shared" si="2372"/>
        <v>73.21559806212997</v>
      </c>
      <c r="CC57" s="82">
        <f t="shared" si="2372"/>
        <v>71.49182647447472</v>
      </c>
      <c r="CD57" s="82">
        <f t="shared" si="2372"/>
        <v>69.597741857551739</v>
      </c>
      <c r="CE57" s="82">
        <f t="shared" si="2372"/>
        <v>67.529035909775857</v>
      </c>
      <c r="CF57" s="82">
        <f t="shared" si="2372"/>
        <v>65.284620420516617</v>
      </c>
      <c r="CG57" s="82">
        <f t="shared" si="2372"/>
        <v>62.867053833008924</v>
      </c>
      <c r="CH57" s="82">
        <f t="shared" si="2372"/>
        <v>60.282860525152699</v>
      </c>
      <c r="CI57" s="82">
        <f t="shared" si="2372"/>
        <v>57.542714166085432</v>
      </c>
      <c r="CJ57" s="82">
        <f t="shared" si="2372"/>
        <v>54.661462195480745</v>
      </c>
      <c r="CK57" s="82">
        <f t="shared" si="2372"/>
        <v>51.657976406703256</v>
      </c>
      <c r="CL57" s="82">
        <f t="shared" si="2372"/>
        <v>48.554824335241378</v>
      </c>
      <c r="CM57" s="82">
        <f t="shared" si="2372"/>
        <v>45.377766994032015</v>
      </c>
      <c r="CN57" s="82">
        <f t="shared" si="2372"/>
        <v>42.155099636268019</v>
      </c>
      <c r="CO57" s="82">
        <f t="shared" si="2372"/>
        <v>38.916862761893974</v>
      </c>
      <c r="EC57" s="82"/>
      <c r="ED57" s="82"/>
      <c r="EE57" s="82"/>
      <c r="EF57" s="82"/>
      <c r="EG57" s="82"/>
      <c r="EH57" s="82">
        <f>+$D57*CS11</f>
        <v>89.234899052281818</v>
      </c>
      <c r="EI57" s="82">
        <f t="shared" ref="EI57" si="2373">+$D57*CT11</f>
        <v>84.773154099667721</v>
      </c>
      <c r="EJ57" s="82">
        <f t="shared" ref="EJ57" si="2374">+$D57*CU11</f>
        <v>80.534496394684339</v>
      </c>
      <c r="EK57" s="82">
        <f t="shared" ref="EK57" si="2375">+$D57*CV11</f>
        <v>76.507771574950112</v>
      </c>
      <c r="EL57" s="82">
        <f t="shared" ref="EL57" si="2376">+$D57*CW11</f>
        <v>72.68238299620262</v>
      </c>
      <c r="EM57" s="82">
        <f t="shared" ref="EM57" si="2377">+$D57*CX11</f>
        <v>69.048263846392487</v>
      </c>
      <c r="EN57" s="82">
        <f t="shared" ref="EN57" si="2378">+$D57*CY11</f>
        <v>65.595850654072848</v>
      </c>
      <c r="EO57" s="82">
        <f t="shared" ref="EO57" si="2379">+$D57*CZ11</f>
        <v>62.316058121369217</v>
      </c>
      <c r="EP57" s="82">
        <f t="shared" ref="EP57" si="2380">+$D57*DA11</f>
        <v>59.200255215300757</v>
      </c>
      <c r="EQ57" s="82">
        <f t="shared" ref="EQ57" si="2381">+$D57*DB11</f>
        <v>56.240242454535711</v>
      </c>
      <c r="ER57" s="82">
        <f t="shared" ref="ER57" si="2382">+$D57*DC11</f>
        <v>53.428230331808933</v>
      </c>
      <c r="ES57" s="82">
        <f t="shared" ref="ES57" si="2383">+$D57*DD11</f>
        <v>50.75681881521848</v>
      </c>
      <c r="ET57" s="82">
        <f t="shared" ref="ET57" si="2384">+$D57*DE11</f>
        <v>48.218977874457558</v>
      </c>
      <c r="EU57" s="82">
        <f t="shared" ref="EU57" si="2385">+$D57*DF11</f>
        <v>45.808028980734676</v>
      </c>
      <c r="EV57" s="82">
        <f t="shared" ref="EV57" si="2386">+$D57*DG11</f>
        <v>43.51762753169794</v>
      </c>
      <c r="EW57" s="82">
        <f t="shared" ref="EW57" si="2387">+$D57*DH11</f>
        <v>41.34174615511305</v>
      </c>
      <c r="EX57" s="82">
        <f t="shared" ref="EX57" si="2388">+$D57*DI11</f>
        <v>39.274658847357394</v>
      </c>
      <c r="EY57" s="82">
        <f t="shared" ref="EY57" si="2389">+$D57*DJ11</f>
        <v>37.310925904989524</v>
      </c>
      <c r="EZ57" s="82">
        <f t="shared" ref="EZ57" si="2390">+$D57*DK11</f>
        <v>35.445379609740051</v>
      </c>
      <c r="FA57" s="82">
        <f t="shared" ref="FA57" si="2391">+$D57*DL11</f>
        <v>33.673110629253046</v>
      </c>
      <c r="FB57" s="82">
        <f t="shared" ref="FB57" si="2392">+$D57*DM11</f>
        <v>31.98945509779039</v>
      </c>
      <c r="FC57" s="82">
        <f t="shared" ref="FC57" si="2393">+$D57*DN11</f>
        <v>30.389982342900876</v>
      </c>
      <c r="FD57" s="82">
        <f t="shared" ref="FD57" si="2394">+$D57*DO11</f>
        <v>28.870483225755827</v>
      </c>
      <c r="FE57" s="82">
        <f t="shared" ref="FE57" si="2395">+$D57*DP11</f>
        <v>27.42695906446804</v>
      </c>
      <c r="FF57" s="82">
        <f t="shared" ref="FF57" si="2396">+$D57*DQ11</f>
        <v>26.055611111244637</v>
      </c>
      <c r="FG57" s="82">
        <f t="shared" ref="FG57" si="2397">+$D57*DR11</f>
        <v>24.752830555682401</v>
      </c>
      <c r="FH57" s="82">
        <f t="shared" ref="FH57" si="2398">+$D57*DS11</f>
        <v>23.515189027898284</v>
      </c>
      <c r="FI57" s="82">
        <f t="shared" ref="FI57" si="2399">+$D57*DT11</f>
        <v>22.33942957650337</v>
      </c>
      <c r="FJ57" s="82">
        <f t="shared" ref="FJ57" si="2400">+$D57*DU11</f>
        <v>21.222458097678199</v>
      </c>
      <c r="FK57" s="82">
        <f t="shared" ref="FK57" si="2401">+$D57*DV11</f>
        <v>20.16133519279429</v>
      </c>
      <c r="FL57" s="82">
        <f t="shared" ref="FL57" si="2402">+$D57*DW11</f>
        <v>19.153268433154572</v>
      </c>
      <c r="FM57" s="82">
        <f t="shared" ref="FM57" si="2403">+$D57*DX11</f>
        <v>18.195605011496848</v>
      </c>
      <c r="FN57" s="82">
        <f t="shared" ref="FN57" si="2404">+$D57*DY11</f>
        <v>17.285824760922004</v>
      </c>
      <c r="FO57" s="82">
        <f t="shared" ref="FO57" si="2405">+$D57*DZ11</f>
        <v>16.421533522875905</v>
      </c>
      <c r="FP57" s="82">
        <f t="shared" ref="FP57" si="2406">+$D57*EA11</f>
        <v>15.60045684673211</v>
      </c>
      <c r="FQ57" s="82">
        <f t="shared" ref="FQ57" si="2407">+$D57*EB11</f>
        <v>14.820434004395501</v>
      </c>
      <c r="FR57" s="82">
        <f t="shared" ref="FR57" si="2408">+$D57*EC11</f>
        <v>14.079412304175728</v>
      </c>
      <c r="FS57" s="82">
        <f t="shared" ref="FS57" si="2409">+$D57*ED11</f>
        <v>13.375441688966943</v>
      </c>
      <c r="FT57" s="82">
        <f t="shared" ref="FT57" si="2410">+$D57*EE11</f>
        <v>12.706669604518593</v>
      </c>
      <c r="FU57" s="82">
        <f t="shared" ref="FU57" si="2411">+$D57*EF11</f>
        <v>12.071336124292666</v>
      </c>
    </row>
    <row r="58" spans="1:177">
      <c r="A58" s="79">
        <v>1994</v>
      </c>
      <c r="D58" s="98">
        <f>Data!CD58</f>
        <v>90.706584845151326</v>
      </c>
      <c r="AW58" s="82"/>
      <c r="AX58" s="82"/>
      <c r="AY58" s="82"/>
      <c r="AZ58" s="82"/>
      <c r="BA58" s="82"/>
      <c r="BB58" s="82"/>
      <c r="BC58" s="82">
        <f>+$D58*M11</f>
        <v>90.703712054966843</v>
      </c>
      <c r="BD58" s="82">
        <f t="shared" ref="BD58:CO58" si="2412">+$D58*N11</f>
        <v>90.416095306161694</v>
      </c>
      <c r="BE58" s="82">
        <f t="shared" si="2412"/>
        <v>90.122315252114632</v>
      </c>
      <c r="BF58" s="82">
        <f t="shared" si="2412"/>
        <v>89.821917888874452</v>
      </c>
      <c r="BG58" s="82">
        <f t="shared" si="2412"/>
        <v>89.514332484054734</v>
      </c>
      <c r="BH58" s="82">
        <f t="shared" si="2412"/>
        <v>89.19883657953082</v>
      </c>
      <c r="BI58" s="82">
        <f t="shared" si="2412"/>
        <v>88.874512748575199</v>
      </c>
      <c r="BJ58" s="82">
        <f t="shared" si="2412"/>
        <v>88.540196143518017</v>
      </c>
      <c r="BK58" s="82">
        <f t="shared" si="2412"/>
        <v>88.194412128148002</v>
      </c>
      <c r="BL58" s="82">
        <f t="shared" si="2412"/>
        <v>87.835303716257371</v>
      </c>
      <c r="BM58" s="82">
        <f t="shared" si="2412"/>
        <v>87.4605491632677</v>
      </c>
      <c r="BN58" s="82">
        <f t="shared" si="2412"/>
        <v>87.067270901704859</v>
      </c>
      <c r="BO58" s="82">
        <f t="shared" si="2412"/>
        <v>86.651938077957567</v>
      </c>
      <c r="BP58" s="82">
        <f t="shared" si="2412"/>
        <v>86.210266219870519</v>
      </c>
      <c r="BQ58" s="82">
        <f t="shared" si="2412"/>
        <v>85.73711899685054</v>
      </c>
      <c r="BR58" s="82">
        <f t="shared" si="2412"/>
        <v>85.226418548032328</v>
      </c>
      <c r="BS58" s="82">
        <f t="shared" si="2412"/>
        <v>84.671072336268963</v>
      </c>
      <c r="BT58" s="82">
        <f t="shared" si="2412"/>
        <v>84.062925789198985</v>
      </c>
      <c r="BU58" s="82">
        <f t="shared" si="2412"/>
        <v>83.392750938720894</v>
      </c>
      <c r="BV58" s="82">
        <f t="shared" si="2412"/>
        <v>82.650281676126326</v>
      </c>
      <c r="BW58" s="82">
        <f t="shared" si="2412"/>
        <v>81.824305912020392</v>
      </c>
      <c r="BX58" s="82">
        <f t="shared" si="2412"/>
        <v>80.902823700679804</v>
      </c>
      <c r="BY58" s="82">
        <f t="shared" si="2412"/>
        <v>79.873278137783302</v>
      </c>
      <c r="BZ58" s="82">
        <f t="shared" si="2412"/>
        <v>78.722862521561225</v>
      </c>
      <c r="CA58" s="82">
        <f t="shared" si="2412"/>
        <v>77.438902929297825</v>
      </c>
      <c r="CB58" s="82">
        <f t="shared" si="2412"/>
        <v>76.009310165297634</v>
      </c>
      <c r="CC58" s="82">
        <f t="shared" si="2412"/>
        <v>74.423089263765689</v>
      </c>
      <c r="CD58" s="82">
        <f t="shared" si="2412"/>
        <v>72.670888774608358</v>
      </c>
      <c r="CE58" s="82">
        <f t="shared" si="2412"/>
        <v>70.745566408208177</v>
      </c>
      <c r="CF58" s="82">
        <f t="shared" si="2412"/>
        <v>68.64274280931933</v>
      </c>
      <c r="CG58" s="82">
        <f t="shared" si="2412"/>
        <v>66.361311820250947</v>
      </c>
      <c r="CH58" s="82">
        <f t="shared" si="2412"/>
        <v>63.903874078767195</v>
      </c>
      <c r="CI58" s="82">
        <f t="shared" si="2412"/>
        <v>61.277061564551225</v>
      </c>
      <c r="CJ58" s="82">
        <f t="shared" si="2412"/>
        <v>58.491723979743242</v>
      </c>
      <c r="CK58" s="82">
        <f t="shared" si="2412"/>
        <v>55.562953631958209</v>
      </c>
      <c r="CL58" s="82">
        <f t="shared" si="2412"/>
        <v>52.509933553218225</v>
      </c>
      <c r="CM58" s="82">
        <f t="shared" si="2412"/>
        <v>49.355603468835547</v>
      </c>
      <c r="CN58" s="82">
        <f t="shared" si="2412"/>
        <v>46.126149249254077</v>
      </c>
      <c r="CO58" s="82">
        <f t="shared" si="2412"/>
        <v>42.850332800540954</v>
      </c>
      <c r="EC58" s="82"/>
      <c r="ED58" s="82"/>
      <c r="EE58" s="82"/>
      <c r="EF58" s="82"/>
      <c r="EG58" s="82"/>
      <c r="EH58" s="82"/>
      <c r="EI58" s="82">
        <f>+$D58*CS11</f>
        <v>90.706584845151326</v>
      </c>
      <c r="EJ58" s="82">
        <f t="shared" ref="EJ58" si="2413">+$D58*CT11</f>
        <v>86.171255602893751</v>
      </c>
      <c r="EK58" s="82">
        <f t="shared" ref="EK58" si="2414">+$D58*CU11</f>
        <v>81.862692822749068</v>
      </c>
      <c r="EL58" s="82">
        <f t="shared" ref="EL58" si="2415">+$D58*CV11</f>
        <v>77.769558181611615</v>
      </c>
      <c r="EM58" s="82">
        <f t="shared" ref="EM58" si="2416">+$D58*CW11</f>
        <v>73.881080272531037</v>
      </c>
      <c r="EN58" s="82">
        <f t="shared" ref="EN58" si="2417">+$D58*CX11</f>
        <v>70.187026258904481</v>
      </c>
      <c r="EO58" s="82">
        <f t="shared" ref="EO58" si="2418">+$D58*CY11</f>
        <v>66.677674945959254</v>
      </c>
      <c r="EP58" s="82">
        <f t="shared" ref="EP58" si="2419">+$D58*CZ11</f>
        <v>63.343791198661293</v>
      </c>
      <c r="EQ58" s="82">
        <f t="shared" ref="EQ58" si="2420">+$D58*DA11</f>
        <v>60.176601638728229</v>
      </c>
      <c r="ER58" s="82">
        <f t="shared" ref="ER58" si="2421">+$D58*DB11</f>
        <v>57.167771556791813</v>
      </c>
      <c r="ES58" s="82">
        <f t="shared" ref="ES58" si="2422">+$D58*DC11</f>
        <v>54.309382978952229</v>
      </c>
      <c r="ET58" s="82">
        <f t="shared" ref="ET58" si="2423">+$D58*DD11</f>
        <v>51.59391383000461</v>
      </c>
      <c r="EU58" s="82">
        <f t="shared" ref="EU58" si="2424">+$D58*DE11</f>
        <v>49.014218138504383</v>
      </c>
      <c r="EV58" s="82">
        <f t="shared" ref="EV58" si="2425">+$D58*DF11</f>
        <v>46.563507231579159</v>
      </c>
      <c r="EW58" s="82">
        <f t="shared" ref="EW58" si="2426">+$D58*DG11</f>
        <v>44.235331870000202</v>
      </c>
      <c r="EX58" s="82">
        <f t="shared" ref="EX58" si="2427">+$D58*DH11</f>
        <v>42.023565276500193</v>
      </c>
      <c r="EY58" s="82">
        <f t="shared" ref="EY58" si="2428">+$D58*DI11</f>
        <v>39.922387012675188</v>
      </c>
      <c r="EZ58" s="82">
        <f t="shared" ref="EZ58" si="2429">+$D58*DJ11</f>
        <v>37.926267662041425</v>
      </c>
      <c r="FA58" s="82">
        <f t="shared" ref="FA58" si="2430">+$D58*DK11</f>
        <v>36.02995427893935</v>
      </c>
      <c r="FB58" s="82">
        <f t="shared" ref="FB58" si="2431">+$D58*DL11</f>
        <v>34.228456564992385</v>
      </c>
      <c r="FC58" s="82">
        <f t="shared" ref="FC58" si="2432">+$D58*DM11</f>
        <v>32.517033736742761</v>
      </c>
      <c r="FD58" s="82">
        <f t="shared" ref="FD58" si="2433">+$D58*DN11</f>
        <v>30.89118204990563</v>
      </c>
      <c r="FE58" s="82">
        <f t="shared" ref="FE58" si="2434">+$D58*DO11</f>
        <v>29.346622947410342</v>
      </c>
      <c r="FF58" s="82">
        <f t="shared" ref="FF58" si="2435">+$D58*DP11</f>
        <v>27.87929180003983</v>
      </c>
      <c r="FG58" s="82">
        <f t="shared" ref="FG58" si="2436">+$D58*DQ11</f>
        <v>26.485327210037838</v>
      </c>
      <c r="FH58" s="82">
        <f t="shared" ref="FH58" si="2437">+$D58*DR11</f>
        <v>25.161060849535943</v>
      </c>
      <c r="FI58" s="82">
        <f t="shared" ref="FI58" si="2438">+$D58*DS11</f>
        <v>23.903007807059147</v>
      </c>
      <c r="FJ58" s="82">
        <f t="shared" ref="FJ58" si="2439">+$D58*DT11</f>
        <v>22.70785741670619</v>
      </c>
      <c r="FK58" s="82">
        <f t="shared" ref="FK58" si="2440">+$D58*DU11</f>
        <v>21.572464545870879</v>
      </c>
      <c r="FL58" s="82">
        <f t="shared" ref="FL58" si="2441">+$D58*DV11</f>
        <v>20.493841318577335</v>
      </c>
      <c r="FM58" s="82">
        <f t="shared" ref="FM58" si="2442">+$D58*DW11</f>
        <v>19.469149252648467</v>
      </c>
      <c r="FN58" s="82">
        <f t="shared" ref="FN58" si="2443">+$D58*DX11</f>
        <v>18.495691790016046</v>
      </c>
      <c r="FO58" s="82">
        <f t="shared" ref="FO58" si="2444">+$D58*DY11</f>
        <v>17.570907200515244</v>
      </c>
      <c r="FP58" s="82">
        <f t="shared" ref="FP58" si="2445">+$D58*DZ11</f>
        <v>16.692361840489479</v>
      </c>
      <c r="FQ58" s="82">
        <f t="shared" ref="FQ58" si="2446">+$D58*EA11</f>
        <v>15.857743748465008</v>
      </c>
      <c r="FR58" s="82">
        <f t="shared" ref="FR58" si="2447">+$D58*EB11</f>
        <v>15.064856561041754</v>
      </c>
      <c r="FS58" s="82">
        <f t="shared" ref="FS58" si="2448">+$D58*EC11</f>
        <v>14.311613732989668</v>
      </c>
      <c r="FT58" s="82">
        <f t="shared" ref="FT58" si="2449">+$D58*ED11</f>
        <v>13.596033046340185</v>
      </c>
      <c r="FU58" s="82">
        <f t="shared" ref="FU58" si="2450">+$D58*EE11</f>
        <v>12.916231394023175</v>
      </c>
    </row>
    <row r="59" spans="1:177">
      <c r="A59" s="79">
        <v>1995</v>
      </c>
      <c r="D59" s="98">
        <f>Data!CD59</f>
        <v>93.263072463604445</v>
      </c>
      <c r="AW59" s="82"/>
      <c r="AX59" s="82"/>
      <c r="AY59" s="82"/>
      <c r="AZ59" s="82"/>
      <c r="BA59" s="82"/>
      <c r="BB59" s="82"/>
      <c r="BC59" s="82"/>
      <c r="BD59" s="82">
        <f>+$D59*M11</f>
        <v>93.260118706282356</v>
      </c>
      <c r="BE59" s="82">
        <f t="shared" ref="BE59:CO59" si="2451">+$D59*N11</f>
        <v>92.964395725074837</v>
      </c>
      <c r="BF59" s="82">
        <f t="shared" si="2451"/>
        <v>92.662335731131435</v>
      </c>
      <c r="BG59" s="82">
        <f t="shared" si="2451"/>
        <v>92.353471924787371</v>
      </c>
      <c r="BH59" s="82">
        <f t="shared" si="2451"/>
        <v>92.037217488051382</v>
      </c>
      <c r="BI59" s="82">
        <f t="shared" si="2451"/>
        <v>91.712829600933645</v>
      </c>
      <c r="BJ59" s="82">
        <f t="shared" si="2451"/>
        <v>91.379364979817936</v>
      </c>
      <c r="BK59" s="82">
        <f t="shared" si="2451"/>
        <v>91.035625946797779</v>
      </c>
      <c r="BL59" s="82">
        <f t="shared" si="2451"/>
        <v>90.680096304299781</v>
      </c>
      <c r="BM59" s="82">
        <f t="shared" si="2451"/>
        <v>90.310866728546046</v>
      </c>
      <c r="BN59" s="82">
        <f t="shared" si="2451"/>
        <v>89.92555003857025</v>
      </c>
      <c r="BO59" s="82">
        <f t="shared" si="2451"/>
        <v>89.521187565116861</v>
      </c>
      <c r="BP59" s="82">
        <f t="shared" si="2451"/>
        <v>89.094148940481361</v>
      </c>
      <c r="BQ59" s="82">
        <f t="shared" si="2451"/>
        <v>88.640028938320256</v>
      </c>
      <c r="BR59" s="82">
        <f t="shared" si="2451"/>
        <v>88.153546464949699</v>
      </c>
      <c r="BS59" s="82">
        <f t="shared" si="2451"/>
        <v>87.628452360187197</v>
      </c>
      <c r="BT59" s="82">
        <f t="shared" si="2451"/>
        <v>87.057454189784323</v>
      </c>
      <c r="BU59" s="82">
        <f t="shared" si="2451"/>
        <v>86.432167551722671</v>
      </c>
      <c r="BV59" s="82">
        <f t="shared" si="2451"/>
        <v>85.743104395501717</v>
      </c>
      <c r="BW59" s="82">
        <f t="shared" si="2451"/>
        <v>84.979709270907762</v>
      </c>
      <c r="BX59" s="82">
        <f t="shared" si="2451"/>
        <v>84.130454085382937</v>
      </c>
      <c r="BY59" s="82">
        <f t="shared" si="2451"/>
        <v>83.18300068498327</v>
      </c>
      <c r="BZ59" s="82">
        <f t="shared" si="2451"/>
        <v>82.12443825976446</v>
      </c>
      <c r="CA59" s="82">
        <f t="shared" si="2451"/>
        <v>80.941599162006085</v>
      </c>
      <c r="CB59" s="82">
        <f t="shared" si="2451"/>
        <v>79.621452265305876</v>
      </c>
      <c r="CC59" s="82">
        <f t="shared" si="2451"/>
        <v>78.151567650313439</v>
      </c>
      <c r="CD59" s="82">
        <f t="shared" si="2451"/>
        <v>76.520640467514028</v>
      </c>
      <c r="CE59" s="82">
        <f t="shared" si="2451"/>
        <v>74.719055704180519</v>
      </c>
      <c r="CF59" s="82">
        <f t="shared" si="2451"/>
        <v>72.739469771363019</v>
      </c>
      <c r="CG59" s="82">
        <f t="shared" si="2451"/>
        <v>70.57737988542867</v>
      </c>
      <c r="CH59" s="82">
        <f t="shared" si="2451"/>
        <v>68.23164871257687</v>
      </c>
      <c r="CI59" s="82">
        <f t="shared" si="2451"/>
        <v>65.704950187325906</v>
      </c>
      <c r="CJ59" s="82">
        <f t="shared" si="2451"/>
        <v>63.004103206041698</v>
      </c>
      <c r="CK59" s="82">
        <f t="shared" si="2451"/>
        <v>60.140263260452187</v>
      </c>
      <c r="CL59" s="82">
        <f t="shared" si="2451"/>
        <v>57.128948021971659</v>
      </c>
      <c r="CM59" s="82">
        <f t="shared" si="2451"/>
        <v>53.989881179994896</v>
      </c>
      <c r="CN59" s="82">
        <f t="shared" si="2451"/>
        <v>50.746648996398527</v>
      </c>
      <c r="CO59" s="82">
        <f t="shared" si="2451"/>
        <v>47.426175368018725</v>
      </c>
      <c r="EC59" s="82"/>
      <c r="ED59" s="82"/>
      <c r="EE59" s="82"/>
      <c r="EF59" s="82"/>
      <c r="EG59" s="82"/>
      <c r="EH59" s="82"/>
      <c r="EI59" s="82"/>
      <c r="EJ59" s="82">
        <f>+$D59*CS11</f>
        <v>93.263072463604445</v>
      </c>
      <c r="EK59" s="82">
        <f t="shared" ref="EK59" si="2452">+$D59*CT11</f>
        <v>88.599918840424223</v>
      </c>
      <c r="EL59" s="82">
        <f t="shared" ref="EL59" si="2453">+$D59*CU11</f>
        <v>84.169922898403001</v>
      </c>
      <c r="EM59" s="82">
        <f t="shared" ref="EM59" si="2454">+$D59*CV11</f>
        <v>79.961426753482854</v>
      </c>
      <c r="EN59" s="82">
        <f t="shared" ref="EN59" si="2455">+$D59*CW11</f>
        <v>75.963355415808721</v>
      </c>
      <c r="EO59" s="82">
        <f t="shared" ref="EO59" si="2456">+$D59*CX11</f>
        <v>72.165187645018278</v>
      </c>
      <c r="EP59" s="82">
        <f t="shared" ref="EP59" si="2457">+$D59*CY11</f>
        <v>68.556928262767357</v>
      </c>
      <c r="EQ59" s="82">
        <f t="shared" ref="EQ59" si="2458">+$D59*CZ11</f>
        <v>65.129081849628989</v>
      </c>
      <c r="ER59" s="82">
        <f t="shared" ref="ER59" si="2459">+$D59*DA11</f>
        <v>61.872627757147548</v>
      </c>
      <c r="ES59" s="82">
        <f t="shared" ref="ES59" si="2460">+$D59*DB11</f>
        <v>58.778996369290162</v>
      </c>
      <c r="ET59" s="82">
        <f t="shared" ref="ET59" si="2461">+$D59*DC11</f>
        <v>55.840046550825662</v>
      </c>
      <c r="EU59" s="82">
        <f t="shared" ref="EU59" si="2462">+$D59*DD11</f>
        <v>53.048044223284371</v>
      </c>
      <c r="EV59" s="82">
        <f t="shared" ref="EV59" si="2463">+$D59*DE11</f>
        <v>50.395642012120156</v>
      </c>
      <c r="EW59" s="82">
        <f t="shared" ref="EW59" si="2464">+$D59*DF11</f>
        <v>47.875859911514148</v>
      </c>
      <c r="EX59" s="82">
        <f t="shared" ref="EX59" si="2465">+$D59*DG11</f>
        <v>45.482066915938439</v>
      </c>
      <c r="EY59" s="82">
        <f t="shared" ref="EY59" si="2466">+$D59*DH11</f>
        <v>43.207963570141516</v>
      </c>
      <c r="EZ59" s="82">
        <f t="shared" ref="EZ59" si="2467">+$D59*DI11</f>
        <v>41.047565391634443</v>
      </c>
      <c r="FA59" s="82">
        <f t="shared" ref="FA59" si="2468">+$D59*DJ11</f>
        <v>38.99518712205272</v>
      </c>
      <c r="FB59" s="82">
        <f t="shared" ref="FB59" si="2469">+$D59*DK11</f>
        <v>37.04542776595008</v>
      </c>
      <c r="FC59" s="82">
        <f t="shared" ref="FC59" si="2470">+$D59*DL11</f>
        <v>35.193156377652578</v>
      </c>
      <c r="FD59" s="82">
        <f t="shared" ref="FD59" si="2471">+$D59*DM11</f>
        <v>33.433498558769948</v>
      </c>
      <c r="FE59" s="82">
        <f t="shared" ref="FE59" si="2472">+$D59*DN11</f>
        <v>31.761823630831454</v>
      </c>
      <c r="FF59" s="82">
        <f t="shared" ref="FF59" si="2473">+$D59*DO11</f>
        <v>30.173732449289876</v>
      </c>
      <c r="FG59" s="82">
        <f t="shared" ref="FG59" si="2474">+$D59*DP11</f>
        <v>28.665045826825384</v>
      </c>
      <c r="FH59" s="82">
        <f t="shared" ref="FH59" si="2475">+$D59*DQ11</f>
        <v>27.231793535484115</v>
      </c>
      <c r="FI59" s="82">
        <f t="shared" ref="FI59" si="2476">+$D59*DR11</f>
        <v>25.870203858709907</v>
      </c>
      <c r="FJ59" s="82">
        <f t="shared" ref="FJ59" si="2477">+$D59*DS11</f>
        <v>24.576693665774414</v>
      </c>
      <c r="FK59" s="82">
        <f t="shared" ref="FK59" si="2478">+$D59*DT11</f>
        <v>23.347858982485693</v>
      </c>
      <c r="FL59" s="82">
        <f t="shared" ref="FL59" si="2479">+$D59*DU11</f>
        <v>22.180466033361405</v>
      </c>
      <c r="FM59" s="82">
        <f t="shared" ref="FM59" si="2480">+$D59*DV11</f>
        <v>21.071442731693338</v>
      </c>
      <c r="FN59" s="82">
        <f t="shared" ref="FN59" si="2481">+$D59*DW11</f>
        <v>20.017870595108668</v>
      </c>
      <c r="FO59" s="82">
        <f t="shared" ref="FO59" si="2482">+$D59*DX11</f>
        <v>19.016977065353238</v>
      </c>
      <c r="FP59" s="82">
        <f t="shared" ref="FP59" si="2483">+$D59*DY11</f>
        <v>18.066128212085577</v>
      </c>
      <c r="FQ59" s="82">
        <f t="shared" ref="FQ59" si="2484">+$D59*DZ11</f>
        <v>17.162821801481297</v>
      </c>
      <c r="FR59" s="82">
        <f t="shared" ref="FR59" si="2485">+$D59*EA11</f>
        <v>16.304680711407233</v>
      </c>
      <c r="FS59" s="82">
        <f t="shared" ref="FS59" si="2486">+$D59*EB11</f>
        <v>15.489446675836867</v>
      </c>
      <c r="FT59" s="82">
        <f t="shared" ref="FT59" si="2487">+$D59*EC11</f>
        <v>14.714974342045027</v>
      </c>
      <c r="FU59" s="82">
        <f t="shared" ref="FU59" si="2488">+$D59*ED11</f>
        <v>13.979225624942776</v>
      </c>
    </row>
    <row r="60" spans="1:177">
      <c r="A60" s="79">
        <v>1996</v>
      </c>
      <c r="D60" s="98">
        <f>Data!CD60</f>
        <v>105.30799849981513</v>
      </c>
      <c r="AW60" s="82"/>
      <c r="AX60" s="82"/>
      <c r="AY60" s="82"/>
      <c r="AZ60" s="82"/>
      <c r="BA60" s="82"/>
      <c r="BB60" s="82"/>
      <c r="BC60" s="82"/>
      <c r="BD60" s="82"/>
      <c r="BE60" s="82">
        <f>+$D60*M11</f>
        <v>105.30466326472768</v>
      </c>
      <c r="BF60" s="82">
        <f t="shared" ref="BF60:CO60" si="2489">+$D60*N11</f>
        <v>104.97074765977572</v>
      </c>
      <c r="BG60" s="82">
        <f t="shared" si="2489"/>
        <v>104.6296766168776</v>
      </c>
      <c r="BH60" s="82">
        <f t="shared" si="2489"/>
        <v>104.28092304919066</v>
      </c>
      <c r="BI60" s="82">
        <f t="shared" si="2489"/>
        <v>103.92382435117864</v>
      </c>
      <c r="BJ60" s="82">
        <f t="shared" si="2489"/>
        <v>103.55754176764823</v>
      </c>
      <c r="BK60" s="82">
        <f t="shared" si="2489"/>
        <v>103.18101018990187</v>
      </c>
      <c r="BL60" s="82">
        <f t="shared" si="2489"/>
        <v>102.79287725992852</v>
      </c>
      <c r="BM60" s="82">
        <f t="shared" si="2489"/>
        <v>102.39143096323451</v>
      </c>
      <c r="BN60" s="82">
        <f t="shared" si="2489"/>
        <v>101.97451538687136</v>
      </c>
      <c r="BO60" s="82">
        <f t="shared" si="2489"/>
        <v>101.53943504544515</v>
      </c>
      <c r="BP60" s="82">
        <f t="shared" si="2489"/>
        <v>101.08284915755871</v>
      </c>
      <c r="BQ60" s="82">
        <f t="shared" si="2489"/>
        <v>100.60065849350968</v>
      </c>
      <c r="BR60" s="82">
        <f t="shared" si="2489"/>
        <v>100.08788889196153</v>
      </c>
      <c r="BS60" s="82">
        <f t="shared" si="2489"/>
        <v>99.538577205968295</v>
      </c>
      <c r="BT60" s="82">
        <f t="shared" si="2489"/>
        <v>98.945667196294622</v>
      </c>
      <c r="BU60" s="82">
        <f t="shared" si="2489"/>
        <v>98.300924610791128</v>
      </c>
      <c r="BV60" s="82">
        <f t="shared" si="2489"/>
        <v>97.594882201898287</v>
      </c>
      <c r="BW60" s="82">
        <f t="shared" si="2489"/>
        <v>96.816826537370289</v>
      </c>
      <c r="BX60" s="82">
        <f t="shared" si="2489"/>
        <v>95.954838930572549</v>
      </c>
      <c r="BY60" s="82">
        <f t="shared" si="2489"/>
        <v>94.995902435765245</v>
      </c>
      <c r="BZ60" s="82">
        <f t="shared" si="2489"/>
        <v>93.926085426392433</v>
      </c>
      <c r="CA60" s="82">
        <f t="shared" si="2489"/>
        <v>92.73080966137401</v>
      </c>
      <c r="CB60" s="82">
        <f t="shared" si="2489"/>
        <v>91.395206891254347</v>
      </c>
      <c r="CC60" s="82">
        <f t="shared" si="2489"/>
        <v>89.904563019624504</v>
      </c>
      <c r="CD60" s="82">
        <f t="shared" si="2489"/>
        <v>88.244842803019679</v>
      </c>
      <c r="CE60" s="82">
        <f t="shared" si="2489"/>
        <v>86.403281370582718</v>
      </c>
      <c r="CF60" s="82">
        <f t="shared" si="2489"/>
        <v>84.369021930669319</v>
      </c>
      <c r="CG60" s="82">
        <f t="shared" si="2489"/>
        <v>82.133772469798799</v>
      </c>
      <c r="CH60" s="82">
        <f t="shared" si="2489"/>
        <v>79.692448669821118</v>
      </c>
      <c r="CI60" s="82">
        <f t="shared" si="2489"/>
        <v>77.043766310272574</v>
      </c>
      <c r="CJ60" s="82">
        <f t="shared" si="2489"/>
        <v>74.190744664321002</v>
      </c>
      <c r="CK60" s="82">
        <f t="shared" si="2489"/>
        <v>71.141083288814613</v>
      </c>
      <c r="CL60" s="82">
        <f t="shared" si="2489"/>
        <v>67.907378407265242</v>
      </c>
      <c r="CM60" s="82">
        <f t="shared" si="2489"/>
        <v>64.507151798388165</v>
      </c>
      <c r="CN60" s="82">
        <f t="shared" si="2489"/>
        <v>60.96267446611165</v>
      </c>
      <c r="CO60" s="82">
        <f t="shared" si="2489"/>
        <v>57.300578838091219</v>
      </c>
      <c r="EC60" s="82"/>
      <c r="ED60" s="82"/>
      <c r="EE60" s="82"/>
      <c r="EF60" s="82"/>
      <c r="EG60" s="82"/>
      <c r="EH60" s="82"/>
      <c r="EI60" s="82"/>
      <c r="EJ60" s="82"/>
      <c r="EK60" s="82">
        <f>+$D60*CS11</f>
        <v>105.30799849981513</v>
      </c>
      <c r="EL60" s="82">
        <f t="shared" ref="EL60" si="2490">+$D60*CT11</f>
        <v>100.04259857482437</v>
      </c>
      <c r="EM60" s="82">
        <f t="shared" ref="EM60" si="2491">+$D60*CU11</f>
        <v>95.040468646083156</v>
      </c>
      <c r="EN60" s="82">
        <f t="shared" ref="EN60" si="2492">+$D60*CV11</f>
        <v>90.288445213778985</v>
      </c>
      <c r="EO60" s="82">
        <f t="shared" ref="EO60" si="2493">+$D60*CW11</f>
        <v>85.774022953090039</v>
      </c>
      <c r="EP60" s="82">
        <f t="shared" ref="EP60" si="2494">+$D60*CX11</f>
        <v>81.485321805435547</v>
      </c>
      <c r="EQ60" s="82">
        <f t="shared" ref="EQ60" si="2495">+$D60*CY11</f>
        <v>77.411055715163755</v>
      </c>
      <c r="ER60" s="82">
        <f t="shared" ref="ER60" si="2496">+$D60*CZ11</f>
        <v>73.540502929405577</v>
      </c>
      <c r="ES60" s="82">
        <f t="shared" ref="ES60" si="2497">+$D60*DA11</f>
        <v>69.863477782935291</v>
      </c>
      <c r="ET60" s="82">
        <f t="shared" ref="ET60" si="2498">+$D60*DB11</f>
        <v>66.370303893788531</v>
      </c>
      <c r="EU60" s="82">
        <f t="shared" ref="EU60" si="2499">+$D60*DC11</f>
        <v>63.051788699099106</v>
      </c>
      <c r="EV60" s="82">
        <f t="shared" ref="EV60" si="2500">+$D60*DD11</f>
        <v>59.899199264144144</v>
      </c>
      <c r="EW60" s="82">
        <f t="shared" ref="EW60" si="2501">+$D60*DE11</f>
        <v>56.904239300936936</v>
      </c>
      <c r="EX60" s="82">
        <f t="shared" ref="EX60" si="2502">+$D60*DF11</f>
        <v>54.059027335890086</v>
      </c>
      <c r="EY60" s="82">
        <f t="shared" ref="EY60" si="2503">+$D60*DG11</f>
        <v>51.356075969095585</v>
      </c>
      <c r="EZ60" s="82">
        <f t="shared" ref="EZ60" si="2504">+$D60*DH11</f>
        <v>48.788272170640809</v>
      </c>
      <c r="FA60" s="82">
        <f t="shared" ref="FA60" si="2505">+$D60*DI11</f>
        <v>46.348858562108767</v>
      </c>
      <c r="FB60" s="82">
        <f t="shared" ref="FB60" si="2506">+$D60*DJ11</f>
        <v>44.031415634003324</v>
      </c>
      <c r="FC60" s="82">
        <f t="shared" ref="FC60" si="2507">+$D60*DK11</f>
        <v>41.829844852303161</v>
      </c>
      <c r="FD60" s="82">
        <f t="shared" ref="FD60" si="2508">+$D60*DL11</f>
        <v>39.738352609688</v>
      </c>
      <c r="FE60" s="82">
        <f t="shared" ref="FE60" si="2509">+$D60*DM11</f>
        <v>37.751434979203601</v>
      </c>
      <c r="FF60" s="82">
        <f t="shared" ref="FF60" si="2510">+$D60*DN11</f>
        <v>35.863863230243425</v>
      </c>
      <c r="FG60" s="82">
        <f t="shared" ref="FG60" si="2511">+$D60*DO11</f>
        <v>34.070670068731246</v>
      </c>
      <c r="FH60" s="82">
        <f t="shared" ref="FH60" si="2512">+$D60*DP11</f>
        <v>32.367136565294686</v>
      </c>
      <c r="FI60" s="82">
        <f t="shared" ref="FI60" si="2513">+$D60*DQ11</f>
        <v>30.748779737029956</v>
      </c>
      <c r="FJ60" s="82">
        <f t="shared" ref="FJ60" si="2514">+$D60*DR11</f>
        <v>29.211340750178451</v>
      </c>
      <c r="FK60" s="82">
        <f t="shared" ref="FK60" si="2515">+$D60*DS11</f>
        <v>27.750773712669531</v>
      </c>
      <c r="FL60" s="82">
        <f t="shared" ref="FL60" si="2516">+$D60*DT11</f>
        <v>26.363235027036055</v>
      </c>
      <c r="FM60" s="82">
        <f t="shared" ref="FM60" si="2517">+$D60*DU11</f>
        <v>25.045073275684249</v>
      </c>
      <c r="FN60" s="82">
        <f t="shared" ref="FN60" si="2518">+$D60*DV11</f>
        <v>23.79281961190004</v>
      </c>
      <c r="FO60" s="82">
        <f t="shared" ref="FO60" si="2519">+$D60*DW11</f>
        <v>22.603178631305035</v>
      </c>
      <c r="FP60" s="82">
        <f t="shared" ref="FP60" si="2520">+$D60*DX11</f>
        <v>21.473019699739783</v>
      </c>
      <c r="FQ60" s="82">
        <f t="shared" ref="FQ60" si="2521">+$D60*DY11</f>
        <v>20.399368714752796</v>
      </c>
      <c r="FR60" s="82">
        <f t="shared" ref="FR60" si="2522">+$D60*DZ11</f>
        <v>19.379400279015154</v>
      </c>
      <c r="FS60" s="82">
        <f t="shared" ref="FS60" si="2523">+$D60*EA11</f>
        <v>18.410430265064399</v>
      </c>
      <c r="FT60" s="82">
        <f t="shared" ref="FT60" si="2524">+$D60*EB11</f>
        <v>17.489908751811175</v>
      </c>
      <c r="FU60" s="82">
        <f t="shared" ref="FU60" si="2525">+$D60*EC11</f>
        <v>16.615413314220618</v>
      </c>
    </row>
    <row r="61" spans="1:177">
      <c r="A61" s="79">
        <v>1997</v>
      </c>
      <c r="D61" s="98">
        <f>Data!CD61</f>
        <v>119.75109184818494</v>
      </c>
      <c r="AW61" s="82"/>
      <c r="AX61" s="82"/>
      <c r="AY61" s="82"/>
      <c r="AZ61" s="82"/>
      <c r="BA61" s="82"/>
      <c r="BB61" s="82"/>
      <c r="BC61" s="82"/>
      <c r="BD61" s="82"/>
      <c r="BE61" s="82"/>
      <c r="BF61" s="82">
        <f>+$D61*M11</f>
        <v>119.74729918239524</v>
      </c>
      <c r="BG61" s="82">
        <f t="shared" ref="BG61:CO61" si="2526">+$D61*N11</f>
        <v>119.36758673084567</v>
      </c>
      <c r="BH61" s="82">
        <f t="shared" si="2526"/>
        <v>118.97973746614882</v>
      </c>
      <c r="BI61" s="82">
        <f t="shared" si="2526"/>
        <v>118.5831520109943</v>
      </c>
      <c r="BJ61" s="82">
        <f t="shared" si="2526"/>
        <v>118.1770768828588</v>
      </c>
      <c r="BK61" s="82">
        <f t="shared" si="2526"/>
        <v>117.76055829046702</v>
      </c>
      <c r="BL61" s="82">
        <f t="shared" si="2526"/>
        <v>117.33238504443835</v>
      </c>
      <c r="BM61" s="82">
        <f t="shared" si="2526"/>
        <v>116.89101930955901</v>
      </c>
      <c r="BN61" s="82">
        <f t="shared" si="2526"/>
        <v>116.43451426689977</v>
      </c>
      <c r="BO61" s="82">
        <f t="shared" si="2526"/>
        <v>115.96041831797628</v>
      </c>
      <c r="BP61" s="82">
        <f t="shared" si="2526"/>
        <v>115.46566628897857</v>
      </c>
      <c r="BQ61" s="82">
        <f t="shared" si="2526"/>
        <v>114.94645920712553</v>
      </c>
      <c r="BR61" s="82">
        <f t="shared" si="2526"/>
        <v>114.39813562941578</v>
      </c>
      <c r="BS61" s="82">
        <f t="shared" si="2526"/>
        <v>113.81503918349807</v>
      </c>
      <c r="BT61" s="82">
        <f t="shared" si="2526"/>
        <v>113.19038887108354</v>
      </c>
      <c r="BU61" s="82">
        <f t="shared" si="2526"/>
        <v>112.51616068293444</v>
      </c>
      <c r="BV61" s="82">
        <f t="shared" si="2526"/>
        <v>111.78299103129396</v>
      </c>
      <c r="BW61" s="82">
        <f t="shared" si="2526"/>
        <v>110.98011422648803</v>
      </c>
      <c r="BX61" s="82">
        <f t="shared" si="2526"/>
        <v>110.09534747872709</v>
      </c>
      <c r="BY61" s="82">
        <f t="shared" si="2526"/>
        <v>109.1151374420335</v>
      </c>
      <c r="BZ61" s="82">
        <f t="shared" si="2526"/>
        <v>108.02468188403097</v>
      </c>
      <c r="CA61" s="82">
        <f t="shared" si="2526"/>
        <v>106.80813844217285</v>
      </c>
      <c r="CB61" s="82">
        <f t="shared" si="2526"/>
        <v>105.44892945558404</v>
      </c>
      <c r="CC61" s="82">
        <f t="shared" si="2526"/>
        <v>103.93014748008603</v>
      </c>
      <c r="CD61" s="82">
        <f t="shared" si="2526"/>
        <v>102.23506036678579</v>
      </c>
      <c r="CE61" s="82">
        <f t="shared" si="2526"/>
        <v>100.34770792506899</v>
      </c>
      <c r="CF61" s="82">
        <f t="shared" si="2526"/>
        <v>98.253574569754846</v>
      </c>
      <c r="CG61" s="82">
        <f t="shared" si="2526"/>
        <v>95.940314489775886</v>
      </c>
      <c r="CH61" s="82">
        <f t="shared" si="2526"/>
        <v>93.398498414021859</v>
      </c>
      <c r="CI61" s="82">
        <f t="shared" si="2526"/>
        <v>90.622344705215014</v>
      </c>
      <c r="CJ61" s="82">
        <f t="shared" si="2526"/>
        <v>87.610393010819067</v>
      </c>
      <c r="CK61" s="82">
        <f t="shared" si="2526"/>
        <v>84.366076700222706</v>
      </c>
      <c r="CL61" s="82">
        <f t="shared" si="2526"/>
        <v>80.898151331906377</v>
      </c>
      <c r="CM61" s="82">
        <f t="shared" si="2526"/>
        <v>77.220940713559827</v>
      </c>
      <c r="CN61" s="82">
        <f t="shared" si="2526"/>
        <v>73.354369752713055</v>
      </c>
      <c r="CO61" s="82">
        <f t="shared" si="2526"/>
        <v>69.323763942917893</v>
      </c>
      <c r="EC61" s="82"/>
      <c r="ED61" s="82"/>
      <c r="EE61" s="82"/>
      <c r="EF61" s="82"/>
      <c r="EG61" s="82"/>
      <c r="EH61" s="82"/>
      <c r="EI61" s="82"/>
      <c r="EJ61" s="82"/>
      <c r="EK61" s="82"/>
      <c r="EL61" s="82">
        <f>+$D61*CS11</f>
        <v>119.75109184818494</v>
      </c>
      <c r="EM61" s="82">
        <f t="shared" ref="EM61" si="2527">+$D61*CT11</f>
        <v>113.76353725577569</v>
      </c>
      <c r="EN61" s="82">
        <f t="shared" ref="EN61" si="2528">+$D61*CU11</f>
        <v>108.07536039298691</v>
      </c>
      <c r="EO61" s="82">
        <f t="shared" ref="EO61" si="2529">+$D61*CV11</f>
        <v>102.67159237333755</v>
      </c>
      <c r="EP61" s="82">
        <f t="shared" ref="EP61" si="2530">+$D61*CW11</f>
        <v>97.538012754670689</v>
      </c>
      <c r="EQ61" s="82">
        <f t="shared" ref="EQ61" si="2531">+$D61*CX11</f>
        <v>92.661112116937147</v>
      </c>
      <c r="ER61" s="82">
        <f t="shared" ref="ER61" si="2532">+$D61*CY11</f>
        <v>88.028056511090284</v>
      </c>
      <c r="ES61" s="82">
        <f t="shared" ref="ES61" si="2533">+$D61*CZ11</f>
        <v>83.626653685535771</v>
      </c>
      <c r="ET61" s="82">
        <f t="shared" ref="ET61" si="2534">+$D61*DA11</f>
        <v>79.445321001258989</v>
      </c>
      <c r="EU61" s="82">
        <f t="shared" ref="EU61" si="2535">+$D61*DB11</f>
        <v>75.473054951196033</v>
      </c>
      <c r="EV61" s="82">
        <f t="shared" ref="EV61" si="2536">+$D61*DC11</f>
        <v>71.69940220363624</v>
      </c>
      <c r="EW61" s="82">
        <f t="shared" ref="EW61" si="2537">+$D61*DD11</f>
        <v>68.114432093454425</v>
      </c>
      <c r="EX61" s="82">
        <f t="shared" ref="EX61" si="2538">+$D61*DE11</f>
        <v>64.708710488781691</v>
      </c>
      <c r="EY61" s="82">
        <f t="shared" ref="EY61" si="2539">+$D61*DF11</f>
        <v>61.473274964342608</v>
      </c>
      <c r="EZ61" s="82">
        <f t="shared" ref="EZ61" si="2540">+$D61*DG11</f>
        <v>58.399611216125479</v>
      </c>
      <c r="FA61" s="82">
        <f t="shared" ref="FA61" si="2541">+$D61*DH11</f>
        <v>55.479630655319212</v>
      </c>
      <c r="FB61" s="82">
        <f t="shared" ref="FB61" si="2542">+$D61*DI11</f>
        <v>52.705649122553247</v>
      </c>
      <c r="FC61" s="82">
        <f t="shared" ref="FC61" si="2543">+$D61*DJ11</f>
        <v>50.070366666425585</v>
      </c>
      <c r="FD61" s="82">
        <f t="shared" ref="FD61" si="2544">+$D61*DK11</f>
        <v>47.566848333104303</v>
      </c>
      <c r="FE61" s="82">
        <f t="shared" ref="FE61" si="2545">+$D61*DL11</f>
        <v>45.188505916449088</v>
      </c>
      <c r="FF61" s="82">
        <f t="shared" ref="FF61" si="2546">+$D61*DM11</f>
        <v>42.929080620626635</v>
      </c>
      <c r="FG61" s="82">
        <f t="shared" ref="FG61" si="2547">+$D61*DN11</f>
        <v>40.782626589595303</v>
      </c>
      <c r="FH61" s="82">
        <f t="shared" ref="FH61" si="2548">+$D61*DO11</f>
        <v>38.743495260115537</v>
      </c>
      <c r="FI61" s="82">
        <f t="shared" ref="FI61" si="2549">+$D61*DP11</f>
        <v>36.806320497109759</v>
      </c>
      <c r="FJ61" s="82">
        <f t="shared" ref="FJ61" si="2550">+$D61*DQ11</f>
        <v>34.966004472254276</v>
      </c>
      <c r="FK61" s="82">
        <f t="shared" ref="FK61" si="2551">+$D61*DR11</f>
        <v>33.217704248641553</v>
      </c>
      <c r="FL61" s="82">
        <f t="shared" ref="FL61" si="2552">+$D61*DS11</f>
        <v>31.556819036209479</v>
      </c>
      <c r="FM61" s="82">
        <f t="shared" ref="FM61" si="2553">+$D61*DT11</f>
        <v>29.978978084399007</v>
      </c>
      <c r="FN61" s="82">
        <f t="shared" ref="FN61" si="2554">+$D61*DU11</f>
        <v>28.480029180179052</v>
      </c>
      <c r="FO61" s="82">
        <f t="shared" ref="FO61" si="2555">+$D61*DV11</f>
        <v>27.0560277211701</v>
      </c>
      <c r="FP61" s="82">
        <f t="shared" ref="FP61" si="2556">+$D61*DW11</f>
        <v>25.703226335111594</v>
      </c>
      <c r="FQ61" s="82">
        <f t="shared" ref="FQ61" si="2557">+$D61*DX11</f>
        <v>24.418065018356018</v>
      </c>
      <c r="FR61" s="82">
        <f t="shared" ref="FR61" si="2558">+$D61*DY11</f>
        <v>23.197161767438217</v>
      </c>
      <c r="FS61" s="82">
        <f t="shared" ref="FS61" si="2559">+$D61*DZ11</f>
        <v>22.037303679066305</v>
      </c>
      <c r="FT61" s="82">
        <f t="shared" ref="FT61" si="2560">+$D61*EA11</f>
        <v>20.93543849511299</v>
      </c>
      <c r="FU61" s="82">
        <f t="shared" ref="FU61" si="2561">+$D61*EB11</f>
        <v>19.888666570357337</v>
      </c>
    </row>
    <row r="62" spans="1:177">
      <c r="A62" s="79">
        <v>1998</v>
      </c>
      <c r="D62" s="98">
        <f>Data!CD62</f>
        <v>126.33884314180075</v>
      </c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>
        <f>+$D62*M11</f>
        <v>126.33484183374669</v>
      </c>
      <c r="BH62" s="82">
        <f t="shared" ref="BH62:CO62" si="2562">+$D62*N11</f>
        <v>125.9342406274034</v>
      </c>
      <c r="BI62" s="82">
        <f t="shared" si="2562"/>
        <v>125.52505498526062</v>
      </c>
      <c r="BJ62" s="82">
        <f t="shared" si="2562"/>
        <v>125.10665255704221</v>
      </c>
      <c r="BK62" s="82">
        <f t="shared" si="2562"/>
        <v>124.67823840961768</v>
      </c>
      <c r="BL62" s="82">
        <f t="shared" si="2562"/>
        <v>124.23880628171239</v>
      </c>
      <c r="BM62" s="82">
        <f t="shared" si="2562"/>
        <v>123.78707835395278</v>
      </c>
      <c r="BN62" s="82">
        <f t="shared" si="2562"/>
        <v>123.32143219167997</v>
      </c>
      <c r="BO62" s="82">
        <f t="shared" si="2562"/>
        <v>122.83981387749304</v>
      </c>
      <c r="BP62" s="82">
        <f t="shared" si="2562"/>
        <v>122.33963694548525</v>
      </c>
      <c r="BQ62" s="82">
        <f t="shared" si="2562"/>
        <v>121.81766760039676</v>
      </c>
      <c r="BR62" s="82">
        <f t="shared" si="2562"/>
        <v>121.26989788022165</v>
      </c>
      <c r="BS62" s="82">
        <f t="shared" si="2562"/>
        <v>120.69140990649156</v>
      </c>
      <c r="BT62" s="82">
        <f t="shared" si="2562"/>
        <v>120.07623613829968</v>
      </c>
      <c r="BU62" s="82">
        <f t="shared" si="2562"/>
        <v>119.41722254083984</v>
      </c>
      <c r="BV62" s="82">
        <f t="shared" si="2562"/>
        <v>118.70590368779473</v>
      </c>
      <c r="BW62" s="82">
        <f t="shared" si="2562"/>
        <v>117.93240088138722</v>
      </c>
      <c r="BX62" s="82">
        <f t="shared" si="2562"/>
        <v>117.08535618944269</v>
      </c>
      <c r="BY62" s="82">
        <f t="shared" si="2562"/>
        <v>116.15191662210948</v>
      </c>
      <c r="BZ62" s="82">
        <f t="shared" si="2562"/>
        <v>115.11778323626238</v>
      </c>
      <c r="CA62" s="82">
        <f t="shared" si="2562"/>
        <v>113.96733949859491</v>
      </c>
      <c r="CB62" s="82">
        <f t="shared" si="2562"/>
        <v>112.68387152595254</v>
      </c>
      <c r="CC62" s="82">
        <f t="shared" si="2562"/>
        <v>111.2498896865947</v>
      </c>
      <c r="CD62" s="82">
        <f t="shared" si="2562"/>
        <v>109.64755642342666</v>
      </c>
      <c r="CE62" s="82">
        <f t="shared" si="2562"/>
        <v>107.85921911798961</v>
      </c>
      <c r="CF62" s="82">
        <f t="shared" si="2562"/>
        <v>105.86803957709955</v>
      </c>
      <c r="CG62" s="82">
        <f t="shared" si="2562"/>
        <v>103.65870368369112</v>
      </c>
      <c r="CH62" s="82">
        <f t="shared" si="2562"/>
        <v>101.2181864585024</v>
      </c>
      <c r="CI62" s="82">
        <f t="shared" si="2562"/>
        <v>98.536539907027858</v>
      </c>
      <c r="CJ62" s="82">
        <f t="shared" si="2562"/>
        <v>95.607664332355654</v>
      </c>
      <c r="CK62" s="82">
        <f t="shared" si="2562"/>
        <v>92.430019044984206</v>
      </c>
      <c r="CL62" s="82">
        <f t="shared" si="2562"/>
        <v>89.007226290940253</v>
      </c>
      <c r="CM62" s="82">
        <f t="shared" si="2562"/>
        <v>85.34852328979656</v>
      </c>
      <c r="CN62" s="82">
        <f t="shared" si="2562"/>
        <v>81.469021831057319</v>
      </c>
      <c r="CO62" s="82">
        <f t="shared" si="2562"/>
        <v>77.389742931969224</v>
      </c>
      <c r="EC62" s="82"/>
      <c r="ED62" s="82"/>
      <c r="EE62" s="82"/>
      <c r="EF62" s="82"/>
      <c r="EG62" s="82"/>
      <c r="EH62" s="82"/>
      <c r="EI62" s="82"/>
      <c r="EJ62" s="82"/>
      <c r="EK62" s="82"/>
      <c r="EL62" s="82"/>
      <c r="EM62" s="82">
        <f>+$D62*CS11</f>
        <v>126.33884314180075</v>
      </c>
      <c r="EN62" s="82">
        <f t="shared" ref="EN62" si="2563">+$D62*CT11</f>
        <v>120.02190098471071</v>
      </c>
      <c r="EO62" s="82">
        <f t="shared" ref="EO62" si="2564">+$D62*CU11</f>
        <v>114.02080593547518</v>
      </c>
      <c r="EP62" s="82">
        <f t="shared" ref="EP62" si="2565">+$D62*CV11</f>
        <v>108.3197656387014</v>
      </c>
      <c r="EQ62" s="82">
        <f t="shared" ref="EQ62" si="2566">+$D62*CW11</f>
        <v>102.90377735676634</v>
      </c>
      <c r="ER62" s="82">
        <f t="shared" ref="ER62" si="2567">+$D62*CX11</f>
        <v>97.758588488928027</v>
      </c>
      <c r="ES62" s="82">
        <f t="shared" ref="ES62" si="2568">+$D62*CY11</f>
        <v>92.870659064481615</v>
      </c>
      <c r="ET62" s="82">
        <f t="shared" ref="ET62" si="2569">+$D62*CZ11</f>
        <v>88.227126111257547</v>
      </c>
      <c r="EU62" s="82">
        <f t="shared" ref="EU62" si="2570">+$D62*DA11</f>
        <v>83.815769805694671</v>
      </c>
      <c r="EV62" s="82">
        <f t="shared" ref="EV62" si="2571">+$D62*DB11</f>
        <v>79.624981315409926</v>
      </c>
      <c r="EW62" s="82">
        <f t="shared" ref="EW62" si="2572">+$D62*DC11</f>
        <v>75.643732249639442</v>
      </c>
      <c r="EX62" s="82">
        <f t="shared" ref="EX62" si="2573">+$D62*DD11</f>
        <v>71.861545637157462</v>
      </c>
      <c r="EY62" s="82">
        <f t="shared" ref="EY62" si="2574">+$D62*DE11</f>
        <v>68.268468355299589</v>
      </c>
      <c r="EZ62" s="82">
        <f t="shared" ref="EZ62" si="2575">+$D62*DF11</f>
        <v>64.855044937534601</v>
      </c>
      <c r="FA62" s="82">
        <f t="shared" ref="FA62" si="2576">+$D62*DG11</f>
        <v>61.612292690657874</v>
      </c>
      <c r="FB62" s="82">
        <f t="shared" ref="FB62" si="2577">+$D62*DH11</f>
        <v>58.531678056124981</v>
      </c>
      <c r="FC62" s="82">
        <f t="shared" ref="FC62" si="2578">+$D62*DI11</f>
        <v>55.605094153318731</v>
      </c>
      <c r="FD62" s="82">
        <f t="shared" ref="FD62" si="2579">+$D62*DJ11</f>
        <v>52.824839445652799</v>
      </c>
      <c r="FE62" s="82">
        <f t="shared" ref="FE62" si="2580">+$D62*DK11</f>
        <v>50.183597473370156</v>
      </c>
      <c r="FF62" s="82">
        <f t="shared" ref="FF62" si="2581">+$D62*DL11</f>
        <v>47.674417599701641</v>
      </c>
      <c r="FG62" s="82">
        <f t="shared" ref="FG62" si="2582">+$D62*DM11</f>
        <v>45.290696719716564</v>
      </c>
      <c r="FH62" s="82">
        <f t="shared" ref="FH62" si="2583">+$D62*DN11</f>
        <v>43.026161883730737</v>
      </c>
      <c r="FI62" s="82">
        <f t="shared" ref="FI62" si="2584">+$D62*DO11</f>
        <v>40.874853789544197</v>
      </c>
      <c r="FJ62" s="82">
        <f t="shared" ref="FJ62" si="2585">+$D62*DP11</f>
        <v>38.831111100066991</v>
      </c>
      <c r="FK62" s="82">
        <f t="shared" ref="FK62" si="2586">+$D62*DQ11</f>
        <v>36.889555545063644</v>
      </c>
      <c r="FL62" s="82">
        <f t="shared" ref="FL62" si="2587">+$D62*DR11</f>
        <v>35.045077767810454</v>
      </c>
      <c r="FM62" s="82">
        <f t="shared" ref="FM62" si="2588">+$D62*DS11</f>
        <v>33.292823879419934</v>
      </c>
      <c r="FN62" s="82">
        <f t="shared" ref="FN62" si="2589">+$D62*DT11</f>
        <v>31.628182685448937</v>
      </c>
      <c r="FO62" s="82">
        <f t="shared" ref="FO62" si="2590">+$D62*DU11</f>
        <v>30.046773551176486</v>
      </c>
      <c r="FP62" s="82">
        <f t="shared" ref="FP62" si="2591">+$D62*DV11</f>
        <v>28.544434873617664</v>
      </c>
      <c r="FQ62" s="82">
        <f t="shared" ref="FQ62" si="2592">+$D62*DW11</f>
        <v>27.117213129936779</v>
      </c>
      <c r="FR62" s="82">
        <f t="shared" ref="FR62" si="2593">+$D62*DX11</f>
        <v>25.761352473439942</v>
      </c>
      <c r="FS62" s="82">
        <f t="shared" ref="FS62" si="2594">+$D62*DY11</f>
        <v>24.473284849767946</v>
      </c>
      <c r="FT62" s="82">
        <f t="shared" ref="FT62" si="2595">+$D62*DZ11</f>
        <v>23.249620607279546</v>
      </c>
      <c r="FU62" s="82">
        <f t="shared" ref="FU62" si="2596">+$D62*EA11</f>
        <v>22.087139576915572</v>
      </c>
    </row>
    <row r="63" spans="1:177">
      <c r="A63" s="79">
        <v>1999</v>
      </c>
      <c r="D63" s="98">
        <f>Data!CD63</f>
        <v>131.46782717267439</v>
      </c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H63" s="82">
        <f>+$D63*M11</f>
        <v>131.46366342332672</v>
      </c>
      <c r="BI63" s="82">
        <f t="shared" ref="BI63:CO63" si="2597">+$D63*N11</f>
        <v>131.04679899073417</v>
      </c>
      <c r="BJ63" s="82">
        <f t="shared" si="2597"/>
        <v>130.62100161959324</v>
      </c>
      <c r="BK63" s="82">
        <f t="shared" si="2597"/>
        <v>130.18561328807348</v>
      </c>
      <c r="BL63" s="82">
        <f t="shared" si="2597"/>
        <v>129.73980679110628</v>
      </c>
      <c r="BM63" s="82">
        <f t="shared" si="2597"/>
        <v>129.28253501618008</v>
      </c>
      <c r="BN63" s="82">
        <f t="shared" si="2597"/>
        <v>128.81246826822738</v>
      </c>
      <c r="BO63" s="82">
        <f t="shared" si="2597"/>
        <v>128.32791824653222</v>
      </c>
      <c r="BP63" s="82">
        <f t="shared" si="2597"/>
        <v>127.82674765071116</v>
      </c>
      <c r="BQ63" s="82">
        <f t="shared" si="2597"/>
        <v>127.30626501197784</v>
      </c>
      <c r="BR63" s="82">
        <f t="shared" si="2597"/>
        <v>126.7631052525323</v>
      </c>
      <c r="BS63" s="82">
        <f t="shared" si="2597"/>
        <v>126.19309769894423</v>
      </c>
      <c r="BT63" s="82">
        <f t="shared" si="2597"/>
        <v>125.59112482139889</v>
      </c>
      <c r="BU63" s="82">
        <f t="shared" si="2597"/>
        <v>124.95097681444716</v>
      </c>
      <c r="BV63" s="82">
        <f t="shared" si="2597"/>
        <v>124.26520921059115</v>
      </c>
      <c r="BW63" s="82">
        <f t="shared" si="2597"/>
        <v>123.52501291219826</v>
      </c>
      <c r="BX63" s="82">
        <f t="shared" si="2597"/>
        <v>122.72010817552734</v>
      </c>
      <c r="BY63" s="82">
        <f t="shared" si="2597"/>
        <v>121.8386759698904</v>
      </c>
      <c r="BZ63" s="82">
        <f t="shared" si="2597"/>
        <v>120.86734151199481</v>
      </c>
      <c r="CA63" s="82">
        <f t="shared" si="2597"/>
        <v>119.7912253638404</v>
      </c>
      <c r="CB63" s="82">
        <f t="shared" si="2597"/>
        <v>118.59407700697444</v>
      </c>
      <c r="CC63" s="82">
        <f t="shared" si="2597"/>
        <v>117.25850402393212</v>
      </c>
      <c r="CD63" s="82">
        <f t="shared" si="2597"/>
        <v>115.76630675556031</v>
      </c>
      <c r="CE63" s="82">
        <f t="shared" si="2597"/>
        <v>114.09892349260953</v>
      </c>
      <c r="CF63" s="82">
        <f t="shared" si="2597"/>
        <v>112.23798497242883</v>
      </c>
      <c r="CG63" s="82">
        <f t="shared" si="2597"/>
        <v>110.16596942090375</v>
      </c>
      <c r="CH63" s="82">
        <f t="shared" si="2597"/>
        <v>107.86694101302919</v>
      </c>
      <c r="CI63" s="82">
        <f t="shared" si="2597"/>
        <v>105.32734599383997</v>
      </c>
      <c r="CJ63" s="82">
        <f t="shared" si="2597"/>
        <v>102.53683250962391</v>
      </c>
      <c r="CK63" s="82">
        <f t="shared" si="2597"/>
        <v>99.489053233783181</v>
      </c>
      <c r="CL63" s="82">
        <f t="shared" si="2597"/>
        <v>96.18240492937116</v>
      </c>
      <c r="CM63" s="82">
        <f t="shared" si="2597"/>
        <v>92.62065689490899</v>
      </c>
      <c r="CN63" s="82">
        <f t="shared" si="2597"/>
        <v>88.813421353812288</v>
      </c>
      <c r="CO63" s="82">
        <f t="shared" si="2597"/>
        <v>84.776423589623349</v>
      </c>
      <c r="EC63" s="82"/>
      <c r="ED63" s="82"/>
      <c r="EE63" s="82"/>
      <c r="EF63" s="82"/>
      <c r="EG63" s="82"/>
      <c r="EH63" s="82"/>
      <c r="EI63" s="82"/>
      <c r="EJ63" s="82"/>
      <c r="EK63" s="82"/>
      <c r="EL63" s="82"/>
      <c r="EN63" s="82">
        <f>+$D63*CS11</f>
        <v>131.46782717267439</v>
      </c>
      <c r="EO63" s="82">
        <f t="shared" ref="EO63" si="2598">+$D63*CT11</f>
        <v>124.89443581404066</v>
      </c>
      <c r="EP63" s="82">
        <f t="shared" ref="EP63" si="2599">+$D63*CU11</f>
        <v>118.64971402333863</v>
      </c>
      <c r="EQ63" s="82">
        <f t="shared" ref="EQ63" si="2600">+$D63*CV11</f>
        <v>112.71722832217169</v>
      </c>
      <c r="ER63" s="82">
        <f t="shared" ref="ER63" si="2601">+$D63*CW11</f>
        <v>107.08136690606312</v>
      </c>
      <c r="ES63" s="82">
        <f t="shared" ref="ES63" si="2602">+$D63*CX11</f>
        <v>101.72729856075996</v>
      </c>
      <c r="ET63" s="82">
        <f t="shared" ref="ET63" si="2603">+$D63*CY11</f>
        <v>96.640933632721953</v>
      </c>
      <c r="EU63" s="82">
        <f t="shared" ref="EU63" si="2604">+$D63*CZ11</f>
        <v>91.808886951085867</v>
      </c>
      <c r="EV63" s="82">
        <f t="shared" ref="EV63" si="2605">+$D63*DA11</f>
        <v>87.218442603531571</v>
      </c>
      <c r="EW63" s="82">
        <f t="shared" ref="EW63" si="2606">+$D63*DB11</f>
        <v>82.857520473354981</v>
      </c>
      <c r="EX63" s="82">
        <f t="shared" ref="EX63" si="2607">+$D63*DC11</f>
        <v>78.714644449687242</v>
      </c>
      <c r="EY63" s="82">
        <f t="shared" ref="EY63" si="2608">+$D63*DD11</f>
        <v>74.778912227202881</v>
      </c>
      <c r="EZ63" s="82">
        <f t="shared" ref="EZ63" si="2609">+$D63*DE11</f>
        <v>71.039966615842729</v>
      </c>
      <c r="FA63" s="82">
        <f t="shared" ref="FA63" si="2610">+$D63*DF11</f>
        <v>67.487968285050599</v>
      </c>
      <c r="FB63" s="82">
        <f t="shared" ref="FB63" si="2611">+$D63*DG11</f>
        <v>64.113569870798059</v>
      </c>
      <c r="FC63" s="82">
        <f t="shared" ref="FC63" si="2612">+$D63*DH11</f>
        <v>60.90789137725816</v>
      </c>
      <c r="FD63" s="82">
        <f t="shared" ref="FD63" si="2613">+$D63*DI11</f>
        <v>57.86249680839525</v>
      </c>
      <c r="FE63" s="82">
        <f t="shared" ref="FE63" si="2614">+$D63*DJ11</f>
        <v>54.969371967975491</v>
      </c>
      <c r="FF63" s="82">
        <f t="shared" ref="FF63" si="2615">+$D63*DK11</f>
        <v>52.22090336957671</v>
      </c>
      <c r="FG63" s="82">
        <f t="shared" ref="FG63" si="2616">+$D63*DL11</f>
        <v>49.609858201097872</v>
      </c>
      <c r="FH63" s="82">
        <f t="shared" ref="FH63" si="2617">+$D63*DM11</f>
        <v>47.12936529104298</v>
      </c>
      <c r="FI63" s="82">
        <f t="shared" ref="FI63" si="2618">+$D63*DN11</f>
        <v>44.772897026490838</v>
      </c>
      <c r="FJ63" s="82">
        <f t="shared" ref="FJ63" si="2619">+$D63*DO11</f>
        <v>42.534252175166287</v>
      </c>
      <c r="FK63" s="82">
        <f t="shared" ref="FK63" si="2620">+$D63*DP11</f>
        <v>40.407539566407976</v>
      </c>
      <c r="FL63" s="82">
        <f t="shared" ref="FL63" si="2621">+$D63*DQ11</f>
        <v>38.387162588087584</v>
      </c>
      <c r="FM63" s="82">
        <f t="shared" ref="FM63" si="2622">+$D63*DR11</f>
        <v>36.467804458683197</v>
      </c>
      <c r="FN63" s="82">
        <f t="shared" ref="FN63" si="2623">+$D63*DS11</f>
        <v>34.644414235749039</v>
      </c>
      <c r="FO63" s="82">
        <f t="shared" ref="FO63" si="2624">+$D63*DT11</f>
        <v>32.912193523961591</v>
      </c>
      <c r="FP63" s="82">
        <f t="shared" ref="FP63" si="2625">+$D63*DU11</f>
        <v>31.266583847763503</v>
      </c>
      <c r="FQ63" s="82">
        <f t="shared" ref="FQ63" si="2626">+$D63*DV11</f>
        <v>29.703254655375332</v>
      </c>
      <c r="FR63" s="82">
        <f t="shared" ref="FR63" si="2627">+$D63*DW11</f>
        <v>28.218091922606561</v>
      </c>
      <c r="FS63" s="82">
        <f t="shared" ref="FS63" si="2628">+$D63*DX11</f>
        <v>26.807187326476235</v>
      </c>
      <c r="FT63" s="82">
        <f t="shared" ref="FT63" si="2629">+$D63*DY11</f>
        <v>25.466827960152425</v>
      </c>
      <c r="FU63" s="82">
        <f t="shared" ref="FU63" si="2630">+$D63*DZ11</f>
        <v>24.193486562144802</v>
      </c>
    </row>
    <row r="64" spans="1:177">
      <c r="A64" s="79">
        <v>2000</v>
      </c>
      <c r="D64" s="98">
        <f>Data!CD64</f>
        <v>141.46185876899713</v>
      </c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I64" s="82">
        <f>+$D64*M11</f>
        <v>141.45737849625789</v>
      </c>
      <c r="BJ64" s="82">
        <f t="shared" ref="BJ64:CO64" si="2631">+$D64*N11</f>
        <v>141.00882451345137</v>
      </c>
      <c r="BK64" s="82">
        <f t="shared" si="2631"/>
        <v>140.55065852047852</v>
      </c>
      <c r="BL64" s="82">
        <f t="shared" si="2631"/>
        <v>140.08217247345331</v>
      </c>
      <c r="BM64" s="82">
        <f t="shared" si="2631"/>
        <v>139.60247628413813</v>
      </c>
      <c r="BN64" s="82">
        <f t="shared" si="2631"/>
        <v>139.11044323974397</v>
      </c>
      <c r="BO64" s="82">
        <f t="shared" si="2631"/>
        <v>138.60464256332796</v>
      </c>
      <c r="BP64" s="82">
        <f t="shared" si="2631"/>
        <v>138.08325761151366</v>
      </c>
      <c r="BQ64" s="82">
        <f t="shared" si="2631"/>
        <v>137.54398860882375</v>
      </c>
      <c r="BR64" s="82">
        <f t="shared" si="2631"/>
        <v>136.98393948413943</v>
      </c>
      <c r="BS64" s="82">
        <f t="shared" si="2631"/>
        <v>136.39948935035295</v>
      </c>
      <c r="BT64" s="82">
        <f t="shared" si="2631"/>
        <v>135.78615048428171</v>
      </c>
      <c r="BU64" s="82">
        <f t="shared" si="2631"/>
        <v>135.13841632743558</v>
      </c>
      <c r="BV64" s="82">
        <f t="shared" si="2631"/>
        <v>134.44960501216434</v>
      </c>
      <c r="BW64" s="82">
        <f t="shared" si="2631"/>
        <v>133.71170615119348</v>
      </c>
      <c r="BX64" s="82">
        <f t="shared" si="2631"/>
        <v>132.9152409895151</v>
      </c>
      <c r="BY64" s="82">
        <f t="shared" si="2631"/>
        <v>132.04914832920295</v>
      </c>
      <c r="BZ64" s="82">
        <f t="shared" si="2631"/>
        <v>131.10071067057726</v>
      </c>
      <c r="CA64" s="82">
        <f t="shared" si="2631"/>
        <v>130.05553649484671</v>
      </c>
      <c r="CB64" s="82">
        <f t="shared" si="2631"/>
        <v>128.89761524640838</v>
      </c>
      <c r="CC64" s="82">
        <f t="shared" si="2631"/>
        <v>127.60946106126255</v>
      </c>
      <c r="CD64" s="82">
        <f t="shared" si="2631"/>
        <v>126.17235937056017</v>
      </c>
      <c r="CE64" s="82">
        <f t="shared" si="2631"/>
        <v>124.56672699818783</v>
      </c>
      <c r="CF64" s="82">
        <f t="shared" si="2631"/>
        <v>122.77259119530785</v>
      </c>
      <c r="CG64" s="82">
        <f t="shared" si="2631"/>
        <v>120.77018628924803</v>
      </c>
      <c r="CH64" s="82">
        <f t="shared" si="2631"/>
        <v>118.54065852096731</v>
      </c>
      <c r="CI64" s="82">
        <f t="shared" si="2631"/>
        <v>116.06686064254417</v>
      </c>
      <c r="CJ64" s="82">
        <f t="shared" si="2631"/>
        <v>113.33420855829594</v>
      </c>
      <c r="CK64" s="82">
        <f t="shared" si="2631"/>
        <v>110.33156347860907</v>
      </c>
      <c r="CL64" s="82">
        <f t="shared" si="2631"/>
        <v>107.05209556048659</v>
      </c>
      <c r="CM64" s="82">
        <f t="shared" si="2631"/>
        <v>103.49407969077042</v>
      </c>
      <c r="CN64" s="82">
        <f t="shared" si="2631"/>
        <v>99.661571705679407</v>
      </c>
      <c r="CO64" s="82">
        <f t="shared" si="2631"/>
        <v>95.564914538694055</v>
      </c>
      <c r="EC64" s="82"/>
      <c r="ED64" s="82"/>
      <c r="EE64" s="82"/>
      <c r="EF64" s="82"/>
      <c r="EG64" s="82"/>
      <c r="EH64" s="82"/>
      <c r="EI64" s="82"/>
      <c r="EJ64" s="82"/>
      <c r="EK64" s="82"/>
      <c r="EL64" s="82"/>
      <c r="EO64" s="82">
        <f>+$D64*CS11</f>
        <v>141.46185876899713</v>
      </c>
      <c r="EP64" s="82">
        <f t="shared" ref="EP64" si="2632">+$D64*CT11</f>
        <v>134.38876583054727</v>
      </c>
      <c r="EQ64" s="82">
        <f t="shared" ref="EQ64" si="2633">+$D64*CU11</f>
        <v>127.6693275390199</v>
      </c>
      <c r="ER64" s="82">
        <f t="shared" ref="ER64" si="2634">+$D64*CV11</f>
        <v>121.2858611620689</v>
      </c>
      <c r="ES64" s="82">
        <f t="shared" ref="ES64" si="2635">+$D64*CW11</f>
        <v>115.22156810396547</v>
      </c>
      <c r="ET64" s="82">
        <f t="shared" ref="ET64" si="2636">+$D64*CX11</f>
        <v>109.46048969876719</v>
      </c>
      <c r="EU64" s="82">
        <f t="shared" ref="EU64" si="2637">+$D64*CY11</f>
        <v>103.98746521382883</v>
      </c>
      <c r="EV64" s="82">
        <f t="shared" ref="EV64" si="2638">+$D64*CZ11</f>
        <v>98.788091953137382</v>
      </c>
      <c r="EW64" s="82">
        <f t="shared" ref="EW64" si="2639">+$D64*DA11</f>
        <v>93.848687355480521</v>
      </c>
      <c r="EX64" s="82">
        <f t="shared" ref="EX64" si="2640">+$D64*DB11</f>
        <v>89.156252987706495</v>
      </c>
      <c r="EY64" s="82">
        <f t="shared" ref="EY64" si="2641">+$D64*DC11</f>
        <v>84.698440338321177</v>
      </c>
      <c r="EZ64" s="82">
        <f t="shared" ref="EZ64" si="2642">+$D64*DD11</f>
        <v>80.463518321405104</v>
      </c>
      <c r="FA64" s="82">
        <f t="shared" ref="FA64" si="2643">+$D64*DE11</f>
        <v>76.440342405334846</v>
      </c>
      <c r="FB64" s="82">
        <f t="shared" ref="FB64" si="2644">+$D64*DF11</f>
        <v>72.61832528506811</v>
      </c>
      <c r="FC64" s="82">
        <f t="shared" ref="FC64" si="2645">+$D64*DG11</f>
        <v>68.987409020814695</v>
      </c>
      <c r="FD64" s="82">
        <f t="shared" ref="FD64" si="2646">+$D64*DH11</f>
        <v>65.538038569773974</v>
      </c>
      <c r="FE64" s="82">
        <f t="shared" ref="FE64" si="2647">+$D64*DI11</f>
        <v>62.261136641285269</v>
      </c>
      <c r="FF64" s="82">
        <f t="shared" ref="FF64" si="2648">+$D64*DJ11</f>
        <v>59.148079809221002</v>
      </c>
      <c r="FG64" s="82">
        <f t="shared" ref="FG64" si="2649">+$D64*DK11</f>
        <v>56.190675818759949</v>
      </c>
      <c r="FH64" s="82">
        <f t="shared" ref="FH64" si="2650">+$D64*DL11</f>
        <v>53.381142027821952</v>
      </c>
      <c r="FI64" s="82">
        <f t="shared" ref="FI64" si="2651">+$D64*DM11</f>
        <v>50.712084926430855</v>
      </c>
      <c r="FJ64" s="82">
        <f t="shared" ref="FJ64" si="2652">+$D64*DN11</f>
        <v>48.176480680109321</v>
      </c>
      <c r="FK64" s="82">
        <f t="shared" ref="FK64" si="2653">+$D64*DO11</f>
        <v>45.767656646103845</v>
      </c>
      <c r="FL64" s="82">
        <f t="shared" ref="FL64" si="2654">+$D64*DP11</f>
        <v>43.479273813798656</v>
      </c>
      <c r="FM64" s="82">
        <f t="shared" ref="FM64" si="2655">+$D64*DQ11</f>
        <v>41.305310123108725</v>
      </c>
      <c r="FN64" s="82">
        <f t="shared" ref="FN64" si="2656">+$D64*DR11</f>
        <v>39.240044616953284</v>
      </c>
      <c r="FO64" s="82">
        <f t="shared" ref="FO64" si="2657">+$D64*DS11</f>
        <v>37.278042386105625</v>
      </c>
      <c r="FP64" s="82">
        <f t="shared" ref="FP64" si="2658">+$D64*DT11</f>
        <v>35.414140266800338</v>
      </c>
      <c r="FQ64" s="82">
        <f t="shared" ref="FQ64" si="2659">+$D64*DU11</f>
        <v>33.643433253460323</v>
      </c>
      <c r="FR64" s="82">
        <f t="shared" ref="FR64" si="2660">+$D64*DV11</f>
        <v>31.961261590787306</v>
      </c>
      <c r="FS64" s="82">
        <f t="shared" ref="FS64" si="2661">+$D64*DW11</f>
        <v>30.363198511247937</v>
      </c>
      <c r="FT64" s="82">
        <f t="shared" ref="FT64" si="2662">+$D64*DX11</f>
        <v>28.845038585685543</v>
      </c>
      <c r="FU64" s="82">
        <f t="shared" ref="FU64" si="2663">+$D64*DY11</f>
        <v>27.402786656401268</v>
      </c>
    </row>
    <row r="65" spans="1:16384">
      <c r="A65" s="79">
        <v>2001</v>
      </c>
      <c r="D65" s="98">
        <f>Data!CD65</f>
        <v>159.6819682380864</v>
      </c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J65" s="82">
        <f>+$D65*M11</f>
        <v>159.67691091185395</v>
      </c>
      <c r="BK65" s="82">
        <f t="shared" ref="BK65:CO65" si="2664">+$D65*N11</f>
        <v>159.17058374028366</v>
      </c>
      <c r="BL65" s="82">
        <f t="shared" si="2664"/>
        <v>158.65340654372832</v>
      </c>
      <c r="BM65" s="82">
        <f t="shared" si="2664"/>
        <v>158.1245800831399</v>
      </c>
      <c r="BN65" s="82">
        <f t="shared" si="2664"/>
        <v>157.58309962803546</v>
      </c>
      <c r="BO65" s="82">
        <f t="shared" si="2664"/>
        <v>157.027693346436</v>
      </c>
      <c r="BP65" s="82">
        <f t="shared" si="2664"/>
        <v>156.45674617912809</v>
      </c>
      <c r="BQ65" s="82">
        <f t="shared" si="2664"/>
        <v>155.86820750135362</v>
      </c>
      <c r="BR65" s="82">
        <f t="shared" si="2664"/>
        <v>155.25948132944654</v>
      </c>
      <c r="BS65" s="82">
        <f t="shared" si="2664"/>
        <v>154.62729858197079</v>
      </c>
      <c r="BT65" s="82">
        <f t="shared" si="2664"/>
        <v>153.96757200611378</v>
      </c>
      <c r="BU65" s="82">
        <f t="shared" si="2664"/>
        <v>153.27523586559195</v>
      </c>
      <c r="BV65" s="82">
        <f t="shared" si="2664"/>
        <v>152.54407436410816</v>
      </c>
      <c r="BW65" s="82">
        <f t="shared" si="2664"/>
        <v>151.76654501786376</v>
      </c>
      <c r="BX65" s="82">
        <f t="shared" si="2664"/>
        <v>150.93360571177928</v>
      </c>
      <c r="BY65" s="82">
        <f t="shared" si="2664"/>
        <v>150.03455683912483</v>
      </c>
      <c r="BZ65" s="82">
        <f t="shared" si="2664"/>
        <v>149.05691253359478</v>
      </c>
      <c r="CA65" s="82">
        <f t="shared" si="2664"/>
        <v>147.98631729754757</v>
      </c>
      <c r="CB65" s="82">
        <f t="shared" si="2664"/>
        <v>146.80652600267416</v>
      </c>
      <c r="CC65" s="82">
        <f t="shared" si="2664"/>
        <v>145.49946595394917</v>
      </c>
      <c r="CD65" s="82">
        <f t="shared" si="2664"/>
        <v>144.0453991300846</v>
      </c>
      <c r="CE65" s="82">
        <f t="shared" si="2664"/>
        <v>142.42320054930411</v>
      </c>
      <c r="CF65" s="82">
        <f t="shared" si="2664"/>
        <v>140.61076474704393</v>
      </c>
      <c r="CG65" s="82">
        <f t="shared" si="2664"/>
        <v>138.58554650953917</v>
      </c>
      <c r="CH65" s="82">
        <f t="shared" si="2664"/>
        <v>136.32523437034007</v>
      </c>
      <c r="CI65" s="82">
        <f t="shared" si="2664"/>
        <v>133.80854622995662</v>
      </c>
      <c r="CJ65" s="82">
        <f t="shared" si="2664"/>
        <v>131.01612629650398</v>
      </c>
      <c r="CK65" s="82">
        <f t="shared" si="2664"/>
        <v>127.93151206112044</v>
      </c>
      <c r="CL65" s="82">
        <f t="shared" si="2664"/>
        <v>124.54213007210132</v>
      </c>
      <c r="CM65" s="82">
        <f t="shared" si="2664"/>
        <v>120.8402708112627</v>
      </c>
      <c r="CN65" s="82">
        <f t="shared" si="2664"/>
        <v>116.82398697304168</v>
      </c>
      <c r="CO65" s="82">
        <f t="shared" si="2664"/>
        <v>112.49785678026045</v>
      </c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P65" s="82">
        <f>+$D65*CS11</f>
        <v>159.6819682380864</v>
      </c>
      <c r="EQ65" s="82">
        <f t="shared" ref="EQ65" si="2665">+$D65*CT11</f>
        <v>151.69786982618209</v>
      </c>
      <c r="ER65" s="82">
        <f t="shared" ref="ER65" si="2666">+$D65*CU11</f>
        <v>144.11297633487297</v>
      </c>
      <c r="ES65" s="82">
        <f t="shared" ref="ES65" si="2667">+$D65*CV11</f>
        <v>136.90732751812931</v>
      </c>
      <c r="ET65" s="82">
        <f t="shared" ref="ET65" si="2668">+$D65*CW11</f>
        <v>130.06196114222286</v>
      </c>
      <c r="EU65" s="82">
        <f t="shared" ref="EU65" si="2669">+$D65*CX11</f>
        <v>123.55886308511171</v>
      </c>
      <c r="EV65" s="82">
        <f t="shared" ref="EV65" si="2670">+$D65*CY11</f>
        <v>117.38091993085612</v>
      </c>
      <c r="EW65" s="82">
        <f t="shared" ref="EW65" si="2671">+$D65*CZ11</f>
        <v>111.51187393431331</v>
      </c>
      <c r="EX65" s="82">
        <f t="shared" ref="EX65" si="2672">+$D65*DA11</f>
        <v>105.93628023759766</v>
      </c>
      <c r="EY65" s="82">
        <f t="shared" ref="EY65" si="2673">+$D65*DB11</f>
        <v>100.63946622571777</v>
      </c>
      <c r="EZ65" s="82">
        <f t="shared" ref="EZ65" si="2674">+$D65*DC11</f>
        <v>95.607492914431887</v>
      </c>
      <c r="FA65" s="82">
        <f t="shared" ref="FA65" si="2675">+$D65*DD11</f>
        <v>90.827118268710279</v>
      </c>
      <c r="FB65" s="82">
        <f t="shared" ref="FB65" si="2676">+$D65*DE11</f>
        <v>86.28576235527477</v>
      </c>
      <c r="FC65" s="82">
        <f t="shared" ref="FC65" si="2677">+$D65*DF11</f>
        <v>81.971474237511032</v>
      </c>
      <c r="FD65" s="82">
        <f t="shared" ref="FD65" si="2678">+$D65*DG11</f>
        <v>77.872900525635472</v>
      </c>
      <c r="FE65" s="82">
        <f t="shared" ref="FE65" si="2679">+$D65*DH11</f>
        <v>73.979255499353698</v>
      </c>
      <c r="FF65" s="82">
        <f t="shared" ref="FF65" si="2680">+$D65*DI11</f>
        <v>70.280292724386015</v>
      </c>
      <c r="FG65" s="82">
        <f t="shared" ref="FG65" si="2681">+$D65*DJ11</f>
        <v>66.766278088166715</v>
      </c>
      <c r="FH65" s="82">
        <f t="shared" ref="FH65" si="2682">+$D65*DK11</f>
        <v>63.427964183758377</v>
      </c>
      <c r="FI65" s="82">
        <f t="shared" ref="FI65" si="2683">+$D65*DL11</f>
        <v>60.256565974570456</v>
      </c>
      <c r="FJ65" s="82">
        <f t="shared" ref="FJ65" si="2684">+$D65*DM11</f>
        <v>57.243737675841935</v>
      </c>
      <c r="FK65" s="82">
        <f t="shared" ref="FK65" si="2685">+$D65*DN11</f>
        <v>54.381550792049843</v>
      </c>
      <c r="FL65" s="82">
        <f t="shared" ref="FL65" si="2686">+$D65*DO11</f>
        <v>51.662473252447342</v>
      </c>
      <c r="FM65" s="82">
        <f t="shared" ref="FM65" si="2687">+$D65*DP11</f>
        <v>49.079349589824979</v>
      </c>
      <c r="FN65" s="82">
        <f t="shared" ref="FN65" si="2688">+$D65*DQ11</f>
        <v>46.625382110333732</v>
      </c>
      <c r="FO65" s="82">
        <f t="shared" ref="FO65" si="2689">+$D65*DR11</f>
        <v>44.294113004817042</v>
      </c>
      <c r="FP65" s="82">
        <f t="shared" ref="FP65" si="2690">+$D65*DS11</f>
        <v>42.07940735457619</v>
      </c>
      <c r="FQ65" s="82">
        <f t="shared" ref="FQ65" si="2691">+$D65*DT11</f>
        <v>39.975436986847384</v>
      </c>
      <c r="FR65" s="82">
        <f t="shared" ref="FR65" si="2692">+$D65*DU11</f>
        <v>37.976665137505009</v>
      </c>
      <c r="FS65" s="82">
        <f t="shared" ref="FS65" si="2693">+$D65*DV11</f>
        <v>36.077831880629759</v>
      </c>
      <c r="FT65" s="82">
        <f t="shared" ref="FT65" si="2694">+$D65*DW11</f>
        <v>34.273940286598268</v>
      </c>
      <c r="FU65" s="82">
        <f t="shared" ref="FU65" si="2695">+$D65*DX11</f>
        <v>32.560243272268359</v>
      </c>
    </row>
    <row r="66" spans="1:16384">
      <c r="A66" s="79">
        <v>2002</v>
      </c>
      <c r="D66" s="98">
        <f>Data!CD66</f>
        <v>212.98451247040157</v>
      </c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K66" s="82">
        <f>+$D66*M11</f>
        <v>212.97776698640041</v>
      </c>
      <c r="BL66" s="82">
        <f t="shared" ref="BL66:CO66" si="2696">+$D66*N11</f>
        <v>212.30242557511079</v>
      </c>
      <c r="BM66" s="82">
        <f t="shared" si="2696"/>
        <v>211.61261235271292</v>
      </c>
      <c r="BN66" s="82">
        <f t="shared" si="2696"/>
        <v>210.90726129064475</v>
      </c>
      <c r="BO66" s="82">
        <f t="shared" si="2696"/>
        <v>210.18503227496328</v>
      </c>
      <c r="BP66" s="82">
        <f t="shared" si="2696"/>
        <v>209.44422893057384</v>
      </c>
      <c r="BQ66" s="82">
        <f t="shared" si="2696"/>
        <v>208.68269708438496</v>
      </c>
      <c r="BR66" s="82">
        <f t="shared" si="2696"/>
        <v>207.89770160406323</v>
      </c>
      <c r="BS66" s="82">
        <f t="shared" si="2696"/>
        <v>207.08577995516237</v>
      </c>
      <c r="BT66" s="82">
        <f t="shared" si="2696"/>
        <v>206.24257182246598</v>
      </c>
      <c r="BU66" s="82">
        <f t="shared" si="2696"/>
        <v>205.3626256101725</v>
      </c>
      <c r="BV66" s="82">
        <f t="shared" si="2696"/>
        <v>204.43918461691757</v>
      </c>
      <c r="BW66" s="82">
        <f t="shared" si="2696"/>
        <v>203.46395818622588</v>
      </c>
      <c r="BX66" s="82">
        <f t="shared" si="2696"/>
        <v>202.42688611998994</v>
      </c>
      <c r="BY66" s="82">
        <f t="shared" si="2696"/>
        <v>201.31590800529554</v>
      </c>
      <c r="BZ66" s="82">
        <f t="shared" si="2696"/>
        <v>200.11675265956566</v>
      </c>
      <c r="CA66" s="82">
        <f t="shared" si="2696"/>
        <v>198.81276637933445</v>
      </c>
      <c r="CB66" s="82">
        <f t="shared" si="2696"/>
        <v>197.38480173862644</v>
      </c>
      <c r="CC66" s="82">
        <f t="shared" si="2696"/>
        <v>195.81119091375996</v>
      </c>
      <c r="CD66" s="82">
        <f t="shared" si="2696"/>
        <v>194.06782846451858</v>
      </c>
      <c r="CE66" s="82">
        <f t="shared" si="2696"/>
        <v>192.12838773118278</v>
      </c>
      <c r="CF66" s="82">
        <f t="shared" si="2696"/>
        <v>189.96469212002543</v>
      </c>
      <c r="CG66" s="82">
        <f t="shared" si="2696"/>
        <v>187.54725726505967</v>
      </c>
      <c r="CH66" s="82">
        <f t="shared" si="2696"/>
        <v>184.84601226087747</v>
      </c>
      <c r="CI66" s="82">
        <f t="shared" si="2696"/>
        <v>181.83119797526905</v>
      </c>
      <c r="CJ66" s="82">
        <f t="shared" si="2696"/>
        <v>178.474428250209</v>
      </c>
      <c r="CK66" s="82">
        <f t="shared" si="2696"/>
        <v>174.74988624523897</v>
      </c>
      <c r="CL66" s="82">
        <f t="shared" si="2696"/>
        <v>170.63561419353886</v>
      </c>
      <c r="CM66" s="82">
        <f t="shared" si="2696"/>
        <v>166.11484156985185</v>
      </c>
      <c r="CN66" s="82">
        <f t="shared" si="2696"/>
        <v>161.17728538487177</v>
      </c>
      <c r="CO66" s="82">
        <f t="shared" si="2696"/>
        <v>155.82034831386298</v>
      </c>
      <c r="EC66" s="82"/>
      <c r="ED66" s="82"/>
      <c r="EE66" s="82"/>
      <c r="EF66" s="82"/>
      <c r="EG66" s="82"/>
      <c r="EH66" s="82"/>
      <c r="EI66" s="82"/>
      <c r="EJ66" s="82"/>
      <c r="EK66" s="82"/>
      <c r="EL66" s="82"/>
      <c r="EQ66" s="82">
        <f>+$D66*CS11</f>
        <v>212.98451247040157</v>
      </c>
      <c r="ER66" s="82">
        <f t="shared" ref="ER66" si="2697">+$D66*CT11</f>
        <v>202.33528684688147</v>
      </c>
      <c r="ES66" s="82">
        <f t="shared" ref="ES66" si="2698">+$D66*CU11</f>
        <v>192.21852250453742</v>
      </c>
      <c r="ET66" s="82">
        <f t="shared" ref="ET66" si="2699">+$D66*CV11</f>
        <v>182.60759637931051</v>
      </c>
      <c r="EU66" s="82">
        <f t="shared" ref="EU66" si="2700">+$D66*CW11</f>
        <v>173.47721656034503</v>
      </c>
      <c r="EV66" s="82">
        <f t="shared" ref="EV66" si="2701">+$D66*CX11</f>
        <v>164.80335573232776</v>
      </c>
      <c r="EW66" s="82">
        <f t="shared" ref="EW66" si="2702">+$D66*CY11</f>
        <v>156.56318794571135</v>
      </c>
      <c r="EX66" s="82">
        <f t="shared" ref="EX66" si="2703">+$D66*CZ11</f>
        <v>148.73502854842579</v>
      </c>
      <c r="EY66" s="82">
        <f t="shared" ref="EY66" si="2704">+$D66*DA11</f>
        <v>141.2982771210045</v>
      </c>
      <c r="EZ66" s="82">
        <f t="shared" ref="EZ66" si="2705">+$D66*DB11</f>
        <v>134.23336326495428</v>
      </c>
      <c r="FA66" s="82">
        <f t="shared" ref="FA66" si="2706">+$D66*DC11</f>
        <v>127.52169510170657</v>
      </c>
      <c r="FB66" s="82">
        <f t="shared" ref="FB66" si="2707">+$D66*DD11</f>
        <v>121.14561034662124</v>
      </c>
      <c r="FC66" s="82">
        <f t="shared" ref="FC66" si="2708">+$D66*DE11</f>
        <v>115.08832982929017</v>
      </c>
      <c r="FD66" s="82">
        <f t="shared" ref="FD66" si="2709">+$D66*DF11</f>
        <v>109.33391333782566</v>
      </c>
      <c r="FE66" s="82">
        <f t="shared" ref="FE66" si="2710">+$D66*DG11</f>
        <v>103.86721767093437</v>
      </c>
      <c r="FF66" s="82">
        <f t="shared" ref="FF66" si="2711">+$D66*DH11</f>
        <v>98.673856787387663</v>
      </c>
      <c r="FG66" s="82">
        <f t="shared" ref="FG66" si="2712">+$D66*DI11</f>
        <v>93.740163948018278</v>
      </c>
      <c r="FH66" s="82">
        <f t="shared" ref="FH66" si="2713">+$D66*DJ11</f>
        <v>89.053155750617364</v>
      </c>
      <c r="FI66" s="82">
        <f t="shared" ref="FI66" si="2714">+$D66*DK11</f>
        <v>84.600497963086497</v>
      </c>
      <c r="FJ66" s="82">
        <f t="shared" ref="FJ66" si="2715">+$D66*DL11</f>
        <v>80.37047306493217</v>
      </c>
      <c r="FK66" s="82">
        <f t="shared" ref="FK66" si="2716">+$D66*DM11</f>
        <v>76.351949411685553</v>
      </c>
      <c r="FL66" s="82">
        <f t="shared" ref="FL66" si="2717">+$D66*DN11</f>
        <v>72.534351941101292</v>
      </c>
      <c r="FM66" s="82">
        <f t="shared" ref="FM66" si="2718">+$D66*DO11</f>
        <v>68.907634344046215</v>
      </c>
      <c r="FN66" s="82">
        <f t="shared" ref="FN66" si="2719">+$D66*DP11</f>
        <v>65.462252626843906</v>
      </c>
      <c r="FO66" s="82">
        <f t="shared" ref="FO66" si="2720">+$D66*DQ11</f>
        <v>62.189139995501712</v>
      </c>
      <c r="FP66" s="82">
        <f t="shared" ref="FP66" si="2721">+$D66*DR11</f>
        <v>59.079682995726621</v>
      </c>
      <c r="FQ66" s="82">
        <f t="shared" ref="FQ66" si="2722">+$D66*DS11</f>
        <v>56.125698845940292</v>
      </c>
      <c r="FR66" s="82">
        <f t="shared" ref="FR66" si="2723">+$D66*DT11</f>
        <v>53.31941390364328</v>
      </c>
      <c r="FS66" s="82">
        <f t="shared" ref="FS66" si="2724">+$D66*DU11</f>
        <v>50.653443208461105</v>
      </c>
      <c r="FT66" s="82">
        <f t="shared" ref="FT66" si="2725">+$D66*DV11</f>
        <v>48.120771048038058</v>
      </c>
      <c r="FU66" s="82">
        <f t="shared" ref="FU66" si="2726">+$D66*DW11</f>
        <v>45.714732495636149</v>
      </c>
    </row>
    <row r="67" spans="1:16384">
      <c r="A67" s="79">
        <v>2003</v>
      </c>
      <c r="D67" s="98">
        <f>Data!CD67</f>
        <v>285.17174230361536</v>
      </c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L67" s="82">
        <f>+$D67*M11</f>
        <v>285.16271056040091</v>
      </c>
      <c r="BM67" s="82">
        <f t="shared" ref="BM67:CO67" si="2727">+$D67*N11</f>
        <v>284.25847445105467</v>
      </c>
      <c r="BN67" s="82">
        <f t="shared" si="2727"/>
        <v>283.33486157322807</v>
      </c>
      <c r="BO67" s="82">
        <f t="shared" si="2727"/>
        <v>282.39044458735151</v>
      </c>
      <c r="BP67" s="82">
        <f t="shared" si="2727"/>
        <v>281.42342917221549</v>
      </c>
      <c r="BQ67" s="82">
        <f t="shared" si="2727"/>
        <v>280.43154399721607</v>
      </c>
      <c r="BR67" s="82">
        <f t="shared" si="2727"/>
        <v>279.41190477144107</v>
      </c>
      <c r="BS67" s="82">
        <f t="shared" si="2727"/>
        <v>278.36084933915976</v>
      </c>
      <c r="BT67" s="82">
        <f t="shared" si="2727"/>
        <v>277.27374160280141</v>
      </c>
      <c r="BU67" s="82">
        <f t="shared" si="2727"/>
        <v>276.14474339754918</v>
      </c>
      <c r="BV67" s="82">
        <f t="shared" si="2727"/>
        <v>274.96655540827896</v>
      </c>
      <c r="BW67" s="82">
        <f t="shared" si="2727"/>
        <v>273.73013087249171</v>
      </c>
      <c r="BX67" s="82">
        <f t="shared" si="2727"/>
        <v>272.42436916636984</v>
      </c>
      <c r="BY67" s="82">
        <f t="shared" si="2727"/>
        <v>271.03580037048607</v>
      </c>
      <c r="BZ67" s="82">
        <f t="shared" si="2727"/>
        <v>269.54827641414857</v>
      </c>
      <c r="CA67" s="82">
        <f t="shared" si="2727"/>
        <v>267.94268915680277</v>
      </c>
      <c r="CB67" s="82">
        <f t="shared" si="2727"/>
        <v>266.19674042484877</v>
      </c>
      <c r="CC67" s="82">
        <f t="shared" si="2727"/>
        <v>264.28479312025189</v>
      </c>
      <c r="CD67" s="82">
        <f t="shared" si="2727"/>
        <v>262.17783550427328</v>
      </c>
      <c r="CE67" s="82">
        <f t="shared" si="2727"/>
        <v>259.84359203581477</v>
      </c>
      <c r="CF67" s="82">
        <f t="shared" si="2727"/>
        <v>257.24681311229165</v>
      </c>
      <c r="CG67" s="82">
        <f t="shared" si="2727"/>
        <v>254.3497721955998</v>
      </c>
      <c r="CH67" s="82">
        <f t="shared" si="2727"/>
        <v>251.11299172973435</v>
      </c>
      <c r="CI67" s="82">
        <f t="shared" si="2727"/>
        <v>247.49620882239208</v>
      </c>
      <c r="CJ67" s="82">
        <f t="shared" si="2727"/>
        <v>243.45957802432753</v>
      </c>
      <c r="CK67" s="82">
        <f t="shared" si="2727"/>
        <v>238.96509220512772</v>
      </c>
      <c r="CL67" s="82">
        <f t="shared" si="2727"/>
        <v>233.97818437544268</v>
      </c>
      <c r="CM67" s="82">
        <f t="shared" si="2727"/>
        <v>228.46945458243744</v>
      </c>
      <c r="CN67" s="82">
        <f t="shared" si="2727"/>
        <v>222.4164482360982</v>
      </c>
      <c r="CO67" s="82">
        <f t="shared" si="2727"/>
        <v>215.80539711477107</v>
      </c>
      <c r="EC67" s="82"/>
      <c r="ED67" s="82"/>
      <c r="EE67" s="82"/>
      <c r="EF67" s="82"/>
      <c r="EG67" s="82"/>
      <c r="EH67" s="82"/>
      <c r="EI67" s="82"/>
      <c r="EJ67" s="82"/>
      <c r="EK67" s="82"/>
      <c r="EL67" s="82"/>
      <c r="ER67" s="82">
        <f>+$D67*CS11</f>
        <v>285.17174230361536</v>
      </c>
      <c r="ES67" s="82">
        <f t="shared" ref="ES67" si="2728">+$D67*CT11</f>
        <v>270.91315518843459</v>
      </c>
      <c r="ET67" s="82">
        <f t="shared" ref="ET67" si="2729">+$D67*CU11</f>
        <v>257.36749742901287</v>
      </c>
      <c r="EU67" s="82">
        <f t="shared" ref="EU67" si="2730">+$D67*CV11</f>
        <v>244.49912255756217</v>
      </c>
      <c r="EV67" s="82">
        <f t="shared" ref="EV67" si="2731">+$D67*CW11</f>
        <v>232.2741664296841</v>
      </c>
      <c r="EW67" s="82">
        <f t="shared" ref="EW67" si="2732">+$D67*CX11</f>
        <v>220.66045810819989</v>
      </c>
      <c r="EX67" s="82">
        <f t="shared" ref="EX67" si="2733">+$D67*CY11</f>
        <v>209.62743520278988</v>
      </c>
      <c r="EY67" s="82">
        <f t="shared" ref="EY67" si="2734">+$D67*CZ11</f>
        <v>199.14606344265039</v>
      </c>
      <c r="EZ67" s="82">
        <f t="shared" ref="EZ67" si="2735">+$D67*DA11</f>
        <v>189.18876027051789</v>
      </c>
      <c r="FA67" s="82">
        <f t="shared" ref="FA67" si="2736">+$D67*DB11</f>
        <v>179.72932225699196</v>
      </c>
      <c r="FB67" s="82">
        <f t="shared" ref="FB67" si="2737">+$D67*DC11</f>
        <v>170.74285614414239</v>
      </c>
      <c r="FC67" s="82">
        <f t="shared" ref="FC67" si="2738">+$D67*DD11</f>
        <v>162.20571333693525</v>
      </c>
      <c r="FD67" s="82">
        <f t="shared" ref="FD67" si="2739">+$D67*DE11</f>
        <v>154.0954276700885</v>
      </c>
      <c r="FE67" s="82">
        <f t="shared" ref="FE67" si="2740">+$D67*DF11</f>
        <v>146.39065628658406</v>
      </c>
      <c r="FF67" s="82">
        <f t="shared" ref="FF67" si="2741">+$D67*DG11</f>
        <v>139.07112347225487</v>
      </c>
      <c r="FG67" s="82">
        <f t="shared" ref="FG67" si="2742">+$D67*DH11</f>
        <v>132.11756729864211</v>
      </c>
      <c r="FH67" s="82">
        <f t="shared" ref="FH67" si="2743">+$D67*DI11</f>
        <v>125.51168893371002</v>
      </c>
      <c r="FI67" s="82">
        <f t="shared" ref="FI67" si="2744">+$D67*DJ11</f>
        <v>119.23610448702452</v>
      </c>
      <c r="FJ67" s="82">
        <f t="shared" ref="FJ67" si="2745">+$D67*DK11</f>
        <v>113.27429926267328</v>
      </c>
      <c r="FK67" s="82">
        <f t="shared" ref="FK67" si="2746">+$D67*DL11</f>
        <v>107.61058429953961</v>
      </c>
      <c r="FL67" s="82">
        <f t="shared" ref="FL67" si="2747">+$D67*DM11</f>
        <v>102.23005508456264</v>
      </c>
      <c r="FM67" s="82">
        <f t="shared" ref="FM67" si="2748">+$D67*DN11</f>
        <v>97.118552330334509</v>
      </c>
      <c r="FN67" s="82">
        <f t="shared" ref="FN67" si="2749">+$D67*DO11</f>
        <v>92.262624713817772</v>
      </c>
      <c r="FO67" s="82">
        <f t="shared" ref="FO67" si="2750">+$D67*DP11</f>
        <v>87.6494934781269</v>
      </c>
      <c r="FP67" s="82">
        <f t="shared" ref="FP67" si="2751">+$D67*DQ11</f>
        <v>83.267018804220555</v>
      </c>
      <c r="FQ67" s="82">
        <f t="shared" ref="FQ67" si="2752">+$D67*DR11</f>
        <v>79.103667864009509</v>
      </c>
      <c r="FR67" s="82">
        <f t="shared" ref="FR67" si="2753">+$D67*DS11</f>
        <v>75.148484470809038</v>
      </c>
      <c r="FS67" s="82">
        <f t="shared" ref="FS67" si="2754">+$D67*DT11</f>
        <v>71.391060247268598</v>
      </c>
      <c r="FT67" s="82">
        <f t="shared" ref="FT67" si="2755">+$D67*DU11</f>
        <v>67.821507234905155</v>
      </c>
      <c r="FU67" s="82">
        <f t="shared" ref="FU67" si="2756">+$D67*DV11</f>
        <v>64.430431873159904</v>
      </c>
    </row>
    <row r="68" spans="1:16384">
      <c r="A68" s="79">
        <v>2004</v>
      </c>
      <c r="D68" s="98">
        <f>Data!CD68</f>
        <v>330.64989183126357</v>
      </c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M68" s="82">
        <f>+$D68*M11</f>
        <v>330.63941973857732</v>
      </c>
      <c r="BN68" s="82">
        <f t="shared" ref="BN68:CO68" si="2757">+$D68*N11</f>
        <v>329.59097935198758</v>
      </c>
      <c r="BO68" s="82">
        <f t="shared" si="2757"/>
        <v>328.52007206054157</v>
      </c>
      <c r="BP68" s="82">
        <f t="shared" si="2757"/>
        <v>327.42504289775997</v>
      </c>
      <c r="BQ68" s="82">
        <f t="shared" si="2757"/>
        <v>326.30381139063024</v>
      </c>
      <c r="BR68" s="82">
        <f t="shared" si="2757"/>
        <v>325.15374398502655</v>
      </c>
      <c r="BS68" s="82">
        <f t="shared" si="2757"/>
        <v>323.97149641384027</v>
      </c>
      <c r="BT68" s="82">
        <f t="shared" si="2757"/>
        <v>322.75282249409941</v>
      </c>
      <c r="BU68" s="82">
        <f t="shared" si="2757"/>
        <v>321.4923467802991</v>
      </c>
      <c r="BV68" s="82">
        <f t="shared" si="2757"/>
        <v>320.1833000583876</v>
      </c>
      <c r="BW68" s="82">
        <f t="shared" si="2757"/>
        <v>318.81721894508314</v>
      </c>
      <c r="BX68" s="82">
        <f t="shared" si="2757"/>
        <v>317.38361393319423</v>
      </c>
      <c r="BY68" s="82">
        <f t="shared" si="2757"/>
        <v>315.86961411189731</v>
      </c>
      <c r="BZ68" s="82">
        <f t="shared" si="2757"/>
        <v>314.25960142813562</v>
      </c>
      <c r="CA68" s="82">
        <f t="shared" si="2757"/>
        <v>312.53485257579052</v>
      </c>
      <c r="CB68" s="82">
        <f t="shared" si="2757"/>
        <v>310.67321211773344</v>
      </c>
      <c r="CC68" s="82">
        <f t="shared" si="2757"/>
        <v>308.64882584895338</v>
      </c>
      <c r="CD68" s="82">
        <f t="shared" si="2757"/>
        <v>306.43196816051187</v>
      </c>
      <c r="CE68" s="82">
        <f t="shared" si="2757"/>
        <v>303.989000627373</v>
      </c>
      <c r="CF68" s="82">
        <f t="shared" si="2757"/>
        <v>301.28250052284329</v>
      </c>
      <c r="CG68" s="82">
        <f t="shared" si="2757"/>
        <v>298.27159676626263</v>
      </c>
      <c r="CH68" s="82">
        <f t="shared" si="2757"/>
        <v>294.91254632880708</v>
      </c>
      <c r="CI68" s="82">
        <f t="shared" si="2757"/>
        <v>291.15957591780301</v>
      </c>
      <c r="CJ68" s="82">
        <f t="shared" si="2757"/>
        <v>286.96600166170907</v>
      </c>
      <c r="CK68" s="82">
        <f t="shared" si="2757"/>
        <v>282.28562370433855</v>
      </c>
      <c r="CL68" s="82">
        <f t="shared" si="2757"/>
        <v>277.07437367672065</v>
      </c>
      <c r="CM68" s="82">
        <f t="shared" si="2757"/>
        <v>271.29217197209914</v>
      </c>
      <c r="CN68" s="82">
        <f t="shared" si="2757"/>
        <v>264.90493004037376</v>
      </c>
      <c r="CO68" s="82">
        <f t="shared" si="2757"/>
        <v>257.88661231540033</v>
      </c>
      <c r="EC68" s="82"/>
      <c r="ED68" s="82"/>
      <c r="EE68" s="82"/>
      <c r="EF68" s="82"/>
      <c r="EG68" s="82"/>
      <c r="EH68" s="82"/>
      <c r="EI68" s="82"/>
      <c r="EJ68" s="82"/>
      <c r="EK68" s="82"/>
      <c r="EL68" s="82"/>
      <c r="ES68" s="82">
        <f>+$D68*CS11</f>
        <v>330.64989183126357</v>
      </c>
      <c r="ET68" s="82">
        <f t="shared" ref="ET68" si="2758">+$D68*CT11</f>
        <v>314.11739723970038</v>
      </c>
      <c r="EU68" s="82">
        <f t="shared" ref="EU68" si="2759">+$D68*CU11</f>
        <v>298.41152737771534</v>
      </c>
      <c r="EV68" s="82">
        <f t="shared" ref="EV68" si="2760">+$D68*CV11</f>
        <v>283.4909510088296</v>
      </c>
      <c r="EW68" s="82">
        <f t="shared" ref="EW68" si="2761">+$D68*CW11</f>
        <v>269.31640345838809</v>
      </c>
      <c r="EX68" s="82">
        <f t="shared" ref="EX68" si="2762">+$D68*CX11</f>
        <v>255.85058328546873</v>
      </c>
      <c r="EY68" s="82">
        <f t="shared" ref="EY68" si="2763">+$D68*CY11</f>
        <v>243.05805412119525</v>
      </c>
      <c r="EZ68" s="82">
        <f t="shared" ref="EZ68" si="2764">+$D68*CZ11</f>
        <v>230.90515141513549</v>
      </c>
      <c r="FA68" s="82">
        <f t="shared" ref="FA68" si="2765">+$D68*DA11</f>
        <v>219.35989384437875</v>
      </c>
      <c r="FB68" s="82">
        <f t="shared" ref="FB68" si="2766">+$D68*DB11</f>
        <v>208.39189915215979</v>
      </c>
      <c r="FC68" s="82">
        <f t="shared" ref="FC68" si="2767">+$D68*DC11</f>
        <v>197.97230419455181</v>
      </c>
      <c r="FD68" s="82">
        <f t="shared" ref="FD68" si="2768">+$D68*DD11</f>
        <v>188.0736889848242</v>
      </c>
      <c r="FE68" s="82">
        <f t="shared" ref="FE68" si="2769">+$D68*DE11</f>
        <v>178.67000453558299</v>
      </c>
      <c r="FF68" s="82">
        <f t="shared" ref="FF68" si="2770">+$D68*DF11</f>
        <v>169.73650430880383</v>
      </c>
      <c r="FG68" s="82">
        <f t="shared" ref="FG68" si="2771">+$D68*DG11</f>
        <v>161.24967909336362</v>
      </c>
      <c r="FH68" s="82">
        <f t="shared" ref="FH68" si="2772">+$D68*DH11</f>
        <v>153.18719513869547</v>
      </c>
      <c r="FI68" s="82">
        <f t="shared" ref="FI68" si="2773">+$D68*DI11</f>
        <v>145.5278353817607</v>
      </c>
      <c r="FJ68" s="82">
        <f t="shared" ref="FJ68" si="2774">+$D68*DJ11</f>
        <v>138.25144361267266</v>
      </c>
      <c r="FK68" s="82">
        <f t="shared" ref="FK68" si="2775">+$D68*DK11</f>
        <v>131.33887143203901</v>
      </c>
      <c r="FL68" s="82">
        <f t="shared" ref="FL68" si="2776">+$D68*DL11</f>
        <v>124.77192786043706</v>
      </c>
      <c r="FM68" s="82">
        <f t="shared" ref="FM68" si="2777">+$D68*DM11</f>
        <v>118.53333146741521</v>
      </c>
      <c r="FN68" s="82">
        <f t="shared" ref="FN68" si="2778">+$D68*DN11</f>
        <v>112.60666489404447</v>
      </c>
      <c r="FO68" s="82">
        <f t="shared" ref="FO68" si="2779">+$D68*DO11</f>
        <v>106.97633164934223</v>
      </c>
      <c r="FP68" s="82">
        <f t="shared" ref="FP68" si="2780">+$D68*DP11</f>
        <v>101.62751506687512</v>
      </c>
      <c r="FQ68" s="82">
        <f t="shared" ref="FQ68" si="2781">+$D68*DQ11</f>
        <v>96.54613931353137</v>
      </c>
      <c r="FR68" s="82">
        <f t="shared" ref="FR68" si="2782">+$D68*DR11</f>
        <v>91.718832347854786</v>
      </c>
      <c r="FS68" s="82">
        <f t="shared" ref="FS68" si="2783">+$D68*DS11</f>
        <v>87.132890730462051</v>
      </c>
      <c r="FT68" s="82">
        <f t="shared" ref="FT68" si="2784">+$D68*DT11</f>
        <v>82.77624619393896</v>
      </c>
      <c r="FU68" s="82">
        <f t="shared" ref="FU68" si="2785">+$D68*DU11</f>
        <v>78.637433884242</v>
      </c>
    </row>
    <row r="69" spans="1:16384">
      <c r="A69" s="79">
        <v>2005</v>
      </c>
      <c r="D69" s="98">
        <f>Data!CD69</f>
        <v>362.81113093141084</v>
      </c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N69" s="82">
        <f>+$D69*M11</f>
        <v>362.79964025234335</v>
      </c>
      <c r="BO69" s="82">
        <f t="shared" ref="BO69:CO69" si="2786">+$D69*N11</f>
        <v>361.64922148079609</v>
      </c>
      <c r="BP69" s="82">
        <f t="shared" si="2786"/>
        <v>360.47415052166048</v>
      </c>
      <c r="BQ69" s="82">
        <f t="shared" si="2786"/>
        <v>359.27261143525305</v>
      </c>
      <c r="BR69" s="82">
        <f t="shared" si="2786"/>
        <v>358.04232138772068</v>
      </c>
      <c r="BS69" s="82">
        <f t="shared" si="2786"/>
        <v>356.78039066769679</v>
      </c>
      <c r="BT69" s="82">
        <f t="shared" si="2786"/>
        <v>355.48314972209295</v>
      </c>
      <c r="BU69" s="82">
        <f t="shared" si="2786"/>
        <v>354.14593935553569</v>
      </c>
      <c r="BV69" s="82">
        <f t="shared" si="2786"/>
        <v>352.76286127042675</v>
      </c>
      <c r="BW69" s="82">
        <f t="shared" si="2786"/>
        <v>351.32648783328938</v>
      </c>
      <c r="BX69" s="82">
        <f t="shared" si="2786"/>
        <v>349.82753245508843</v>
      </c>
      <c r="BY69" s="82">
        <f t="shared" si="2786"/>
        <v>348.25448534839893</v>
      </c>
      <c r="BZ69" s="82">
        <f t="shared" si="2786"/>
        <v>346.59322369078131</v>
      </c>
      <c r="CA69" s="82">
        <f t="shared" si="2786"/>
        <v>344.82661031197648</v>
      </c>
      <c r="CB69" s="82">
        <f t="shared" si="2786"/>
        <v>342.93410075080203</v>
      </c>
      <c r="CC69" s="82">
        <f t="shared" si="2786"/>
        <v>340.89138458284981</v>
      </c>
      <c r="CD69" s="82">
        <f t="shared" si="2786"/>
        <v>338.67009284871273</v>
      </c>
      <c r="CE69" s="82">
        <f t="shared" si="2786"/>
        <v>336.23760862619281</v>
      </c>
      <c r="CF69" s="82">
        <f t="shared" si="2786"/>
        <v>333.55702159010463</v>
      </c>
      <c r="CG69" s="82">
        <f t="shared" si="2786"/>
        <v>330.58726902689648</v>
      </c>
      <c r="CH69" s="82">
        <f t="shared" si="2786"/>
        <v>327.28350445887986</v>
      </c>
      <c r="CI69" s="82">
        <f t="shared" si="2786"/>
        <v>323.59773011514949</v>
      </c>
      <c r="CJ69" s="82">
        <f t="shared" si="2786"/>
        <v>319.47972048379182</v>
      </c>
      <c r="CK69" s="82">
        <f t="shared" si="2786"/>
        <v>314.87825090498205</v>
      </c>
      <c r="CL69" s="82">
        <f t="shared" si="2786"/>
        <v>309.7426278128487</v>
      </c>
      <c r="CM69" s="82">
        <f t="shared" si="2786"/>
        <v>304.02449645156202</v>
      </c>
      <c r="CN69" s="82">
        <f t="shared" si="2786"/>
        <v>297.67987880142886</v>
      </c>
      <c r="CO69" s="82">
        <f t="shared" si="2786"/>
        <v>290.67137062999899</v>
      </c>
      <c r="EC69" s="82"/>
      <c r="ED69" s="82"/>
      <c r="EE69" s="82"/>
      <c r="EF69" s="82"/>
      <c r="EG69" s="82"/>
      <c r="EH69" s="82"/>
      <c r="EI69" s="82"/>
      <c r="EJ69" s="82"/>
      <c r="EK69" s="82"/>
      <c r="EL69" s="82"/>
      <c r="ET69" s="82">
        <f>+$D69*CS11</f>
        <v>362.81113093141084</v>
      </c>
      <c r="EU69" s="82">
        <f t="shared" ref="EU69" si="2787">+$D69*CT11</f>
        <v>344.67057438484028</v>
      </c>
      <c r="EV69" s="82">
        <f t="shared" ref="EV69" si="2788">+$D69*CU11</f>
        <v>327.43704566559825</v>
      </c>
      <c r="EW69" s="82">
        <f t="shared" ref="EW69" si="2789">+$D69*CV11</f>
        <v>311.06519338231834</v>
      </c>
      <c r="EX69" s="82">
        <f t="shared" ref="EX69" si="2790">+$D69*CW11</f>
        <v>295.51193371320244</v>
      </c>
      <c r="EY69" s="82">
        <f t="shared" ref="EY69" si="2791">+$D69*CX11</f>
        <v>280.73633702754233</v>
      </c>
      <c r="EZ69" s="82">
        <f t="shared" ref="EZ69" si="2792">+$D69*CY11</f>
        <v>266.69952017616521</v>
      </c>
      <c r="FA69" s="82">
        <f t="shared" ref="FA69" si="2793">+$D69*CZ11</f>
        <v>253.36454416735694</v>
      </c>
      <c r="FB69" s="82">
        <f t="shared" ref="FB69" si="2794">+$D69*DA11</f>
        <v>240.69631695898909</v>
      </c>
      <c r="FC69" s="82">
        <f t="shared" ref="FC69" si="2795">+$D69*DB11</f>
        <v>228.66150111103963</v>
      </c>
      <c r="FD69" s="82">
        <f t="shared" ref="FD69" si="2796">+$D69*DC11</f>
        <v>217.22842605548766</v>
      </c>
      <c r="FE69" s="82">
        <f t="shared" ref="FE69" si="2797">+$D69*DD11</f>
        <v>206.36700475271326</v>
      </c>
      <c r="FF69" s="82">
        <f t="shared" ref="FF69" si="2798">+$D69*DE11</f>
        <v>196.0486545150776</v>
      </c>
      <c r="FG69" s="82">
        <f t="shared" ref="FG69" si="2799">+$D69*DF11</f>
        <v>186.2462217893237</v>
      </c>
      <c r="FH69" s="82">
        <f t="shared" ref="FH69" si="2800">+$D69*DG11</f>
        <v>176.93391069985751</v>
      </c>
      <c r="FI69" s="82">
        <f t="shared" ref="FI69" si="2801">+$D69*DH11</f>
        <v>168.08721516486466</v>
      </c>
      <c r="FJ69" s="82">
        <f t="shared" ref="FJ69" si="2802">+$D69*DI11</f>
        <v>159.68285440662143</v>
      </c>
      <c r="FK69" s="82">
        <f t="shared" ref="FK69" si="2803">+$D69*DJ11</f>
        <v>151.69871168629035</v>
      </c>
      <c r="FL69" s="82">
        <f t="shared" ref="FL69" si="2804">+$D69*DK11</f>
        <v>144.11377610197582</v>
      </c>
      <c r="FM69" s="82">
        <f t="shared" ref="FM69" si="2805">+$D69*DL11</f>
        <v>136.90808729687703</v>
      </c>
      <c r="FN69" s="82">
        <f t="shared" ref="FN69" si="2806">+$D69*DM11</f>
        <v>130.06268293203317</v>
      </c>
      <c r="FO69" s="82">
        <f t="shared" ref="FO69" si="2807">+$D69*DN11</f>
        <v>123.55954878543153</v>
      </c>
      <c r="FP69" s="82">
        <f t="shared" ref="FP69" si="2808">+$D69*DO11</f>
        <v>117.38157134615994</v>
      </c>
      <c r="FQ69" s="82">
        <f t="shared" ref="FQ69" si="2809">+$D69*DP11</f>
        <v>111.51249277885195</v>
      </c>
      <c r="FR69" s="82">
        <f t="shared" ref="FR69" si="2810">+$D69*DQ11</f>
        <v>105.93686813990935</v>
      </c>
      <c r="FS69" s="82">
        <f t="shared" ref="FS69" si="2811">+$D69*DR11</f>
        <v>100.64002473291387</v>
      </c>
      <c r="FT69" s="82">
        <f t="shared" ref="FT69" si="2812">+$D69*DS11</f>
        <v>95.608023496268189</v>
      </c>
      <c r="FU69" s="82">
        <f t="shared" ref="FU69" si="2813">+$D69*DT11</f>
        <v>90.827622321454783</v>
      </c>
    </row>
    <row r="70" spans="1:16384">
      <c r="A70" s="79">
        <v>2006</v>
      </c>
      <c r="D70" s="98">
        <f>Data!CD70</f>
        <v>446.51196825657547</v>
      </c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O70" s="82">
        <f>+$D70*M11</f>
        <v>446.49782666804742</v>
      </c>
      <c r="BP70" s="82">
        <f t="shared" ref="BP70:CO70" si="2814">+$D70*N11</f>
        <v>445.0820053047828</v>
      </c>
      <c r="BQ70" s="82">
        <f t="shared" si="2814"/>
        <v>443.63584447322893</v>
      </c>
      <c r="BR70" s="82">
        <f t="shared" si="2814"/>
        <v>442.15710929486852</v>
      </c>
      <c r="BS70" s="82">
        <f t="shared" si="2814"/>
        <v>440.64299028413177</v>
      </c>
      <c r="BT70" s="82">
        <f t="shared" si="2814"/>
        <v>439.08993107077532</v>
      </c>
      <c r="BU70" s="82">
        <f t="shared" si="2814"/>
        <v>437.49341553268368</v>
      </c>
      <c r="BV70" s="82">
        <f t="shared" si="2814"/>
        <v>435.84770959413726</v>
      </c>
      <c r="BW70" s="82">
        <f t="shared" si="2814"/>
        <v>434.14555421525148</v>
      </c>
      <c r="BX70" s="82">
        <f t="shared" si="2814"/>
        <v>432.377808201172</v>
      </c>
      <c r="BY70" s="82">
        <f t="shared" si="2814"/>
        <v>430.53304253885329</v>
      </c>
      <c r="BZ70" s="82">
        <f t="shared" si="2814"/>
        <v>428.59709212309542</v>
      </c>
      <c r="CA70" s="82">
        <f t="shared" si="2814"/>
        <v>426.55257598427761</v>
      </c>
      <c r="CB70" s="82">
        <f t="shared" si="2814"/>
        <v>424.37840339234663</v>
      </c>
      <c r="CC70" s="82">
        <f t="shared" si="2814"/>
        <v>422.04929026140428</v>
      </c>
      <c r="CD70" s="82">
        <f t="shared" si="2814"/>
        <v>419.53531773139861</v>
      </c>
      <c r="CE70" s="82">
        <f t="shared" si="2814"/>
        <v>416.80157209979302</v>
      </c>
      <c r="CF70" s="82">
        <f t="shared" si="2814"/>
        <v>413.80791169262164</v>
      </c>
      <c r="CG70" s="82">
        <f t="shared" si="2814"/>
        <v>410.50891094120021</v>
      </c>
      <c r="CH70" s="82">
        <f t="shared" si="2814"/>
        <v>406.85403392894074</v>
      </c>
      <c r="CI70" s="82">
        <f t="shared" si="2814"/>
        <v>402.78808805750515</v>
      </c>
      <c r="CJ70" s="82">
        <f t="shared" si="2814"/>
        <v>398.25200242930606</v>
      </c>
      <c r="CK70" s="82">
        <f t="shared" si="2814"/>
        <v>393.18396446399714</v>
      </c>
      <c r="CL70" s="82">
        <f t="shared" si="2814"/>
        <v>387.52093192904573</v>
      </c>
      <c r="CM70" s="82">
        <f t="shared" si="2814"/>
        <v>381.20051620970025</v>
      </c>
      <c r="CN70" s="82">
        <f t="shared" si="2814"/>
        <v>374.16320706672235</v>
      </c>
      <c r="CO70" s="82">
        <f t="shared" si="2814"/>
        <v>366.35488071376949</v>
      </c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U70" s="82">
        <f>+$D70*CS11</f>
        <v>446.51196825657547</v>
      </c>
      <c r="EV70" s="82">
        <f t="shared" ref="EV70" si="2815">+$D70*CT11</f>
        <v>424.18636984374666</v>
      </c>
      <c r="EW70" s="82">
        <f t="shared" ref="EW70" si="2816">+$D70*CU11</f>
        <v>402.97705135155934</v>
      </c>
      <c r="EX70" s="82">
        <f t="shared" ref="EX70" si="2817">+$D70*CV11</f>
        <v>382.82819878398135</v>
      </c>
      <c r="EY70" s="82">
        <f t="shared" ref="EY70" si="2818">+$D70*CW11</f>
        <v>363.68678884478231</v>
      </c>
      <c r="EZ70" s="82">
        <f t="shared" ref="EZ70" si="2819">+$D70*CX11</f>
        <v>345.50244940254322</v>
      </c>
      <c r="FA70" s="82">
        <f t="shared" ref="FA70" si="2820">+$D70*CY11</f>
        <v>328.22732693241602</v>
      </c>
      <c r="FB70" s="82">
        <f t="shared" ref="FB70" si="2821">+$D70*CZ11</f>
        <v>311.81596058579521</v>
      </c>
      <c r="FC70" s="82">
        <f t="shared" ref="FC70" si="2822">+$D70*DA11</f>
        <v>296.2251625565055</v>
      </c>
      <c r="FD70" s="82">
        <f t="shared" ref="FD70" si="2823">+$D70*DB11</f>
        <v>281.41390442868015</v>
      </c>
      <c r="FE70" s="82">
        <f t="shared" ref="FE70" si="2824">+$D70*DC11</f>
        <v>267.34320920724622</v>
      </c>
      <c r="FF70" s="82">
        <f t="shared" ref="FF70" si="2825">+$D70*DD11</f>
        <v>253.97604874688386</v>
      </c>
      <c r="FG70" s="82">
        <f t="shared" ref="FG70" si="2826">+$D70*DE11</f>
        <v>241.27724630953966</v>
      </c>
      <c r="FH70" s="82">
        <f t="shared" ref="FH70" si="2827">+$D70*DF11</f>
        <v>229.21338399406267</v>
      </c>
      <c r="FI70" s="82">
        <f t="shared" ref="FI70" si="2828">+$D70*DG11</f>
        <v>217.75271479435952</v>
      </c>
      <c r="FJ70" s="82">
        <f t="shared" ref="FJ70" si="2829">+$D70*DH11</f>
        <v>206.86507905464157</v>
      </c>
      <c r="FK70" s="82">
        <f t="shared" ref="FK70" si="2830">+$D70*DI11</f>
        <v>196.52182510190949</v>
      </c>
      <c r="FL70" s="82">
        <f t="shared" ref="FL70" si="2831">+$D70*DJ11</f>
        <v>186.69573384681402</v>
      </c>
      <c r="FM70" s="82">
        <f t="shared" ref="FM70" si="2832">+$D70*DK11</f>
        <v>177.36094715447331</v>
      </c>
      <c r="FN70" s="82">
        <f t="shared" ref="FN70" si="2833">+$D70*DL11</f>
        <v>168.49289979674964</v>
      </c>
      <c r="FO70" s="82">
        <f t="shared" ref="FO70" si="2834">+$D70*DM11</f>
        <v>160.06825480691217</v>
      </c>
      <c r="FP70" s="82">
        <f t="shared" ref="FP70" si="2835">+$D70*DN11</f>
        <v>152.06484206656657</v>
      </c>
      <c r="FQ70" s="82">
        <f t="shared" ref="FQ70" si="2836">+$D70*DO11</f>
        <v>144.4615999632382</v>
      </c>
      <c r="FR70" s="82">
        <f t="shared" ref="FR70" si="2837">+$D70*DP11</f>
        <v>137.23851996507631</v>
      </c>
      <c r="FS70" s="82">
        <f t="shared" ref="FS70" si="2838">+$D70*DQ11</f>
        <v>130.3765939668225</v>
      </c>
      <c r="FT70" s="82">
        <f t="shared" ref="FT70" si="2839">+$D70*DR11</f>
        <v>123.85776426848136</v>
      </c>
      <c r="FU70" s="82">
        <f t="shared" ref="FU70" si="2840">+$D70*DS11</f>
        <v>117.66487605505731</v>
      </c>
    </row>
    <row r="71" spans="1:16384">
      <c r="A71" s="79">
        <v>2007</v>
      </c>
      <c r="D71" s="98">
        <f>Data!CD71</f>
        <v>515.51105154882725</v>
      </c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P71" s="82">
        <f>+$D71*M11</f>
        <v>515.49472467364603</v>
      </c>
      <c r="BQ71" s="82">
        <f t="shared" ref="BQ71:CO71" si="2841">+$D71*N11</f>
        <v>513.86011773884945</v>
      </c>
      <c r="BR71" s="82">
        <f t="shared" si="2841"/>
        <v>512.19048300566647</v>
      </c>
      <c r="BS71" s="82">
        <f t="shared" si="2841"/>
        <v>510.48324024186053</v>
      </c>
      <c r="BT71" s="82">
        <f t="shared" si="2841"/>
        <v>508.7351458146436</v>
      </c>
      <c r="BU71" s="82">
        <f t="shared" si="2841"/>
        <v>506.94209379115358</v>
      </c>
      <c r="BV71" s="82">
        <f t="shared" si="2841"/>
        <v>505.09887017708297</v>
      </c>
      <c r="BW71" s="82">
        <f t="shared" si="2841"/>
        <v>503.19885481527137</v>
      </c>
      <c r="BX71" s="82">
        <f t="shared" si="2841"/>
        <v>501.23366693308526</v>
      </c>
      <c r="BY71" s="82">
        <f t="shared" si="2841"/>
        <v>499.19275275524689</v>
      </c>
      <c r="BZ71" s="82">
        <f t="shared" si="2841"/>
        <v>497.06291715384901</v>
      </c>
      <c r="CA71" s="82">
        <f t="shared" si="2841"/>
        <v>494.82780610302888</v>
      </c>
      <c r="CB71" s="82">
        <f t="shared" si="2841"/>
        <v>492.4673527679351</v>
      </c>
      <c r="CC71" s="82">
        <f t="shared" si="2841"/>
        <v>489.95720728742037</v>
      </c>
      <c r="CD71" s="82">
        <f t="shared" si="2841"/>
        <v>487.26817844907498</v>
      </c>
      <c r="CE71" s="82">
        <f t="shared" si="2841"/>
        <v>484.3657240589535</v>
      </c>
      <c r="CF71" s="82">
        <f t="shared" si="2841"/>
        <v>481.20953523221596</v>
      </c>
      <c r="CG71" s="82">
        <f t="shared" si="2841"/>
        <v>477.75326723898218</v>
      </c>
      <c r="CH71" s="82">
        <f t="shared" si="2841"/>
        <v>473.94447493926856</v>
      </c>
      <c r="CI71" s="82">
        <f t="shared" si="2841"/>
        <v>469.7248131478317</v>
      </c>
      <c r="CJ71" s="82">
        <f t="shared" si="2841"/>
        <v>465.03056040493556</v>
      </c>
      <c r="CK71" s="82">
        <f t="shared" si="2841"/>
        <v>459.79351764158298</v>
      </c>
      <c r="CL71" s="82">
        <f t="shared" si="2841"/>
        <v>453.94232043630558</v>
      </c>
      <c r="CM71" s="82">
        <f t="shared" si="2841"/>
        <v>447.40418469842882</v>
      </c>
      <c r="CN71" s="82">
        <f t="shared" si="2841"/>
        <v>440.10708095801294</v>
      </c>
      <c r="CO71" s="82">
        <f t="shared" si="2841"/>
        <v>431.98230291334897</v>
      </c>
      <c r="EC71" s="82"/>
      <c r="ED71" s="82"/>
      <c r="EE71" s="82"/>
      <c r="EF71" s="82"/>
      <c r="EG71" s="82"/>
      <c r="EH71" s="82"/>
      <c r="EI71" s="82"/>
      <c r="EJ71" s="82"/>
      <c r="EK71" s="82"/>
      <c r="EL71" s="82"/>
      <c r="EV71" s="82">
        <f>+$D71*CS11</f>
        <v>515.51105154882725</v>
      </c>
      <c r="EW71" s="82">
        <f t="shared" ref="EW71" si="2842">+$D71*CT11</f>
        <v>489.73549897138588</v>
      </c>
      <c r="EX71" s="82">
        <f t="shared" ref="EX71" si="2843">+$D71*CU11</f>
        <v>465.24872402281659</v>
      </c>
      <c r="EY71" s="82">
        <f t="shared" ref="EY71" si="2844">+$D71*CV11</f>
        <v>441.98628782167572</v>
      </c>
      <c r="EZ71" s="82">
        <f t="shared" ref="EZ71" si="2845">+$D71*CW11</f>
        <v>419.88697343059198</v>
      </c>
      <c r="FA71" s="82">
        <f t="shared" ref="FA71" si="2846">+$D71*CX11</f>
        <v>398.89262475906236</v>
      </c>
      <c r="FB71" s="82">
        <f t="shared" ref="FB71" si="2847">+$D71*CY11</f>
        <v>378.9479935211092</v>
      </c>
      <c r="FC71" s="82">
        <f t="shared" ref="FC71" si="2848">+$D71*CZ11</f>
        <v>360.00059384505374</v>
      </c>
      <c r="FD71" s="82">
        <f t="shared" ref="FD71" si="2849">+$D71*DA11</f>
        <v>342.00056415280108</v>
      </c>
      <c r="FE71" s="82">
        <f t="shared" ref="FE71" si="2850">+$D71*DB11</f>
        <v>324.90053594516104</v>
      </c>
      <c r="FF71" s="82">
        <f t="shared" ref="FF71" si="2851">+$D71*DC11</f>
        <v>308.65550914790299</v>
      </c>
      <c r="FG71" s="82">
        <f t="shared" ref="FG71" si="2852">+$D71*DD11</f>
        <v>293.22273369050782</v>
      </c>
      <c r="FH71" s="82">
        <f t="shared" ref="FH71" si="2853">+$D71*DE11</f>
        <v>278.56159700598243</v>
      </c>
      <c r="FI71" s="82">
        <f t="shared" ref="FI71" si="2854">+$D71*DF11</f>
        <v>264.63351715568331</v>
      </c>
      <c r="FJ71" s="82">
        <f t="shared" ref="FJ71" si="2855">+$D71*DG11</f>
        <v>251.40184129789913</v>
      </c>
      <c r="FK71" s="82">
        <f t="shared" ref="FK71" si="2856">+$D71*DH11</f>
        <v>238.83174923300419</v>
      </c>
      <c r="FL71" s="82">
        <f t="shared" ref="FL71" si="2857">+$D71*DI11</f>
        <v>226.89016177135397</v>
      </c>
      <c r="FM71" s="82">
        <f t="shared" ref="FM71" si="2858">+$D71*DJ11</f>
        <v>215.54565368278628</v>
      </c>
      <c r="FN71" s="82">
        <f t="shared" ref="FN71" si="2859">+$D71*DK11</f>
        <v>204.76837099864696</v>
      </c>
      <c r="FO71" s="82">
        <f t="shared" ref="FO71" si="2860">+$D71*DL11</f>
        <v>194.5299524487146</v>
      </c>
      <c r="FP71" s="82">
        <f t="shared" ref="FP71" si="2861">+$D71*DM11</f>
        <v>184.80345482627885</v>
      </c>
      <c r="FQ71" s="82">
        <f t="shared" ref="FQ71" si="2862">+$D71*DN11</f>
        <v>175.56328208496495</v>
      </c>
      <c r="FR71" s="82">
        <f t="shared" ref="FR71" si="2863">+$D71*DO11</f>
        <v>166.78511798071668</v>
      </c>
      <c r="FS71" s="82">
        <f t="shared" ref="FS71" si="2864">+$D71*DP11</f>
        <v>158.44586208168084</v>
      </c>
      <c r="FT71" s="82">
        <f t="shared" ref="FT71" si="2865">+$D71*DQ11</f>
        <v>150.5235689775968</v>
      </c>
      <c r="FU71" s="82">
        <f t="shared" ref="FU71" si="2866">+$D71*DR11</f>
        <v>142.99739052871695</v>
      </c>
    </row>
    <row r="72" spans="1:16384">
      <c r="A72" s="79">
        <v>2008</v>
      </c>
      <c r="D72" s="98">
        <f>Data!CD72</f>
        <v>536.53409472846806</v>
      </c>
      <c r="BQ72" s="82">
        <f>+$D72*M11</f>
        <v>536.51710202740219</v>
      </c>
      <c r="BR72" s="82">
        <f t="shared" ref="BR72:CO72" si="2867">+$D72*N11</f>
        <v>534.81583422846177</v>
      </c>
      <c r="BS72" s="82">
        <f t="shared" si="2867"/>
        <v>533.07811016337314</v>
      </c>
      <c r="BT72" s="82">
        <f t="shared" si="2867"/>
        <v>531.3012443755141</v>
      </c>
      <c r="BU72" s="82">
        <f t="shared" si="2867"/>
        <v>529.48186095358972</v>
      </c>
      <c r="BV72" s="82">
        <f t="shared" si="2867"/>
        <v>527.6156865207937</v>
      </c>
      <c r="BW72" s="82">
        <f t="shared" si="2867"/>
        <v>525.69729445104804</v>
      </c>
      <c r="BX72" s="82">
        <f t="shared" si="2867"/>
        <v>523.71979461073033</v>
      </c>
      <c r="BY72" s="82">
        <f t="shared" si="2867"/>
        <v>521.67446445113012</v>
      </c>
      <c r="BZ72" s="82">
        <f t="shared" si="2867"/>
        <v>519.55031980372621</v>
      </c>
      <c r="CA72" s="82">
        <f t="shared" si="2867"/>
        <v>517.33362743043335</v>
      </c>
      <c r="CB72" s="82">
        <f t="shared" si="2867"/>
        <v>515.00736637227283</v>
      </c>
      <c r="CC72" s="82">
        <f t="shared" si="2867"/>
        <v>512.55065144930791</v>
      </c>
      <c r="CD72" s="82">
        <f t="shared" si="2867"/>
        <v>509.93813978931854</v>
      </c>
      <c r="CE72" s="82">
        <f t="shared" si="2867"/>
        <v>507.13944973379853</v>
      </c>
      <c r="CF72" s="82">
        <f t="shared" si="2867"/>
        <v>504.11863042446311</v>
      </c>
      <c r="CG72" s="82">
        <f t="shared" si="2867"/>
        <v>500.8337291408572</v>
      </c>
      <c r="CH72" s="82">
        <f t="shared" si="2867"/>
        <v>497.23651116984155</v>
      </c>
      <c r="CI72" s="82">
        <f t="shared" si="2867"/>
        <v>493.27239260750247</v>
      </c>
      <c r="CJ72" s="82">
        <f t="shared" si="2867"/>
        <v>488.88064889507029</v>
      </c>
      <c r="CK72" s="82">
        <f t="shared" si="2867"/>
        <v>483.99495994956794</v>
      </c>
      <c r="CL72" s="82">
        <f t="shared" si="2867"/>
        <v>478.54434547748707</v>
      </c>
      <c r="CM72" s="82">
        <f t="shared" si="2867"/>
        <v>472.45453074668899</v>
      </c>
      <c r="CN72" s="82">
        <f t="shared" si="2867"/>
        <v>465.64976346033473</v>
      </c>
      <c r="CO72" s="82">
        <f t="shared" si="2867"/>
        <v>458.05507671648917</v>
      </c>
      <c r="EW72" s="82">
        <f>+$D72*CS11</f>
        <v>536.53409472846806</v>
      </c>
      <c r="EX72" s="82">
        <f t="shared" ref="EX72" si="2868">+$D72*CT11</f>
        <v>509.70738999204463</v>
      </c>
      <c r="EY72" s="82">
        <f t="shared" ref="EY72" si="2869">+$D72*CU11</f>
        <v>484.22202049244243</v>
      </c>
      <c r="EZ72" s="82">
        <f t="shared" ref="EZ72" si="2870">+$D72*CV11</f>
        <v>460.01091946782026</v>
      </c>
      <c r="FA72" s="82">
        <f t="shared" ref="FA72" si="2871">+$D72*CW11</f>
        <v>437.0103734944293</v>
      </c>
      <c r="FB72" s="82">
        <f t="shared" ref="FB72" si="2872">+$D72*CX11</f>
        <v>415.15985481970785</v>
      </c>
      <c r="FC72" s="82">
        <f t="shared" ref="FC72" si="2873">+$D72*CY11</f>
        <v>394.40186207872239</v>
      </c>
      <c r="FD72" s="82">
        <f t="shared" ref="FD72" si="2874">+$D72*CZ11</f>
        <v>374.68176897478628</v>
      </c>
      <c r="FE72" s="82">
        <f t="shared" ref="FE72" si="2875">+$D72*DA11</f>
        <v>355.94768052604701</v>
      </c>
      <c r="FF72" s="82">
        <f t="shared" ref="FF72" si="2876">+$D72*DB11</f>
        <v>338.15029649974463</v>
      </c>
      <c r="FG72" s="82">
        <f t="shared" ref="FG72" si="2877">+$D72*DC11</f>
        <v>321.2427816747574</v>
      </c>
      <c r="FH72" s="82">
        <f t="shared" ref="FH72" si="2878">+$D72*DD11</f>
        <v>305.18064259101948</v>
      </c>
      <c r="FI72" s="82">
        <f t="shared" ref="FI72" si="2879">+$D72*DE11</f>
        <v>289.9216104614685</v>
      </c>
      <c r="FJ72" s="82">
        <f t="shared" ref="FJ72" si="2880">+$D72*DF11</f>
        <v>275.42552993839507</v>
      </c>
      <c r="FK72" s="82">
        <f t="shared" ref="FK72" si="2881">+$D72*DG11</f>
        <v>261.6542534414753</v>
      </c>
      <c r="FL72" s="82">
        <f t="shared" ref="FL72" si="2882">+$D72*DH11</f>
        <v>248.57154076940159</v>
      </c>
      <c r="FM72" s="82">
        <f t="shared" ref="FM72" si="2883">+$D72*DI11</f>
        <v>236.14296373093151</v>
      </c>
      <c r="FN72" s="82">
        <f t="shared" ref="FN72" si="2884">+$D72*DJ11</f>
        <v>224.33581554438493</v>
      </c>
      <c r="FO72" s="82">
        <f t="shared" ref="FO72" si="2885">+$D72*DK11</f>
        <v>213.11902476716568</v>
      </c>
      <c r="FP72" s="82">
        <f t="shared" ref="FP72" si="2886">+$D72*DL11</f>
        <v>202.46307352880737</v>
      </c>
      <c r="FQ72" s="82">
        <f t="shared" ref="FQ72" si="2887">+$D72*DM11</f>
        <v>192.33991985236702</v>
      </c>
      <c r="FR72" s="82">
        <f t="shared" ref="FR72" si="2888">+$D72*DN11</f>
        <v>182.72292385974868</v>
      </c>
      <c r="FS72" s="82">
        <f t="shared" ref="FS72" si="2889">+$D72*DO11</f>
        <v>173.58677766676121</v>
      </c>
      <c r="FT72" s="82">
        <f t="shared" ref="FT72" si="2890">+$D72*DP11</f>
        <v>164.90743878342317</v>
      </c>
      <c r="FU72" s="82">
        <f t="shared" ref="FU72" si="2891">+$D72*DQ11</f>
        <v>156.66206684425202</v>
      </c>
    </row>
    <row r="73" spans="1:16384">
      <c r="A73" s="79">
        <v>2009</v>
      </c>
      <c r="D73" s="98">
        <f>Data!CD73</f>
        <v>565.05766091450573</v>
      </c>
      <c r="BR73" s="82">
        <f>+$D73*M11</f>
        <v>565.03976483667725</v>
      </c>
      <c r="BS73" s="82">
        <f t="shared" ref="BS73:CO73" si="2892">+$D73*N11</f>
        <v>563.24805315888545</v>
      </c>
      <c r="BT73" s="82">
        <f t="shared" si="2892"/>
        <v>561.41794710377872</v>
      </c>
      <c r="BU73" s="82">
        <f t="shared" si="2892"/>
        <v>559.54661844878467</v>
      </c>
      <c r="BV73" s="82">
        <f t="shared" si="2892"/>
        <v>557.63051181026901</v>
      </c>
      <c r="BW73" s="82">
        <f t="shared" si="2892"/>
        <v>555.66512662745436</v>
      </c>
      <c r="BX73" s="82">
        <f t="shared" si="2892"/>
        <v>553.64474778052193</v>
      </c>
      <c r="BY73" s="82">
        <f t="shared" si="2892"/>
        <v>551.56211883819128</v>
      </c>
      <c r="BZ73" s="82">
        <f t="shared" si="2892"/>
        <v>549.40805353807923</v>
      </c>
      <c r="CA73" s="82">
        <f t="shared" si="2892"/>
        <v>547.17098376432409</v>
      </c>
      <c r="CB73" s="82">
        <f t="shared" si="2892"/>
        <v>544.83644618371841</v>
      </c>
      <c r="CC73" s="82">
        <f t="shared" si="2892"/>
        <v>542.38651495825559</v>
      </c>
      <c r="CD73" s="82">
        <f t="shared" si="2892"/>
        <v>539.79919459680332</v>
      </c>
      <c r="CE73" s="82">
        <f t="shared" si="2892"/>
        <v>537.04779493327862</v>
      </c>
      <c r="CF73" s="82">
        <f t="shared" si="2892"/>
        <v>534.10031914015644</v>
      </c>
      <c r="CG73" s="82">
        <f t="shared" si="2892"/>
        <v>530.91890511679924</v>
      </c>
      <c r="CH73" s="82">
        <f t="shared" si="2892"/>
        <v>527.45936982559135</v>
      </c>
      <c r="CI73" s="82">
        <f t="shared" si="2892"/>
        <v>523.67091426894979</v>
      </c>
      <c r="CJ73" s="82">
        <f t="shared" si="2892"/>
        <v>519.49605271880591</v>
      </c>
      <c r="CK73" s="82">
        <f t="shared" si="2892"/>
        <v>514.87083233884334</v>
      </c>
      <c r="CL73" s="82">
        <f t="shared" si="2892"/>
        <v>509.72540729572734</v>
      </c>
      <c r="CM73" s="82">
        <f t="shared" si="2892"/>
        <v>503.98502379652126</v>
      </c>
      <c r="CN73" s="82">
        <f t="shared" si="2892"/>
        <v>497.57145846861988</v>
      </c>
      <c r="CO73" s="82">
        <f t="shared" si="2892"/>
        <v>490.40493182348496</v>
      </c>
      <c r="EX73" s="82">
        <f>+$D73*CS11</f>
        <v>565.05766091450573</v>
      </c>
      <c r="EY73" s="82">
        <f t="shared" ref="EY73" si="2893">+$D73*CT11</f>
        <v>536.80477786878043</v>
      </c>
      <c r="EZ73" s="82">
        <f t="shared" ref="EZ73" si="2894">+$D73*CU11</f>
        <v>509.96453897534138</v>
      </c>
      <c r="FA73" s="82">
        <f t="shared" ref="FA73" si="2895">+$D73*CV11</f>
        <v>484.46631202657431</v>
      </c>
      <c r="FB73" s="82">
        <f t="shared" ref="FB73" si="2896">+$D73*CW11</f>
        <v>460.24299642524562</v>
      </c>
      <c r="FC73" s="82">
        <f t="shared" ref="FC73" si="2897">+$D73*CX11</f>
        <v>437.23084660398337</v>
      </c>
      <c r="FD73" s="82">
        <f t="shared" ref="FD73" si="2898">+$D73*CY11</f>
        <v>415.36930427378411</v>
      </c>
      <c r="FE73" s="82">
        <f t="shared" ref="FE73" si="2899">+$D73*CZ11</f>
        <v>394.60083906009493</v>
      </c>
      <c r="FF73" s="82">
        <f t="shared" ref="FF73" si="2900">+$D73*DA11</f>
        <v>374.8707971070902</v>
      </c>
      <c r="FG73" s="82">
        <f t="shared" ref="FG73" si="2901">+$D73*DB11</f>
        <v>356.12725725173567</v>
      </c>
      <c r="FH73" s="82">
        <f t="shared" ref="FH73" si="2902">+$D73*DC11</f>
        <v>338.32089438914892</v>
      </c>
      <c r="FI73" s="82">
        <f t="shared" ref="FI73" si="2903">+$D73*DD11</f>
        <v>321.40484966969143</v>
      </c>
      <c r="FJ73" s="82">
        <f t="shared" ref="FJ73" si="2904">+$D73*DE11</f>
        <v>305.33460718620688</v>
      </c>
      <c r="FK73" s="82">
        <f t="shared" ref="FK73" si="2905">+$D73*DF11</f>
        <v>290.06787682689651</v>
      </c>
      <c r="FL73" s="82">
        <f t="shared" ref="FL73" si="2906">+$D73*DG11</f>
        <v>275.56448298555171</v>
      </c>
      <c r="FM73" s="82">
        <f t="shared" ref="FM73" si="2907">+$D73*DH11</f>
        <v>261.7862588362741</v>
      </c>
      <c r="FN73" s="82">
        <f t="shared" ref="FN73" si="2908">+$D73*DI11</f>
        <v>248.69694589446041</v>
      </c>
      <c r="FO73" s="82">
        <f t="shared" ref="FO73" si="2909">+$D73*DJ11</f>
        <v>236.26209859973739</v>
      </c>
      <c r="FP73" s="82">
        <f t="shared" ref="FP73" si="2910">+$D73*DK11</f>
        <v>224.44899366975051</v>
      </c>
      <c r="FQ73" s="82">
        <f t="shared" ref="FQ73" si="2911">+$D73*DL11</f>
        <v>213.22654398626298</v>
      </c>
      <c r="FR73" s="82">
        <f t="shared" ref="FR73" si="2912">+$D73*DM11</f>
        <v>202.56521678694983</v>
      </c>
      <c r="FS73" s="82">
        <f t="shared" ref="FS73" si="2913">+$D73*DN11</f>
        <v>192.43695594760237</v>
      </c>
      <c r="FT73" s="82">
        <f t="shared" ref="FT73" si="2914">+$D73*DO11</f>
        <v>182.81510815022222</v>
      </c>
      <c r="FU73" s="82">
        <f t="shared" ref="FU73" si="2915">+$D73*DP11</f>
        <v>173.67435274271111</v>
      </c>
    </row>
    <row r="74" spans="1:16384">
      <c r="A74" s="79">
        <v>2010</v>
      </c>
      <c r="D74" s="98">
        <f>Data!CD74</f>
        <v>648.137393689855</v>
      </c>
      <c r="F74" s="79" t="s">
        <v>199</v>
      </c>
      <c r="N74" s="79" t="s">
        <v>200</v>
      </c>
      <c r="BS74" s="82">
        <f>+$D74*M11</f>
        <v>648.11686637371838</v>
      </c>
      <c r="BT74" s="82">
        <f t="shared" ref="BT74:CO74" si="2916">+$D74*N11</f>
        <v>646.06172153202522</v>
      </c>
      <c r="BU74" s="82">
        <f t="shared" si="2916"/>
        <v>643.96253723495147</v>
      </c>
      <c r="BV74" s="82">
        <f t="shared" si="2916"/>
        <v>641.81606942983933</v>
      </c>
      <c r="BW74" s="82">
        <f t="shared" si="2916"/>
        <v>639.61823998937223</v>
      </c>
      <c r="BX74" s="82">
        <f t="shared" si="2916"/>
        <v>637.36388664085814</v>
      </c>
      <c r="BY74" s="82">
        <f t="shared" si="2916"/>
        <v>635.04645397744184</v>
      </c>
      <c r="BZ74" s="82">
        <f t="shared" si="2916"/>
        <v>632.65761866367825</v>
      </c>
      <c r="CA74" s="82">
        <f t="shared" si="2916"/>
        <v>630.18684379232639</v>
      </c>
      <c r="CB74" s="82">
        <f t="shared" si="2916"/>
        <v>627.62086040168026</v>
      </c>
      <c r="CC74" s="82">
        <f t="shared" si="2916"/>
        <v>624.94307863244285</v>
      </c>
      <c r="CD74" s="82">
        <f t="shared" si="2916"/>
        <v>622.13293703269721</v>
      </c>
      <c r="CE74" s="82">
        <f t="shared" si="2916"/>
        <v>619.16520614130752</v>
      </c>
      <c r="CF74" s="82">
        <f t="shared" si="2916"/>
        <v>616.00927156990474</v>
      </c>
      <c r="CG74" s="82">
        <f t="shared" si="2916"/>
        <v>612.62843203677403</v>
      </c>
      <c r="CH74" s="82">
        <f t="shared" si="2916"/>
        <v>608.97925862319721</v>
      </c>
      <c r="CI74" s="82">
        <f t="shared" si="2916"/>
        <v>605.01107211389024</v>
      </c>
      <c r="CJ74" s="82">
        <f t="shared" si="2916"/>
        <v>600.66560459714583</v>
      </c>
      <c r="CK74" s="82">
        <f t="shared" si="2916"/>
        <v>595.87691828901416</v>
      </c>
      <c r="CL74" s="82">
        <f t="shared" si="2916"/>
        <v>590.57165744632687</v>
      </c>
      <c r="CM74" s="82">
        <f t="shared" si="2916"/>
        <v>584.66970688879564</v>
      </c>
      <c r="CN74" s="82">
        <f t="shared" si="2916"/>
        <v>578.08532186526679</v>
      </c>
      <c r="CO74" s="82">
        <f t="shared" si="2916"/>
        <v>570.72877791688813</v>
      </c>
      <c r="EY74" s="82">
        <f>+$D74*CS11</f>
        <v>648.137393689855</v>
      </c>
      <c r="EZ74" s="82">
        <f t="shared" ref="EZ74" si="2917">+$D74*CT11</f>
        <v>615.73052400536221</v>
      </c>
      <c r="FA74" s="82">
        <f t="shared" ref="FA74" si="2918">+$D74*CU11</f>
        <v>584.94399780509411</v>
      </c>
      <c r="FB74" s="82">
        <f t="shared" ref="FB74" si="2919">+$D74*CV11</f>
        <v>555.69679791483941</v>
      </c>
      <c r="FC74" s="82">
        <f t="shared" ref="FC74" si="2920">+$D74*CW11</f>
        <v>527.91195801909748</v>
      </c>
      <c r="FD74" s="82">
        <f t="shared" ref="FD74" si="2921">+$D74*CX11</f>
        <v>501.51636011814259</v>
      </c>
      <c r="FE74" s="82">
        <f t="shared" ref="FE74" si="2922">+$D74*CY11</f>
        <v>476.44054211223539</v>
      </c>
      <c r="FF74" s="82">
        <f t="shared" ref="FF74" si="2923">+$D74*CZ11</f>
        <v>452.61851500662362</v>
      </c>
      <c r="FG74" s="82">
        <f t="shared" ref="FG74" si="2924">+$D74*DA11</f>
        <v>429.98758925629249</v>
      </c>
      <c r="FH74" s="82">
        <f t="shared" ref="FH74" si="2925">+$D74*DB11</f>
        <v>408.48820979347784</v>
      </c>
      <c r="FI74" s="82">
        <f t="shared" ref="FI74" si="2926">+$D74*DC11</f>
        <v>388.06379930380399</v>
      </c>
      <c r="FJ74" s="82">
        <f t="shared" ref="FJ74" si="2927">+$D74*DD11</f>
        <v>368.66060933861371</v>
      </c>
      <c r="FK74" s="82">
        <f t="shared" ref="FK74" si="2928">+$D74*DE11</f>
        <v>350.22757887168302</v>
      </c>
      <c r="FL74" s="82">
        <f t="shared" ref="FL74" si="2929">+$D74*DF11</f>
        <v>332.71619992809889</v>
      </c>
      <c r="FM74" s="82">
        <f t="shared" ref="FM74" si="2930">+$D74*DG11</f>
        <v>316.0803899316939</v>
      </c>
      <c r="FN74" s="82">
        <f t="shared" ref="FN74" si="2931">+$D74*DH11</f>
        <v>300.27637043510924</v>
      </c>
      <c r="FO74" s="82">
        <f t="shared" ref="FO74" si="2932">+$D74*DI11</f>
        <v>285.26255191335378</v>
      </c>
      <c r="FP74" s="82">
        <f t="shared" ref="FP74" si="2933">+$D74*DJ11</f>
        <v>270.99942431768608</v>
      </c>
      <c r="FQ74" s="82">
        <f t="shared" ref="FQ74" si="2934">+$D74*DK11</f>
        <v>257.44945310180179</v>
      </c>
      <c r="FR74" s="82">
        <f t="shared" ref="FR74" si="2935">+$D74*DL11</f>
        <v>244.57698044671167</v>
      </c>
      <c r="FS74" s="82">
        <f t="shared" ref="FS74" si="2936">+$D74*DM11</f>
        <v>232.34813142437611</v>
      </c>
      <c r="FT74" s="82">
        <f t="shared" ref="FT74" si="2937">+$D74*DN11</f>
        <v>220.73072485315731</v>
      </c>
      <c r="FU74" s="82">
        <f t="shared" ref="FU74" si="2938">+$D74*DO11</f>
        <v>209.69418861049942</v>
      </c>
    </row>
    <row r="75" spans="1:16384">
      <c r="A75" s="79">
        <v>2011</v>
      </c>
      <c r="D75" s="98">
        <f>Data!CD75</f>
        <v>784.08973636672965</v>
      </c>
      <c r="BT75" s="82">
        <f>+$D75*M11</f>
        <v>784.06490327107031</v>
      </c>
      <c r="BU75" s="82">
        <f t="shared" ref="BU75:CO75" si="2939">+$D75*N11</f>
        <v>781.57867428195914</v>
      </c>
      <c r="BV75" s="82">
        <f t="shared" si="2939"/>
        <v>779.03916818633445</v>
      </c>
      <c r="BW75" s="82">
        <f t="shared" si="2939"/>
        <v>776.44246046384274</v>
      </c>
      <c r="BX75" s="82">
        <f t="shared" si="2939"/>
        <v>773.78361756520349</v>
      </c>
      <c r="BY75" s="82">
        <f t="shared" si="2939"/>
        <v>771.05639438702701</v>
      </c>
      <c r="BZ75" s="82">
        <f t="shared" si="2939"/>
        <v>768.25286046999577</v>
      </c>
      <c r="CA75" s="82">
        <f t="shared" si="2939"/>
        <v>765.36294658811175</v>
      </c>
      <c r="CB75" s="82">
        <f t="shared" si="2939"/>
        <v>762.37390562802977</v>
      </c>
      <c r="CC75" s="82">
        <f t="shared" si="2939"/>
        <v>759.26968535022866</v>
      </c>
      <c r="CD75" s="82">
        <f t="shared" si="2939"/>
        <v>756.03021603102184</v>
      </c>
      <c r="CE75" s="82">
        <f t="shared" si="2939"/>
        <v>752.63062327869852</v>
      </c>
      <c r="CF75" s="82">
        <f t="shared" si="2939"/>
        <v>749.04038553760836</v>
      </c>
      <c r="CG75" s="82">
        <f t="shared" si="2939"/>
        <v>745.22246679048237</v>
      </c>
      <c r="CH75" s="82">
        <f t="shared" si="2939"/>
        <v>741.13246734894551</v>
      </c>
      <c r="CI75" s="82">
        <f t="shared" si="2939"/>
        <v>736.71784870841532</v>
      </c>
      <c r="CJ75" s="82">
        <f t="shared" si="2939"/>
        <v>731.91730125624122</v>
      </c>
      <c r="CK75" s="82">
        <f t="shared" si="2939"/>
        <v>726.66033488959351</v>
      </c>
      <c r="CL75" s="82">
        <f t="shared" si="2939"/>
        <v>720.86718081232289</v>
      </c>
      <c r="CM75" s="82">
        <f t="shared" si="2939"/>
        <v>714.44909628888934</v>
      </c>
      <c r="CN75" s="82">
        <f t="shared" si="2939"/>
        <v>707.30916129708328</v>
      </c>
      <c r="CO75" s="82">
        <f t="shared" si="2939"/>
        <v>699.34364539335786</v>
      </c>
      <c r="EZ75" s="82">
        <f>+$D75*CS11</f>
        <v>784.08973636672965</v>
      </c>
      <c r="FA75" s="82">
        <f t="shared" ref="FA75" si="2940">+$D75*CT11</f>
        <v>744.88524954839318</v>
      </c>
      <c r="FB75" s="82">
        <f t="shared" ref="FB75" si="2941">+$D75*CU11</f>
        <v>707.64098707097344</v>
      </c>
      <c r="FC75" s="82">
        <f t="shared" ref="FC75" si="2942">+$D75*CV11</f>
        <v>672.25893771742471</v>
      </c>
      <c r="FD75" s="82">
        <f t="shared" ref="FD75" si="2943">+$D75*CW11</f>
        <v>638.6459908315536</v>
      </c>
      <c r="FE75" s="82">
        <f t="shared" ref="FE75" si="2944">+$D75*CX11</f>
        <v>606.71369128997594</v>
      </c>
      <c r="FF75" s="82">
        <f t="shared" ref="FF75" si="2945">+$D75*CY11</f>
        <v>576.37800672547701</v>
      </c>
      <c r="FG75" s="82">
        <f t="shared" ref="FG75" si="2946">+$D75*CZ11</f>
        <v>547.55910638920318</v>
      </c>
      <c r="FH75" s="82">
        <f t="shared" ref="FH75" si="2947">+$D75*DA11</f>
        <v>520.18115106974312</v>
      </c>
      <c r="FI75" s="82">
        <f t="shared" ref="FI75" si="2948">+$D75*DB11</f>
        <v>494.17209351625587</v>
      </c>
      <c r="FJ75" s="82">
        <f t="shared" ref="FJ75" si="2949">+$D75*DC11</f>
        <v>469.46348884044312</v>
      </c>
      <c r="FK75" s="82">
        <f t="shared" ref="FK75" si="2950">+$D75*DD11</f>
        <v>445.99031439842094</v>
      </c>
      <c r="FL75" s="82">
        <f t="shared" ref="FL75" si="2951">+$D75*DE11</f>
        <v>423.6907986784999</v>
      </c>
      <c r="FM75" s="82">
        <f t="shared" ref="FM75" si="2952">+$D75*DF11</f>
        <v>402.50625874457489</v>
      </c>
      <c r="FN75" s="82">
        <f t="shared" ref="FN75" si="2953">+$D75*DG11</f>
        <v>382.38094580734611</v>
      </c>
      <c r="FO75" s="82">
        <f t="shared" ref="FO75" si="2954">+$D75*DH11</f>
        <v>363.26189851697887</v>
      </c>
      <c r="FP75" s="82">
        <f t="shared" ref="FP75" si="2955">+$D75*DI11</f>
        <v>345.09880359112992</v>
      </c>
      <c r="FQ75" s="82">
        <f t="shared" ref="FQ75" si="2956">+$D75*DJ11</f>
        <v>327.84386341157341</v>
      </c>
      <c r="FR75" s="82">
        <f t="shared" ref="FR75" si="2957">+$D75*DK11</f>
        <v>311.4516702409947</v>
      </c>
      <c r="FS75" s="82">
        <f t="shared" ref="FS75" si="2958">+$D75*DL11</f>
        <v>295.87908672894497</v>
      </c>
      <c r="FT75" s="82">
        <f t="shared" ref="FT75" si="2959">+$D75*DM11</f>
        <v>281.08513239249771</v>
      </c>
      <c r="FU75" s="82">
        <f t="shared" ref="FU75" si="2960">+$D75*DN11</f>
        <v>267.03087577287289</v>
      </c>
    </row>
    <row r="76" spans="1:16384">
      <c r="A76" s="79">
        <v>2012</v>
      </c>
      <c r="D76" s="98">
        <f>Data!CD76</f>
        <v>839.58826842687154</v>
      </c>
      <c r="BU76" s="82">
        <f>+$D76*M11</f>
        <v>839.56167762378197</v>
      </c>
      <c r="BV76" s="82">
        <f t="shared" ref="BV76:CO76" si="2961">+$D76*N11</f>
        <v>836.89947125241304</v>
      </c>
      <c r="BW76" s="82">
        <f t="shared" si="2961"/>
        <v>834.18021677605066</v>
      </c>
      <c r="BX76" s="82">
        <f t="shared" si="2961"/>
        <v>831.39971189348478</v>
      </c>
      <c r="BY76" s="82">
        <f t="shared" si="2961"/>
        <v>828.55267385466061</v>
      </c>
      <c r="BZ76" s="82">
        <f t="shared" si="2961"/>
        <v>825.63241552250986</v>
      </c>
      <c r="CA76" s="82">
        <f t="shared" si="2961"/>
        <v>822.63044511312387</v>
      </c>
      <c r="CB76" s="82">
        <f t="shared" si="2961"/>
        <v>819.53598069220584</v>
      </c>
      <c r="CC76" s="82">
        <f t="shared" si="2961"/>
        <v>816.33537289498997</v>
      </c>
      <c r="CD76" s="82">
        <f t="shared" si="2961"/>
        <v>813.01143329091951</v>
      </c>
      <c r="CE76" s="82">
        <f t="shared" si="2961"/>
        <v>809.54267160435813</v>
      </c>
      <c r="CF76" s="82">
        <f t="shared" si="2961"/>
        <v>805.90245281319585</v>
      </c>
      <c r="CG76" s="82">
        <f t="shared" si="2961"/>
        <v>802.05809502036175</v>
      </c>
      <c r="CH76" s="82">
        <f t="shared" si="2961"/>
        <v>797.96994076808528</v>
      </c>
      <c r="CI76" s="82">
        <f t="shared" si="2961"/>
        <v>793.59044772064578</v>
      </c>
      <c r="CJ76" s="82">
        <f t="shared" si="2961"/>
        <v>788.86335865384763</v>
      </c>
      <c r="CK76" s="82">
        <f t="shared" si="2961"/>
        <v>783.72302440900967</v>
      </c>
      <c r="CL76" s="82">
        <f t="shared" si="2961"/>
        <v>778.09396553444265</v>
      </c>
      <c r="CM76" s="82">
        <f t="shared" si="2961"/>
        <v>771.89076713140844</v>
      </c>
      <c r="CN76" s="82">
        <f t="shared" si="2961"/>
        <v>765.01840517878804</v>
      </c>
      <c r="CO76" s="82">
        <f t="shared" si="2961"/>
        <v>757.3730995735541</v>
      </c>
      <c r="FA76" s="82">
        <f>+$D76*CS11</f>
        <v>839.58826842687154</v>
      </c>
      <c r="FB76" s="82">
        <f t="shared" ref="FB76" si="2962">+$D76*CT11</f>
        <v>797.60885500552797</v>
      </c>
      <c r="FC76" s="82">
        <f t="shared" ref="FC76" si="2963">+$D76*CU11</f>
        <v>757.72841225525156</v>
      </c>
      <c r="FD76" s="82">
        <f t="shared" ref="FD76" si="2964">+$D76*CV11</f>
        <v>719.84199164248889</v>
      </c>
      <c r="FE76" s="82">
        <f t="shared" ref="FE76" si="2965">+$D76*CW11</f>
        <v>683.84989206036448</v>
      </c>
      <c r="FF76" s="82">
        <f t="shared" ref="FF76" si="2966">+$D76*CX11</f>
        <v>649.65739745734629</v>
      </c>
      <c r="FG76" s="82">
        <f t="shared" ref="FG76" si="2967">+$D76*CY11</f>
        <v>617.17452758447894</v>
      </c>
      <c r="FH76" s="82">
        <f t="shared" ref="FH76" si="2968">+$D76*CZ11</f>
        <v>586.31580120525496</v>
      </c>
      <c r="FI76" s="82">
        <f t="shared" ref="FI76" si="2969">+$D76*DA11</f>
        <v>557.0000111449923</v>
      </c>
      <c r="FJ76" s="82">
        <f t="shared" ref="FJ76" si="2970">+$D76*DB11</f>
        <v>529.1500105877426</v>
      </c>
      <c r="FK76" s="82">
        <f t="shared" ref="FK76" si="2971">+$D76*DC11</f>
        <v>502.69251005835554</v>
      </c>
      <c r="FL76" s="82">
        <f t="shared" ref="FL76" si="2972">+$D76*DD11</f>
        <v>477.55788455543768</v>
      </c>
      <c r="FM76" s="82">
        <f t="shared" ref="FM76" si="2973">+$D76*DE11</f>
        <v>453.67999032766579</v>
      </c>
      <c r="FN76" s="82">
        <f t="shared" ref="FN76" si="2974">+$D76*DF11</f>
        <v>430.99599081128252</v>
      </c>
      <c r="FO76" s="82">
        <f t="shared" ref="FO76" si="2975">+$D76*DG11</f>
        <v>409.44619127071837</v>
      </c>
      <c r="FP76" s="82">
        <f t="shared" ref="FP76" si="2976">+$D76*DH11</f>
        <v>388.9738817071825</v>
      </c>
      <c r="FQ76" s="82">
        <f t="shared" ref="FQ76" si="2977">+$D76*DI11</f>
        <v>369.52518762182336</v>
      </c>
      <c r="FR76" s="82">
        <f t="shared" ref="FR76" si="2978">+$D76*DJ11</f>
        <v>351.04892824073221</v>
      </c>
      <c r="FS76" s="82">
        <f t="shared" ref="FS76" si="2979">+$D76*DK11</f>
        <v>333.49648182869555</v>
      </c>
      <c r="FT76" s="82">
        <f t="shared" ref="FT76" si="2980">+$D76*DL11</f>
        <v>316.82165773726075</v>
      </c>
      <c r="FU76" s="82">
        <f t="shared" ref="FU76" si="2981">+$D76*DM11</f>
        <v>300.98057485039772</v>
      </c>
    </row>
    <row r="77" spans="1:16384">
      <c r="A77" s="79">
        <v>2013</v>
      </c>
      <c r="D77" s="98">
        <f>Data!CD77</f>
        <v>930.81502935420178</v>
      </c>
      <c r="BV77" s="82">
        <f>+$D77*M11</f>
        <v>930.78554928630524</v>
      </c>
      <c r="BW77" s="82">
        <f t="shared" ref="BW77:CO77" si="2982">+$D77*N11</f>
        <v>927.83407676709555</v>
      </c>
      <c r="BX77" s="82">
        <f t="shared" si="2982"/>
        <v>924.81935749287402</v>
      </c>
      <c r="BY77" s="82">
        <f t="shared" si="2982"/>
        <v>921.73673255489769</v>
      </c>
      <c r="BZ77" s="82">
        <f t="shared" si="2982"/>
        <v>918.5803451977398</v>
      </c>
      <c r="CA77" s="82">
        <f t="shared" si="2982"/>
        <v>915.34278168311869</v>
      </c>
      <c r="CB77" s="82">
        <f t="shared" si="2982"/>
        <v>912.01462753922067</v>
      </c>
      <c r="CC77" s="82">
        <f t="shared" si="2982"/>
        <v>908.58392930401385</v>
      </c>
      <c r="CD77" s="82">
        <f t="shared" si="2982"/>
        <v>905.03555451990837</v>
      </c>
      <c r="CE77" s="82">
        <f t="shared" si="2982"/>
        <v>901.35044712085949</v>
      </c>
      <c r="CF77" s="82">
        <f t="shared" si="2982"/>
        <v>897.50478177211778</v>
      </c>
      <c r="CG77" s="82">
        <f t="shared" si="2982"/>
        <v>893.46902938207995</v>
      </c>
      <c r="CH77" s="82">
        <f t="shared" si="2982"/>
        <v>889.20695695163772</v>
      </c>
      <c r="CI77" s="82">
        <f t="shared" si="2982"/>
        <v>884.67459798065397</v>
      </c>
      <c r="CJ77" s="82">
        <f t="shared" si="2982"/>
        <v>879.81924434744155</v>
      </c>
      <c r="CK77" s="82">
        <f t="shared" si="2982"/>
        <v>874.57852611216185</v>
      </c>
      <c r="CL77" s="82">
        <f t="shared" si="2982"/>
        <v>868.87966090533337</v>
      </c>
      <c r="CM77" s="82">
        <f t="shared" si="2982"/>
        <v>862.63896793878678</v>
      </c>
      <c r="CN77" s="82">
        <f t="shared" si="2982"/>
        <v>855.76175142594877</v>
      </c>
      <c r="CO77" s="82">
        <f t="shared" si="2982"/>
        <v>848.14266236382218</v>
      </c>
      <c r="FB77" s="82">
        <f>+$D77*CS11</f>
        <v>930.81502935420178</v>
      </c>
      <c r="FC77" s="82">
        <f t="shared" ref="FC77" si="2983">+$D77*CT11</f>
        <v>884.27427788649163</v>
      </c>
      <c r="FD77" s="82">
        <f t="shared" ref="FD77" si="2984">+$D77*CU11</f>
        <v>840.06056399216709</v>
      </c>
      <c r="FE77" s="82">
        <f t="shared" ref="FE77" si="2985">+$D77*CV11</f>
        <v>798.05753579255861</v>
      </c>
      <c r="FF77" s="82">
        <f t="shared" ref="FF77" si="2986">+$D77*CW11</f>
        <v>758.15465900293077</v>
      </c>
      <c r="FG77" s="82">
        <f t="shared" ref="FG77" si="2987">+$D77*CX11</f>
        <v>720.24692605278426</v>
      </c>
      <c r="FH77" s="82">
        <f t="shared" ref="FH77" si="2988">+$D77*CY11</f>
        <v>684.23457975014503</v>
      </c>
      <c r="FI77" s="82">
        <f t="shared" ref="FI77" si="2989">+$D77*CZ11</f>
        <v>650.02285076263774</v>
      </c>
      <c r="FJ77" s="82">
        <f t="shared" ref="FJ77" si="2990">+$D77*DA11</f>
        <v>617.52170822450591</v>
      </c>
      <c r="FK77" s="82">
        <f t="shared" ref="FK77" si="2991">+$D77*DB11</f>
        <v>586.64562281328051</v>
      </c>
      <c r="FL77" s="82">
        <f t="shared" ref="FL77" si="2992">+$D77*DC11</f>
        <v>557.31334167261662</v>
      </c>
      <c r="FM77" s="82">
        <f t="shared" ref="FM77" si="2993">+$D77*DD11</f>
        <v>529.44767458898571</v>
      </c>
      <c r="FN77" s="82">
        <f t="shared" ref="FN77" si="2994">+$D77*DE11</f>
        <v>502.97529085953641</v>
      </c>
      <c r="FO77" s="82">
        <f t="shared" ref="FO77" si="2995">+$D77*DF11</f>
        <v>477.82652631655958</v>
      </c>
      <c r="FP77" s="82">
        <f t="shared" ref="FP77" si="2996">+$D77*DG11</f>
        <v>453.93520000073158</v>
      </c>
      <c r="FQ77" s="82">
        <f t="shared" ref="FQ77" si="2997">+$D77*DH11</f>
        <v>431.23844000069505</v>
      </c>
      <c r="FR77" s="82">
        <f t="shared" ref="FR77" si="2998">+$D77*DI11</f>
        <v>409.67651800066028</v>
      </c>
      <c r="FS77" s="82">
        <f t="shared" ref="FS77" si="2999">+$D77*DJ11</f>
        <v>389.19269210062726</v>
      </c>
      <c r="FT77" s="82">
        <f t="shared" ref="FT77" si="3000">+$D77*DK11</f>
        <v>369.73305749559586</v>
      </c>
      <c r="FU77" s="82">
        <f t="shared" ref="FU77" si="3001">+$D77*DL11</f>
        <v>351.24640462081607</v>
      </c>
    </row>
    <row r="78" spans="1:16384">
      <c r="A78" s="79">
        <v>2014</v>
      </c>
      <c r="D78" s="98" t="e">
        <f>Data!CD78</f>
        <v>#DIV/0!</v>
      </c>
      <c r="BW78" s="82" t="e">
        <f>+$D78*M11</f>
        <v>#DIV/0!</v>
      </c>
      <c r="BX78" s="82" t="e">
        <f t="shared" ref="BX78:CO78" si="3002">+$D78*N11</f>
        <v>#DIV/0!</v>
      </c>
      <c r="BY78" s="82" t="e">
        <f t="shared" si="3002"/>
        <v>#DIV/0!</v>
      </c>
      <c r="BZ78" s="82" t="e">
        <f t="shared" si="3002"/>
        <v>#DIV/0!</v>
      </c>
      <c r="CA78" s="82" t="e">
        <f t="shared" si="3002"/>
        <v>#DIV/0!</v>
      </c>
      <c r="CB78" s="82" t="e">
        <f t="shared" si="3002"/>
        <v>#DIV/0!</v>
      </c>
      <c r="CC78" s="82" t="e">
        <f t="shared" si="3002"/>
        <v>#DIV/0!</v>
      </c>
      <c r="CD78" s="82" t="e">
        <f t="shared" si="3002"/>
        <v>#DIV/0!</v>
      </c>
      <c r="CE78" s="82" t="e">
        <f t="shared" si="3002"/>
        <v>#DIV/0!</v>
      </c>
      <c r="CF78" s="82" t="e">
        <f t="shared" si="3002"/>
        <v>#DIV/0!</v>
      </c>
      <c r="CG78" s="82" t="e">
        <f t="shared" si="3002"/>
        <v>#DIV/0!</v>
      </c>
      <c r="CH78" s="82" t="e">
        <f t="shared" si="3002"/>
        <v>#DIV/0!</v>
      </c>
      <c r="CI78" s="82" t="e">
        <f t="shared" si="3002"/>
        <v>#DIV/0!</v>
      </c>
      <c r="CJ78" s="82" t="e">
        <f t="shared" si="3002"/>
        <v>#DIV/0!</v>
      </c>
      <c r="CK78" s="82" t="e">
        <f t="shared" si="3002"/>
        <v>#DIV/0!</v>
      </c>
      <c r="CL78" s="82" t="e">
        <f t="shared" si="3002"/>
        <v>#DIV/0!</v>
      </c>
      <c r="CM78" s="82" t="e">
        <f t="shared" si="3002"/>
        <v>#DIV/0!</v>
      </c>
      <c r="CN78" s="82" t="e">
        <f t="shared" si="3002"/>
        <v>#DIV/0!</v>
      </c>
      <c r="CO78" s="82" t="e">
        <f t="shared" si="3002"/>
        <v>#DIV/0!</v>
      </c>
      <c r="FC78" s="82" t="e">
        <f>+$D78*CS11</f>
        <v>#DIV/0!</v>
      </c>
      <c r="FD78" s="82" t="e">
        <f t="shared" ref="FD78" si="3003">+$D78*CT11</f>
        <v>#DIV/0!</v>
      </c>
      <c r="FE78" s="82" t="e">
        <f t="shared" ref="FE78" si="3004">+$D78*CU11</f>
        <v>#DIV/0!</v>
      </c>
      <c r="FF78" s="82" t="e">
        <f t="shared" ref="FF78" si="3005">+$D78*CV11</f>
        <v>#DIV/0!</v>
      </c>
      <c r="FG78" s="82" t="e">
        <f t="shared" ref="FG78" si="3006">+$D78*CW11</f>
        <v>#DIV/0!</v>
      </c>
      <c r="FH78" s="82" t="e">
        <f t="shared" ref="FH78" si="3007">+$D78*CX11</f>
        <v>#DIV/0!</v>
      </c>
      <c r="FI78" s="82" t="e">
        <f t="shared" ref="FI78" si="3008">+$D78*CY11</f>
        <v>#DIV/0!</v>
      </c>
      <c r="FJ78" s="82" t="e">
        <f t="shared" ref="FJ78" si="3009">+$D78*CZ11</f>
        <v>#DIV/0!</v>
      </c>
      <c r="FK78" s="82" t="e">
        <f t="shared" ref="FK78" si="3010">+$D78*DA11</f>
        <v>#DIV/0!</v>
      </c>
      <c r="FL78" s="82" t="e">
        <f t="shared" ref="FL78" si="3011">+$D78*DB11</f>
        <v>#DIV/0!</v>
      </c>
      <c r="FM78" s="82" t="e">
        <f t="shared" ref="FM78" si="3012">+$D78*DC11</f>
        <v>#DIV/0!</v>
      </c>
      <c r="FN78" s="82" t="e">
        <f t="shared" ref="FN78" si="3013">+$D78*DD11</f>
        <v>#DIV/0!</v>
      </c>
      <c r="FO78" s="82" t="e">
        <f t="shared" ref="FO78" si="3014">+$D78*DE11</f>
        <v>#DIV/0!</v>
      </c>
      <c r="FP78" s="82" t="e">
        <f t="shared" ref="FP78" si="3015">+$D78*DF11</f>
        <v>#DIV/0!</v>
      </c>
      <c r="FQ78" s="82" t="e">
        <f t="shared" ref="FQ78" si="3016">+$D78*DG11</f>
        <v>#DIV/0!</v>
      </c>
      <c r="FR78" s="82" t="e">
        <f t="shared" ref="FR78" si="3017">+$D78*DH11</f>
        <v>#DIV/0!</v>
      </c>
      <c r="FS78" s="82" t="e">
        <f t="shared" ref="FS78" si="3018">+$D78*DI11</f>
        <v>#DIV/0!</v>
      </c>
      <c r="FT78" s="82" t="e">
        <f t="shared" ref="FT78" si="3019">+$D78*DJ11</f>
        <v>#DIV/0!</v>
      </c>
      <c r="FU78" s="82" t="e">
        <f t="shared" ref="FU78" si="3020">+$D78*DK11</f>
        <v>#DIV/0!</v>
      </c>
    </row>
    <row r="79" spans="1:16384">
      <c r="A79" s="79">
        <v>2015</v>
      </c>
      <c r="D79" s="98" t="e">
        <f>Data!CD79</f>
        <v>#DIV/0!</v>
      </c>
      <c r="BX79" s="82" t="e">
        <f>+$D79*M11</f>
        <v>#DIV/0!</v>
      </c>
      <c r="BY79" s="82" t="e">
        <f t="shared" ref="BY79:CO79" si="3021">+$D79*N11</f>
        <v>#DIV/0!</v>
      </c>
      <c r="BZ79" s="82" t="e">
        <f t="shared" si="3021"/>
        <v>#DIV/0!</v>
      </c>
      <c r="CA79" s="82" t="e">
        <f t="shared" si="3021"/>
        <v>#DIV/0!</v>
      </c>
      <c r="CB79" s="82" t="e">
        <f t="shared" si="3021"/>
        <v>#DIV/0!</v>
      </c>
      <c r="CC79" s="82" t="e">
        <f t="shared" si="3021"/>
        <v>#DIV/0!</v>
      </c>
      <c r="CD79" s="82" t="e">
        <f t="shared" si="3021"/>
        <v>#DIV/0!</v>
      </c>
      <c r="CE79" s="82" t="e">
        <f t="shared" si="3021"/>
        <v>#DIV/0!</v>
      </c>
      <c r="CF79" s="82" t="e">
        <f t="shared" si="3021"/>
        <v>#DIV/0!</v>
      </c>
      <c r="CG79" s="82" t="e">
        <f t="shared" si="3021"/>
        <v>#DIV/0!</v>
      </c>
      <c r="CH79" s="82" t="e">
        <f t="shared" si="3021"/>
        <v>#DIV/0!</v>
      </c>
      <c r="CI79" s="82" t="e">
        <f t="shared" si="3021"/>
        <v>#DIV/0!</v>
      </c>
      <c r="CJ79" s="82" t="e">
        <f t="shared" si="3021"/>
        <v>#DIV/0!</v>
      </c>
      <c r="CK79" s="82" t="e">
        <f t="shared" si="3021"/>
        <v>#DIV/0!</v>
      </c>
      <c r="CL79" s="82" t="e">
        <f t="shared" si="3021"/>
        <v>#DIV/0!</v>
      </c>
      <c r="CM79" s="82" t="e">
        <f t="shared" si="3021"/>
        <v>#DIV/0!</v>
      </c>
      <c r="CN79" s="82" t="e">
        <f t="shared" si="3021"/>
        <v>#DIV/0!</v>
      </c>
      <c r="CO79" s="82" t="e">
        <f t="shared" si="3021"/>
        <v>#DIV/0!</v>
      </c>
      <c r="CP79" s="82"/>
      <c r="CQ79" s="82"/>
      <c r="CR79" s="82"/>
      <c r="FD79" s="82" t="e">
        <f>+$D79*CS11</f>
        <v>#DIV/0!</v>
      </c>
      <c r="FE79" s="82" t="e">
        <f t="shared" ref="FE79" si="3022">+$D79*CT11</f>
        <v>#DIV/0!</v>
      </c>
      <c r="FF79" s="82" t="e">
        <f t="shared" ref="FF79" si="3023">+$D79*CU11</f>
        <v>#DIV/0!</v>
      </c>
      <c r="FG79" s="82" t="e">
        <f t="shared" ref="FG79" si="3024">+$D79*CV11</f>
        <v>#DIV/0!</v>
      </c>
      <c r="FH79" s="82" t="e">
        <f t="shared" ref="FH79" si="3025">+$D79*CW11</f>
        <v>#DIV/0!</v>
      </c>
      <c r="FI79" s="82" t="e">
        <f t="shared" ref="FI79" si="3026">+$D79*CX11</f>
        <v>#DIV/0!</v>
      </c>
      <c r="FJ79" s="82" t="e">
        <f t="shared" ref="FJ79" si="3027">+$D79*CY11</f>
        <v>#DIV/0!</v>
      </c>
      <c r="FK79" s="82" t="e">
        <f t="shared" ref="FK79" si="3028">+$D79*CZ11</f>
        <v>#DIV/0!</v>
      </c>
      <c r="FL79" s="82" t="e">
        <f t="shared" ref="FL79" si="3029">+$D79*DA11</f>
        <v>#DIV/0!</v>
      </c>
      <c r="FM79" s="82" t="e">
        <f t="shared" ref="FM79" si="3030">+$D79*DB11</f>
        <v>#DIV/0!</v>
      </c>
      <c r="FN79" s="82" t="e">
        <f t="shared" ref="FN79" si="3031">+$D79*DC11</f>
        <v>#DIV/0!</v>
      </c>
      <c r="FO79" s="82" t="e">
        <f t="shared" ref="FO79" si="3032">+$D79*DD11</f>
        <v>#DIV/0!</v>
      </c>
      <c r="FP79" s="82" t="e">
        <f t="shared" ref="FP79" si="3033">+$D79*DE11</f>
        <v>#DIV/0!</v>
      </c>
      <c r="FQ79" s="82" t="e">
        <f t="shared" ref="FQ79" si="3034">+$D79*DF11</f>
        <v>#DIV/0!</v>
      </c>
      <c r="FR79" s="82" t="e">
        <f t="shared" ref="FR79" si="3035">+$D79*DG11</f>
        <v>#DIV/0!</v>
      </c>
      <c r="FS79" s="82" t="e">
        <f t="shared" ref="FS79" si="3036">+$D79*DH11</f>
        <v>#DIV/0!</v>
      </c>
      <c r="FT79" s="82" t="e">
        <f t="shared" ref="FT79" si="3037">+$D79*DI11</f>
        <v>#DIV/0!</v>
      </c>
      <c r="FU79" s="82" t="e">
        <f t="shared" ref="FU79" si="3038">+$D79*DJ11</f>
        <v>#DIV/0!</v>
      </c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  <c r="XEZ79" s="82"/>
      <c r="XFA79" s="82"/>
      <c r="XFB79" s="82"/>
      <c r="XFC79" s="82"/>
      <c r="XFD79" s="82"/>
    </row>
    <row r="80" spans="1:16384">
      <c r="A80" s="79">
        <v>2016</v>
      </c>
      <c r="D80" s="98" t="e">
        <f>Data!CD80</f>
        <v>#DIV/0!</v>
      </c>
      <c r="BY80" s="82" t="e">
        <f>+$D80*M11</f>
        <v>#DIV/0!</v>
      </c>
      <c r="BZ80" s="82" t="e">
        <f t="shared" ref="BZ80:CO80" si="3039">+$D80*N11</f>
        <v>#DIV/0!</v>
      </c>
      <c r="CA80" s="82" t="e">
        <f t="shared" si="3039"/>
        <v>#DIV/0!</v>
      </c>
      <c r="CB80" s="82" t="e">
        <f t="shared" si="3039"/>
        <v>#DIV/0!</v>
      </c>
      <c r="CC80" s="82" t="e">
        <f t="shared" si="3039"/>
        <v>#DIV/0!</v>
      </c>
      <c r="CD80" s="82" t="e">
        <f t="shared" si="3039"/>
        <v>#DIV/0!</v>
      </c>
      <c r="CE80" s="82" t="e">
        <f t="shared" si="3039"/>
        <v>#DIV/0!</v>
      </c>
      <c r="CF80" s="82" t="e">
        <f t="shared" si="3039"/>
        <v>#DIV/0!</v>
      </c>
      <c r="CG80" s="82" t="e">
        <f t="shared" si="3039"/>
        <v>#DIV/0!</v>
      </c>
      <c r="CH80" s="82" t="e">
        <f t="shared" si="3039"/>
        <v>#DIV/0!</v>
      </c>
      <c r="CI80" s="82" t="e">
        <f t="shared" si="3039"/>
        <v>#DIV/0!</v>
      </c>
      <c r="CJ80" s="82" t="e">
        <f t="shared" si="3039"/>
        <v>#DIV/0!</v>
      </c>
      <c r="CK80" s="82" t="e">
        <f t="shared" si="3039"/>
        <v>#DIV/0!</v>
      </c>
      <c r="CL80" s="82" t="e">
        <f t="shared" si="3039"/>
        <v>#DIV/0!</v>
      </c>
      <c r="CM80" s="82" t="e">
        <f t="shared" si="3039"/>
        <v>#DIV/0!</v>
      </c>
      <c r="CN80" s="82" t="e">
        <f t="shared" si="3039"/>
        <v>#DIV/0!</v>
      </c>
      <c r="CO80" s="82" t="e">
        <f t="shared" si="3039"/>
        <v>#DIV/0!</v>
      </c>
      <c r="FE80" s="82" t="e">
        <f>+$D80*CS11</f>
        <v>#DIV/0!</v>
      </c>
      <c r="FF80" s="82" t="e">
        <f t="shared" ref="FF80" si="3040">+$D80*CT11</f>
        <v>#DIV/0!</v>
      </c>
      <c r="FG80" s="82" t="e">
        <f t="shared" ref="FG80" si="3041">+$D80*CU11</f>
        <v>#DIV/0!</v>
      </c>
      <c r="FH80" s="82" t="e">
        <f t="shared" ref="FH80" si="3042">+$D80*CV11</f>
        <v>#DIV/0!</v>
      </c>
      <c r="FI80" s="82" t="e">
        <f t="shared" ref="FI80" si="3043">+$D80*CW11</f>
        <v>#DIV/0!</v>
      </c>
      <c r="FJ80" s="82" t="e">
        <f t="shared" ref="FJ80" si="3044">+$D80*CX11</f>
        <v>#DIV/0!</v>
      </c>
      <c r="FK80" s="82" t="e">
        <f t="shared" ref="FK80" si="3045">+$D80*CY11</f>
        <v>#DIV/0!</v>
      </c>
      <c r="FL80" s="82" t="e">
        <f t="shared" ref="FL80" si="3046">+$D80*CZ11</f>
        <v>#DIV/0!</v>
      </c>
      <c r="FM80" s="82" t="e">
        <f t="shared" ref="FM80" si="3047">+$D80*DA11</f>
        <v>#DIV/0!</v>
      </c>
      <c r="FN80" s="82" t="e">
        <f t="shared" ref="FN80" si="3048">+$D80*DB11</f>
        <v>#DIV/0!</v>
      </c>
      <c r="FO80" s="82" t="e">
        <f t="shared" ref="FO80" si="3049">+$D80*DC11</f>
        <v>#DIV/0!</v>
      </c>
      <c r="FP80" s="82" t="e">
        <f t="shared" ref="FP80" si="3050">+$D80*DD11</f>
        <v>#DIV/0!</v>
      </c>
      <c r="FQ80" s="82" t="e">
        <f t="shared" ref="FQ80" si="3051">+$D80*DE11</f>
        <v>#DIV/0!</v>
      </c>
      <c r="FR80" s="82" t="e">
        <f t="shared" ref="FR80" si="3052">+$D80*DF11</f>
        <v>#DIV/0!</v>
      </c>
      <c r="FS80" s="82" t="e">
        <f t="shared" ref="FS80" si="3053">+$D80*DG11</f>
        <v>#DIV/0!</v>
      </c>
      <c r="FT80" s="82" t="e">
        <f t="shared" ref="FT80" si="3054">+$D80*DH11</f>
        <v>#DIV/0!</v>
      </c>
      <c r="FU80" s="82" t="e">
        <f t="shared" ref="FU80" si="3055">+$D80*DI11</f>
        <v>#DIV/0!</v>
      </c>
    </row>
    <row r="81" spans="1:177">
      <c r="A81" s="79">
        <v>2017</v>
      </c>
      <c r="D81" s="98" t="e">
        <f>Data!CD81</f>
        <v>#DIV/0!</v>
      </c>
      <c r="BZ81" s="82" t="e">
        <f>+$D81*M11</f>
        <v>#DIV/0!</v>
      </c>
      <c r="CA81" s="82" t="e">
        <f t="shared" ref="CA81:CO81" si="3056">+$D81*N11</f>
        <v>#DIV/0!</v>
      </c>
      <c r="CB81" s="82" t="e">
        <f t="shared" si="3056"/>
        <v>#DIV/0!</v>
      </c>
      <c r="CC81" s="82" t="e">
        <f t="shared" si="3056"/>
        <v>#DIV/0!</v>
      </c>
      <c r="CD81" s="82" t="e">
        <f t="shared" si="3056"/>
        <v>#DIV/0!</v>
      </c>
      <c r="CE81" s="82" t="e">
        <f t="shared" si="3056"/>
        <v>#DIV/0!</v>
      </c>
      <c r="CF81" s="82" t="e">
        <f t="shared" si="3056"/>
        <v>#DIV/0!</v>
      </c>
      <c r="CG81" s="82" t="e">
        <f t="shared" si="3056"/>
        <v>#DIV/0!</v>
      </c>
      <c r="CH81" s="82" t="e">
        <f t="shared" si="3056"/>
        <v>#DIV/0!</v>
      </c>
      <c r="CI81" s="82" t="e">
        <f t="shared" si="3056"/>
        <v>#DIV/0!</v>
      </c>
      <c r="CJ81" s="82" t="e">
        <f t="shared" si="3056"/>
        <v>#DIV/0!</v>
      </c>
      <c r="CK81" s="82" t="e">
        <f t="shared" si="3056"/>
        <v>#DIV/0!</v>
      </c>
      <c r="CL81" s="82" t="e">
        <f t="shared" si="3056"/>
        <v>#DIV/0!</v>
      </c>
      <c r="CM81" s="82" t="e">
        <f t="shared" si="3056"/>
        <v>#DIV/0!</v>
      </c>
      <c r="CN81" s="82" t="e">
        <f t="shared" si="3056"/>
        <v>#DIV/0!</v>
      </c>
      <c r="CO81" s="82" t="e">
        <f t="shared" si="3056"/>
        <v>#DIV/0!</v>
      </c>
      <c r="FF81" s="82" t="e">
        <f>+$D81*CS11</f>
        <v>#DIV/0!</v>
      </c>
      <c r="FG81" s="82" t="e">
        <f t="shared" ref="FG81" si="3057">+$D81*CT11</f>
        <v>#DIV/0!</v>
      </c>
      <c r="FH81" s="82" t="e">
        <f t="shared" ref="FH81" si="3058">+$D81*CU11</f>
        <v>#DIV/0!</v>
      </c>
      <c r="FI81" s="82" t="e">
        <f t="shared" ref="FI81" si="3059">+$D81*CV11</f>
        <v>#DIV/0!</v>
      </c>
      <c r="FJ81" s="82" t="e">
        <f t="shared" ref="FJ81" si="3060">+$D81*CW11</f>
        <v>#DIV/0!</v>
      </c>
      <c r="FK81" s="82" t="e">
        <f t="shared" ref="FK81" si="3061">+$D81*CX11</f>
        <v>#DIV/0!</v>
      </c>
      <c r="FL81" s="82" t="e">
        <f t="shared" ref="FL81" si="3062">+$D81*CY11</f>
        <v>#DIV/0!</v>
      </c>
      <c r="FM81" s="82" t="e">
        <f t="shared" ref="FM81" si="3063">+$D81*CZ11</f>
        <v>#DIV/0!</v>
      </c>
      <c r="FN81" s="82" t="e">
        <f t="shared" ref="FN81" si="3064">+$D81*DA11</f>
        <v>#DIV/0!</v>
      </c>
      <c r="FO81" s="82" t="e">
        <f t="shared" ref="FO81" si="3065">+$D81*DB11</f>
        <v>#DIV/0!</v>
      </c>
      <c r="FP81" s="82" t="e">
        <f t="shared" ref="FP81" si="3066">+$D81*DC11</f>
        <v>#DIV/0!</v>
      </c>
      <c r="FQ81" s="82" t="e">
        <f t="shared" ref="FQ81" si="3067">+$D81*DD11</f>
        <v>#DIV/0!</v>
      </c>
      <c r="FR81" s="82" t="e">
        <f t="shared" ref="FR81" si="3068">+$D81*DE11</f>
        <v>#DIV/0!</v>
      </c>
      <c r="FS81" s="82" t="e">
        <f t="shared" ref="FS81" si="3069">+$D81*DF11</f>
        <v>#DIV/0!</v>
      </c>
      <c r="FT81" s="82" t="e">
        <f t="shared" ref="FT81" si="3070">+$D81*DG11</f>
        <v>#DIV/0!</v>
      </c>
      <c r="FU81" s="82" t="e">
        <f t="shared" ref="FU81" si="3071">+$D81*DH11</f>
        <v>#DIV/0!</v>
      </c>
    </row>
    <row r="82" spans="1:177">
      <c r="A82" s="79">
        <v>2018</v>
      </c>
      <c r="D82" s="98" t="e">
        <f>Data!CD82</f>
        <v>#DIV/0!</v>
      </c>
      <c r="CA82" s="82" t="e">
        <f>+$D82*M11</f>
        <v>#DIV/0!</v>
      </c>
      <c r="CB82" s="82" t="e">
        <f t="shared" ref="CB82:CO82" si="3072">+$D82*N11</f>
        <v>#DIV/0!</v>
      </c>
      <c r="CC82" s="82" t="e">
        <f t="shared" si="3072"/>
        <v>#DIV/0!</v>
      </c>
      <c r="CD82" s="82" t="e">
        <f t="shared" si="3072"/>
        <v>#DIV/0!</v>
      </c>
      <c r="CE82" s="82" t="e">
        <f t="shared" si="3072"/>
        <v>#DIV/0!</v>
      </c>
      <c r="CF82" s="82" t="e">
        <f t="shared" si="3072"/>
        <v>#DIV/0!</v>
      </c>
      <c r="CG82" s="82" t="e">
        <f t="shared" si="3072"/>
        <v>#DIV/0!</v>
      </c>
      <c r="CH82" s="82" t="e">
        <f t="shared" si="3072"/>
        <v>#DIV/0!</v>
      </c>
      <c r="CI82" s="82" t="e">
        <f t="shared" si="3072"/>
        <v>#DIV/0!</v>
      </c>
      <c r="CJ82" s="82" t="e">
        <f t="shared" si="3072"/>
        <v>#DIV/0!</v>
      </c>
      <c r="CK82" s="82" t="e">
        <f t="shared" si="3072"/>
        <v>#DIV/0!</v>
      </c>
      <c r="CL82" s="82" t="e">
        <f t="shared" si="3072"/>
        <v>#DIV/0!</v>
      </c>
      <c r="CM82" s="82" t="e">
        <f t="shared" si="3072"/>
        <v>#DIV/0!</v>
      </c>
      <c r="CN82" s="82" t="e">
        <f t="shared" si="3072"/>
        <v>#DIV/0!</v>
      </c>
      <c r="CO82" s="82" t="e">
        <f t="shared" si="3072"/>
        <v>#DIV/0!</v>
      </c>
      <c r="FG82" s="82" t="e">
        <f>+$D82*CS11</f>
        <v>#DIV/0!</v>
      </c>
      <c r="FH82" s="82" t="e">
        <f t="shared" ref="FH82" si="3073">+$D82*CT11</f>
        <v>#DIV/0!</v>
      </c>
      <c r="FI82" s="82" t="e">
        <f t="shared" ref="FI82" si="3074">+$D82*CU11</f>
        <v>#DIV/0!</v>
      </c>
      <c r="FJ82" s="82" t="e">
        <f t="shared" ref="FJ82" si="3075">+$D82*CV11</f>
        <v>#DIV/0!</v>
      </c>
      <c r="FK82" s="82" t="e">
        <f t="shared" ref="FK82" si="3076">+$D82*CW11</f>
        <v>#DIV/0!</v>
      </c>
      <c r="FL82" s="82" t="e">
        <f t="shared" ref="FL82" si="3077">+$D82*CX11</f>
        <v>#DIV/0!</v>
      </c>
      <c r="FM82" s="82" t="e">
        <f t="shared" ref="FM82" si="3078">+$D82*CY11</f>
        <v>#DIV/0!</v>
      </c>
      <c r="FN82" s="82" t="e">
        <f t="shared" ref="FN82" si="3079">+$D82*CZ11</f>
        <v>#DIV/0!</v>
      </c>
      <c r="FO82" s="82" t="e">
        <f t="shared" ref="FO82" si="3080">+$D82*DA11</f>
        <v>#DIV/0!</v>
      </c>
      <c r="FP82" s="82" t="e">
        <f t="shared" ref="FP82" si="3081">+$D82*DB11</f>
        <v>#DIV/0!</v>
      </c>
      <c r="FQ82" s="82" t="e">
        <f t="shared" ref="FQ82" si="3082">+$D82*DC11</f>
        <v>#DIV/0!</v>
      </c>
      <c r="FR82" s="82" t="e">
        <f t="shared" ref="FR82" si="3083">+$D82*DD11</f>
        <v>#DIV/0!</v>
      </c>
      <c r="FS82" s="82" t="e">
        <f t="shared" ref="FS82" si="3084">+$D82*DE11</f>
        <v>#DIV/0!</v>
      </c>
      <c r="FT82" s="82" t="e">
        <f t="shared" ref="FT82" si="3085">+$D82*DF11</f>
        <v>#DIV/0!</v>
      </c>
      <c r="FU82" s="82" t="e">
        <f t="shared" ref="FU82" si="3086">+$D82*DG11</f>
        <v>#DIV/0!</v>
      </c>
    </row>
    <row r="83" spans="1:177">
      <c r="A83" s="79">
        <v>2019</v>
      </c>
      <c r="D83" s="98" t="e">
        <f>Data!CD83</f>
        <v>#DIV/0!</v>
      </c>
      <c r="CB83" s="82" t="e">
        <f>+$D83*M11</f>
        <v>#DIV/0!</v>
      </c>
      <c r="CC83" s="82" t="e">
        <f t="shared" ref="CC83:CO83" si="3087">+$D83*N11</f>
        <v>#DIV/0!</v>
      </c>
      <c r="CD83" s="82" t="e">
        <f t="shared" si="3087"/>
        <v>#DIV/0!</v>
      </c>
      <c r="CE83" s="82" t="e">
        <f t="shared" si="3087"/>
        <v>#DIV/0!</v>
      </c>
      <c r="CF83" s="82" t="e">
        <f t="shared" si="3087"/>
        <v>#DIV/0!</v>
      </c>
      <c r="CG83" s="82" t="e">
        <f t="shared" si="3087"/>
        <v>#DIV/0!</v>
      </c>
      <c r="CH83" s="82" t="e">
        <f t="shared" si="3087"/>
        <v>#DIV/0!</v>
      </c>
      <c r="CI83" s="82" t="e">
        <f t="shared" si="3087"/>
        <v>#DIV/0!</v>
      </c>
      <c r="CJ83" s="82" t="e">
        <f t="shared" si="3087"/>
        <v>#DIV/0!</v>
      </c>
      <c r="CK83" s="82" t="e">
        <f t="shared" si="3087"/>
        <v>#DIV/0!</v>
      </c>
      <c r="CL83" s="82" t="e">
        <f t="shared" si="3087"/>
        <v>#DIV/0!</v>
      </c>
      <c r="CM83" s="82" t="e">
        <f t="shared" si="3087"/>
        <v>#DIV/0!</v>
      </c>
      <c r="CN83" s="82" t="e">
        <f t="shared" si="3087"/>
        <v>#DIV/0!</v>
      </c>
      <c r="CO83" s="82" t="e">
        <f t="shared" si="3087"/>
        <v>#DIV/0!</v>
      </c>
      <c r="FH83" s="82" t="e">
        <f>+$D83*CS11</f>
        <v>#DIV/0!</v>
      </c>
      <c r="FI83" s="82" t="e">
        <f t="shared" ref="FI83" si="3088">+$D83*CT11</f>
        <v>#DIV/0!</v>
      </c>
      <c r="FJ83" s="82" t="e">
        <f t="shared" ref="FJ83" si="3089">+$D83*CU11</f>
        <v>#DIV/0!</v>
      </c>
      <c r="FK83" s="82" t="e">
        <f t="shared" ref="FK83" si="3090">+$D83*CV11</f>
        <v>#DIV/0!</v>
      </c>
      <c r="FL83" s="82" t="e">
        <f t="shared" ref="FL83" si="3091">+$D83*CW11</f>
        <v>#DIV/0!</v>
      </c>
      <c r="FM83" s="82" t="e">
        <f t="shared" ref="FM83" si="3092">+$D83*CX11</f>
        <v>#DIV/0!</v>
      </c>
      <c r="FN83" s="82" t="e">
        <f t="shared" ref="FN83" si="3093">+$D83*CY11</f>
        <v>#DIV/0!</v>
      </c>
      <c r="FO83" s="82" t="e">
        <f t="shared" ref="FO83" si="3094">+$D83*CZ11</f>
        <v>#DIV/0!</v>
      </c>
      <c r="FP83" s="82" t="e">
        <f t="shared" ref="FP83" si="3095">+$D83*DA11</f>
        <v>#DIV/0!</v>
      </c>
      <c r="FQ83" s="82" t="e">
        <f t="shared" ref="FQ83" si="3096">+$D83*DB11</f>
        <v>#DIV/0!</v>
      </c>
      <c r="FR83" s="82" t="e">
        <f t="shared" ref="FR83" si="3097">+$D83*DC11</f>
        <v>#DIV/0!</v>
      </c>
      <c r="FS83" s="82" t="e">
        <f t="shared" ref="FS83" si="3098">+$D83*DD11</f>
        <v>#DIV/0!</v>
      </c>
      <c r="FT83" s="82" t="e">
        <f t="shared" ref="FT83" si="3099">+$D83*DE11</f>
        <v>#DIV/0!</v>
      </c>
      <c r="FU83" s="82" t="e">
        <f t="shared" ref="FU83" si="3100">+$D83*DF11</f>
        <v>#DIV/0!</v>
      </c>
    </row>
    <row r="84" spans="1:177">
      <c r="A84" s="79">
        <v>2020</v>
      </c>
      <c r="D84" s="98" t="e">
        <f>Data!CD84</f>
        <v>#DIV/0!</v>
      </c>
      <c r="CB84" s="82"/>
      <c r="CC84" s="82" t="e">
        <f>+$D84*M11</f>
        <v>#DIV/0!</v>
      </c>
      <c r="CD84" s="82" t="e">
        <f t="shared" ref="CD84:CO84" si="3101">+$D84*N11</f>
        <v>#DIV/0!</v>
      </c>
      <c r="CE84" s="82" t="e">
        <f t="shared" si="3101"/>
        <v>#DIV/0!</v>
      </c>
      <c r="CF84" s="82" t="e">
        <f t="shared" si="3101"/>
        <v>#DIV/0!</v>
      </c>
      <c r="CG84" s="82" t="e">
        <f t="shared" si="3101"/>
        <v>#DIV/0!</v>
      </c>
      <c r="CH84" s="82" t="e">
        <f t="shared" si="3101"/>
        <v>#DIV/0!</v>
      </c>
      <c r="CI84" s="82" t="e">
        <f t="shared" si="3101"/>
        <v>#DIV/0!</v>
      </c>
      <c r="CJ84" s="82" t="e">
        <f t="shared" si="3101"/>
        <v>#DIV/0!</v>
      </c>
      <c r="CK84" s="82" t="e">
        <f t="shared" si="3101"/>
        <v>#DIV/0!</v>
      </c>
      <c r="CL84" s="82" t="e">
        <f t="shared" si="3101"/>
        <v>#DIV/0!</v>
      </c>
      <c r="CM84" s="82" t="e">
        <f t="shared" si="3101"/>
        <v>#DIV/0!</v>
      </c>
      <c r="CN84" s="82" t="e">
        <f t="shared" si="3101"/>
        <v>#DIV/0!</v>
      </c>
      <c r="CO84" s="82" t="e">
        <f t="shared" si="3101"/>
        <v>#DIV/0!</v>
      </c>
      <c r="FH84" s="82"/>
      <c r="FI84" s="82" t="e">
        <f>+$D84*CS11</f>
        <v>#DIV/0!</v>
      </c>
      <c r="FJ84" s="82" t="e">
        <f t="shared" ref="FJ84" si="3102">+$D84*CT11</f>
        <v>#DIV/0!</v>
      </c>
      <c r="FK84" s="82" t="e">
        <f t="shared" ref="FK84" si="3103">+$D84*CU11</f>
        <v>#DIV/0!</v>
      </c>
      <c r="FL84" s="82" t="e">
        <f t="shared" ref="FL84" si="3104">+$D84*CV11</f>
        <v>#DIV/0!</v>
      </c>
      <c r="FM84" s="82" t="e">
        <f t="shared" ref="FM84" si="3105">+$D84*CW11</f>
        <v>#DIV/0!</v>
      </c>
      <c r="FN84" s="82" t="e">
        <f t="shared" ref="FN84" si="3106">+$D84*CX11</f>
        <v>#DIV/0!</v>
      </c>
      <c r="FO84" s="82" t="e">
        <f t="shared" ref="FO84" si="3107">+$D84*CY11</f>
        <v>#DIV/0!</v>
      </c>
      <c r="FP84" s="82" t="e">
        <f t="shared" ref="FP84" si="3108">+$D84*CZ11</f>
        <v>#DIV/0!</v>
      </c>
      <c r="FQ84" s="82" t="e">
        <f t="shared" ref="FQ84" si="3109">+$D84*DA11</f>
        <v>#DIV/0!</v>
      </c>
      <c r="FR84" s="82" t="e">
        <f t="shared" ref="FR84" si="3110">+$D84*DB11</f>
        <v>#DIV/0!</v>
      </c>
      <c r="FS84" s="82" t="e">
        <f t="shared" ref="FS84" si="3111">+$D84*DC11</f>
        <v>#DIV/0!</v>
      </c>
      <c r="FT84" s="82" t="e">
        <f t="shared" ref="FT84" si="3112">+$D84*DD11</f>
        <v>#DIV/0!</v>
      </c>
      <c r="FU84" s="82" t="e">
        <f t="shared" ref="FU84" si="3113">+$D84*DE11</f>
        <v>#DIV/0!</v>
      </c>
    </row>
    <row r="85" spans="1:177">
      <c r="A85" s="79">
        <v>2021</v>
      </c>
      <c r="D85" s="98" t="e">
        <f>Data!CD85</f>
        <v>#DIV/0!</v>
      </c>
      <c r="CB85" s="82"/>
      <c r="CC85" s="82"/>
      <c r="CD85" s="82" t="e">
        <f>+$D85*M11</f>
        <v>#DIV/0!</v>
      </c>
      <c r="CE85" s="82" t="e">
        <f t="shared" ref="CE85:CO85" si="3114">+$D85*N11</f>
        <v>#DIV/0!</v>
      </c>
      <c r="CF85" s="82" t="e">
        <f t="shared" si="3114"/>
        <v>#DIV/0!</v>
      </c>
      <c r="CG85" s="82" t="e">
        <f t="shared" si="3114"/>
        <v>#DIV/0!</v>
      </c>
      <c r="CH85" s="82" t="e">
        <f t="shared" si="3114"/>
        <v>#DIV/0!</v>
      </c>
      <c r="CI85" s="82" t="e">
        <f t="shared" si="3114"/>
        <v>#DIV/0!</v>
      </c>
      <c r="CJ85" s="82" t="e">
        <f t="shared" si="3114"/>
        <v>#DIV/0!</v>
      </c>
      <c r="CK85" s="82" t="e">
        <f t="shared" si="3114"/>
        <v>#DIV/0!</v>
      </c>
      <c r="CL85" s="82" t="e">
        <f t="shared" si="3114"/>
        <v>#DIV/0!</v>
      </c>
      <c r="CM85" s="82" t="e">
        <f t="shared" si="3114"/>
        <v>#DIV/0!</v>
      </c>
      <c r="CN85" s="82" t="e">
        <f t="shared" si="3114"/>
        <v>#DIV/0!</v>
      </c>
      <c r="CO85" s="82" t="e">
        <f t="shared" si="3114"/>
        <v>#DIV/0!</v>
      </c>
      <c r="FH85" s="82"/>
      <c r="FI85" s="82"/>
      <c r="FJ85" s="82" t="e">
        <f>+$D85*CS11</f>
        <v>#DIV/0!</v>
      </c>
      <c r="FK85" s="82" t="e">
        <f t="shared" ref="FK85" si="3115">+$D85*CT11</f>
        <v>#DIV/0!</v>
      </c>
      <c r="FL85" s="82" t="e">
        <f t="shared" ref="FL85" si="3116">+$D85*CU11</f>
        <v>#DIV/0!</v>
      </c>
      <c r="FM85" s="82" t="e">
        <f t="shared" ref="FM85" si="3117">+$D85*CV11</f>
        <v>#DIV/0!</v>
      </c>
      <c r="FN85" s="82" t="e">
        <f t="shared" ref="FN85" si="3118">+$D85*CW11</f>
        <v>#DIV/0!</v>
      </c>
      <c r="FO85" s="82" t="e">
        <f t="shared" ref="FO85" si="3119">+$D85*CX11</f>
        <v>#DIV/0!</v>
      </c>
      <c r="FP85" s="82" t="e">
        <f t="shared" ref="FP85" si="3120">+$D85*CY11</f>
        <v>#DIV/0!</v>
      </c>
      <c r="FQ85" s="82" t="e">
        <f t="shared" ref="FQ85" si="3121">+$D85*CZ11</f>
        <v>#DIV/0!</v>
      </c>
      <c r="FR85" s="82" t="e">
        <f t="shared" ref="FR85" si="3122">+$D85*DA11</f>
        <v>#DIV/0!</v>
      </c>
      <c r="FS85" s="82" t="e">
        <f t="shared" ref="FS85" si="3123">+$D85*DB11</f>
        <v>#DIV/0!</v>
      </c>
      <c r="FT85" s="82" t="e">
        <f t="shared" ref="FT85" si="3124">+$D85*DC11</f>
        <v>#DIV/0!</v>
      </c>
      <c r="FU85" s="82" t="e">
        <f t="shared" ref="FU85" si="3125">+$D85*DD11</f>
        <v>#DIV/0!</v>
      </c>
    </row>
    <row r="86" spans="1:177">
      <c r="A86" s="79">
        <v>2022</v>
      </c>
      <c r="D86" s="98" t="e">
        <f>Data!CD86</f>
        <v>#DIV/0!</v>
      </c>
      <c r="CB86" s="82"/>
      <c r="CC86" s="82"/>
      <c r="CD86" s="82"/>
      <c r="CE86" s="82" t="e">
        <f>+$D86*M11</f>
        <v>#DIV/0!</v>
      </c>
      <c r="CF86" s="82" t="e">
        <f t="shared" ref="CF86:CO86" si="3126">+$D86*N11</f>
        <v>#DIV/0!</v>
      </c>
      <c r="CG86" s="82" t="e">
        <f t="shared" si="3126"/>
        <v>#DIV/0!</v>
      </c>
      <c r="CH86" s="82" t="e">
        <f t="shared" si="3126"/>
        <v>#DIV/0!</v>
      </c>
      <c r="CI86" s="82" t="e">
        <f t="shared" si="3126"/>
        <v>#DIV/0!</v>
      </c>
      <c r="CJ86" s="82" t="e">
        <f t="shared" si="3126"/>
        <v>#DIV/0!</v>
      </c>
      <c r="CK86" s="82" t="e">
        <f t="shared" si="3126"/>
        <v>#DIV/0!</v>
      </c>
      <c r="CL86" s="82" t="e">
        <f t="shared" si="3126"/>
        <v>#DIV/0!</v>
      </c>
      <c r="CM86" s="82" t="e">
        <f t="shared" si="3126"/>
        <v>#DIV/0!</v>
      </c>
      <c r="CN86" s="82" t="e">
        <f t="shared" si="3126"/>
        <v>#DIV/0!</v>
      </c>
      <c r="CO86" s="82" t="e">
        <f t="shared" si="3126"/>
        <v>#DIV/0!</v>
      </c>
      <c r="FH86" s="82"/>
      <c r="FI86" s="82"/>
      <c r="FJ86" s="82"/>
      <c r="FK86" s="82" t="e">
        <f>+$D86*CS11</f>
        <v>#DIV/0!</v>
      </c>
      <c r="FL86" s="82" t="e">
        <f t="shared" ref="FL86" si="3127">+$D86*CT11</f>
        <v>#DIV/0!</v>
      </c>
      <c r="FM86" s="82" t="e">
        <f t="shared" ref="FM86" si="3128">+$D86*CU11</f>
        <v>#DIV/0!</v>
      </c>
      <c r="FN86" s="82" t="e">
        <f t="shared" ref="FN86" si="3129">+$D86*CV11</f>
        <v>#DIV/0!</v>
      </c>
      <c r="FO86" s="82" t="e">
        <f t="shared" ref="FO86" si="3130">+$D86*CW11</f>
        <v>#DIV/0!</v>
      </c>
      <c r="FP86" s="82" t="e">
        <f t="shared" ref="FP86" si="3131">+$D86*CX11</f>
        <v>#DIV/0!</v>
      </c>
      <c r="FQ86" s="82" t="e">
        <f t="shared" ref="FQ86" si="3132">+$D86*CY11</f>
        <v>#DIV/0!</v>
      </c>
      <c r="FR86" s="82" t="e">
        <f t="shared" ref="FR86" si="3133">+$D86*CZ11</f>
        <v>#DIV/0!</v>
      </c>
      <c r="FS86" s="82" t="e">
        <f t="shared" ref="FS86" si="3134">+$D86*DA11</f>
        <v>#DIV/0!</v>
      </c>
      <c r="FT86" s="82" t="e">
        <f t="shared" ref="FT86" si="3135">+$D86*DB11</f>
        <v>#DIV/0!</v>
      </c>
      <c r="FU86" s="82" t="e">
        <f t="shared" ref="FU86" si="3136">+$D86*DC11</f>
        <v>#DIV/0!</v>
      </c>
    </row>
    <row r="87" spans="1:177">
      <c r="A87" s="79">
        <v>2023</v>
      </c>
      <c r="D87" s="98" t="e">
        <f>Data!CD87</f>
        <v>#DIV/0!</v>
      </c>
      <c r="CB87" s="82"/>
      <c r="CC87" s="82"/>
      <c r="CD87" s="82"/>
      <c r="CE87" s="82"/>
      <c r="CF87" s="82" t="e">
        <f>+$D87*M11</f>
        <v>#DIV/0!</v>
      </c>
      <c r="CG87" s="82" t="e">
        <f t="shared" ref="CG87:CO87" si="3137">+$D87*N11</f>
        <v>#DIV/0!</v>
      </c>
      <c r="CH87" s="82" t="e">
        <f t="shared" si="3137"/>
        <v>#DIV/0!</v>
      </c>
      <c r="CI87" s="82" t="e">
        <f t="shared" si="3137"/>
        <v>#DIV/0!</v>
      </c>
      <c r="CJ87" s="82" t="e">
        <f t="shared" si="3137"/>
        <v>#DIV/0!</v>
      </c>
      <c r="CK87" s="82" t="e">
        <f t="shared" si="3137"/>
        <v>#DIV/0!</v>
      </c>
      <c r="CL87" s="82" t="e">
        <f t="shared" si="3137"/>
        <v>#DIV/0!</v>
      </c>
      <c r="CM87" s="82" t="e">
        <f t="shared" si="3137"/>
        <v>#DIV/0!</v>
      </c>
      <c r="CN87" s="82" t="e">
        <f t="shared" si="3137"/>
        <v>#DIV/0!</v>
      </c>
      <c r="CO87" s="82" t="e">
        <f t="shared" si="3137"/>
        <v>#DIV/0!</v>
      </c>
      <c r="FH87" s="82"/>
      <c r="FI87" s="82"/>
      <c r="FJ87" s="82"/>
      <c r="FK87" s="82"/>
      <c r="FL87" s="82" t="e">
        <f>+$D87*CS11</f>
        <v>#DIV/0!</v>
      </c>
      <c r="FM87" s="82" t="e">
        <f t="shared" ref="FM87" si="3138">+$D87*CT11</f>
        <v>#DIV/0!</v>
      </c>
      <c r="FN87" s="82" t="e">
        <f t="shared" ref="FN87" si="3139">+$D87*CU11</f>
        <v>#DIV/0!</v>
      </c>
      <c r="FO87" s="82" t="e">
        <f t="shared" ref="FO87" si="3140">+$D87*CV11</f>
        <v>#DIV/0!</v>
      </c>
      <c r="FP87" s="82" t="e">
        <f t="shared" ref="FP87" si="3141">+$D87*CW11</f>
        <v>#DIV/0!</v>
      </c>
      <c r="FQ87" s="82" t="e">
        <f t="shared" ref="FQ87" si="3142">+$D87*CX11</f>
        <v>#DIV/0!</v>
      </c>
      <c r="FR87" s="82" t="e">
        <f t="shared" ref="FR87" si="3143">+$D87*CY11</f>
        <v>#DIV/0!</v>
      </c>
      <c r="FS87" s="82" t="e">
        <f t="shared" ref="FS87" si="3144">+$D87*CZ11</f>
        <v>#DIV/0!</v>
      </c>
      <c r="FT87" s="82" t="e">
        <f t="shared" ref="FT87" si="3145">+$D87*DA11</f>
        <v>#DIV/0!</v>
      </c>
      <c r="FU87" s="82" t="e">
        <f t="shared" ref="FU87" si="3146">+$D87*DB11</f>
        <v>#DIV/0!</v>
      </c>
    </row>
    <row r="88" spans="1:177">
      <c r="A88" s="79">
        <v>2024</v>
      </c>
      <c r="D88" s="98" t="e">
        <f>Data!CD88</f>
        <v>#DIV/0!</v>
      </c>
      <c r="CB88" s="82"/>
      <c r="CC88" s="82"/>
      <c r="CD88" s="82"/>
      <c r="CE88" s="82"/>
      <c r="CF88" s="82"/>
      <c r="CG88" s="82" t="e">
        <f>+$D88*M11</f>
        <v>#DIV/0!</v>
      </c>
      <c r="CH88" s="82" t="e">
        <f t="shared" ref="CH88:CO88" si="3147">+$D88*N11</f>
        <v>#DIV/0!</v>
      </c>
      <c r="CI88" s="82" t="e">
        <f t="shared" si="3147"/>
        <v>#DIV/0!</v>
      </c>
      <c r="CJ88" s="82" t="e">
        <f t="shared" si="3147"/>
        <v>#DIV/0!</v>
      </c>
      <c r="CK88" s="82" t="e">
        <f t="shared" si="3147"/>
        <v>#DIV/0!</v>
      </c>
      <c r="CL88" s="82" t="e">
        <f t="shared" si="3147"/>
        <v>#DIV/0!</v>
      </c>
      <c r="CM88" s="82" t="e">
        <f t="shared" si="3147"/>
        <v>#DIV/0!</v>
      </c>
      <c r="CN88" s="82" t="e">
        <f t="shared" si="3147"/>
        <v>#DIV/0!</v>
      </c>
      <c r="CO88" s="82" t="e">
        <f t="shared" si="3147"/>
        <v>#DIV/0!</v>
      </c>
      <c r="FH88" s="82"/>
      <c r="FI88" s="82"/>
      <c r="FJ88" s="82"/>
      <c r="FK88" s="82"/>
      <c r="FL88" s="82"/>
      <c r="FM88" s="82" t="e">
        <f>+$D88*CS11</f>
        <v>#DIV/0!</v>
      </c>
      <c r="FN88" s="82" t="e">
        <f t="shared" ref="FN88" si="3148">+$D88*CT11</f>
        <v>#DIV/0!</v>
      </c>
      <c r="FO88" s="82" t="e">
        <f t="shared" ref="FO88" si="3149">+$D88*CU11</f>
        <v>#DIV/0!</v>
      </c>
      <c r="FP88" s="82" t="e">
        <f t="shared" ref="FP88" si="3150">+$D88*CV11</f>
        <v>#DIV/0!</v>
      </c>
      <c r="FQ88" s="82" t="e">
        <f t="shared" ref="FQ88" si="3151">+$D88*CW11</f>
        <v>#DIV/0!</v>
      </c>
      <c r="FR88" s="82" t="e">
        <f t="shared" ref="FR88" si="3152">+$D88*CX11</f>
        <v>#DIV/0!</v>
      </c>
      <c r="FS88" s="82" t="e">
        <f t="shared" ref="FS88" si="3153">+$D88*CY11</f>
        <v>#DIV/0!</v>
      </c>
      <c r="FT88" s="82" t="e">
        <f t="shared" ref="FT88" si="3154">+$D88*CZ11</f>
        <v>#DIV/0!</v>
      </c>
      <c r="FU88" s="82" t="e">
        <f t="shared" ref="FU88" si="3155">+$D88*DA11</f>
        <v>#DIV/0!</v>
      </c>
    </row>
    <row r="89" spans="1:177">
      <c r="A89" s="79">
        <v>2025</v>
      </c>
      <c r="D89" s="98" t="e">
        <f>Data!CD89</f>
        <v>#DIV/0!</v>
      </c>
      <c r="CB89" s="82"/>
      <c r="CC89" s="82"/>
      <c r="CD89" s="82"/>
      <c r="CE89" s="82"/>
      <c r="CF89" s="82"/>
      <c r="CG89" s="82"/>
      <c r="CH89" s="82" t="e">
        <f>+$D89*M11</f>
        <v>#DIV/0!</v>
      </c>
      <c r="CI89" s="82" t="e">
        <f t="shared" ref="CI89:CO89" si="3156">+$D89*N11</f>
        <v>#DIV/0!</v>
      </c>
      <c r="CJ89" s="82" t="e">
        <f t="shared" si="3156"/>
        <v>#DIV/0!</v>
      </c>
      <c r="CK89" s="82" t="e">
        <f t="shared" si="3156"/>
        <v>#DIV/0!</v>
      </c>
      <c r="CL89" s="82" t="e">
        <f t="shared" si="3156"/>
        <v>#DIV/0!</v>
      </c>
      <c r="CM89" s="82" t="e">
        <f t="shared" si="3156"/>
        <v>#DIV/0!</v>
      </c>
      <c r="CN89" s="82" t="e">
        <f t="shared" si="3156"/>
        <v>#DIV/0!</v>
      </c>
      <c r="CO89" s="82" t="e">
        <f t="shared" si="3156"/>
        <v>#DIV/0!</v>
      </c>
      <c r="FH89" s="82"/>
      <c r="FI89" s="82"/>
      <c r="FJ89" s="82"/>
      <c r="FK89" s="82"/>
      <c r="FL89" s="82"/>
      <c r="FM89" s="82"/>
      <c r="FN89" s="82" t="e">
        <f>+$D89*CS11</f>
        <v>#DIV/0!</v>
      </c>
      <c r="FO89" s="82" t="e">
        <f t="shared" ref="FO89" si="3157">+$D89*CT11</f>
        <v>#DIV/0!</v>
      </c>
      <c r="FP89" s="82" t="e">
        <f t="shared" ref="FP89" si="3158">+$D89*CU11</f>
        <v>#DIV/0!</v>
      </c>
      <c r="FQ89" s="82" t="e">
        <f t="shared" ref="FQ89" si="3159">+$D89*CV11</f>
        <v>#DIV/0!</v>
      </c>
      <c r="FR89" s="82" t="e">
        <f t="shared" ref="FR89" si="3160">+$D89*CW11</f>
        <v>#DIV/0!</v>
      </c>
      <c r="FS89" s="82" t="e">
        <f t="shared" ref="FS89" si="3161">+$D89*CX11</f>
        <v>#DIV/0!</v>
      </c>
      <c r="FT89" s="82" t="e">
        <f t="shared" ref="FT89" si="3162">+$D89*CY11</f>
        <v>#DIV/0!</v>
      </c>
      <c r="FU89" s="82" t="e">
        <f t="shared" ref="FU89" si="3163">+$D89*CZ11</f>
        <v>#DIV/0!</v>
      </c>
    </row>
    <row r="90" spans="1:177">
      <c r="A90" s="79">
        <v>2026</v>
      </c>
      <c r="D90" s="98" t="e">
        <f>Data!CD90</f>
        <v>#DIV/0!</v>
      </c>
      <c r="CB90" s="82"/>
      <c r="CC90" s="82"/>
      <c r="CD90" s="82"/>
      <c r="CE90" s="82"/>
      <c r="CF90" s="82"/>
      <c r="CG90" s="82"/>
      <c r="CH90" s="82"/>
      <c r="CI90" s="82" t="e">
        <f>+$D90*M11</f>
        <v>#DIV/0!</v>
      </c>
      <c r="CJ90" s="82" t="e">
        <f t="shared" ref="CJ90:CO90" si="3164">+$D90*N11</f>
        <v>#DIV/0!</v>
      </c>
      <c r="CK90" s="82" t="e">
        <f t="shared" si="3164"/>
        <v>#DIV/0!</v>
      </c>
      <c r="CL90" s="82" t="e">
        <f t="shared" si="3164"/>
        <v>#DIV/0!</v>
      </c>
      <c r="CM90" s="82" t="e">
        <f t="shared" si="3164"/>
        <v>#DIV/0!</v>
      </c>
      <c r="CN90" s="82" t="e">
        <f t="shared" si="3164"/>
        <v>#DIV/0!</v>
      </c>
      <c r="CO90" s="82" t="e">
        <f t="shared" si="3164"/>
        <v>#DIV/0!</v>
      </c>
      <c r="FH90" s="82"/>
      <c r="FI90" s="82"/>
      <c r="FJ90" s="82"/>
      <c r="FK90" s="82"/>
      <c r="FL90" s="82"/>
      <c r="FM90" s="82"/>
      <c r="FN90" s="82"/>
      <c r="FO90" s="82" t="e">
        <f>+$D90*CS11</f>
        <v>#DIV/0!</v>
      </c>
      <c r="FP90" s="82" t="e">
        <f t="shared" ref="FP90" si="3165">+$D90*CT11</f>
        <v>#DIV/0!</v>
      </c>
      <c r="FQ90" s="82" t="e">
        <f t="shared" ref="FQ90" si="3166">+$D90*CU11</f>
        <v>#DIV/0!</v>
      </c>
      <c r="FR90" s="82" t="e">
        <f t="shared" ref="FR90" si="3167">+$D90*CV11</f>
        <v>#DIV/0!</v>
      </c>
      <c r="FS90" s="82" t="e">
        <f t="shared" ref="FS90" si="3168">+$D90*CW11</f>
        <v>#DIV/0!</v>
      </c>
      <c r="FT90" s="82" t="e">
        <f t="shared" ref="FT90" si="3169">+$D90*CX11</f>
        <v>#DIV/0!</v>
      </c>
      <c r="FU90" s="82" t="e">
        <f t="shared" ref="FU90" si="3170">+$D90*CY11</f>
        <v>#DIV/0!</v>
      </c>
    </row>
    <row r="91" spans="1:177">
      <c r="A91" s="79">
        <v>2027</v>
      </c>
      <c r="D91" s="98" t="e">
        <f>Data!CD91</f>
        <v>#DIV/0!</v>
      </c>
      <c r="CB91" s="82"/>
      <c r="CC91" s="82"/>
      <c r="CD91" s="82"/>
      <c r="CE91" s="82"/>
      <c r="CF91" s="82"/>
      <c r="CG91" s="82"/>
      <c r="CH91" s="82"/>
      <c r="CI91" s="82"/>
      <c r="CJ91" s="82" t="e">
        <f>+$D91*M11</f>
        <v>#DIV/0!</v>
      </c>
      <c r="CK91" s="82" t="e">
        <f t="shared" ref="CK91:CO91" si="3171">+$D91*N11</f>
        <v>#DIV/0!</v>
      </c>
      <c r="CL91" s="82" t="e">
        <f t="shared" si="3171"/>
        <v>#DIV/0!</v>
      </c>
      <c r="CM91" s="82" t="e">
        <f t="shared" si="3171"/>
        <v>#DIV/0!</v>
      </c>
      <c r="CN91" s="82" t="e">
        <f t="shared" si="3171"/>
        <v>#DIV/0!</v>
      </c>
      <c r="CO91" s="82" t="e">
        <f t="shared" si="3171"/>
        <v>#DIV/0!</v>
      </c>
      <c r="FH91" s="82"/>
      <c r="FI91" s="82"/>
      <c r="FJ91" s="82"/>
      <c r="FK91" s="82"/>
      <c r="FL91" s="82"/>
      <c r="FM91" s="82"/>
      <c r="FN91" s="82"/>
      <c r="FO91" s="82"/>
      <c r="FP91" s="82" t="e">
        <f>+$D91*CS11</f>
        <v>#DIV/0!</v>
      </c>
      <c r="FQ91" s="82" t="e">
        <f t="shared" ref="FQ91" si="3172">+$D91*CT11</f>
        <v>#DIV/0!</v>
      </c>
      <c r="FR91" s="82" t="e">
        <f t="shared" ref="FR91" si="3173">+$D91*CU11</f>
        <v>#DIV/0!</v>
      </c>
      <c r="FS91" s="82" t="e">
        <f t="shared" ref="FS91" si="3174">+$D91*CV11</f>
        <v>#DIV/0!</v>
      </c>
      <c r="FT91" s="82" t="e">
        <f t="shared" ref="FT91" si="3175">+$D91*CW11</f>
        <v>#DIV/0!</v>
      </c>
      <c r="FU91" s="82" t="e">
        <f t="shared" ref="FU91" si="3176">+$D91*CX11</f>
        <v>#DIV/0!</v>
      </c>
    </row>
    <row r="92" spans="1:177">
      <c r="A92" s="79">
        <v>2028</v>
      </c>
      <c r="D92" s="98" t="e">
        <f>Data!CD92</f>
        <v>#DIV/0!</v>
      </c>
      <c r="CB92" s="82"/>
      <c r="CC92" s="82"/>
      <c r="CD92" s="82"/>
      <c r="CE92" s="82"/>
      <c r="CF92" s="82"/>
      <c r="CG92" s="82"/>
      <c r="CH92" s="82"/>
      <c r="CI92" s="82"/>
      <c r="CJ92" s="82"/>
      <c r="CK92" s="82" t="e">
        <f>+$D92*M11</f>
        <v>#DIV/0!</v>
      </c>
      <c r="CL92" s="82" t="e">
        <f t="shared" ref="CL92:CO92" si="3177">+$D92*N11</f>
        <v>#DIV/0!</v>
      </c>
      <c r="CM92" s="82" t="e">
        <f t="shared" si="3177"/>
        <v>#DIV/0!</v>
      </c>
      <c r="CN92" s="82" t="e">
        <f t="shared" si="3177"/>
        <v>#DIV/0!</v>
      </c>
      <c r="CO92" s="82" t="e">
        <f t="shared" si="3177"/>
        <v>#DIV/0!</v>
      </c>
      <c r="FH92" s="82"/>
      <c r="FI92" s="82"/>
      <c r="FJ92" s="82"/>
      <c r="FK92" s="82"/>
      <c r="FL92" s="82"/>
      <c r="FM92" s="82"/>
      <c r="FN92" s="82"/>
      <c r="FO92" s="82"/>
      <c r="FP92" s="82"/>
      <c r="FQ92" s="82" t="e">
        <f>+$D92*CS11</f>
        <v>#DIV/0!</v>
      </c>
      <c r="FR92" s="82" t="e">
        <f t="shared" ref="FR92" si="3178">+$D92*CT11</f>
        <v>#DIV/0!</v>
      </c>
      <c r="FS92" s="82" t="e">
        <f t="shared" ref="FS92" si="3179">+$D92*CU11</f>
        <v>#DIV/0!</v>
      </c>
      <c r="FT92" s="82" t="e">
        <f t="shared" ref="FT92" si="3180">+$D92*CV11</f>
        <v>#DIV/0!</v>
      </c>
      <c r="FU92" s="82" t="e">
        <f t="shared" ref="FU92" si="3181">+$D92*CW11</f>
        <v>#DIV/0!</v>
      </c>
    </row>
    <row r="93" spans="1:177">
      <c r="A93" s="79">
        <v>2029</v>
      </c>
      <c r="D93" s="98" t="e">
        <f>Data!CD93</f>
        <v>#DIV/0!</v>
      </c>
      <c r="CB93" s="82"/>
      <c r="CC93" s="82"/>
      <c r="CD93" s="82"/>
      <c r="CE93" s="82"/>
      <c r="CF93" s="82"/>
      <c r="CG93" s="82"/>
      <c r="CH93" s="82"/>
      <c r="CI93" s="82"/>
      <c r="CJ93" s="82"/>
      <c r="CK93" s="82"/>
      <c r="CL93" s="82" t="e">
        <f>+$D93*M11</f>
        <v>#DIV/0!</v>
      </c>
      <c r="CM93" s="82" t="e">
        <f t="shared" ref="CM93:CO93" si="3182">+$D93*N11</f>
        <v>#DIV/0!</v>
      </c>
      <c r="CN93" s="82" t="e">
        <f t="shared" si="3182"/>
        <v>#DIV/0!</v>
      </c>
      <c r="CO93" s="82" t="e">
        <f t="shared" si="3182"/>
        <v>#DIV/0!</v>
      </c>
      <c r="FH93" s="82"/>
      <c r="FI93" s="82"/>
      <c r="FJ93" s="82"/>
      <c r="FK93" s="82"/>
      <c r="FL93" s="82"/>
      <c r="FM93" s="82"/>
      <c r="FN93" s="82"/>
      <c r="FO93" s="82"/>
      <c r="FP93" s="82"/>
      <c r="FQ93" s="82"/>
      <c r="FR93" s="82" t="e">
        <f>+$D93*CS11</f>
        <v>#DIV/0!</v>
      </c>
      <c r="FS93" s="82" t="e">
        <f t="shared" ref="FS93" si="3183">+$D93*CT11</f>
        <v>#DIV/0!</v>
      </c>
      <c r="FT93" s="82" t="e">
        <f t="shared" ref="FT93" si="3184">+$D93*CU11</f>
        <v>#DIV/0!</v>
      </c>
      <c r="FU93" s="82" t="e">
        <f t="shared" ref="FU93" si="3185">+$D93*CV11</f>
        <v>#DIV/0!</v>
      </c>
    </row>
    <row r="94" spans="1:177">
      <c r="A94" s="79">
        <v>2030</v>
      </c>
      <c r="D94" s="98" t="e">
        <f>Data!CD94</f>
        <v>#DIV/0!</v>
      </c>
      <c r="CB94" s="82"/>
      <c r="CC94" s="82"/>
      <c r="CD94" s="82"/>
      <c r="CE94" s="82"/>
      <c r="CF94" s="82"/>
      <c r="CG94" s="82"/>
      <c r="CH94" s="82"/>
      <c r="CI94" s="82"/>
      <c r="CJ94" s="82"/>
      <c r="CK94" s="82"/>
      <c r="CM94" s="82" t="e">
        <f>+$D94*M11</f>
        <v>#DIV/0!</v>
      </c>
      <c r="CN94" s="82" t="e">
        <f t="shared" ref="CN94:CO94" si="3186">+$D94*N11</f>
        <v>#DIV/0!</v>
      </c>
      <c r="CO94" s="82" t="e">
        <f t="shared" si="3186"/>
        <v>#DIV/0!</v>
      </c>
      <c r="FH94" s="82"/>
      <c r="FI94" s="82"/>
      <c r="FJ94" s="82"/>
      <c r="FK94" s="82"/>
      <c r="FL94" s="82"/>
      <c r="FM94" s="82"/>
      <c r="FN94" s="82"/>
      <c r="FO94" s="82"/>
      <c r="FP94" s="82"/>
      <c r="FQ94" s="82"/>
      <c r="FS94" s="82" t="e">
        <f>+$D94*CS11</f>
        <v>#DIV/0!</v>
      </c>
      <c r="FT94" s="82" t="e">
        <f t="shared" ref="FT94" si="3187">+$D94*CT11</f>
        <v>#DIV/0!</v>
      </c>
      <c r="FU94" s="82" t="e">
        <f t="shared" ref="FU94" si="3188">+$D94*CU11</f>
        <v>#DIV/0!</v>
      </c>
    </row>
    <row r="95" spans="1:177">
      <c r="A95" s="79" t="s">
        <v>321</v>
      </c>
      <c r="D95" s="98"/>
      <c r="M95" s="90">
        <f>+SUM(M16:M94)</f>
        <v>19.371568606662976</v>
      </c>
      <c r="N95" s="90">
        <f t="shared" ref="N95:BY95" si="3189">+SUM(N16:N94)</f>
        <v>22.980116421297751</v>
      </c>
      <c r="O95" s="90">
        <f t="shared" si="3189"/>
        <v>26.902051568560879</v>
      </c>
      <c r="P95" s="90">
        <f t="shared" si="3189"/>
        <v>31.066398959367849</v>
      </c>
      <c r="Q95" s="90">
        <f t="shared" si="3189"/>
        <v>35.401799776786611</v>
      </c>
      <c r="R95" s="90">
        <f t="shared" si="3189"/>
        <v>41.444874904455844</v>
      </c>
      <c r="S95" s="90">
        <f t="shared" si="3189"/>
        <v>47.861191901854639</v>
      </c>
      <c r="T95" s="90">
        <f t="shared" si="3189"/>
        <v>55.038223978924783</v>
      </c>
      <c r="U95" s="90">
        <f t="shared" si="3189"/>
        <v>62.582711067609253</v>
      </c>
      <c r="V95" s="90">
        <f t="shared" si="3189"/>
        <v>69.8109164831681</v>
      </c>
      <c r="W95" s="90">
        <f t="shared" si="3189"/>
        <v>76.130094689650633</v>
      </c>
      <c r="X95" s="90">
        <f t="shared" si="3189"/>
        <v>82.208475690405876</v>
      </c>
      <c r="Y95" s="90">
        <f t="shared" si="3189"/>
        <v>88.810362967724032</v>
      </c>
      <c r="Z95" s="90">
        <f t="shared" si="3189"/>
        <v>98.488015828246546</v>
      </c>
      <c r="AA95" s="90">
        <f t="shared" si="3189"/>
        <v>108.58462911513581</v>
      </c>
      <c r="AB95" s="90">
        <f t="shared" si="3189"/>
        <v>117.78824852030924</v>
      </c>
      <c r="AC95" s="90">
        <f t="shared" si="3189"/>
        <v>127.26401633369856</v>
      </c>
      <c r="AD95" s="90">
        <f t="shared" si="3189"/>
        <v>137.88636839438502</v>
      </c>
      <c r="AE95" s="90">
        <f t="shared" si="3189"/>
        <v>150.11841515856236</v>
      </c>
      <c r="AF95" s="90">
        <f t="shared" si="3189"/>
        <v>163.40698251916155</v>
      </c>
      <c r="AG95" s="90">
        <f t="shared" si="3189"/>
        <v>177.62103021289255</v>
      </c>
      <c r="AH95" s="90">
        <f t="shared" si="3189"/>
        <v>191.24311763975135</v>
      </c>
      <c r="AI95" s="90">
        <f t="shared" si="3189"/>
        <v>204.34209767096678</v>
      </c>
      <c r="AJ95" s="90">
        <f t="shared" si="3189"/>
        <v>217.90341064223531</v>
      </c>
      <c r="AK95" s="90">
        <f t="shared" si="3189"/>
        <v>230.51053847395841</v>
      </c>
      <c r="AL95" s="90">
        <f t="shared" si="3189"/>
        <v>245.4689967614041</v>
      </c>
      <c r="AM95" s="90">
        <f t="shared" si="3189"/>
        <v>264.53984689846357</v>
      </c>
      <c r="AN95" s="90">
        <f t="shared" si="3189"/>
        <v>287.49122572005081</v>
      </c>
      <c r="AO95" s="90">
        <f t="shared" si="3189"/>
        <v>308.15359733448753</v>
      </c>
      <c r="AP95" s="90">
        <f t="shared" si="3189"/>
        <v>324.01628233414328</v>
      </c>
      <c r="AQ95" s="90">
        <f t="shared" si="3189"/>
        <v>345.29404209477855</v>
      </c>
      <c r="AR95" s="90">
        <f t="shared" si="3189"/>
        <v>371.39454215312821</v>
      </c>
      <c r="AS95" s="90">
        <f t="shared" si="3189"/>
        <v>400.03963210001984</v>
      </c>
      <c r="AT95" s="90">
        <f t="shared" si="3189"/>
        <v>433.00047727783624</v>
      </c>
      <c r="AU95" s="90">
        <f t="shared" si="3189"/>
        <v>476.83052369287532</v>
      </c>
      <c r="AV95" s="90">
        <f t="shared" si="3189"/>
        <v>513.36817694598324</v>
      </c>
      <c r="AW95" s="90">
        <f t="shared" si="3189"/>
        <v>541.30378728980997</v>
      </c>
      <c r="AX95" s="90">
        <f t="shared" si="3189"/>
        <v>583.3785358434618</v>
      </c>
      <c r="AY95" s="90">
        <f t="shared" si="3189"/>
        <v>623.67972957501536</v>
      </c>
      <c r="AZ95" s="90">
        <f t="shared" si="3189"/>
        <v>664.83043522968842</v>
      </c>
      <c r="BA95" s="90">
        <f t="shared" si="3189"/>
        <v>725.32250282807252</v>
      </c>
      <c r="BB95" s="90">
        <f t="shared" si="3189"/>
        <v>807.69384926534667</v>
      </c>
      <c r="BC95" s="90">
        <f t="shared" si="3189"/>
        <v>890.89152934055392</v>
      </c>
      <c r="BD95" s="90">
        <f t="shared" si="3189"/>
        <v>975.97872065465401</v>
      </c>
      <c r="BE95" s="90">
        <f t="shared" si="3189"/>
        <v>1072.4178571751636</v>
      </c>
      <c r="BF95" s="90">
        <f t="shared" si="3189"/>
        <v>1182.5501414331554</v>
      </c>
      <c r="BG95" s="90">
        <f t="shared" si="3189"/>
        <v>1298.4538583052122</v>
      </c>
      <c r="BH95" s="90">
        <f t="shared" si="3189"/>
        <v>1418.6258244018609</v>
      </c>
      <c r="BI95" s="90">
        <f t="shared" si="3189"/>
        <v>1547.8883834194764</v>
      </c>
      <c r="BJ95" s="90">
        <f t="shared" si="3189"/>
        <v>1694.4062736150436</v>
      </c>
      <c r="BK95" s="90">
        <f t="shared" si="3189"/>
        <v>1893.1697201300874</v>
      </c>
      <c r="BL95" s="90">
        <f t="shared" si="3189"/>
        <v>2162.8554319730811</v>
      </c>
      <c r="BM95" s="90">
        <f t="shared" si="3189"/>
        <v>2476.4798846599197</v>
      </c>
      <c r="BN95" s="90">
        <f t="shared" si="3189"/>
        <v>2820.5258565986787</v>
      </c>
      <c r="BO95" s="90">
        <f t="shared" si="3189"/>
        <v>3246.363490400171</v>
      </c>
      <c r="BP95" s="90">
        <f t="shared" si="3189"/>
        <v>3738.9508482536589</v>
      </c>
      <c r="BQ95" s="90">
        <f t="shared" si="3189"/>
        <v>4250.005429971543</v>
      </c>
      <c r="BR95" s="90">
        <f t="shared" si="3189"/>
        <v>4786.8572935674456</v>
      </c>
      <c r="BS95" s="90">
        <f t="shared" si="3189"/>
        <v>5403.854197228382</v>
      </c>
      <c r="BT95" s="90">
        <f t="shared" si="3189"/>
        <v>6153.47268567434</v>
      </c>
      <c r="BU95" s="90">
        <f t="shared" si="3189"/>
        <v>6954.6792523436479</v>
      </c>
      <c r="BV95" s="90">
        <f t="shared" si="3189"/>
        <v>7842.8477922981365</v>
      </c>
      <c r="BW95" s="90" t="e">
        <f t="shared" si="3189"/>
        <v>#DIV/0!</v>
      </c>
      <c r="BX95" s="90" t="e">
        <f t="shared" si="3189"/>
        <v>#DIV/0!</v>
      </c>
      <c r="BY95" s="90" t="e">
        <f t="shared" si="3189"/>
        <v>#DIV/0!</v>
      </c>
      <c r="BZ95" s="90" t="e">
        <f t="shared" ref="BZ95:CM95" si="3190">+SUM(BZ16:BZ94)</f>
        <v>#DIV/0!</v>
      </c>
      <c r="CA95" s="90" t="e">
        <f t="shared" si="3190"/>
        <v>#DIV/0!</v>
      </c>
      <c r="CB95" s="90" t="e">
        <f t="shared" si="3190"/>
        <v>#DIV/0!</v>
      </c>
      <c r="CC95" s="90" t="e">
        <f t="shared" si="3190"/>
        <v>#DIV/0!</v>
      </c>
      <c r="CD95" s="90" t="e">
        <f t="shared" si="3190"/>
        <v>#DIV/0!</v>
      </c>
      <c r="CE95" s="90" t="e">
        <f t="shared" si="3190"/>
        <v>#DIV/0!</v>
      </c>
      <c r="CF95" s="90" t="e">
        <f t="shared" si="3190"/>
        <v>#DIV/0!</v>
      </c>
      <c r="CG95" s="90" t="e">
        <f t="shared" si="3190"/>
        <v>#DIV/0!</v>
      </c>
      <c r="CH95" s="90" t="e">
        <f t="shared" si="3190"/>
        <v>#DIV/0!</v>
      </c>
      <c r="CI95" s="90" t="e">
        <f t="shared" si="3190"/>
        <v>#DIV/0!</v>
      </c>
      <c r="CJ95" s="90" t="e">
        <f t="shared" si="3190"/>
        <v>#DIV/0!</v>
      </c>
      <c r="CK95" s="90" t="e">
        <f t="shared" si="3190"/>
        <v>#DIV/0!</v>
      </c>
      <c r="CL95" s="90" t="e">
        <f t="shared" si="3190"/>
        <v>#DIV/0!</v>
      </c>
      <c r="CM95" s="90" t="e">
        <f t="shared" si="3190"/>
        <v>#DIV/0!</v>
      </c>
      <c r="CN95" s="82"/>
      <c r="CO95" s="82"/>
      <c r="CS95" s="90">
        <f>+SUM(CS16:CS94)</f>
        <v>19.372182147728612</v>
      </c>
      <c r="CT95" s="90">
        <f t="shared" ref="CT95" si="3191">+SUM(CT16:CT94)</f>
        <v>22.073663326843487</v>
      </c>
      <c r="CU95" s="90">
        <f t="shared" ref="CU95" si="3192">+SUM(CU16:CU94)</f>
        <v>24.966421707757135</v>
      </c>
      <c r="CV95" s="90">
        <f t="shared" ref="CV95" si="3193">+SUM(CV16:CV94)</f>
        <v>27.971297282940959</v>
      </c>
      <c r="CW95" s="90">
        <f t="shared" ref="CW95" si="3194">+SUM(CW16:CW94)</f>
        <v>31.012549095549662</v>
      </c>
      <c r="CX95" s="90">
        <f t="shared" ref="CX95" si="3195">+SUM(CX16:CX94)</f>
        <v>35.626106048973007</v>
      </c>
      <c r="CY95" s="90">
        <f t="shared" ref="CY95" si="3196">+SUM(CY16:CY94)</f>
        <v>40.404919355068238</v>
      </c>
      <c r="CZ95" s="90">
        <f t="shared" ref="CZ95" si="3197">+SUM(CZ16:CZ94)</f>
        <v>45.730252742834473</v>
      </c>
      <c r="DA95" s="90">
        <f t="shared" ref="DA95" si="3198">+SUM(DA16:DA94)</f>
        <v>51.184939268703744</v>
      </c>
      <c r="DB95" s="90">
        <f t="shared" ref="DB95" si="3199">+SUM(DB16:DB94)</f>
        <v>56.081164160979981</v>
      </c>
      <c r="DC95" s="90">
        <f t="shared" ref="DC95" si="3200">+SUM(DC16:DC94)</f>
        <v>59.854568831038364</v>
      </c>
      <c r="DD95" s="90">
        <f t="shared" ref="DD95" si="3201">+SUM(DD16:DD94)</f>
        <v>63.228384011204071</v>
      </c>
      <c r="DE95" s="90">
        <f t="shared" ref="DE95" si="3202">+SUM(DE16:DE94)</f>
        <v>66.988117134263149</v>
      </c>
      <c r="DF95" s="90">
        <f t="shared" ref="DF95" si="3203">+SUM(DF16:DF94)</f>
        <v>73.670788422126662</v>
      </c>
      <c r="DG95" s="90">
        <f t="shared" ref="DG95" si="3204">+SUM(DG16:DG94)</f>
        <v>80.485909166299905</v>
      </c>
      <c r="DH95" s="90">
        <f t="shared" ref="DH95" si="3205">+SUM(DH16:DH94)</f>
        <v>86.119736762130401</v>
      </c>
      <c r="DI95" s="90">
        <f t="shared" ref="DI95" si="3206">+SUM(DI16:DI94)</f>
        <v>91.797870375653218</v>
      </c>
      <c r="DJ95" s="90">
        <f t="shared" ref="DJ95" si="3207">+SUM(DJ16:DJ94)</f>
        <v>98.398230656185035</v>
      </c>
      <c r="DK95" s="90">
        <f t="shared" ref="DK95" si="3208">+SUM(DK16:DK94)</f>
        <v>106.34706751807654</v>
      </c>
      <c r="DL95" s="90">
        <f t="shared" ref="DL95" si="3209">+SUM(DL16:DL94)</f>
        <v>115.03540785319444</v>
      </c>
      <c r="DM95" s="90">
        <f t="shared" ref="DM95" si="3210">+SUM(DM16:DM94)</f>
        <v>124.3061692531784</v>
      </c>
      <c r="DN95" s="90">
        <f t="shared" ref="DN95" si="3211">+SUM(DN16:DN94)</f>
        <v>132.62433552258886</v>
      </c>
      <c r="DO95" s="90">
        <f t="shared" ref="DO95" si="3212">+SUM(DO16:DO94)</f>
        <v>140.11428234407137</v>
      </c>
      <c r="DP95" s="90">
        <f t="shared" ref="DP95" si="3213">+SUM(DP16:DP94)</f>
        <v>147.81201891072385</v>
      </c>
      <c r="DQ95" s="90">
        <f t="shared" ref="DQ95" si="3214">+SUM(DQ16:DQ94)</f>
        <v>154.30386127948168</v>
      </c>
      <c r="DR95" s="90">
        <f t="shared" ref="DR95" si="3215">+SUM(DR16:DR94)</f>
        <v>162.96556018149471</v>
      </c>
      <c r="DS95" s="90">
        <f t="shared" ref="DS95" si="3216">+SUM(DS16:DS94)</f>
        <v>175.47094542302406</v>
      </c>
      <c r="DT95" s="90">
        <f t="shared" ref="DT95" si="3217">+SUM(DT16:DT94)</f>
        <v>191.42379794482713</v>
      </c>
      <c r="DU95" s="90">
        <f t="shared" ref="DU95" si="3218">+SUM(DU16:DU94)</f>
        <v>204.5101831381258</v>
      </c>
      <c r="DV95" s="90">
        <f t="shared" ref="DV95" si="3219">+SUM(DV16:DV94)</f>
        <v>212.37219348779357</v>
      </c>
      <c r="DW95" s="90">
        <f t="shared" ref="DW95" si="3220">+SUM(DW16:DW94)</f>
        <v>225.48799112044551</v>
      </c>
      <c r="DX95" s="90">
        <f t="shared" ref="DX95" si="3221">+SUM(DX16:DX94)</f>
        <v>243.0366866698192</v>
      </c>
      <c r="DY95" s="90">
        <f t="shared" ref="DY95" si="3222">+SUM(DY16:DY94)</f>
        <v>262.55117192278095</v>
      </c>
      <c r="DZ95" s="90">
        <f t="shared" ref="DZ95" si="3223">+SUM(DZ16:DZ94)</f>
        <v>285.73018809632418</v>
      </c>
      <c r="EA95" s="90">
        <f t="shared" ref="EA95" si="3224">+SUM(EA16:EA94)</f>
        <v>318.97553410641177</v>
      </c>
      <c r="EB95" s="90">
        <f t="shared" ref="EB95" si="3225">+SUM(EB16:EB94)</f>
        <v>343.67382581640186</v>
      </c>
      <c r="EC95" s="90">
        <f t="shared" ref="EC95" si="3226">+SUM(EC16:EC94)</f>
        <v>358.93760391762078</v>
      </c>
      <c r="ED95" s="90">
        <f t="shared" ref="ED95" si="3227">+SUM(ED16:ED94)</f>
        <v>387.97016288094437</v>
      </c>
      <c r="EE95" s="90">
        <f t="shared" ref="EE95" si="3228">+SUM(EE16:EE94)</f>
        <v>414.23043736146337</v>
      </c>
      <c r="EF95" s="90">
        <f t="shared" ref="EF95" si="3229">+SUM(EF16:EF94)</f>
        <v>440.49085433820704</v>
      </c>
      <c r="EG95" s="90">
        <f t="shared" ref="EG95" si="3230">+SUM(EG16:EG94)</f>
        <v>485.26228813512961</v>
      </c>
      <c r="EH95" s="90">
        <f t="shared" ref="EH95" si="3231">+SUM(EH16:EH94)</f>
        <v>550.23407278065497</v>
      </c>
      <c r="EI95" s="90">
        <f t="shared" ref="EI95" si="3232">+SUM(EI16:EI94)</f>
        <v>613.42895398677342</v>
      </c>
      <c r="EJ95" s="90">
        <f t="shared" ref="EJ95" si="3233">+SUM(EJ16:EJ94)</f>
        <v>676.02057875103924</v>
      </c>
      <c r="EK95" s="90">
        <f t="shared" ref="EK95" si="3234">+SUM(EK16:EK94)</f>
        <v>747.52754831330242</v>
      </c>
      <c r="EL95" s="90">
        <f t="shared" ref="EL95" si="3235">+SUM(EL16:EL94)</f>
        <v>829.90226274582233</v>
      </c>
      <c r="EM95" s="90">
        <f t="shared" ref="EM95" si="3236">+SUM(EM16:EM94)</f>
        <v>914.74599275033188</v>
      </c>
      <c r="EN95" s="90">
        <f t="shared" ref="EN95" si="3237">+SUM(EN16:EN94)</f>
        <v>1000.4765202854896</v>
      </c>
      <c r="EO95" s="90">
        <f t="shared" ref="EO95" si="3238">+SUM(EO16:EO94)</f>
        <v>1091.9145530402125</v>
      </c>
      <c r="EP95" s="90">
        <f t="shared" ref="EP95" si="3239">+SUM(EP16:EP94)</f>
        <v>1197.0007936262882</v>
      </c>
      <c r="EQ95" s="90">
        <f t="shared" ref="EQ95" si="3240">+SUM(EQ16:EQ94)</f>
        <v>1350.1352664153753</v>
      </c>
      <c r="ER95" s="90">
        <f t="shared" ref="ER95" si="3241">+SUM(ER16:ER94)</f>
        <v>1567.8002453982217</v>
      </c>
      <c r="ES95" s="90">
        <f t="shared" ref="ES95" si="3242">+SUM(ES16:ES94)</f>
        <v>1820.0601249595741</v>
      </c>
      <c r="ET95" s="90">
        <f t="shared" ref="ET95" si="3243">+SUM(ET16:ET94)</f>
        <v>2091.8682496430065</v>
      </c>
      <c r="EU95" s="90">
        <f t="shared" ref="EU95" si="3244">+SUM(EU16:EU94)</f>
        <v>2433.7868054174319</v>
      </c>
      <c r="EV95" s="90">
        <f t="shared" ref="EV95" si="3245">+SUM(EV16:EV94)</f>
        <v>2827.6085166953876</v>
      </c>
      <c r="EW95" s="90">
        <f t="shared" ref="EW95" si="3246">+SUM(EW16:EW94)</f>
        <v>3222.7621855890852</v>
      </c>
      <c r="EX95" s="90">
        <f t="shared" ref="EX95" si="3247">+SUM(EX16:EX94)</f>
        <v>3626.6817372241376</v>
      </c>
      <c r="EY95" s="90">
        <f t="shared" ref="EY95" si="3248">+SUM(EY16:EY94)</f>
        <v>4093.4850440527853</v>
      </c>
      <c r="EZ95" s="90">
        <f t="shared" ref="EZ95" si="3249">+SUM(EZ16:EZ94)</f>
        <v>4672.9005282168764</v>
      </c>
      <c r="FA95" s="90">
        <f t="shared" ref="FA95" si="3250">+SUM(FA16:FA94)</f>
        <v>5278.8437702329038</v>
      </c>
      <c r="FB95" s="90">
        <f t="shared" ref="FB95" si="3251">+SUM(FB16:FB94)</f>
        <v>5945.7166110754606</v>
      </c>
      <c r="FC95" s="90" t="e">
        <f t="shared" ref="FC95" si="3252">+SUM(FC16:FC94)</f>
        <v>#DIV/0!</v>
      </c>
      <c r="FD95" s="90" t="e">
        <f t="shared" ref="FD95" si="3253">+SUM(FD16:FD94)</f>
        <v>#DIV/0!</v>
      </c>
      <c r="FE95" s="90" t="e">
        <f t="shared" ref="FE95" si="3254">+SUM(FE16:FE94)</f>
        <v>#DIV/0!</v>
      </c>
      <c r="FF95" s="90" t="e">
        <f t="shared" ref="FF95" si="3255">+SUM(FF16:FF94)</f>
        <v>#DIV/0!</v>
      </c>
      <c r="FG95" s="90" t="e">
        <f t="shared" ref="FG95" si="3256">+SUM(FG16:FG94)</f>
        <v>#DIV/0!</v>
      </c>
      <c r="FH95" s="90" t="e">
        <f t="shared" ref="FH95" si="3257">+SUM(FH16:FH94)</f>
        <v>#DIV/0!</v>
      </c>
      <c r="FI95" s="90" t="e">
        <f t="shared" ref="FI95" si="3258">+SUM(FI16:FI94)</f>
        <v>#DIV/0!</v>
      </c>
      <c r="FJ95" s="90" t="e">
        <f t="shared" ref="FJ95" si="3259">+SUM(FJ16:FJ94)</f>
        <v>#DIV/0!</v>
      </c>
      <c r="FK95" s="90" t="e">
        <f t="shared" ref="FK95" si="3260">+SUM(FK16:FK94)</f>
        <v>#DIV/0!</v>
      </c>
      <c r="FL95" s="90" t="e">
        <f t="shared" ref="FL95" si="3261">+SUM(FL16:FL94)</f>
        <v>#DIV/0!</v>
      </c>
      <c r="FM95" s="90" t="e">
        <f t="shared" ref="FM95" si="3262">+SUM(FM16:FM94)</f>
        <v>#DIV/0!</v>
      </c>
      <c r="FN95" s="90" t="e">
        <f t="shared" ref="FN95" si="3263">+SUM(FN16:FN94)</f>
        <v>#DIV/0!</v>
      </c>
      <c r="FO95" s="90" t="e">
        <f t="shared" ref="FO95" si="3264">+SUM(FO16:FO94)</f>
        <v>#DIV/0!</v>
      </c>
      <c r="FP95" s="90" t="e">
        <f t="shared" ref="FP95" si="3265">+SUM(FP16:FP94)</f>
        <v>#DIV/0!</v>
      </c>
      <c r="FQ95" s="90" t="e">
        <f t="shared" ref="FQ95" si="3266">+SUM(FQ16:FQ94)</f>
        <v>#DIV/0!</v>
      </c>
      <c r="FR95" s="90" t="e">
        <f t="shared" ref="FR95" si="3267">+SUM(FR16:FR94)</f>
        <v>#DIV/0!</v>
      </c>
      <c r="FS95" s="90" t="e">
        <f t="shared" ref="FS95" si="3268">+SUM(FS16:FS94)</f>
        <v>#DIV/0!</v>
      </c>
      <c r="FT95" s="82"/>
      <c r="FU95" s="82"/>
    </row>
    <row r="96" spans="1:177">
      <c r="A96" s="98" t="s">
        <v>322</v>
      </c>
      <c r="B96" s="102"/>
      <c r="C96" s="102"/>
      <c r="D96" s="98"/>
      <c r="E96" s="102"/>
      <c r="F96" s="102"/>
      <c r="G96" s="102"/>
      <c r="H96" s="102"/>
      <c r="I96" s="102"/>
      <c r="J96" s="102"/>
      <c r="K96" s="102"/>
      <c r="L96" s="102"/>
      <c r="M96" s="98">
        <f>+D16</f>
        <v>19.372182147728612</v>
      </c>
      <c r="N96" s="98">
        <f>+D17</f>
        <v>3.6700902865013063</v>
      </c>
      <c r="O96" s="98">
        <f>+D18</f>
        <v>3.9964415472558232</v>
      </c>
      <c r="P96" s="98">
        <f>+D19</f>
        <v>4.2531966605716844</v>
      </c>
      <c r="Q96" s="98">
        <f>+D20</f>
        <v>4.4398166767557479</v>
      </c>
      <c r="R96" s="98">
        <f>+D21</f>
        <v>6.1641844082008301</v>
      </c>
      <c r="S96" s="98">
        <f>+D22</f>
        <v>6.5601186085438821</v>
      </c>
      <c r="T96" s="98">
        <f>+D23</f>
        <v>7.3455793555196465</v>
      </c>
      <c r="U96" s="98">
        <f>+D24</f>
        <v>7.7411991630109966</v>
      </c>
      <c r="V96" s="98">
        <f>+D25</f>
        <v>7.4554718557114326</v>
      </c>
      <c r="W96" s="98">
        <f>+D26</f>
        <v>6.5774628781073741</v>
      </c>
      <c r="X96" s="98">
        <f>+D27</f>
        <v>6.3665436217176152</v>
      </c>
      <c r="Y96" s="98">
        <f>+D28</f>
        <v>6.9211523236192951</v>
      </c>
      <c r="Z96" s="98">
        <f>+D29</f>
        <v>10.032077144576665</v>
      </c>
      <c r="AA96" s="98">
        <f>+D30</f>
        <v>10.498660165279574</v>
      </c>
      <c r="AB96" s="98">
        <f>+D31</f>
        <v>9.658123054145511</v>
      </c>
      <c r="AC96" s="98">
        <f>+D32</f>
        <v>9.9841204516293374</v>
      </c>
      <c r="AD96" s="98">
        <f>+D33</f>
        <v>11.190253799314466</v>
      </c>
      <c r="AE96" s="98">
        <f>+D34</f>
        <v>12.86874839470077</v>
      </c>
      <c r="AF96" s="98">
        <f>+D35</f>
        <v>14.005693711021712</v>
      </c>
      <c r="AG96" s="98">
        <f>+D36</f>
        <v>15.022531792643676</v>
      </c>
      <c r="AH96" s="98">
        <f>+D37</f>
        <v>14.533474732069385</v>
      </c>
      <c r="AI96" s="98">
        <f>+D38</f>
        <v>14.121163597611927</v>
      </c>
      <c r="AJ96" s="98">
        <f>+D39</f>
        <v>14.703450683856049</v>
      </c>
      <c r="AK96" s="98">
        <f>+D40</f>
        <v>13.882443314294086</v>
      </c>
      <c r="AL96" s="98">
        <f>+D41</f>
        <v>16.376891965987099</v>
      </c>
      <c r="AM96" s="98">
        <f>+D42</f>
        <v>20.653663250604065</v>
      </c>
      <c r="AN96" s="98">
        <f>+D43</f>
        <v>24.726399792954275</v>
      </c>
      <c r="AO96" s="98">
        <f>+D44</f>
        <v>22.657575090540028</v>
      </c>
      <c r="AP96" s="98">
        <f>+D45</f>
        <v>18.087519506574051</v>
      </c>
      <c r="AQ96" s="98">
        <f>+D46</f>
        <v>23.734407307041629</v>
      </c>
      <c r="AR96" s="98">
        <f>+D47</f>
        <v>28.823095105396018</v>
      </c>
      <c r="AS96" s="98">
        <f>+D48</f>
        <v>31.66631958645274</v>
      </c>
      <c r="AT96" s="98">
        <f>+D49</f>
        <v>36.306574769682257</v>
      </c>
      <c r="AU96" s="98">
        <f>+D50</f>
        <v>47.531855414903774</v>
      </c>
      <c r="AV96" s="98">
        <f>+D51</f>
        <v>40.647068415310663</v>
      </c>
      <c r="AW96" s="98">
        <f>+D52</f>
        <v>32.447469392039032</v>
      </c>
      <c r="AX96" s="98">
        <f>+D53</f>
        <v>46.979439159204659</v>
      </c>
      <c r="AY96" s="98">
        <f>+D54</f>
        <v>45.658782624566101</v>
      </c>
      <c r="AZ96" s="98">
        <f>+D55</f>
        <v>46.971938844816925</v>
      </c>
      <c r="BA96" s="98">
        <f>+D56</f>
        <v>66.79597651383294</v>
      </c>
      <c r="BB96" s="98">
        <f>+D57</f>
        <v>89.234899052281818</v>
      </c>
      <c r="BC96" s="98">
        <f>+D58</f>
        <v>90.706584845151326</v>
      </c>
      <c r="BD96" s="98">
        <f>+D59</f>
        <v>93.263072463604445</v>
      </c>
      <c r="BE96" s="98">
        <f>+D60</f>
        <v>105.30799849981513</v>
      </c>
      <c r="BF96" s="98">
        <f>+D61</f>
        <v>119.75109184818494</v>
      </c>
      <c r="BG96" s="98">
        <f>+D62</f>
        <v>126.33884314180075</v>
      </c>
      <c r="BH96" s="98">
        <f>+D63</f>
        <v>131.46782717267439</v>
      </c>
      <c r="BI96" s="98">
        <f>+D64</f>
        <v>141.46185876899713</v>
      </c>
      <c r="BJ96" s="98">
        <f>+D65</f>
        <v>159.6819682380864</v>
      </c>
      <c r="BK96" s="98">
        <f>+D66</f>
        <v>212.98451247040157</v>
      </c>
      <c r="BL96" s="98">
        <f>+D67</f>
        <v>285.17174230361536</v>
      </c>
      <c r="BM96" s="98">
        <f>+D68</f>
        <v>330.64989183126357</v>
      </c>
      <c r="BN96" s="98">
        <f>+D69</f>
        <v>362.81113093141084</v>
      </c>
      <c r="BO96" s="98">
        <f>+D70</f>
        <v>446.51196825657547</v>
      </c>
      <c r="BP96" s="98">
        <f>+D71</f>
        <v>515.51105154882725</v>
      </c>
      <c r="BQ96" s="98">
        <f>+D72</f>
        <v>536.53409472846806</v>
      </c>
      <c r="BR96" s="98">
        <f>+D73</f>
        <v>565.05766091450573</v>
      </c>
      <c r="BS96" s="98">
        <f>+D74</f>
        <v>648.137393689855</v>
      </c>
      <c r="BT96" s="98">
        <f>+D75</f>
        <v>784.08973636672965</v>
      </c>
      <c r="BU96" s="98">
        <f>+D76</f>
        <v>839.58826842687154</v>
      </c>
      <c r="BV96" s="98">
        <f>+D77</f>
        <v>930.81502935420178</v>
      </c>
      <c r="BW96" s="98" t="e">
        <f>+D78</f>
        <v>#DIV/0!</v>
      </c>
      <c r="BX96" s="98" t="e">
        <f>+D79</f>
        <v>#DIV/0!</v>
      </c>
      <c r="BY96" s="98" t="e">
        <f>+D80</f>
        <v>#DIV/0!</v>
      </c>
      <c r="BZ96" s="98" t="e">
        <f>+D81</f>
        <v>#DIV/0!</v>
      </c>
      <c r="CA96" s="98" t="e">
        <f>+D82</f>
        <v>#DIV/0!</v>
      </c>
      <c r="CB96" s="239" t="e">
        <f>+D83</f>
        <v>#DIV/0!</v>
      </c>
      <c r="CC96" s="239" t="e">
        <f>+D84</f>
        <v>#DIV/0!</v>
      </c>
      <c r="CD96" s="239" t="e">
        <f>+D85</f>
        <v>#DIV/0!</v>
      </c>
      <c r="CE96" s="239" t="e">
        <f>+D86</f>
        <v>#DIV/0!</v>
      </c>
      <c r="CF96" s="239" t="e">
        <f>+D87</f>
        <v>#DIV/0!</v>
      </c>
      <c r="CG96" s="239" t="e">
        <f>+D88</f>
        <v>#DIV/0!</v>
      </c>
      <c r="CH96" s="239" t="e">
        <f>+D89</f>
        <v>#DIV/0!</v>
      </c>
      <c r="CI96" s="239" t="e">
        <f>+D90</f>
        <v>#DIV/0!</v>
      </c>
      <c r="CJ96" s="239" t="e">
        <f>+D91</f>
        <v>#DIV/0!</v>
      </c>
      <c r="CK96" s="239" t="e">
        <f>+D92</f>
        <v>#DIV/0!</v>
      </c>
      <c r="CL96" s="98" t="e">
        <f>+D93</f>
        <v>#DIV/0!</v>
      </c>
      <c r="CM96" s="239" t="e">
        <f>+D94</f>
        <v>#DIV/0!</v>
      </c>
      <c r="CN96" s="239"/>
      <c r="CO96" s="239"/>
      <c r="CP96" s="102"/>
      <c r="CQ96" s="102"/>
      <c r="CR96" s="104" t="s">
        <v>189</v>
      </c>
      <c r="CS96" s="241">
        <f>+M96</f>
        <v>19.372182147728612</v>
      </c>
      <c r="CT96" s="241">
        <f t="shared" ref="CT96" si="3269">+N96</f>
        <v>3.6700902865013063</v>
      </c>
      <c r="CU96" s="241">
        <f t="shared" ref="CU96" si="3270">+O96</f>
        <v>3.9964415472558232</v>
      </c>
      <c r="CV96" s="241">
        <f t="shared" ref="CV96" si="3271">+P96</f>
        <v>4.2531966605716844</v>
      </c>
      <c r="CW96" s="241">
        <f t="shared" ref="CW96" si="3272">+Q96</f>
        <v>4.4398166767557479</v>
      </c>
      <c r="CX96" s="241">
        <f t="shared" ref="CX96" si="3273">+R96</f>
        <v>6.1641844082008301</v>
      </c>
      <c r="CY96" s="241">
        <f t="shared" ref="CY96" si="3274">+S96</f>
        <v>6.5601186085438821</v>
      </c>
      <c r="CZ96" s="241">
        <f t="shared" ref="CZ96" si="3275">+T96</f>
        <v>7.3455793555196465</v>
      </c>
      <c r="DA96" s="241">
        <f t="shared" ref="DA96" si="3276">+U96</f>
        <v>7.7411991630109966</v>
      </c>
      <c r="DB96" s="241">
        <f t="shared" ref="DB96" si="3277">+V96</f>
        <v>7.4554718557114326</v>
      </c>
      <c r="DC96" s="241">
        <f t="shared" ref="DC96" si="3278">+W96</f>
        <v>6.5774628781073741</v>
      </c>
      <c r="DD96" s="241">
        <f t="shared" ref="DD96" si="3279">+X96</f>
        <v>6.3665436217176152</v>
      </c>
      <c r="DE96" s="241">
        <f t="shared" ref="DE96" si="3280">+Y96</f>
        <v>6.9211523236192951</v>
      </c>
      <c r="DF96" s="241">
        <f t="shared" ref="DF96" si="3281">+Z96</f>
        <v>10.032077144576665</v>
      </c>
      <c r="DG96" s="241">
        <f t="shared" ref="DG96" si="3282">+AA96</f>
        <v>10.498660165279574</v>
      </c>
      <c r="DH96" s="241">
        <f t="shared" ref="DH96" si="3283">+AB96</f>
        <v>9.658123054145511</v>
      </c>
      <c r="DI96" s="241">
        <f t="shared" ref="DI96" si="3284">+AC96</f>
        <v>9.9841204516293374</v>
      </c>
      <c r="DJ96" s="241">
        <f t="shared" ref="DJ96" si="3285">+AD96</f>
        <v>11.190253799314466</v>
      </c>
      <c r="DK96" s="241">
        <f t="shared" ref="DK96" si="3286">+AE96</f>
        <v>12.86874839470077</v>
      </c>
      <c r="DL96" s="241">
        <f t="shared" ref="DL96" si="3287">+AF96</f>
        <v>14.005693711021712</v>
      </c>
      <c r="DM96" s="241">
        <f t="shared" ref="DM96" si="3288">+AG96</f>
        <v>15.022531792643676</v>
      </c>
      <c r="DN96" s="241">
        <f t="shared" ref="DN96" si="3289">+AH96</f>
        <v>14.533474732069385</v>
      </c>
      <c r="DO96" s="241">
        <f t="shared" ref="DO96" si="3290">+AI96</f>
        <v>14.121163597611927</v>
      </c>
      <c r="DP96" s="241">
        <f t="shared" ref="DP96" si="3291">+AJ96</f>
        <v>14.703450683856049</v>
      </c>
      <c r="DQ96" s="241">
        <f t="shared" ref="DQ96" si="3292">+AK96</f>
        <v>13.882443314294086</v>
      </c>
      <c r="DR96" s="241">
        <f t="shared" ref="DR96" si="3293">+AL96</f>
        <v>16.376891965987099</v>
      </c>
      <c r="DS96" s="241">
        <f t="shared" ref="DS96" si="3294">+AM96</f>
        <v>20.653663250604065</v>
      </c>
      <c r="DT96" s="241">
        <f t="shared" ref="DT96" si="3295">+AN96</f>
        <v>24.726399792954275</v>
      </c>
      <c r="DU96" s="241">
        <f t="shared" ref="DU96" si="3296">+AO96</f>
        <v>22.657575090540028</v>
      </c>
      <c r="DV96" s="241">
        <f t="shared" ref="DV96" si="3297">+AP96</f>
        <v>18.087519506574051</v>
      </c>
      <c r="DW96" s="241">
        <f t="shared" ref="DW96" si="3298">+AQ96</f>
        <v>23.734407307041629</v>
      </c>
      <c r="DX96" s="241">
        <f t="shared" ref="DX96" si="3299">+AR96</f>
        <v>28.823095105396018</v>
      </c>
      <c r="DY96" s="241">
        <f t="shared" ref="DY96" si="3300">+AS96</f>
        <v>31.66631958645274</v>
      </c>
      <c r="DZ96" s="241">
        <f t="shared" ref="DZ96" si="3301">+AT96</f>
        <v>36.306574769682257</v>
      </c>
      <c r="EA96" s="241">
        <f t="shared" ref="EA96" si="3302">+AU96</f>
        <v>47.531855414903774</v>
      </c>
      <c r="EB96" s="241">
        <f t="shared" ref="EB96" si="3303">+AV96</f>
        <v>40.647068415310663</v>
      </c>
      <c r="EC96" s="241">
        <f t="shared" ref="EC96" si="3304">+AW96</f>
        <v>32.447469392039032</v>
      </c>
      <c r="ED96" s="241">
        <f t="shared" ref="ED96" si="3305">+AX96</f>
        <v>46.979439159204659</v>
      </c>
      <c r="EE96" s="241">
        <f t="shared" ref="EE96" si="3306">+AY96</f>
        <v>45.658782624566101</v>
      </c>
      <c r="EF96" s="241">
        <f t="shared" ref="EF96" si="3307">+AZ96</f>
        <v>46.971938844816925</v>
      </c>
      <c r="EG96" s="241">
        <f t="shared" ref="EG96" si="3308">+BA96</f>
        <v>66.79597651383294</v>
      </c>
      <c r="EH96" s="241">
        <f t="shared" ref="EH96" si="3309">+BB96</f>
        <v>89.234899052281818</v>
      </c>
      <c r="EI96" s="241">
        <f t="shared" ref="EI96" si="3310">+BC96</f>
        <v>90.706584845151326</v>
      </c>
      <c r="EJ96" s="241">
        <f t="shared" ref="EJ96" si="3311">+BD96</f>
        <v>93.263072463604445</v>
      </c>
      <c r="EK96" s="241">
        <f t="shared" ref="EK96" si="3312">+BE96</f>
        <v>105.30799849981513</v>
      </c>
      <c r="EL96" s="241">
        <f t="shared" ref="EL96" si="3313">+BF96</f>
        <v>119.75109184818494</v>
      </c>
      <c r="EM96" s="241">
        <f t="shared" ref="EM96" si="3314">+BG96</f>
        <v>126.33884314180075</v>
      </c>
      <c r="EN96" s="241">
        <f t="shared" ref="EN96" si="3315">+BH96</f>
        <v>131.46782717267439</v>
      </c>
      <c r="EO96" s="241">
        <f t="shared" ref="EO96" si="3316">+BI96</f>
        <v>141.46185876899713</v>
      </c>
      <c r="EP96" s="241">
        <f t="shared" ref="EP96" si="3317">+BJ96</f>
        <v>159.6819682380864</v>
      </c>
      <c r="EQ96" s="241">
        <f t="shared" ref="EQ96" si="3318">+BK96</f>
        <v>212.98451247040157</v>
      </c>
      <c r="ER96" s="241">
        <f t="shared" ref="ER96" si="3319">+BL96</f>
        <v>285.17174230361536</v>
      </c>
      <c r="ES96" s="241">
        <f t="shared" ref="ES96" si="3320">+BM96</f>
        <v>330.64989183126357</v>
      </c>
      <c r="ET96" s="241">
        <f t="shared" ref="ET96" si="3321">+BN96</f>
        <v>362.81113093141084</v>
      </c>
      <c r="EU96" s="241">
        <f t="shared" ref="EU96" si="3322">+BO96</f>
        <v>446.51196825657547</v>
      </c>
      <c r="EV96" s="241">
        <f t="shared" ref="EV96" si="3323">+BP96</f>
        <v>515.51105154882725</v>
      </c>
      <c r="EW96" s="241">
        <f t="shared" ref="EW96" si="3324">+BQ96</f>
        <v>536.53409472846806</v>
      </c>
      <c r="EX96" s="241">
        <f t="shared" ref="EX96" si="3325">+BR96</f>
        <v>565.05766091450573</v>
      </c>
      <c r="EY96" s="241">
        <f t="shared" ref="EY96" si="3326">+BS96</f>
        <v>648.137393689855</v>
      </c>
      <c r="EZ96" s="241">
        <f t="shared" ref="EZ96" si="3327">+BT96</f>
        <v>784.08973636672965</v>
      </c>
      <c r="FA96" s="241">
        <f t="shared" ref="FA96" si="3328">+BU96</f>
        <v>839.58826842687154</v>
      </c>
      <c r="FB96" s="241">
        <f t="shared" ref="FB96" si="3329">+BV96</f>
        <v>930.81502935420178</v>
      </c>
      <c r="FC96" s="241" t="e">
        <f t="shared" ref="FC96" si="3330">+BW96</f>
        <v>#DIV/0!</v>
      </c>
      <c r="FD96" s="241" t="e">
        <f t="shared" ref="FD96" si="3331">+BX96</f>
        <v>#DIV/0!</v>
      </c>
      <c r="FE96" s="241" t="e">
        <f t="shared" ref="FE96" si="3332">+BY96</f>
        <v>#DIV/0!</v>
      </c>
      <c r="FF96" s="241" t="e">
        <f t="shared" ref="FF96" si="3333">+BZ96</f>
        <v>#DIV/0!</v>
      </c>
      <c r="FG96" s="241" t="e">
        <f t="shared" ref="FG96" si="3334">+CA96</f>
        <v>#DIV/0!</v>
      </c>
      <c r="FH96" s="241" t="e">
        <f t="shared" ref="FH96" si="3335">+CB96</f>
        <v>#DIV/0!</v>
      </c>
      <c r="FI96" s="241" t="e">
        <f t="shared" ref="FI96" si="3336">+CC96</f>
        <v>#DIV/0!</v>
      </c>
      <c r="FJ96" s="241" t="e">
        <f t="shared" ref="FJ96" si="3337">+CD96</f>
        <v>#DIV/0!</v>
      </c>
      <c r="FK96" s="241" t="e">
        <f t="shared" ref="FK96" si="3338">+CE96</f>
        <v>#DIV/0!</v>
      </c>
      <c r="FL96" s="241" t="e">
        <f t="shared" ref="FL96" si="3339">+CF96</f>
        <v>#DIV/0!</v>
      </c>
      <c r="FM96" s="241" t="e">
        <f t="shared" ref="FM96" si="3340">+CG96</f>
        <v>#DIV/0!</v>
      </c>
      <c r="FN96" s="241" t="e">
        <f t="shared" ref="FN96" si="3341">+CH96</f>
        <v>#DIV/0!</v>
      </c>
      <c r="FO96" s="241" t="e">
        <f t="shared" ref="FO96" si="3342">+CI96</f>
        <v>#DIV/0!</v>
      </c>
      <c r="FP96" s="241" t="e">
        <f t="shared" ref="FP96" si="3343">+CJ96</f>
        <v>#DIV/0!</v>
      </c>
      <c r="FQ96" s="241" t="e">
        <f t="shared" ref="FQ96" si="3344">+CK96</f>
        <v>#DIV/0!</v>
      </c>
      <c r="FR96" s="241" t="e">
        <f t="shared" ref="FR96" si="3345">+CL96</f>
        <v>#DIV/0!</v>
      </c>
      <c r="FS96" s="241" t="e">
        <f t="shared" ref="FS96" si="3346">+CM96</f>
        <v>#DIV/0!</v>
      </c>
      <c r="FT96" s="82"/>
      <c r="FU96" s="82"/>
    </row>
    <row r="97" spans="1:177">
      <c r="A97" s="79" t="s">
        <v>416</v>
      </c>
      <c r="M97" s="240">
        <f>+M95</f>
        <v>19.371568606662976</v>
      </c>
      <c r="N97" s="90">
        <f>+N95-(N96/2)</f>
        <v>21.145071278047098</v>
      </c>
      <c r="O97" s="90">
        <f t="shared" ref="O97:BZ97" si="3347">+O95-(O96/2)</f>
        <v>24.903830794932968</v>
      </c>
      <c r="P97" s="90">
        <f t="shared" si="3347"/>
        <v>28.939800629082008</v>
      </c>
      <c r="Q97" s="90">
        <f t="shared" si="3347"/>
        <v>33.181891438408734</v>
      </c>
      <c r="R97" s="90">
        <f t="shared" si="3347"/>
        <v>38.362782700355432</v>
      </c>
      <c r="S97" s="90">
        <f t="shared" si="3347"/>
        <v>44.581132597582695</v>
      </c>
      <c r="T97" s="90">
        <f t="shared" si="3347"/>
        <v>51.36543430116496</v>
      </c>
      <c r="U97" s="90">
        <f t="shared" si="3347"/>
        <v>58.712111486103751</v>
      </c>
      <c r="V97" s="90">
        <f t="shared" si="3347"/>
        <v>66.083180555312381</v>
      </c>
      <c r="W97" s="90">
        <f t="shared" si="3347"/>
        <v>72.841363250596942</v>
      </c>
      <c r="X97" s="90">
        <f t="shared" si="3347"/>
        <v>79.025203879547064</v>
      </c>
      <c r="Y97" s="90">
        <f t="shared" si="3347"/>
        <v>85.349786805914391</v>
      </c>
      <c r="Z97" s="90">
        <f t="shared" si="3347"/>
        <v>93.471977255958208</v>
      </c>
      <c r="AA97" s="90">
        <f t="shared" si="3347"/>
        <v>103.33529903249602</v>
      </c>
      <c r="AB97" s="90">
        <f t="shared" si="3347"/>
        <v>112.95918699323649</v>
      </c>
      <c r="AC97" s="90">
        <f t="shared" si="3347"/>
        <v>122.2719561078839</v>
      </c>
      <c r="AD97" s="90">
        <f t="shared" si="3347"/>
        <v>132.29124149472779</v>
      </c>
      <c r="AE97" s="90">
        <f t="shared" si="3347"/>
        <v>143.68404096121196</v>
      </c>
      <c r="AF97" s="90">
        <f t="shared" si="3347"/>
        <v>156.40413566365069</v>
      </c>
      <c r="AG97" s="90">
        <f t="shared" si="3347"/>
        <v>170.1097643165707</v>
      </c>
      <c r="AH97" s="90">
        <f t="shared" si="3347"/>
        <v>183.97638027371664</v>
      </c>
      <c r="AI97" s="90">
        <f t="shared" si="3347"/>
        <v>197.28151587216081</v>
      </c>
      <c r="AJ97" s="90">
        <f t="shared" si="3347"/>
        <v>210.5516853003073</v>
      </c>
      <c r="AK97" s="90">
        <f t="shared" si="3347"/>
        <v>223.56931681681135</v>
      </c>
      <c r="AL97" s="90">
        <f t="shared" si="3347"/>
        <v>237.28055077841054</v>
      </c>
      <c r="AM97" s="90">
        <f t="shared" si="3347"/>
        <v>254.21301527316155</v>
      </c>
      <c r="AN97" s="90">
        <f t="shared" si="3347"/>
        <v>275.12802582357369</v>
      </c>
      <c r="AO97" s="90">
        <f t="shared" si="3347"/>
        <v>296.82480978921751</v>
      </c>
      <c r="AP97" s="90">
        <f t="shared" si="3347"/>
        <v>314.97252258085626</v>
      </c>
      <c r="AQ97" s="90">
        <f t="shared" si="3347"/>
        <v>333.42683844125776</v>
      </c>
      <c r="AR97" s="90">
        <f t="shared" si="3347"/>
        <v>356.98299460043023</v>
      </c>
      <c r="AS97" s="90">
        <f t="shared" si="3347"/>
        <v>384.2064723067935</v>
      </c>
      <c r="AT97" s="90">
        <f t="shared" si="3347"/>
        <v>414.84718989299512</v>
      </c>
      <c r="AU97" s="90">
        <f t="shared" si="3347"/>
        <v>453.06459598542341</v>
      </c>
      <c r="AV97" s="90">
        <f t="shared" si="3347"/>
        <v>493.04464273832792</v>
      </c>
      <c r="AW97" s="90">
        <f t="shared" si="3347"/>
        <v>525.08005259379047</v>
      </c>
      <c r="AX97" s="90">
        <f t="shared" si="3347"/>
        <v>559.88881626385944</v>
      </c>
      <c r="AY97" s="90">
        <f t="shared" si="3347"/>
        <v>600.85033826273229</v>
      </c>
      <c r="AZ97" s="90">
        <f t="shared" si="3347"/>
        <v>641.3444658072799</v>
      </c>
      <c r="BA97" s="90">
        <f t="shared" si="3347"/>
        <v>691.92451457115601</v>
      </c>
      <c r="BB97" s="90">
        <f t="shared" si="3347"/>
        <v>763.07639973920573</v>
      </c>
      <c r="BC97" s="90">
        <f t="shared" si="3347"/>
        <v>845.53823691797822</v>
      </c>
      <c r="BD97" s="90">
        <f t="shared" si="3347"/>
        <v>929.3471844228518</v>
      </c>
      <c r="BE97" s="90">
        <f t="shared" si="3347"/>
        <v>1019.763857925256</v>
      </c>
      <c r="BF97" s="90">
        <f t="shared" si="3347"/>
        <v>1122.674595509063</v>
      </c>
      <c r="BG97" s="90">
        <f t="shared" si="3347"/>
        <v>1235.2844367343118</v>
      </c>
      <c r="BH97" s="90">
        <f t="shared" si="3347"/>
        <v>1352.8919108155237</v>
      </c>
      <c r="BI97" s="90">
        <f t="shared" si="3347"/>
        <v>1477.1574540349779</v>
      </c>
      <c r="BJ97" s="90">
        <f t="shared" si="3347"/>
        <v>1614.5652894960003</v>
      </c>
      <c r="BK97" s="90">
        <f t="shared" si="3347"/>
        <v>1786.6774638948866</v>
      </c>
      <c r="BL97" s="90">
        <f t="shared" si="3347"/>
        <v>2020.2695608212734</v>
      </c>
      <c r="BM97" s="90">
        <f t="shared" si="3347"/>
        <v>2311.1549387442878</v>
      </c>
      <c r="BN97" s="90">
        <f t="shared" si="3347"/>
        <v>2639.1202911329733</v>
      </c>
      <c r="BO97" s="90">
        <f t="shared" si="3347"/>
        <v>3023.1075062718833</v>
      </c>
      <c r="BP97" s="90">
        <f t="shared" si="3347"/>
        <v>3481.1953224792451</v>
      </c>
      <c r="BQ97" s="90">
        <f t="shared" si="3347"/>
        <v>3981.7383826073092</v>
      </c>
      <c r="BR97" s="90">
        <f t="shared" si="3347"/>
        <v>4504.3284631101924</v>
      </c>
      <c r="BS97" s="90">
        <f t="shared" si="3347"/>
        <v>5079.7855003834547</v>
      </c>
      <c r="BT97" s="90">
        <f t="shared" si="3347"/>
        <v>5761.427817490975</v>
      </c>
      <c r="BU97" s="90">
        <f t="shared" si="3347"/>
        <v>6534.8851181302125</v>
      </c>
      <c r="BV97" s="90">
        <f t="shared" si="3347"/>
        <v>7377.4402776210354</v>
      </c>
      <c r="BW97" s="90" t="e">
        <f t="shared" si="3347"/>
        <v>#DIV/0!</v>
      </c>
      <c r="BX97" s="90" t="e">
        <f t="shared" si="3347"/>
        <v>#DIV/0!</v>
      </c>
      <c r="BY97" s="90" t="e">
        <f t="shared" si="3347"/>
        <v>#DIV/0!</v>
      </c>
      <c r="BZ97" s="90" t="e">
        <f t="shared" si="3347"/>
        <v>#DIV/0!</v>
      </c>
      <c r="CA97" s="90" t="e">
        <f t="shared" ref="CA97:CM97" si="3348">+CA95-(CA96/2)</f>
        <v>#DIV/0!</v>
      </c>
      <c r="CB97" s="90" t="e">
        <f t="shared" si="3348"/>
        <v>#DIV/0!</v>
      </c>
      <c r="CC97" s="90" t="e">
        <f t="shared" si="3348"/>
        <v>#DIV/0!</v>
      </c>
      <c r="CD97" s="90" t="e">
        <f t="shared" si="3348"/>
        <v>#DIV/0!</v>
      </c>
      <c r="CE97" s="90" t="e">
        <f t="shared" si="3348"/>
        <v>#DIV/0!</v>
      </c>
      <c r="CF97" s="90" t="e">
        <f t="shared" si="3348"/>
        <v>#DIV/0!</v>
      </c>
      <c r="CG97" s="90" t="e">
        <f t="shared" si="3348"/>
        <v>#DIV/0!</v>
      </c>
      <c r="CH97" s="90" t="e">
        <f t="shared" si="3348"/>
        <v>#DIV/0!</v>
      </c>
      <c r="CI97" s="90" t="e">
        <f t="shared" si="3348"/>
        <v>#DIV/0!</v>
      </c>
      <c r="CJ97" s="90" t="e">
        <f t="shared" si="3348"/>
        <v>#DIV/0!</v>
      </c>
      <c r="CK97" s="90" t="e">
        <f t="shared" si="3348"/>
        <v>#DIV/0!</v>
      </c>
      <c r="CL97" s="90" t="e">
        <f t="shared" si="3348"/>
        <v>#DIV/0!</v>
      </c>
      <c r="CM97" s="90" t="e">
        <f t="shared" si="3348"/>
        <v>#DIV/0!</v>
      </c>
      <c r="CN97" s="90"/>
      <c r="CO97" s="90"/>
      <c r="CR97" s="93"/>
      <c r="CS97" s="240">
        <f>+CS95</f>
        <v>19.372182147728612</v>
      </c>
      <c r="CT97" s="90">
        <f>+CT95-(CT96/2)</f>
        <v>20.238618183592834</v>
      </c>
      <c r="CU97" s="90">
        <f t="shared" ref="CU97" si="3349">+CU95-(CU96/2)</f>
        <v>22.968200934129225</v>
      </c>
      <c r="CV97" s="90">
        <f t="shared" ref="CV97" si="3350">+CV95-(CV96/2)</f>
        <v>25.844698952655119</v>
      </c>
      <c r="CW97" s="90">
        <f t="shared" ref="CW97" si="3351">+CW95-(CW96/2)</f>
        <v>28.792640757171789</v>
      </c>
      <c r="CX97" s="90">
        <f t="shared" ref="CX97" si="3352">+CX95-(CX96/2)</f>
        <v>32.544013844872595</v>
      </c>
      <c r="CY97" s="90">
        <f t="shared" ref="CY97" si="3353">+CY95-(CY96/2)</f>
        <v>37.124860050796293</v>
      </c>
      <c r="CZ97" s="90">
        <f t="shared" ref="CZ97" si="3354">+CZ95-(CZ96/2)</f>
        <v>42.05746306507465</v>
      </c>
      <c r="DA97" s="90">
        <f t="shared" ref="DA97" si="3355">+DA95-(DA96/2)</f>
        <v>47.314339687198242</v>
      </c>
      <c r="DB97" s="90">
        <f t="shared" ref="DB97" si="3356">+DB95-(DB96/2)</f>
        <v>52.353428233124262</v>
      </c>
      <c r="DC97" s="90">
        <f t="shared" ref="DC97" si="3357">+DC95-(DC96/2)</f>
        <v>56.56583739198468</v>
      </c>
      <c r="DD97" s="90">
        <f t="shared" ref="DD97" si="3358">+DD95-(DD96/2)</f>
        <v>60.045112200345265</v>
      </c>
      <c r="DE97" s="90">
        <f t="shared" ref="DE97" si="3359">+DE95-(DE96/2)</f>
        <v>63.527540972453501</v>
      </c>
      <c r="DF97" s="90">
        <f t="shared" ref="DF97" si="3360">+DF95-(DF96/2)</f>
        <v>68.654749849838325</v>
      </c>
      <c r="DG97" s="90">
        <f t="shared" ref="DG97" si="3361">+DG95-(DG96/2)</f>
        <v>75.236579083660118</v>
      </c>
      <c r="DH97" s="90">
        <f t="shared" ref="DH97" si="3362">+DH95-(DH96/2)</f>
        <v>81.290675235057648</v>
      </c>
      <c r="DI97" s="90">
        <f t="shared" ref="DI97" si="3363">+DI95-(DI96/2)</f>
        <v>86.80581014983855</v>
      </c>
      <c r="DJ97" s="90">
        <f t="shared" ref="DJ97" si="3364">+DJ95-(DJ96/2)</f>
        <v>92.803103756527804</v>
      </c>
      <c r="DK97" s="90">
        <f t="shared" ref="DK97" si="3365">+DK95-(DK96/2)</f>
        <v>99.912693320726163</v>
      </c>
      <c r="DL97" s="90">
        <f t="shared" ref="DL97" si="3366">+DL95-(DL96/2)</f>
        <v>108.03256099768359</v>
      </c>
      <c r="DM97" s="90">
        <f t="shared" ref="DM97" si="3367">+DM95-(DM96/2)</f>
        <v>116.79490335685657</v>
      </c>
      <c r="DN97" s="90">
        <f t="shared" ref="DN97" si="3368">+DN95-(DN96/2)</f>
        <v>125.35759815655418</v>
      </c>
      <c r="DO97" s="90">
        <f t="shared" ref="DO97" si="3369">+DO95-(DO96/2)</f>
        <v>133.0537005452654</v>
      </c>
      <c r="DP97" s="90">
        <f t="shared" ref="DP97" si="3370">+DP95-(DP96/2)</f>
        <v>140.46029356879583</v>
      </c>
      <c r="DQ97" s="90">
        <f t="shared" ref="DQ97" si="3371">+DQ95-(DQ96/2)</f>
        <v>147.36263962233463</v>
      </c>
      <c r="DR97" s="90">
        <f t="shared" ref="DR97" si="3372">+DR95-(DR96/2)</f>
        <v>154.77711419850115</v>
      </c>
      <c r="DS97" s="90">
        <f t="shared" ref="DS97" si="3373">+DS95-(DS96/2)</f>
        <v>165.14411379772204</v>
      </c>
      <c r="DT97" s="90">
        <f t="shared" ref="DT97" si="3374">+DT95-(DT96/2)</f>
        <v>179.06059804834999</v>
      </c>
      <c r="DU97" s="90">
        <f t="shared" ref="DU97" si="3375">+DU95-(DU96/2)</f>
        <v>193.18139559285578</v>
      </c>
      <c r="DV97" s="90">
        <f t="shared" ref="DV97" si="3376">+DV95-(DV96/2)</f>
        <v>203.32843373450655</v>
      </c>
      <c r="DW97" s="90">
        <f t="shared" ref="DW97" si="3377">+DW95-(DW96/2)</f>
        <v>213.6207874669247</v>
      </c>
      <c r="DX97" s="90">
        <f t="shared" ref="DX97" si="3378">+DX95-(DX96/2)</f>
        <v>228.62513911712119</v>
      </c>
      <c r="DY97" s="90">
        <f t="shared" ref="DY97" si="3379">+DY95-(DY96/2)</f>
        <v>246.71801212955458</v>
      </c>
      <c r="DZ97" s="90">
        <f t="shared" ref="DZ97" si="3380">+DZ95-(DZ96/2)</f>
        <v>267.57690071148306</v>
      </c>
      <c r="EA97" s="90">
        <f t="shared" ref="EA97" si="3381">+EA95-(EA96/2)</f>
        <v>295.20960639895986</v>
      </c>
      <c r="EB97" s="90">
        <f t="shared" ref="EB97" si="3382">+EB95-(EB96/2)</f>
        <v>323.35029160874655</v>
      </c>
      <c r="EC97" s="90">
        <f t="shared" ref="EC97" si="3383">+EC95-(EC96/2)</f>
        <v>342.71386922160127</v>
      </c>
      <c r="ED97" s="90">
        <f t="shared" ref="ED97" si="3384">+ED95-(ED96/2)</f>
        <v>364.48044330134206</v>
      </c>
      <c r="EE97" s="90">
        <f t="shared" ref="EE97" si="3385">+EE95-(EE96/2)</f>
        <v>391.40104604918031</v>
      </c>
      <c r="EF97" s="90">
        <f t="shared" ref="EF97" si="3386">+EF95-(EF96/2)</f>
        <v>417.00488491579858</v>
      </c>
      <c r="EG97" s="90">
        <f t="shared" ref="EG97" si="3387">+EG95-(EG96/2)</f>
        <v>451.86429987821316</v>
      </c>
      <c r="EH97" s="90">
        <f t="shared" ref="EH97" si="3388">+EH95-(EH96/2)</f>
        <v>505.61662325451408</v>
      </c>
      <c r="EI97" s="90">
        <f t="shared" ref="EI97" si="3389">+EI95-(EI96/2)</f>
        <v>568.07566156419773</v>
      </c>
      <c r="EJ97" s="90">
        <f t="shared" ref="EJ97" si="3390">+EJ95-(EJ96/2)</f>
        <v>629.38904251923702</v>
      </c>
      <c r="EK97" s="90">
        <f t="shared" ref="EK97" si="3391">+EK95-(EK96/2)</f>
        <v>694.87354906339488</v>
      </c>
      <c r="EL97" s="90">
        <f t="shared" ref="EL97" si="3392">+EL95-(EL96/2)</f>
        <v>770.02671682172991</v>
      </c>
      <c r="EM97" s="90">
        <f t="shared" ref="EM97" si="3393">+EM95-(EM96/2)</f>
        <v>851.57657117943154</v>
      </c>
      <c r="EN97" s="90">
        <f t="shared" ref="EN97" si="3394">+EN95-(EN96/2)</f>
        <v>934.74260669915247</v>
      </c>
      <c r="EO97" s="90">
        <f t="shared" ref="EO97" si="3395">+EO95-(EO96/2)</f>
        <v>1021.1836236557139</v>
      </c>
      <c r="EP97" s="90">
        <f t="shared" ref="EP97" si="3396">+EP95-(EP96/2)</f>
        <v>1117.159809507245</v>
      </c>
      <c r="EQ97" s="90">
        <f t="shared" ref="EQ97" si="3397">+EQ95-(EQ96/2)</f>
        <v>1243.6430101801745</v>
      </c>
      <c r="ER97" s="90">
        <f t="shared" ref="ER97" si="3398">+ER95-(ER96/2)</f>
        <v>1425.2143742464141</v>
      </c>
      <c r="ES97" s="90">
        <f t="shared" ref="ES97" si="3399">+ES95-(ES96/2)</f>
        <v>1654.7351790439423</v>
      </c>
      <c r="ET97" s="90">
        <f t="shared" ref="ET97" si="3400">+ET95-(ET96/2)</f>
        <v>1910.4626841773011</v>
      </c>
      <c r="EU97" s="90">
        <f t="shared" ref="EU97" si="3401">+EU95-(EU96/2)</f>
        <v>2210.5308212891441</v>
      </c>
      <c r="EV97" s="90">
        <f t="shared" ref="EV97" si="3402">+EV95-(EV96/2)</f>
        <v>2569.8529909209738</v>
      </c>
      <c r="EW97" s="90">
        <f t="shared" ref="EW97" si="3403">+EW95-(EW96/2)</f>
        <v>2954.495138224851</v>
      </c>
      <c r="EX97" s="90">
        <f t="shared" ref="EX97" si="3404">+EX95-(EX96/2)</f>
        <v>3344.1529067668848</v>
      </c>
      <c r="EY97" s="90">
        <f t="shared" ref="EY97" si="3405">+EY95-(EY96/2)</f>
        <v>3769.4163472078576</v>
      </c>
      <c r="EZ97" s="90">
        <f t="shared" ref="EZ97" si="3406">+EZ95-(EZ96/2)</f>
        <v>4280.8556600335114</v>
      </c>
      <c r="FA97" s="90">
        <f t="shared" ref="FA97" si="3407">+FA95-(FA96/2)</f>
        <v>4859.0496360194684</v>
      </c>
      <c r="FB97" s="90">
        <f t="shared" ref="FB97" si="3408">+FB95-(FB96/2)</f>
        <v>5480.3090963983595</v>
      </c>
      <c r="FC97" s="90" t="e">
        <f t="shared" ref="FC97" si="3409">+FC95-(FC96/2)</f>
        <v>#DIV/0!</v>
      </c>
      <c r="FD97" s="90" t="e">
        <f t="shared" ref="FD97" si="3410">+FD95-(FD96/2)</f>
        <v>#DIV/0!</v>
      </c>
      <c r="FE97" s="90" t="e">
        <f t="shared" ref="FE97" si="3411">+FE95-(FE96/2)</f>
        <v>#DIV/0!</v>
      </c>
      <c r="FF97" s="90" t="e">
        <f t="shared" ref="FF97" si="3412">+FF95-(FF96/2)</f>
        <v>#DIV/0!</v>
      </c>
      <c r="FG97" s="90" t="e">
        <f t="shared" ref="FG97" si="3413">+FG95-(FG96/2)</f>
        <v>#DIV/0!</v>
      </c>
      <c r="FH97" s="90" t="e">
        <f t="shared" ref="FH97" si="3414">+FH95-(FH96/2)</f>
        <v>#DIV/0!</v>
      </c>
      <c r="FI97" s="90" t="e">
        <f t="shared" ref="FI97" si="3415">+FI95-(FI96/2)</f>
        <v>#DIV/0!</v>
      </c>
      <c r="FJ97" s="90" t="e">
        <f t="shared" ref="FJ97" si="3416">+FJ95-(FJ96/2)</f>
        <v>#DIV/0!</v>
      </c>
      <c r="FK97" s="90" t="e">
        <f t="shared" ref="FK97" si="3417">+FK95-(FK96/2)</f>
        <v>#DIV/0!</v>
      </c>
      <c r="FL97" s="90" t="e">
        <f t="shared" ref="FL97" si="3418">+FL95-(FL96/2)</f>
        <v>#DIV/0!</v>
      </c>
      <c r="FM97" s="90" t="e">
        <f t="shared" ref="FM97" si="3419">+FM95-(FM96/2)</f>
        <v>#DIV/0!</v>
      </c>
      <c r="FN97" s="90" t="e">
        <f t="shared" ref="FN97" si="3420">+FN95-(FN96/2)</f>
        <v>#DIV/0!</v>
      </c>
      <c r="FO97" s="90" t="e">
        <f t="shared" ref="FO97" si="3421">+FO95-(FO96/2)</f>
        <v>#DIV/0!</v>
      </c>
      <c r="FP97" s="90" t="e">
        <f t="shared" ref="FP97" si="3422">+FP95-(FP96/2)</f>
        <v>#DIV/0!</v>
      </c>
      <c r="FQ97" s="90" t="e">
        <f t="shared" ref="FQ97" si="3423">+FQ95-(FQ96/2)</f>
        <v>#DIV/0!</v>
      </c>
      <c r="FR97" s="90" t="e">
        <f t="shared" ref="FR97" si="3424">+FR95-(FR96/2)</f>
        <v>#DIV/0!</v>
      </c>
      <c r="FS97" s="90" t="e">
        <f t="shared" ref="FS97" si="3425">+FS95-(FS96/2)</f>
        <v>#DIV/0!</v>
      </c>
      <c r="FT97" s="82"/>
      <c r="FU97" s="82"/>
    </row>
    <row r="98" spans="1:177">
      <c r="A98" s="101" t="s">
        <v>211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3">
        <f>Data!BQ16</f>
        <v>1.210642995065818</v>
      </c>
      <c r="N98" s="103">
        <f>Data!BQ17</f>
        <v>1.1610666541913499</v>
      </c>
      <c r="O98" s="103">
        <f>Data!BQ18</f>
        <v>1.115398263231878</v>
      </c>
      <c r="P98" s="103">
        <f>Data!BQ19</f>
        <v>1.1067050151419224</v>
      </c>
      <c r="Q98" s="103">
        <f>Data!BQ20</f>
        <v>1.0667583205838875</v>
      </c>
      <c r="R98" s="103">
        <f>Data!BQ21</f>
        <v>0.96474882626940184</v>
      </c>
      <c r="S98" s="103">
        <f>Data!BQ22</f>
        <v>1.0182181386592326</v>
      </c>
      <c r="T98" s="103">
        <f>Data!BQ23</f>
        <v>1.0069366246531504</v>
      </c>
      <c r="U98" s="103">
        <f>Data!BQ24</f>
        <v>1.014108278333969</v>
      </c>
      <c r="V98" s="103">
        <f>Data!BQ25</f>
        <v>1.0128786357877984</v>
      </c>
      <c r="W98" s="103">
        <f>Data!BQ26</f>
        <v>1.0669895483178018</v>
      </c>
      <c r="X98" s="103">
        <f>Data!BQ27</f>
        <v>1.0877688822728893</v>
      </c>
      <c r="Y98" s="103">
        <f>Data!BQ28</f>
        <v>1.075220569490315</v>
      </c>
      <c r="Z98" s="103">
        <f>Data!BQ29</f>
        <v>0.90388857797774336</v>
      </c>
      <c r="AA98" s="103">
        <f>Data!BQ30</f>
        <v>0.97063295491672386</v>
      </c>
      <c r="AB98" s="103">
        <f>Data!BQ31</f>
        <v>0.96721410144635456</v>
      </c>
      <c r="AC98" s="103">
        <f>Data!BQ32</f>
        <v>0.96498838783579799</v>
      </c>
      <c r="AD98" s="103">
        <f>Data!BQ33</f>
        <v>0.9708223172418321</v>
      </c>
      <c r="AE98" s="103">
        <f>Data!BQ34</f>
        <v>0.94709846706876666</v>
      </c>
      <c r="AF98" s="103">
        <f>Data!BQ35</f>
        <v>0.92597992854961486</v>
      </c>
      <c r="AG98" s="103">
        <f>Data!BQ36</f>
        <v>0.92198931630275205</v>
      </c>
      <c r="AH98" s="103">
        <f>Data!BQ37</f>
        <v>0.95430597480555923</v>
      </c>
      <c r="AI98" s="103">
        <f>Data!BQ38</f>
        <v>0.94917207511132617</v>
      </c>
      <c r="AJ98" s="103">
        <f>Data!BQ39</f>
        <v>0.9573096890120375</v>
      </c>
      <c r="AK98" s="103">
        <f>Data!BQ40</f>
        <v>0.95564713937246215</v>
      </c>
      <c r="AL98" s="103">
        <f>Data!BQ41</f>
        <v>0.93954977866055145</v>
      </c>
      <c r="AM98" s="103">
        <f>Data!BQ42</f>
        <v>1.0184854824024958</v>
      </c>
      <c r="AN98" s="103">
        <f>Data!BQ43</f>
        <v>0.96722293262117898</v>
      </c>
      <c r="AO98" s="103">
        <f>Data!BQ44</f>
        <v>0.97332902919678166</v>
      </c>
      <c r="AP98" s="103">
        <f>Data!BQ45</f>
        <v>1.1135873603701987</v>
      </c>
      <c r="AQ98" s="103">
        <f>Data!BQ46</f>
        <v>0.95568363673832857</v>
      </c>
      <c r="AR98" s="103">
        <f>Data!BQ47</f>
        <v>0.93985484783861672</v>
      </c>
      <c r="AS98" s="103">
        <f>Data!BQ48</f>
        <v>0.98917752161383277</v>
      </c>
      <c r="AT98" s="103">
        <f>Data!BQ49</f>
        <v>1</v>
      </c>
      <c r="AU98" s="103">
        <f>Data!BQ50</f>
        <v>0.90248002624118484</v>
      </c>
      <c r="AV98" s="103">
        <f>Data!BQ51</f>
        <v>1.1234671192494581</v>
      </c>
      <c r="AW98" s="103">
        <f>Data!BQ52</f>
        <v>1.5305637597987862</v>
      </c>
      <c r="AX98" s="103">
        <f>Data!BQ53</f>
        <v>1.164939189930664</v>
      </c>
      <c r="AY98" s="103">
        <f>Data!BQ54</f>
        <v>1.1919556421187867</v>
      </c>
      <c r="AZ98" s="103">
        <f>Data!BQ55</f>
        <v>1.2688399243313031</v>
      </c>
      <c r="BA98" s="103">
        <f>Data!BQ56</f>
        <v>1.4084123160077466</v>
      </c>
      <c r="BB98" s="103">
        <f>Data!BQ57</f>
        <v>1.7091083454754006</v>
      </c>
      <c r="BC98" s="103">
        <f>Data!BQ58</f>
        <v>2.1329672151533003</v>
      </c>
      <c r="BD98" s="103">
        <f>Data!BQ59</f>
        <v>2.3825243793262363</v>
      </c>
      <c r="BE98" s="103">
        <f>Data!BQ60</f>
        <v>2.560022445586041</v>
      </c>
      <c r="BF98" s="103">
        <f>Data!BQ61</f>
        <v>2.7085037474300315</v>
      </c>
      <c r="BG98" s="103">
        <f>Data!BQ62</f>
        <v>2.7951758673477927</v>
      </c>
      <c r="BH98" s="103">
        <f>Data!BQ63</f>
        <v>2.8440914450263794</v>
      </c>
      <c r="BI98" s="103">
        <f>Data!BQ64</f>
        <v>2.8895969081468014</v>
      </c>
      <c r="BJ98" s="103">
        <f>Data!BQ65</f>
        <v>2.9387200555852973</v>
      </c>
      <c r="BK98" s="103">
        <f>Data!BQ66</f>
        <v>2.9401894156130903</v>
      </c>
      <c r="BL98" s="103">
        <f>Data!BQ67</f>
        <v>3.0563268975298077</v>
      </c>
      <c r="BM98" s="103">
        <f>Data!BQ68</f>
        <v>3.3176428472686061</v>
      </c>
      <c r="BN98" s="103">
        <f>Data!BQ69</f>
        <v>3.4636191325484251</v>
      </c>
      <c r="BO98" s="103">
        <f>Data!BQ70</f>
        <v>3.5034507525727321</v>
      </c>
      <c r="BP98" s="103">
        <f>Data!BQ71</f>
        <v>3.6786232902013687</v>
      </c>
      <c r="BQ98" s="103">
        <f>Data!BQ72</f>
        <v>4.0630394240274121</v>
      </c>
      <c r="BR98" s="103">
        <f>Data!BQ73</f>
        <v>4.2235294812764952</v>
      </c>
      <c r="BS98" s="103">
        <f>Data!BQ74</f>
        <v>4.2129706575733046</v>
      </c>
      <c r="BT98" s="103">
        <f>Data!BQ75</f>
        <v>4.5858185607685424</v>
      </c>
      <c r="BU98" s="103">
        <f>Data!BQ76</f>
        <v>4.8907754950596507</v>
      </c>
      <c r="BV98" s="103">
        <f>Data!BQ77</f>
        <v>4.9299016990201281</v>
      </c>
      <c r="BW98" s="103">
        <f>Data!BQ78</f>
        <v>2.4748106529081042</v>
      </c>
      <c r="BX98" s="103">
        <f>Data!BQ79</f>
        <v>0</v>
      </c>
      <c r="BY98" s="103">
        <f>Data!BQ80</f>
        <v>0</v>
      </c>
      <c r="BZ98" s="103">
        <f>Data!BQ81</f>
        <v>0</v>
      </c>
      <c r="CA98" s="103">
        <f>Data!BQ82</f>
        <v>0</v>
      </c>
      <c r="CB98" s="103">
        <f>Data!BQ83</f>
        <v>0</v>
      </c>
      <c r="CC98" s="103">
        <f>Data!BQ84</f>
        <v>0</v>
      </c>
      <c r="CD98" s="103">
        <f>Data!BQ85</f>
        <v>0</v>
      </c>
      <c r="CE98" s="103">
        <f>Data!BQ86</f>
        <v>0</v>
      </c>
      <c r="CF98" s="103">
        <f>Data!BQ87</f>
        <v>0</v>
      </c>
      <c r="CG98" s="103">
        <f>Data!BQ88</f>
        <v>0</v>
      </c>
      <c r="CH98" s="103">
        <f>Data!BQ89</f>
        <v>0</v>
      </c>
      <c r="CI98" s="103">
        <f>Data!BQ90</f>
        <v>0</v>
      </c>
      <c r="CJ98" s="103">
        <f>Data!BQ91</f>
        <v>0</v>
      </c>
      <c r="CK98" s="103">
        <f>Data!BQ92</f>
        <v>0</v>
      </c>
      <c r="CL98" s="103">
        <f>Data!BQ93</f>
        <v>0</v>
      </c>
      <c r="CM98" s="103">
        <f>Data!BQ94</f>
        <v>0</v>
      </c>
      <c r="CN98" s="102"/>
      <c r="CO98" s="102"/>
      <c r="CP98" s="102"/>
      <c r="CQ98" s="102"/>
      <c r="CR98" s="104" t="s">
        <v>189</v>
      </c>
      <c r="CS98" s="104">
        <f>+M98</f>
        <v>1.210642995065818</v>
      </c>
      <c r="CT98" s="104">
        <f t="shared" ref="CT98:FE99" si="3426">+N98</f>
        <v>1.1610666541913499</v>
      </c>
      <c r="CU98" s="104">
        <f t="shared" si="3426"/>
        <v>1.115398263231878</v>
      </c>
      <c r="CV98" s="104">
        <f t="shared" si="3426"/>
        <v>1.1067050151419224</v>
      </c>
      <c r="CW98" s="104">
        <f t="shared" si="3426"/>
        <v>1.0667583205838875</v>
      </c>
      <c r="CX98" s="104">
        <f t="shared" si="3426"/>
        <v>0.96474882626940184</v>
      </c>
      <c r="CY98" s="104">
        <f t="shared" si="3426"/>
        <v>1.0182181386592326</v>
      </c>
      <c r="CZ98" s="104">
        <f t="shared" si="3426"/>
        <v>1.0069366246531504</v>
      </c>
      <c r="DA98" s="104">
        <f t="shared" si="3426"/>
        <v>1.014108278333969</v>
      </c>
      <c r="DB98" s="104">
        <f t="shared" si="3426"/>
        <v>1.0128786357877984</v>
      </c>
      <c r="DC98" s="104">
        <f t="shared" si="3426"/>
        <v>1.0669895483178018</v>
      </c>
      <c r="DD98" s="104">
        <f t="shared" si="3426"/>
        <v>1.0877688822728893</v>
      </c>
      <c r="DE98" s="104">
        <f t="shared" si="3426"/>
        <v>1.075220569490315</v>
      </c>
      <c r="DF98" s="104">
        <f t="shared" si="3426"/>
        <v>0.90388857797774336</v>
      </c>
      <c r="DG98" s="104">
        <f t="shared" si="3426"/>
        <v>0.97063295491672386</v>
      </c>
      <c r="DH98" s="104">
        <f t="shared" si="3426"/>
        <v>0.96721410144635456</v>
      </c>
      <c r="DI98" s="104">
        <f t="shared" si="3426"/>
        <v>0.96498838783579799</v>
      </c>
      <c r="DJ98" s="104">
        <f t="shared" si="3426"/>
        <v>0.9708223172418321</v>
      </c>
      <c r="DK98" s="104">
        <f t="shared" si="3426"/>
        <v>0.94709846706876666</v>
      </c>
      <c r="DL98" s="104">
        <f t="shared" si="3426"/>
        <v>0.92597992854961486</v>
      </c>
      <c r="DM98" s="104">
        <f t="shared" si="3426"/>
        <v>0.92198931630275205</v>
      </c>
      <c r="DN98" s="104">
        <f t="shared" si="3426"/>
        <v>0.95430597480555923</v>
      </c>
      <c r="DO98" s="104">
        <f t="shared" si="3426"/>
        <v>0.94917207511132617</v>
      </c>
      <c r="DP98" s="104">
        <f t="shared" si="3426"/>
        <v>0.9573096890120375</v>
      </c>
      <c r="DQ98" s="104">
        <f t="shared" si="3426"/>
        <v>0.95564713937246215</v>
      </c>
      <c r="DR98" s="104">
        <f t="shared" si="3426"/>
        <v>0.93954977866055145</v>
      </c>
      <c r="DS98" s="104">
        <f t="shared" si="3426"/>
        <v>1.0184854824024958</v>
      </c>
      <c r="DT98" s="104">
        <f t="shared" si="3426"/>
        <v>0.96722293262117898</v>
      </c>
      <c r="DU98" s="104">
        <f t="shared" si="3426"/>
        <v>0.97332902919678166</v>
      </c>
      <c r="DV98" s="104">
        <f t="shared" si="3426"/>
        <v>1.1135873603701987</v>
      </c>
      <c r="DW98" s="104">
        <f t="shared" si="3426"/>
        <v>0.95568363673832857</v>
      </c>
      <c r="DX98" s="104">
        <f t="shared" si="3426"/>
        <v>0.93985484783861672</v>
      </c>
      <c r="DY98" s="104">
        <f t="shared" si="3426"/>
        <v>0.98917752161383277</v>
      </c>
      <c r="DZ98" s="104">
        <f t="shared" si="3426"/>
        <v>1</v>
      </c>
      <c r="EA98" s="104">
        <f t="shared" si="3426"/>
        <v>0.90248002624118484</v>
      </c>
      <c r="EB98" s="104">
        <f t="shared" si="3426"/>
        <v>1.1234671192494581</v>
      </c>
      <c r="EC98" s="104">
        <f t="shared" si="3426"/>
        <v>1.5305637597987862</v>
      </c>
      <c r="ED98" s="104">
        <f t="shared" si="3426"/>
        <v>1.164939189930664</v>
      </c>
      <c r="EE98" s="104">
        <f t="shared" si="3426"/>
        <v>1.1919556421187867</v>
      </c>
      <c r="EF98" s="104">
        <f t="shared" si="3426"/>
        <v>1.2688399243313031</v>
      </c>
      <c r="EG98" s="104">
        <f t="shared" si="3426"/>
        <v>1.4084123160077466</v>
      </c>
      <c r="EH98" s="104">
        <f t="shared" si="3426"/>
        <v>1.7091083454754006</v>
      </c>
      <c r="EI98" s="104">
        <f t="shared" si="3426"/>
        <v>2.1329672151533003</v>
      </c>
      <c r="EJ98" s="104">
        <f t="shared" si="3426"/>
        <v>2.3825243793262363</v>
      </c>
      <c r="EK98" s="104">
        <f t="shared" si="3426"/>
        <v>2.560022445586041</v>
      </c>
      <c r="EL98" s="104">
        <f t="shared" si="3426"/>
        <v>2.7085037474300315</v>
      </c>
      <c r="EM98" s="104">
        <f t="shared" si="3426"/>
        <v>2.7951758673477927</v>
      </c>
      <c r="EN98" s="104">
        <f t="shared" si="3426"/>
        <v>2.8440914450263794</v>
      </c>
      <c r="EO98" s="104">
        <f t="shared" si="3426"/>
        <v>2.8895969081468014</v>
      </c>
      <c r="EP98" s="104">
        <f t="shared" si="3426"/>
        <v>2.9387200555852973</v>
      </c>
      <c r="EQ98" s="104">
        <f t="shared" si="3426"/>
        <v>2.9401894156130903</v>
      </c>
      <c r="ER98" s="104">
        <f t="shared" si="3426"/>
        <v>3.0563268975298077</v>
      </c>
      <c r="ES98" s="104">
        <f t="shared" si="3426"/>
        <v>3.3176428472686061</v>
      </c>
      <c r="ET98" s="104">
        <f t="shared" si="3426"/>
        <v>3.4636191325484251</v>
      </c>
      <c r="EU98" s="104">
        <f t="shared" si="3426"/>
        <v>3.5034507525727321</v>
      </c>
      <c r="EV98" s="104">
        <f t="shared" si="3426"/>
        <v>3.6786232902013687</v>
      </c>
      <c r="EW98" s="104">
        <f t="shared" si="3426"/>
        <v>4.0630394240274121</v>
      </c>
      <c r="EX98" s="104">
        <f t="shared" si="3426"/>
        <v>4.2235294812764952</v>
      </c>
      <c r="EY98" s="104">
        <f t="shared" si="3426"/>
        <v>4.2129706575733046</v>
      </c>
      <c r="EZ98" s="104">
        <f t="shared" si="3426"/>
        <v>4.5858185607685424</v>
      </c>
      <c r="FA98" s="104">
        <f t="shared" si="3426"/>
        <v>4.8907754950596507</v>
      </c>
      <c r="FB98" s="104">
        <f t="shared" si="3426"/>
        <v>4.9299016990201281</v>
      </c>
      <c r="FC98" s="104">
        <f t="shared" si="3426"/>
        <v>2.4748106529081042</v>
      </c>
      <c r="FD98" s="104">
        <f t="shared" si="3426"/>
        <v>0</v>
      </c>
      <c r="FE98" s="104">
        <f t="shared" si="3426"/>
        <v>0</v>
      </c>
      <c r="FF98" s="104">
        <f t="shared" ref="FF98:FS99" si="3427">+BZ98</f>
        <v>0</v>
      </c>
      <c r="FG98" s="104">
        <f t="shared" si="3427"/>
        <v>0</v>
      </c>
      <c r="FH98" s="104">
        <f t="shared" si="3427"/>
        <v>0</v>
      </c>
      <c r="FI98" s="104">
        <f t="shared" si="3427"/>
        <v>0</v>
      </c>
      <c r="FJ98" s="104">
        <f t="shared" si="3427"/>
        <v>0</v>
      </c>
      <c r="FK98" s="104">
        <f t="shared" si="3427"/>
        <v>0</v>
      </c>
      <c r="FL98" s="104">
        <f t="shared" si="3427"/>
        <v>0</v>
      </c>
      <c r="FM98" s="104">
        <f t="shared" si="3427"/>
        <v>0</v>
      </c>
      <c r="FN98" s="104">
        <f t="shared" si="3427"/>
        <v>0</v>
      </c>
      <c r="FO98" s="104">
        <f t="shared" si="3427"/>
        <v>0</v>
      </c>
      <c r="FP98" s="104">
        <f t="shared" si="3427"/>
        <v>0</v>
      </c>
      <c r="FQ98" s="104">
        <f t="shared" si="3427"/>
        <v>0</v>
      </c>
      <c r="FR98" s="104">
        <f t="shared" si="3427"/>
        <v>0</v>
      </c>
      <c r="FS98" s="104">
        <f t="shared" si="3427"/>
        <v>0</v>
      </c>
      <c r="FT98" s="82"/>
      <c r="FU98" s="82"/>
    </row>
    <row r="99" spans="1:177">
      <c r="A99" s="101" t="s">
        <v>213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3">
        <f>Data!BU16</f>
        <v>1.2016686019139697</v>
      </c>
      <c r="N99" s="103">
        <f>Data!BU17</f>
        <v>1.1534314876510328</v>
      </c>
      <c r="O99" s="103">
        <f>Data!BU18</f>
        <v>1.1262526129969859</v>
      </c>
      <c r="P99" s="103">
        <f>Data!BU19</f>
        <v>1.1015375562437548</v>
      </c>
      <c r="Q99" s="103">
        <f>Data!BU20</f>
        <v>1.0289898278317755</v>
      </c>
      <c r="R99" s="103">
        <f>Data!BU21</f>
        <v>1.0083057716366866</v>
      </c>
      <c r="S99" s="103">
        <f>Data!BU22</f>
        <v>1.0306616128261454</v>
      </c>
      <c r="T99" s="103">
        <f>Data!BU23</f>
        <v>1.0286222355526504</v>
      </c>
      <c r="U99" s="103">
        <f>Data!BU24</f>
        <v>1.0316616669375827</v>
      </c>
      <c r="V99" s="103">
        <f>Data!BU25</f>
        <v>1.0585933818569639</v>
      </c>
      <c r="W99" s="103">
        <f>Data!BU26</f>
        <v>1.0971778556788581</v>
      </c>
      <c r="X99" s="103">
        <f>Data!BU27</f>
        <v>1.1015330506999372</v>
      </c>
      <c r="Y99" s="103">
        <f>Data!BU28</f>
        <v>1.0074171149985891</v>
      </c>
      <c r="Z99" s="103">
        <f>Data!BU29</f>
        <v>0.96434775386797245</v>
      </c>
      <c r="AA99" s="103">
        <f>Data!BU30</f>
        <v>0.99825377915101066</v>
      </c>
      <c r="AB99" s="103">
        <f>Data!BU31</f>
        <v>0.99534713767567751</v>
      </c>
      <c r="AC99" s="103">
        <f>Data!BU32</f>
        <v>0.99721064463603504</v>
      </c>
      <c r="AD99" s="103">
        <f>Data!BU33</f>
        <v>0.98804066167072824</v>
      </c>
      <c r="AE99" s="103">
        <f>Data!BU34</f>
        <v>0.96495261869189408</v>
      </c>
      <c r="AF99" s="103">
        <f>Data!BU35</f>
        <v>0.95211500753685263</v>
      </c>
      <c r="AG99" s="103">
        <f>Data!BU36</f>
        <v>0.96674968264860217</v>
      </c>
      <c r="AH99" s="103">
        <f>Data!BU37</f>
        <v>0.98109203828283476</v>
      </c>
      <c r="AI99" s="103">
        <f>Data!BU38</f>
        <v>0.98265867561876774</v>
      </c>
      <c r="AJ99" s="103">
        <f>Data!BU39</f>
        <v>0.98601774278394205</v>
      </c>
      <c r="AK99" s="103">
        <f>Data!BU40</f>
        <v>0.97685707090283525</v>
      </c>
      <c r="AL99" s="103">
        <f>Data!BU41</f>
        <v>1.0096647822325491</v>
      </c>
      <c r="AM99" s="103">
        <f>Data!BU42</f>
        <v>1.0266686762630581</v>
      </c>
      <c r="AN99" s="103">
        <f>Data!BU43</f>
        <v>1.0040721518963356</v>
      </c>
      <c r="AO99" s="103">
        <f>Data!BU44</f>
        <v>1.0795857482224656</v>
      </c>
      <c r="AP99" s="103">
        <f>Data!BU45</f>
        <v>1.0808296059695643</v>
      </c>
      <c r="AQ99" s="103">
        <f>Data!BU46</f>
        <v>0.99524944759138256</v>
      </c>
      <c r="AR99" s="103">
        <f>Data!BU47</f>
        <v>1.0131222574096685</v>
      </c>
      <c r="AS99" s="103">
        <f>Data!BU48</f>
        <v>1.0452483232114893</v>
      </c>
      <c r="AT99" s="103">
        <f>Data!BU49</f>
        <v>1</v>
      </c>
      <c r="AU99" s="103">
        <f>Data!BU50</f>
        <v>1.0736732452047866</v>
      </c>
      <c r="AV99" s="103">
        <f>Data!BU51</f>
        <v>1.3996532613650932</v>
      </c>
      <c r="AW99" s="103">
        <f>Data!BU52</f>
        <v>1.4860644444536106</v>
      </c>
      <c r="AX99" s="103">
        <f>Data!BU53</f>
        <v>1.3257990904774375</v>
      </c>
      <c r="AY99" s="103">
        <f>Data!BU54</f>
        <v>1.3839313603304442</v>
      </c>
      <c r="AZ99" s="103">
        <f>Data!BU55</f>
        <v>1.538931672687454</v>
      </c>
      <c r="BA99" s="103">
        <f>Data!BU56</f>
        <v>1.7051362933376988</v>
      </c>
      <c r="BB99" s="103">
        <f>Data!BU57</f>
        <v>2.2490747709124248</v>
      </c>
      <c r="BC99" s="103">
        <f>Data!BU58</f>
        <v>2.6471610053639241</v>
      </c>
      <c r="BD99" s="103">
        <f>Data!BU59</f>
        <v>2.7980491826696676</v>
      </c>
      <c r="BE99" s="103">
        <f>Data!BU60</f>
        <v>3.0554697074752775</v>
      </c>
      <c r="BF99" s="103">
        <f>Data!BU61</f>
        <v>3.1288009804546841</v>
      </c>
      <c r="BG99" s="103">
        <f>Data!BU62</f>
        <v>3.2539530196728714</v>
      </c>
      <c r="BH99" s="103">
        <f>Data!BU63</f>
        <v>3.2376832545745069</v>
      </c>
      <c r="BI99" s="103">
        <f>Data!BU64</f>
        <v>3.3574775349937633</v>
      </c>
      <c r="BJ99" s="103">
        <f>Data!BU65</f>
        <v>3.3474051023887821</v>
      </c>
      <c r="BK99" s="103">
        <f>Data!BU66</f>
        <v>3.360794722798337</v>
      </c>
      <c r="BL99" s="103">
        <f>Data!BU67</f>
        <v>3.6128543270082121</v>
      </c>
      <c r="BM99" s="103">
        <f>Data!BU68</f>
        <v>3.9596883424009999</v>
      </c>
      <c r="BN99" s="103">
        <f>Data!BU69</f>
        <v>3.9280108356617918</v>
      </c>
      <c r="BO99" s="103">
        <f>Data!BU70</f>
        <v>4.049779171567307</v>
      </c>
      <c r="BP99" s="103">
        <f>Data!BU71</f>
        <v>4.329213934405451</v>
      </c>
      <c r="BQ99" s="103">
        <f>Data!BU72</f>
        <v>4.935303885222214</v>
      </c>
      <c r="BR99" s="103">
        <f>Data!BU73</f>
        <v>4.6342503482236594</v>
      </c>
      <c r="BS99" s="103">
        <f>Data!BU74</f>
        <v>4.893768367724185</v>
      </c>
      <c r="BT99" s="103">
        <f>Data!BU75</f>
        <v>5.4859143402188115</v>
      </c>
      <c r="BU99" s="103">
        <f>Data!BU76</f>
        <v>5.5517453123014375</v>
      </c>
      <c r="BV99" s="103">
        <f>Data!BU77</f>
        <v>5.5739522935506436</v>
      </c>
      <c r="BW99" s="103">
        <f>Data!BU78</f>
        <v>0</v>
      </c>
      <c r="BX99" s="103">
        <f>Data!BU79</f>
        <v>0</v>
      </c>
      <c r="BY99" s="103">
        <f>Data!BU80</f>
        <v>0</v>
      </c>
      <c r="BZ99" s="103">
        <f>Data!BU81</f>
        <v>0</v>
      </c>
      <c r="CA99" s="103">
        <f>Data!BU82</f>
        <v>0</v>
      </c>
      <c r="CB99" s="103">
        <f>Data!BU83</f>
        <v>0</v>
      </c>
      <c r="CC99" s="103">
        <f>Data!BU84</f>
        <v>0</v>
      </c>
      <c r="CD99" s="103">
        <f>Data!BU85</f>
        <v>0</v>
      </c>
      <c r="CE99" s="103">
        <f>Data!BU86</f>
        <v>0</v>
      </c>
      <c r="CF99" s="103">
        <f>Data!BU87</f>
        <v>0</v>
      </c>
      <c r="CG99" s="103">
        <f>Data!BU88</f>
        <v>0</v>
      </c>
      <c r="CH99" s="103">
        <f>Data!BU89</f>
        <v>0</v>
      </c>
      <c r="CI99" s="103">
        <f>Data!BU90</f>
        <v>0</v>
      </c>
      <c r="CJ99" s="103">
        <f>Data!BU91</f>
        <v>0</v>
      </c>
      <c r="CK99" s="103">
        <f>Data!BU92</f>
        <v>0</v>
      </c>
      <c r="CL99" s="103">
        <f>Data!BU93</f>
        <v>0</v>
      </c>
      <c r="CM99" s="103">
        <f>Data!BU94</f>
        <v>0</v>
      </c>
      <c r="CN99" s="102"/>
      <c r="CO99" s="102"/>
      <c r="CP99" s="102"/>
      <c r="CQ99" s="102"/>
      <c r="CR99" s="104" t="s">
        <v>189</v>
      </c>
      <c r="CS99" s="104">
        <f>+M99</f>
        <v>1.2016686019139697</v>
      </c>
      <c r="CT99" s="104">
        <f t="shared" si="3426"/>
        <v>1.1534314876510328</v>
      </c>
      <c r="CU99" s="104">
        <f t="shared" si="3426"/>
        <v>1.1262526129969859</v>
      </c>
      <c r="CV99" s="104">
        <f t="shared" si="3426"/>
        <v>1.1015375562437548</v>
      </c>
      <c r="CW99" s="104">
        <f t="shared" si="3426"/>
        <v>1.0289898278317755</v>
      </c>
      <c r="CX99" s="104">
        <f t="shared" si="3426"/>
        <v>1.0083057716366866</v>
      </c>
      <c r="CY99" s="104">
        <f t="shared" si="3426"/>
        <v>1.0306616128261454</v>
      </c>
      <c r="CZ99" s="104">
        <f t="shared" si="3426"/>
        <v>1.0286222355526504</v>
      </c>
      <c r="DA99" s="104">
        <f t="shared" si="3426"/>
        <v>1.0316616669375827</v>
      </c>
      <c r="DB99" s="104">
        <f t="shared" si="3426"/>
        <v>1.0585933818569639</v>
      </c>
      <c r="DC99" s="104">
        <f t="shared" si="3426"/>
        <v>1.0971778556788581</v>
      </c>
      <c r="DD99" s="104">
        <f t="shared" si="3426"/>
        <v>1.1015330506999372</v>
      </c>
      <c r="DE99" s="104">
        <f t="shared" si="3426"/>
        <v>1.0074171149985891</v>
      </c>
      <c r="DF99" s="104">
        <f t="shared" si="3426"/>
        <v>0.96434775386797245</v>
      </c>
      <c r="DG99" s="104">
        <f t="shared" si="3426"/>
        <v>0.99825377915101066</v>
      </c>
      <c r="DH99" s="104">
        <f t="shared" si="3426"/>
        <v>0.99534713767567751</v>
      </c>
      <c r="DI99" s="104">
        <f t="shared" si="3426"/>
        <v>0.99721064463603504</v>
      </c>
      <c r="DJ99" s="104">
        <f t="shared" si="3426"/>
        <v>0.98804066167072824</v>
      </c>
      <c r="DK99" s="104">
        <f t="shared" si="3426"/>
        <v>0.96495261869189408</v>
      </c>
      <c r="DL99" s="104">
        <f t="shared" si="3426"/>
        <v>0.95211500753685263</v>
      </c>
      <c r="DM99" s="104">
        <f t="shared" si="3426"/>
        <v>0.96674968264860217</v>
      </c>
      <c r="DN99" s="104">
        <f t="shared" si="3426"/>
        <v>0.98109203828283476</v>
      </c>
      <c r="DO99" s="104">
        <f t="shared" si="3426"/>
        <v>0.98265867561876774</v>
      </c>
      <c r="DP99" s="104">
        <f t="shared" si="3426"/>
        <v>0.98601774278394205</v>
      </c>
      <c r="DQ99" s="104">
        <f t="shared" si="3426"/>
        <v>0.97685707090283525</v>
      </c>
      <c r="DR99" s="104">
        <f t="shared" si="3426"/>
        <v>1.0096647822325491</v>
      </c>
      <c r="DS99" s="104">
        <f t="shared" si="3426"/>
        <v>1.0266686762630581</v>
      </c>
      <c r="DT99" s="104">
        <f t="shared" si="3426"/>
        <v>1.0040721518963356</v>
      </c>
      <c r="DU99" s="104">
        <f t="shared" si="3426"/>
        <v>1.0795857482224656</v>
      </c>
      <c r="DV99" s="104">
        <f t="shared" si="3426"/>
        <v>1.0808296059695643</v>
      </c>
      <c r="DW99" s="104">
        <f t="shared" si="3426"/>
        <v>0.99524944759138256</v>
      </c>
      <c r="DX99" s="104">
        <f t="shared" si="3426"/>
        <v>1.0131222574096685</v>
      </c>
      <c r="DY99" s="104">
        <f t="shared" si="3426"/>
        <v>1.0452483232114893</v>
      </c>
      <c r="DZ99" s="104">
        <f t="shared" si="3426"/>
        <v>1</v>
      </c>
      <c r="EA99" s="104">
        <f t="shared" si="3426"/>
        <v>1.0736732452047866</v>
      </c>
      <c r="EB99" s="104">
        <f t="shared" si="3426"/>
        <v>1.3996532613650932</v>
      </c>
      <c r="EC99" s="104">
        <f t="shared" si="3426"/>
        <v>1.4860644444536106</v>
      </c>
      <c r="ED99" s="104">
        <f t="shared" si="3426"/>
        <v>1.3257990904774375</v>
      </c>
      <c r="EE99" s="104">
        <f t="shared" si="3426"/>
        <v>1.3839313603304442</v>
      </c>
      <c r="EF99" s="104">
        <f t="shared" si="3426"/>
        <v>1.538931672687454</v>
      </c>
      <c r="EG99" s="104">
        <f t="shared" si="3426"/>
        <v>1.7051362933376988</v>
      </c>
      <c r="EH99" s="104">
        <f t="shared" si="3426"/>
        <v>2.2490747709124248</v>
      </c>
      <c r="EI99" s="104">
        <f t="shared" si="3426"/>
        <v>2.6471610053639241</v>
      </c>
      <c r="EJ99" s="104">
        <f t="shared" si="3426"/>
        <v>2.7980491826696676</v>
      </c>
      <c r="EK99" s="104">
        <f t="shared" si="3426"/>
        <v>3.0554697074752775</v>
      </c>
      <c r="EL99" s="104">
        <f t="shared" si="3426"/>
        <v>3.1288009804546841</v>
      </c>
      <c r="EM99" s="104">
        <f t="shared" si="3426"/>
        <v>3.2539530196728714</v>
      </c>
      <c r="EN99" s="104">
        <f t="shared" si="3426"/>
        <v>3.2376832545745069</v>
      </c>
      <c r="EO99" s="104">
        <f t="shared" si="3426"/>
        <v>3.3574775349937633</v>
      </c>
      <c r="EP99" s="104">
        <f t="shared" si="3426"/>
        <v>3.3474051023887821</v>
      </c>
      <c r="EQ99" s="104">
        <f t="shared" si="3426"/>
        <v>3.360794722798337</v>
      </c>
      <c r="ER99" s="104">
        <f t="shared" si="3426"/>
        <v>3.6128543270082121</v>
      </c>
      <c r="ES99" s="104">
        <f t="shared" si="3426"/>
        <v>3.9596883424009999</v>
      </c>
      <c r="ET99" s="104">
        <f t="shared" si="3426"/>
        <v>3.9280108356617918</v>
      </c>
      <c r="EU99" s="104">
        <f t="shared" si="3426"/>
        <v>4.049779171567307</v>
      </c>
      <c r="EV99" s="104">
        <f t="shared" si="3426"/>
        <v>4.329213934405451</v>
      </c>
      <c r="EW99" s="104">
        <f t="shared" si="3426"/>
        <v>4.935303885222214</v>
      </c>
      <c r="EX99" s="104">
        <f t="shared" si="3426"/>
        <v>4.6342503482236594</v>
      </c>
      <c r="EY99" s="104">
        <f t="shared" si="3426"/>
        <v>4.893768367724185</v>
      </c>
      <c r="EZ99" s="104">
        <f t="shared" si="3426"/>
        <v>5.4859143402188115</v>
      </c>
      <c r="FA99" s="104">
        <f t="shared" si="3426"/>
        <v>5.5517453123014375</v>
      </c>
      <c r="FB99" s="104">
        <f t="shared" si="3426"/>
        <v>5.5739522935506436</v>
      </c>
      <c r="FC99" s="104">
        <f t="shared" si="3426"/>
        <v>0</v>
      </c>
      <c r="FD99" s="104">
        <f t="shared" si="3426"/>
        <v>0</v>
      </c>
      <c r="FE99" s="104">
        <f t="shared" si="3426"/>
        <v>0</v>
      </c>
      <c r="FF99" s="104">
        <f t="shared" si="3427"/>
        <v>0</v>
      </c>
      <c r="FG99" s="104">
        <f t="shared" si="3427"/>
        <v>0</v>
      </c>
      <c r="FH99" s="104">
        <f t="shared" si="3427"/>
        <v>0</v>
      </c>
      <c r="FI99" s="104">
        <f t="shared" si="3427"/>
        <v>0</v>
      </c>
      <c r="FJ99" s="104">
        <f t="shared" si="3427"/>
        <v>0</v>
      </c>
      <c r="FK99" s="104">
        <f t="shared" si="3427"/>
        <v>0</v>
      </c>
      <c r="FL99" s="104">
        <f t="shared" si="3427"/>
        <v>0</v>
      </c>
      <c r="FM99" s="104">
        <f t="shared" si="3427"/>
        <v>0</v>
      </c>
      <c r="FN99" s="104">
        <f t="shared" si="3427"/>
        <v>0</v>
      </c>
      <c r="FO99" s="104">
        <f t="shared" si="3427"/>
        <v>0</v>
      </c>
      <c r="FP99" s="104">
        <f t="shared" si="3427"/>
        <v>0</v>
      </c>
      <c r="FQ99" s="104">
        <f t="shared" si="3427"/>
        <v>0</v>
      </c>
      <c r="FR99" s="104">
        <f t="shared" si="3427"/>
        <v>0</v>
      </c>
      <c r="FS99" s="104">
        <f t="shared" si="3427"/>
        <v>0</v>
      </c>
      <c r="FT99" s="82"/>
      <c r="FU99" s="82"/>
    </row>
    <row r="100" spans="1:177">
      <c r="A100" s="79" t="s">
        <v>417</v>
      </c>
      <c r="M100" s="90">
        <f>+M97*M98</f>
        <v>23.452053837093437</v>
      </c>
      <c r="N100" s="90">
        <f t="shared" ref="N100:BY100" si="3428">+N97*N98</f>
        <v>24.550837161439755</v>
      </c>
      <c r="O100" s="90">
        <f t="shared" si="3428"/>
        <v>27.777689616488793</v>
      </c>
      <c r="P100" s="90">
        <f t="shared" si="3428"/>
        <v>32.027822493412422</v>
      </c>
      <c r="Q100" s="90">
        <f t="shared" si="3428"/>
        <v>35.397058784633778</v>
      </c>
      <c r="R100" s="90">
        <f t="shared" si="3428"/>
        <v>37.010449582596017</v>
      </c>
      <c r="S100" s="90">
        <f t="shared" si="3428"/>
        <v>45.393317852831089</v>
      </c>
      <c r="T100" s="90">
        <f t="shared" si="3428"/>
        <v>51.721737039058198</v>
      </c>
      <c r="U100" s="90">
        <f t="shared" si="3428"/>
        <v>59.540438296524719</v>
      </c>
      <c r="V100" s="90">
        <f t="shared" si="3428"/>
        <v>66.934241769383561</v>
      </c>
      <c r="W100" s="90">
        <f t="shared" si="3428"/>
        <v>77.720973273607356</v>
      </c>
      <c r="X100" s="90">
        <f t="shared" si="3428"/>
        <v>85.961157695442097</v>
      </c>
      <c r="Y100" s="90">
        <f t="shared" si="3428"/>
        <v>91.769846375332236</v>
      </c>
      <c r="Z100" s="90">
        <f t="shared" si="3428"/>
        <v>84.488252602656033</v>
      </c>
      <c r="AA100" s="90">
        <f t="shared" si="3428"/>
        <v>100.30064664711489</v>
      </c>
      <c r="AB100" s="90">
        <f t="shared" si="3428"/>
        <v>109.25571854777397</v>
      </c>
      <c r="AC100" s="90">
        <f t="shared" si="3428"/>
        <v>117.99101780207633</v>
      </c>
      <c r="AD100" s="90">
        <f t="shared" si="3428"/>
        <v>128.43128961871045</v>
      </c>
      <c r="AE100" s="90">
        <f t="shared" si="3428"/>
        <v>136.08293493660972</v>
      </c>
      <c r="AF100" s="90">
        <f t="shared" si="3428"/>
        <v>144.82709036669155</v>
      </c>
      <c r="AG100" s="90">
        <f t="shared" si="3428"/>
        <v>156.83938529865731</v>
      </c>
      <c r="AH100" s="90">
        <f t="shared" si="3428"/>
        <v>175.56975891830743</v>
      </c>
      <c r="AI100" s="90">
        <f t="shared" si="3428"/>
        <v>187.2541058014869</v>
      </c>
      <c r="AJ100" s="90">
        <f t="shared" si="3428"/>
        <v>201.56316837579757</v>
      </c>
      <c r="AK100" s="90">
        <f t="shared" si="3428"/>
        <v>213.65337806744145</v>
      </c>
      <c r="AL100" s="90">
        <f t="shared" si="3428"/>
        <v>222.93688896430936</v>
      </c>
      <c r="AM100" s="90">
        <f t="shared" si="3428"/>
        <v>258.91226549347897</v>
      </c>
      <c r="AN100" s="90">
        <f t="shared" si="3428"/>
        <v>266.11013598335239</v>
      </c>
      <c r="AO100" s="90">
        <f t="shared" si="3428"/>
        <v>288.90820395365847</v>
      </c>
      <c r="AP100" s="90">
        <f t="shared" si="3428"/>
        <v>350.7494200099585</v>
      </c>
      <c r="AQ100" s="90">
        <f t="shared" si="3428"/>
        <v>318.65057354770437</v>
      </c>
      <c r="AR100" s="90">
        <f t="shared" si="3428"/>
        <v>335.51219807116109</v>
      </c>
      <c r="AS100" s="90">
        <f t="shared" si="3428"/>
        <v>380.0484060644277</v>
      </c>
      <c r="AT100" s="90">
        <f t="shared" si="3428"/>
        <v>414.84718989299512</v>
      </c>
      <c r="AU100" s="90">
        <f t="shared" si="3428"/>
        <v>408.88174847387671</v>
      </c>
      <c r="AV100" s="90">
        <f t="shared" si="3428"/>
        <v>553.91944443860746</v>
      </c>
      <c r="AW100" s="90">
        <f t="shared" si="3428"/>
        <v>803.66849949329639</v>
      </c>
      <c r="AX100" s="90">
        <f t="shared" si="3428"/>
        <v>652.23642406965882</v>
      </c>
      <c r="AY100" s="90">
        <f t="shared" si="3428"/>
        <v>716.18695076124527</v>
      </c>
      <c r="AZ100" s="90">
        <f t="shared" si="3428"/>
        <v>813.76346346520904</v>
      </c>
      <c r="BA100" s="90">
        <f t="shared" si="3428"/>
        <v>974.51500806969761</v>
      </c>
      <c r="BB100" s="90">
        <f t="shared" si="3428"/>
        <v>1304.1802430295993</v>
      </c>
      <c r="BC100" s="90">
        <f t="shared" si="3428"/>
        <v>1803.5053385045715</v>
      </c>
      <c r="BD100" s="90">
        <f t="shared" si="3428"/>
        <v>2214.1923237456404</v>
      </c>
      <c r="BE100" s="90">
        <f t="shared" si="3428"/>
        <v>2610.6183654860702</v>
      </c>
      <c r="BF100" s="90">
        <f t="shared" si="3428"/>
        <v>3040.7683490807922</v>
      </c>
      <c r="BG100" s="90">
        <f t="shared" si="3428"/>
        <v>3452.8372468700595</v>
      </c>
      <c r="BH100" s="90">
        <f t="shared" si="3428"/>
        <v>3847.7483095958223</v>
      </c>
      <c r="BI100" s="90">
        <f t="shared" si="3428"/>
        <v>4268.3896120254731</v>
      </c>
      <c r="BJ100" s="90">
        <f t="shared" si="3428"/>
        <v>4744.7553972937776</v>
      </c>
      <c r="BK100" s="90">
        <f t="shared" si="3428"/>
        <v>5253.1701684581849</v>
      </c>
      <c r="BL100" s="90">
        <f t="shared" si="3428"/>
        <v>6174.6041989987898</v>
      </c>
      <c r="BM100" s="90">
        <f t="shared" si="3428"/>
        <v>7667.5866514545005</v>
      </c>
      <c r="BN100" s="90">
        <f t="shared" si="3428"/>
        <v>9140.9075334649369</v>
      </c>
      <c r="BO100" s="90">
        <f t="shared" si="3428"/>
        <v>10591.308267956505</v>
      </c>
      <c r="BP100" s="90">
        <f t="shared" si="3428"/>
        <v>12806.006191012215</v>
      </c>
      <c r="BQ100" s="90">
        <f t="shared" si="3428"/>
        <v>16177.96002469664</v>
      </c>
      <c r="BR100" s="90">
        <f t="shared" si="3428"/>
        <v>19024.164057298745</v>
      </c>
      <c r="BS100" s="90">
        <f t="shared" si="3428"/>
        <v>21400.987259881822</v>
      </c>
      <c r="BT100" s="90">
        <f t="shared" si="3428"/>
        <v>26420.862621978307</v>
      </c>
      <c r="BU100" s="90">
        <f t="shared" si="3428"/>
        <v>31960.655998781232</v>
      </c>
      <c r="BV100" s="90">
        <f t="shared" si="3428"/>
        <v>36370.055359063466</v>
      </c>
      <c r="BW100" s="90" t="e">
        <f t="shared" si="3428"/>
        <v>#DIV/0!</v>
      </c>
      <c r="BX100" s="90" t="e">
        <f t="shared" si="3428"/>
        <v>#DIV/0!</v>
      </c>
      <c r="BY100" s="90" t="e">
        <f t="shared" si="3428"/>
        <v>#DIV/0!</v>
      </c>
      <c r="BZ100" s="90" t="e">
        <f t="shared" ref="BZ100:CM100" si="3429">+BZ97*BZ98</f>
        <v>#DIV/0!</v>
      </c>
      <c r="CA100" s="90" t="e">
        <f t="shared" si="3429"/>
        <v>#DIV/0!</v>
      </c>
      <c r="CB100" s="90" t="e">
        <f t="shared" si="3429"/>
        <v>#DIV/0!</v>
      </c>
      <c r="CC100" s="90" t="e">
        <f t="shared" si="3429"/>
        <v>#DIV/0!</v>
      </c>
      <c r="CD100" s="90" t="e">
        <f t="shared" si="3429"/>
        <v>#DIV/0!</v>
      </c>
      <c r="CE100" s="90" t="e">
        <f t="shared" si="3429"/>
        <v>#DIV/0!</v>
      </c>
      <c r="CF100" s="90" t="e">
        <f t="shared" si="3429"/>
        <v>#DIV/0!</v>
      </c>
      <c r="CG100" s="90" t="e">
        <f t="shared" si="3429"/>
        <v>#DIV/0!</v>
      </c>
      <c r="CH100" s="90" t="e">
        <f t="shared" si="3429"/>
        <v>#DIV/0!</v>
      </c>
      <c r="CI100" s="90" t="e">
        <f t="shared" si="3429"/>
        <v>#DIV/0!</v>
      </c>
      <c r="CJ100" s="90" t="e">
        <f t="shared" si="3429"/>
        <v>#DIV/0!</v>
      </c>
      <c r="CK100" s="90" t="e">
        <f t="shared" si="3429"/>
        <v>#DIV/0!</v>
      </c>
      <c r="CL100" s="90" t="e">
        <f t="shared" si="3429"/>
        <v>#DIV/0!</v>
      </c>
      <c r="CM100" s="90" t="e">
        <f t="shared" si="3429"/>
        <v>#DIV/0!</v>
      </c>
      <c r="CP100" s="82"/>
      <c r="CR100" s="93"/>
      <c r="CS100" s="90">
        <f>+CS97*CS98</f>
        <v>23.452796616286737</v>
      </c>
      <c r="CT100" s="90">
        <f t="shared" ref="CT100:FE100" si="3430">+CT97*CT98</f>
        <v>23.498384699880347</v>
      </c>
      <c r="CU100" s="90">
        <f t="shared" si="3430"/>
        <v>25.618691431488536</v>
      </c>
      <c r="CV100" s="90">
        <f t="shared" si="3430"/>
        <v>28.60245794573661</v>
      </c>
      <c r="CW100" s="90">
        <f t="shared" si="3430"/>
        <v>30.714789099295768</v>
      </c>
      <c r="CX100" s="90">
        <f t="shared" si="3430"/>
        <v>31.396799158935998</v>
      </c>
      <c r="CY100" s="90">
        <f t="shared" si="3430"/>
        <v>37.801205898906304</v>
      </c>
      <c r="CZ100" s="90">
        <f t="shared" si="3430"/>
        <v>42.34919990022081</v>
      </c>
      <c r="DA100" s="90">
        <f t="shared" si="3430"/>
        <v>47.981863560693192</v>
      </c>
      <c r="DB100" s="90">
        <f t="shared" si="3430"/>
        <v>53.027668967581306</v>
      </c>
      <c r="DC100" s="90">
        <f t="shared" si="3430"/>
        <v>60.355157289091956</v>
      </c>
      <c r="DD100" s="90">
        <f t="shared" si="3430"/>
        <v>65.315204584119797</v>
      </c>
      <c r="DE100" s="90">
        <f t="shared" si="3430"/>
        <v>68.306118782720773</v>
      </c>
      <c r="DF100" s="90">
        <f t="shared" si="3430"/>
        <v>62.056244213188052</v>
      </c>
      <c r="DG100" s="90">
        <f t="shared" si="3430"/>
        <v>73.027103073798799</v>
      </c>
      <c r="DH100" s="90">
        <f t="shared" si="3430"/>
        <v>78.625487403443714</v>
      </c>
      <c r="DI100" s="90">
        <f t="shared" si="3430"/>
        <v>83.766598791273054</v>
      </c>
      <c r="DJ100" s="90">
        <f t="shared" si="3430"/>
        <v>90.095324236146496</v>
      </c>
      <c r="DK100" s="90">
        <f t="shared" si="3430"/>
        <v>94.627158684771544</v>
      </c>
      <c r="DL100" s="90">
        <f t="shared" si="3430"/>
        <v>100.03598311366696</v>
      </c>
      <c r="DM100" s="90">
        <f t="shared" si="3430"/>
        <v>107.68365309363419</v>
      </c>
      <c r="DN100" s="90">
        <f t="shared" si="3430"/>
        <v>119.62950490807401</v>
      </c>
      <c r="DO100" s="90">
        <f t="shared" si="3430"/>
        <v>126.29085704779055</v>
      </c>
      <c r="DP100" s="90">
        <f t="shared" si="3430"/>
        <v>134.46399995488343</v>
      </c>
      <c r="DQ100" s="90">
        <f t="shared" si="3430"/>
        <v>140.82668500545913</v>
      </c>
      <c r="DR100" s="90">
        <f t="shared" si="3430"/>
        <v>145.42080338692065</v>
      </c>
      <c r="DS100" s="90">
        <f t="shared" si="3430"/>
        <v>168.19688240720561</v>
      </c>
      <c r="DT100" s="90">
        <f t="shared" si="3430"/>
        <v>173.19151676122723</v>
      </c>
      <c r="DU100" s="90">
        <f t="shared" si="3430"/>
        <v>188.02906023127375</v>
      </c>
      <c r="DV100" s="90">
        <f t="shared" si="3430"/>
        <v>226.42397381061599</v>
      </c>
      <c r="DW100" s="90">
        <f t="shared" si="3430"/>
        <v>204.15389104929616</v>
      </c>
      <c r="DX100" s="90">
        <f t="shared" si="3430"/>
        <v>214.87444533700452</v>
      </c>
      <c r="DY100" s="90">
        <f t="shared" si="3430"/>
        <v>244.04791177580432</v>
      </c>
      <c r="DZ100" s="90">
        <f t="shared" si="3430"/>
        <v>267.57690071148306</v>
      </c>
      <c r="EA100" s="90">
        <f t="shared" si="3430"/>
        <v>266.42077332958314</v>
      </c>
      <c r="EB100" s="90">
        <f t="shared" si="3430"/>
        <v>363.2734206221507</v>
      </c>
      <c r="EC100" s="90">
        <f t="shared" si="3430"/>
        <v>524.54542821100358</v>
      </c>
      <c r="ED100" s="90">
        <f t="shared" si="3430"/>
        <v>424.59755236503474</v>
      </c>
      <c r="EE100" s="90">
        <f t="shared" si="3430"/>
        <v>466.5326851695155</v>
      </c>
      <c r="EF100" s="90">
        <f t="shared" si="3430"/>
        <v>529.1124466223456</v>
      </c>
      <c r="EG100" s="90">
        <f t="shared" si="3430"/>
        <v>636.41124511269311</v>
      </c>
      <c r="EH100" s="90">
        <f t="shared" si="3430"/>
        <v>864.15359041538147</v>
      </c>
      <c r="EI100" s="90">
        <f t="shared" si="3430"/>
        <v>1211.6867618429555</v>
      </c>
      <c r="EJ100" s="90">
        <f t="shared" si="3430"/>
        <v>1499.5347378828794</v>
      </c>
      <c r="EK100" s="90">
        <f t="shared" si="3430"/>
        <v>1778.891882446324</v>
      </c>
      <c r="EL100" s="90">
        <f t="shared" si="3430"/>
        <v>2085.6202481328992</v>
      </c>
      <c r="EM100" s="90">
        <f t="shared" si="3430"/>
        <v>2380.3062809595267</v>
      </c>
      <c r="EN100" s="90">
        <f t="shared" si="3430"/>
        <v>2658.4934510147173</v>
      </c>
      <c r="EO100" s="90">
        <f t="shared" si="3430"/>
        <v>2950.8090415656975</v>
      </c>
      <c r="EP100" s="90">
        <f t="shared" si="3430"/>
        <v>3283.0199374927911</v>
      </c>
      <c r="EQ100" s="90">
        <f t="shared" si="3430"/>
        <v>3656.5460153329518</v>
      </c>
      <c r="ER100" s="90">
        <f t="shared" si="3430"/>
        <v>4355.921026755429</v>
      </c>
      <c r="ES100" s="90">
        <f t="shared" si="3430"/>
        <v>5489.8203308788716</v>
      </c>
      <c r="ET100" s="90">
        <f t="shared" si="3430"/>
        <v>6617.1151049363198</v>
      </c>
      <c r="EU100" s="90">
        <f t="shared" si="3430"/>
        <v>7744.4858694306713</v>
      </c>
      <c r="EV100" s="90">
        <f t="shared" si="3430"/>
        <v>9453.521064795541</v>
      </c>
      <c r="EW100" s="90">
        <f t="shared" si="3430"/>
        <v>12004.230224704888</v>
      </c>
      <c r="EX100" s="90">
        <f t="shared" si="3430"/>
        <v>14124.128391626424</v>
      </c>
      <c r="EY100" s="90">
        <f t="shared" si="3430"/>
        <v>15880.440466963852</v>
      </c>
      <c r="EZ100" s="90">
        <f t="shared" si="3430"/>
        <v>19631.227341752747</v>
      </c>
      <c r="FA100" s="90">
        <f t="shared" si="3430"/>
        <v>23764.52088912253</v>
      </c>
      <c r="FB100" s="90">
        <f t="shared" si="3430"/>
        <v>27017.385125489734</v>
      </c>
      <c r="FC100" s="90" t="e">
        <f t="shared" si="3430"/>
        <v>#DIV/0!</v>
      </c>
      <c r="FD100" s="90" t="e">
        <f t="shared" si="3430"/>
        <v>#DIV/0!</v>
      </c>
      <c r="FE100" s="90" t="e">
        <f t="shared" si="3430"/>
        <v>#DIV/0!</v>
      </c>
      <c r="FF100" s="90" t="e">
        <f t="shared" ref="FF100:FS100" si="3431">+FF97*FF98</f>
        <v>#DIV/0!</v>
      </c>
      <c r="FG100" s="90" t="e">
        <f t="shared" si="3431"/>
        <v>#DIV/0!</v>
      </c>
      <c r="FH100" s="90" t="e">
        <f t="shared" si="3431"/>
        <v>#DIV/0!</v>
      </c>
      <c r="FI100" s="90" t="e">
        <f t="shared" si="3431"/>
        <v>#DIV/0!</v>
      </c>
      <c r="FJ100" s="90" t="e">
        <f t="shared" si="3431"/>
        <v>#DIV/0!</v>
      </c>
      <c r="FK100" s="90" t="e">
        <f t="shared" si="3431"/>
        <v>#DIV/0!</v>
      </c>
      <c r="FL100" s="90" t="e">
        <f t="shared" si="3431"/>
        <v>#DIV/0!</v>
      </c>
      <c r="FM100" s="90" t="e">
        <f t="shared" si="3431"/>
        <v>#DIV/0!</v>
      </c>
      <c r="FN100" s="90" t="e">
        <f t="shared" si="3431"/>
        <v>#DIV/0!</v>
      </c>
      <c r="FO100" s="90" t="e">
        <f t="shared" si="3431"/>
        <v>#DIV/0!</v>
      </c>
      <c r="FP100" s="90" t="e">
        <f t="shared" si="3431"/>
        <v>#DIV/0!</v>
      </c>
      <c r="FQ100" s="90" t="e">
        <f t="shared" si="3431"/>
        <v>#DIV/0!</v>
      </c>
      <c r="FR100" s="90" t="e">
        <f t="shared" si="3431"/>
        <v>#DIV/0!</v>
      </c>
      <c r="FS100" s="90" t="e">
        <f t="shared" si="3431"/>
        <v>#DIV/0!</v>
      </c>
    </row>
    <row r="101" spans="1:177">
      <c r="A101" s="79" t="s">
        <v>214</v>
      </c>
      <c r="M101" s="90">
        <f>+M97*M99</f>
        <v>23.278205764449243</v>
      </c>
      <c r="N101" s="90">
        <f t="shared" ref="N101:BY101" si="3432">+N97*N99</f>
        <v>24.38939102072499</v>
      </c>
      <c r="O101" s="90">
        <f t="shared" si="3432"/>
        <v>28.048004506428061</v>
      </c>
      <c r="P101" s="90">
        <f t="shared" si="3432"/>
        <v>31.878277263140472</v>
      </c>
      <c r="Q101" s="90">
        <f t="shared" si="3432"/>
        <v>34.143828758340867</v>
      </c>
      <c r="R101" s="90">
        <f t="shared" si="3432"/>
        <v>38.681415212812411</v>
      </c>
      <c r="S101" s="90">
        <f t="shared" si="3432"/>
        <v>45.948062024640826</v>
      </c>
      <c r="T101" s="90">
        <f t="shared" si="3432"/>
        <v>52.835627860997093</v>
      </c>
      <c r="U101" s="90">
        <f t="shared" si="3432"/>
        <v>60.571034805178989</v>
      </c>
      <c r="V101" s="90">
        <f t="shared" si="3432"/>
        <v>69.9552175879125</v>
      </c>
      <c r="W101" s="90">
        <f t="shared" si="3432"/>
        <v>79.91993073601472</v>
      </c>
      <c r="X101" s="90">
        <f t="shared" si="3432"/>
        <v>87.048873911621996</v>
      </c>
      <c r="Y101" s="90">
        <f t="shared" si="3432"/>
        <v>85.982835989758925</v>
      </c>
      <c r="Z101" s="90">
        <f t="shared" si="3432"/>
        <v>90.139491316381509</v>
      </c>
      <c r="AA101" s="90">
        <f t="shared" si="3432"/>
        <v>103.15485277888894</v>
      </c>
      <c r="AB101" s="90">
        <f t="shared" si="3432"/>
        <v>112.43360344788955</v>
      </c>
      <c r="AC101" s="90">
        <f t="shared" si="3432"/>
        <v>121.93089617125187</v>
      </c>
      <c r="AD101" s="90">
        <f t="shared" si="3432"/>
        <v>130.70912577969295</v>
      </c>
      <c r="AE101" s="90">
        <f t="shared" si="3432"/>
        <v>138.64829158975485</v>
      </c>
      <c r="AF101" s="90">
        <f t="shared" si="3432"/>
        <v>148.91472480619171</v>
      </c>
      <c r="AG101" s="90">
        <f t="shared" si="3432"/>
        <v>164.45356066847324</v>
      </c>
      <c r="AH101" s="90">
        <f t="shared" si="3432"/>
        <v>180.49776191863856</v>
      </c>
      <c r="AI101" s="90">
        <f t="shared" si="3432"/>
        <v>193.86039311100046</v>
      </c>
      <c r="AJ101" s="90">
        <f t="shared" si="3432"/>
        <v>207.6076974791639</v>
      </c>
      <c r="AK101" s="90">
        <f t="shared" si="3432"/>
        <v>218.39526796941831</v>
      </c>
      <c r="AL101" s="90">
        <f t="shared" si="3432"/>
        <v>239.57381562970318</v>
      </c>
      <c r="AM101" s="90">
        <f t="shared" si="3432"/>
        <v>260.99253987933736</v>
      </c>
      <c r="AN101" s="90">
        <f t="shared" si="3432"/>
        <v>276.24838893566624</v>
      </c>
      <c r="AO101" s="90">
        <f t="shared" si="3432"/>
        <v>320.44783436728341</v>
      </c>
      <c r="AP101" s="90">
        <f t="shared" si="3432"/>
        <v>340.43162747230656</v>
      </c>
      <c r="AQ101" s="90">
        <f t="shared" si="3432"/>
        <v>331.84287677080295</v>
      </c>
      <c r="AR101" s="90">
        <f t="shared" si="3432"/>
        <v>361.66741734645137</v>
      </c>
      <c r="AS101" s="90">
        <f t="shared" si="3432"/>
        <v>401.59117094567739</v>
      </c>
      <c r="AT101" s="90">
        <f t="shared" si="3432"/>
        <v>414.84718989299512</v>
      </c>
      <c r="AU101" s="90">
        <f t="shared" si="3432"/>
        <v>486.44333505906508</v>
      </c>
      <c r="AV101" s="90">
        <f t="shared" si="3432"/>
        <v>690.09154220728783</v>
      </c>
      <c r="AW101" s="90">
        <f t="shared" si="3432"/>
        <v>780.30279665146384</v>
      </c>
      <c r="AX101" s="90">
        <f t="shared" si="3432"/>
        <v>742.30008337111394</v>
      </c>
      <c r="AY101" s="90">
        <f t="shared" si="3432"/>
        <v>831.53562598695066</v>
      </c>
      <c r="AZ101" s="90">
        <f t="shared" si="3432"/>
        <v>986.98531153363888</v>
      </c>
      <c r="BA101" s="90">
        <f t="shared" si="3432"/>
        <v>1179.8256020453475</v>
      </c>
      <c r="BB101" s="90">
        <f t="shared" si="3432"/>
        <v>1716.215878932132</v>
      </c>
      <c r="BC101" s="90">
        <f t="shared" si="3432"/>
        <v>2238.2758493134352</v>
      </c>
      <c r="BD101" s="90">
        <f t="shared" si="3432"/>
        <v>2600.3591297907174</v>
      </c>
      <c r="BE101" s="90">
        <f t="shared" si="3432"/>
        <v>3115.8575766687427</v>
      </c>
      <c r="BF101" s="90">
        <f t="shared" si="3432"/>
        <v>3512.6253751603222</v>
      </c>
      <c r="BG101" s="90">
        <f t="shared" si="3432"/>
        <v>4019.5575230665163</v>
      </c>
      <c r="BH101" s="90">
        <f t="shared" si="3432"/>
        <v>4380.2354848967279</v>
      </c>
      <c r="BI101" s="90">
        <f t="shared" si="3432"/>
        <v>4959.5229675710207</v>
      </c>
      <c r="BJ101" s="90">
        <f t="shared" si="3432"/>
        <v>5404.6040881987328</v>
      </c>
      <c r="BK101" s="90">
        <f t="shared" si="3432"/>
        <v>6004.6561920006516</v>
      </c>
      <c r="BL101" s="90">
        <f t="shared" si="3432"/>
        <v>7298.9396245361177</v>
      </c>
      <c r="BM101" s="90">
        <f t="shared" si="3432"/>
        <v>9151.4532684282531</v>
      </c>
      <c r="BN101" s="90">
        <f t="shared" si="3432"/>
        <v>10366.493100185222</v>
      </c>
      <c r="BO101" s="90">
        <f t="shared" si="3432"/>
        <v>12242.917812308655</v>
      </c>
      <c r="BP101" s="90">
        <f t="shared" si="3432"/>
        <v>15070.839298464225</v>
      </c>
      <c r="BQ101" s="90">
        <f t="shared" si="3432"/>
        <v>19651.088909620266</v>
      </c>
      <c r="BR101" s="90">
        <f t="shared" si="3432"/>
        <v>20874.18574868215</v>
      </c>
      <c r="BS101" s="90">
        <f t="shared" si="3432"/>
        <v>24859.293596600521</v>
      </c>
      <c r="BT101" s="90">
        <f t="shared" si="3432"/>
        <v>31606.699484109311</v>
      </c>
      <c r="BU101" s="90">
        <f t="shared" si="3432"/>
        <v>36280.01782100783</v>
      </c>
      <c r="BV101" s="90">
        <f t="shared" si="3432"/>
        <v>41121.500155978669</v>
      </c>
      <c r="BW101" s="90" t="e">
        <f t="shared" si="3432"/>
        <v>#DIV/0!</v>
      </c>
      <c r="BX101" s="90" t="e">
        <f t="shared" si="3432"/>
        <v>#DIV/0!</v>
      </c>
      <c r="BY101" s="90" t="e">
        <f t="shared" si="3432"/>
        <v>#DIV/0!</v>
      </c>
      <c r="BZ101" s="90" t="e">
        <f t="shared" ref="BZ101:CM101" si="3433">+BZ97*BZ99</f>
        <v>#DIV/0!</v>
      </c>
      <c r="CA101" s="90" t="e">
        <f t="shared" si="3433"/>
        <v>#DIV/0!</v>
      </c>
      <c r="CB101" s="90" t="e">
        <f t="shared" si="3433"/>
        <v>#DIV/0!</v>
      </c>
      <c r="CC101" s="90" t="e">
        <f t="shared" si="3433"/>
        <v>#DIV/0!</v>
      </c>
      <c r="CD101" s="90" t="e">
        <f t="shared" si="3433"/>
        <v>#DIV/0!</v>
      </c>
      <c r="CE101" s="90" t="e">
        <f t="shared" si="3433"/>
        <v>#DIV/0!</v>
      </c>
      <c r="CF101" s="90" t="e">
        <f t="shared" si="3433"/>
        <v>#DIV/0!</v>
      </c>
      <c r="CG101" s="90" t="e">
        <f t="shared" si="3433"/>
        <v>#DIV/0!</v>
      </c>
      <c r="CH101" s="90" t="e">
        <f t="shared" si="3433"/>
        <v>#DIV/0!</v>
      </c>
      <c r="CI101" s="90" t="e">
        <f t="shared" si="3433"/>
        <v>#DIV/0!</v>
      </c>
      <c r="CJ101" s="90" t="e">
        <f t="shared" si="3433"/>
        <v>#DIV/0!</v>
      </c>
      <c r="CK101" s="90" t="e">
        <f t="shared" si="3433"/>
        <v>#DIV/0!</v>
      </c>
      <c r="CL101" s="90" t="e">
        <f t="shared" si="3433"/>
        <v>#DIV/0!</v>
      </c>
      <c r="CM101" s="90" t="e">
        <f t="shared" si="3433"/>
        <v>#DIV/0!</v>
      </c>
      <c r="CQ101" s="82"/>
      <c r="CS101" s="90">
        <f>+CS97*CS99</f>
        <v>23.278943037483806</v>
      </c>
      <c r="CT101" s="90">
        <f t="shared" ref="CT101:FE101" si="3434">+CT97*CT99</f>
        <v>23.343859479502726</v>
      </c>
      <c r="CU101" s="90">
        <f t="shared" si="3434"/>
        <v>25.86799631790285</v>
      </c>
      <c r="CV101" s="90">
        <f t="shared" si="3434"/>
        <v>28.468906526163249</v>
      </c>
      <c r="CW101" s="90">
        <f t="shared" si="3434"/>
        <v>29.627334455544361</v>
      </c>
      <c r="CX101" s="90">
        <f t="shared" si="3434"/>
        <v>32.814316992009275</v>
      </c>
      <c r="CY101" s="90">
        <f t="shared" si="3434"/>
        <v>38.263168135898646</v>
      </c>
      <c r="CZ101" s="90">
        <f t="shared" si="3434"/>
        <v>43.261241679670114</v>
      </c>
      <c r="DA101" s="90">
        <f t="shared" si="3434"/>
        <v>48.812390551745963</v>
      </c>
      <c r="DB101" s="90">
        <f t="shared" si="3434"/>
        <v>55.420992645108868</v>
      </c>
      <c r="DC101" s="90">
        <f t="shared" si="3434"/>
        <v>62.06278417441672</v>
      </c>
      <c r="DD101" s="90">
        <f t="shared" si="3434"/>
        <v>66.141675621666337</v>
      </c>
      <c r="DE101" s="90">
        <f t="shared" si="3434"/>
        <v>63.998732049423772</v>
      </c>
      <c r="DF101" s="90">
        <f t="shared" si="3434"/>
        <v>66.207053810059108</v>
      </c>
      <c r="DG101" s="90">
        <f t="shared" si="3434"/>
        <v>75.105199400657597</v>
      </c>
      <c r="DH101" s="90">
        <f t="shared" si="3434"/>
        <v>80.912440914937719</v>
      </c>
      <c r="DI101" s="90">
        <f t="shared" si="3434"/>
        <v>86.56367789767377</v>
      </c>
      <c r="DJ101" s="90">
        <f t="shared" si="3434"/>
        <v>91.693240040696978</v>
      </c>
      <c r="DK101" s="90">
        <f t="shared" si="3434"/>
        <v>96.411015060394831</v>
      </c>
      <c r="DL101" s="90">
        <f t="shared" si="3434"/>
        <v>102.859422628535</v>
      </c>
      <c r="DM101" s="90">
        <f t="shared" si="3434"/>
        <v>112.91143575521525</v>
      </c>
      <c r="DN101" s="90">
        <f t="shared" si="3434"/>
        <v>122.98734148965427</v>
      </c>
      <c r="DO101" s="90">
        <f t="shared" si="3434"/>
        <v>130.74637316398662</v>
      </c>
      <c r="DP101" s="90">
        <f t="shared" si="3434"/>
        <v>138.49634161547391</v>
      </c>
      <c r="DQ101" s="90">
        <f t="shared" si="3434"/>
        <v>143.95223650198389</v>
      </c>
      <c r="DR101" s="90">
        <f t="shared" si="3434"/>
        <v>156.27300130181206</v>
      </c>
      <c r="DS101" s="90">
        <f t="shared" si="3434"/>
        <v>169.54828870534311</v>
      </c>
      <c r="DT101" s="90">
        <f t="shared" si="3434"/>
        <v>179.78976000225157</v>
      </c>
      <c r="DU101" s="90">
        <f t="shared" si="3434"/>
        <v>208.55588150377332</v>
      </c>
      <c r="DV101" s="90">
        <f t="shared" si="3434"/>
        <v>219.76339091567539</v>
      </c>
      <c r="DW101" s="90">
        <f t="shared" si="3434"/>
        <v>212.60597072049293</v>
      </c>
      <c r="DX101" s="90">
        <f t="shared" si="3434"/>
        <v>231.62521704293735</v>
      </c>
      <c r="DY101" s="90">
        <f t="shared" si="3434"/>
        <v>257.88158848448882</v>
      </c>
      <c r="DZ101" s="90">
        <f t="shared" si="3434"/>
        <v>267.57690071148306</v>
      </c>
      <c r="EA101" s="90">
        <f t="shared" si="3434"/>
        <v>316.95865611799894</v>
      </c>
      <c r="EB101" s="90">
        <f t="shared" si="3434"/>
        <v>452.57829021353604</v>
      </c>
      <c r="EC101" s="90">
        <f t="shared" si="3434"/>
        <v>509.29489567134624</v>
      </c>
      <c r="ED101" s="90">
        <f t="shared" si="3434"/>
        <v>483.22784022573251</v>
      </c>
      <c r="EE101" s="90">
        <f t="shared" si="3434"/>
        <v>541.6721820936009</v>
      </c>
      <c r="EF101" s="90">
        <f t="shared" si="3434"/>
        <v>641.74202506230915</v>
      </c>
      <c r="EG101" s="90">
        <f t="shared" si="3434"/>
        <v>770.49021738597071</v>
      </c>
      <c r="EH101" s="90">
        <f t="shared" si="3434"/>
        <v>1137.1695911156601</v>
      </c>
      <c r="EI101" s="90">
        <f t="shared" si="3434"/>
        <v>1503.7877393890578</v>
      </c>
      <c r="EJ101" s="90">
        <f t="shared" si="3434"/>
        <v>1761.0614960021958</v>
      </c>
      <c r="EK101" s="90">
        <f t="shared" si="3434"/>
        <v>2123.165079689039</v>
      </c>
      <c r="EL101" s="90">
        <f t="shared" si="3434"/>
        <v>2409.26034656813</v>
      </c>
      <c r="EM101" s="90">
        <f t="shared" si="3434"/>
        <v>2770.9901552719812</v>
      </c>
      <c r="EN101" s="90">
        <f t="shared" si="3434"/>
        <v>3026.4004850471702</v>
      </c>
      <c r="EO101" s="90">
        <f t="shared" si="3434"/>
        <v>3428.6010755275852</v>
      </c>
      <c r="EP101" s="90">
        <f t="shared" si="3434"/>
        <v>3739.5864465282316</v>
      </c>
      <c r="EQ101" s="90">
        <f t="shared" si="3434"/>
        <v>4179.6288656585693</v>
      </c>
      <c r="ER101" s="90">
        <f t="shared" si="3434"/>
        <v>5149.0919189104588</v>
      </c>
      <c r="ES101" s="90">
        <f t="shared" si="3434"/>
        <v>6552.2355982211293</v>
      </c>
      <c r="ET101" s="90">
        <f t="shared" si="3434"/>
        <v>7504.3181245759497</v>
      </c>
      <c r="EU101" s="90">
        <f t="shared" si="3434"/>
        <v>8952.1616781643497</v>
      </c>
      <c r="EV101" s="90">
        <f t="shared" si="3434"/>
        <v>11125.443377668604</v>
      </c>
      <c r="EW101" s="90">
        <f t="shared" si="3434"/>
        <v>14581.331334551249</v>
      </c>
      <c r="EX101" s="90">
        <f t="shared" si="3434"/>
        <v>15497.6417726976</v>
      </c>
      <c r="EY101" s="90">
        <f t="shared" si="3434"/>
        <v>18446.650484748257</v>
      </c>
      <c r="EZ101" s="90">
        <f t="shared" si="3434"/>
        <v>23484.407453784705</v>
      </c>
      <c r="FA101" s="90">
        <f t="shared" si="3434"/>
        <v>26976.206039011089</v>
      </c>
      <c r="FB101" s="90">
        <f t="shared" si="3434"/>
        <v>30546.981457236092</v>
      </c>
      <c r="FC101" s="90" t="e">
        <f t="shared" si="3434"/>
        <v>#DIV/0!</v>
      </c>
      <c r="FD101" s="90" t="e">
        <f t="shared" si="3434"/>
        <v>#DIV/0!</v>
      </c>
      <c r="FE101" s="90" t="e">
        <f t="shared" si="3434"/>
        <v>#DIV/0!</v>
      </c>
      <c r="FF101" s="90" t="e">
        <f t="shared" ref="FF101:FS101" si="3435">+FF97*FF99</f>
        <v>#DIV/0!</v>
      </c>
      <c r="FG101" s="90" t="e">
        <f t="shared" si="3435"/>
        <v>#DIV/0!</v>
      </c>
      <c r="FH101" s="90" t="e">
        <f t="shared" si="3435"/>
        <v>#DIV/0!</v>
      </c>
      <c r="FI101" s="90" t="e">
        <f t="shared" si="3435"/>
        <v>#DIV/0!</v>
      </c>
      <c r="FJ101" s="90" t="e">
        <f t="shared" si="3435"/>
        <v>#DIV/0!</v>
      </c>
      <c r="FK101" s="90" t="e">
        <f t="shared" si="3435"/>
        <v>#DIV/0!</v>
      </c>
      <c r="FL101" s="90" t="e">
        <f t="shared" si="3435"/>
        <v>#DIV/0!</v>
      </c>
      <c r="FM101" s="90" t="e">
        <f t="shared" si="3435"/>
        <v>#DIV/0!</v>
      </c>
      <c r="FN101" s="90" t="e">
        <f t="shared" si="3435"/>
        <v>#DIV/0!</v>
      </c>
      <c r="FO101" s="90" t="e">
        <f t="shared" si="3435"/>
        <v>#DIV/0!</v>
      </c>
      <c r="FP101" s="90" t="e">
        <f t="shared" si="3435"/>
        <v>#DIV/0!</v>
      </c>
      <c r="FQ101" s="90" t="e">
        <f t="shared" si="3435"/>
        <v>#DIV/0!</v>
      </c>
      <c r="FR101" s="90" t="e">
        <f t="shared" si="3435"/>
        <v>#DIV/0!</v>
      </c>
      <c r="FS101" s="90" t="e">
        <f t="shared" si="3435"/>
        <v>#DIV/0!</v>
      </c>
    </row>
    <row r="102" spans="1:177"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Q102" s="82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</row>
    <row r="103" spans="1:177"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Q103" s="82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</row>
    <row r="104" spans="1:177"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Q104" s="82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</row>
    <row r="105" spans="1:177"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R105" s="82"/>
      <c r="CW105" s="105"/>
    </row>
    <row r="106" spans="1:177">
      <c r="CB106" s="82"/>
      <c r="CC106" s="82"/>
      <c r="CD106" s="82"/>
      <c r="CE106" s="82"/>
      <c r="CF106" s="82"/>
      <c r="CG106" s="82"/>
      <c r="CH106" s="82"/>
      <c r="CI106" s="82"/>
      <c r="CJ106" s="82"/>
      <c r="CK106" s="82"/>
      <c r="CS106" s="82"/>
      <c r="CW106" s="105"/>
    </row>
    <row r="107" spans="1:177" ht="15.75">
      <c r="A107" s="85" t="s">
        <v>180</v>
      </c>
      <c r="F107" s="79">
        <v>16</v>
      </c>
      <c r="G107" s="83">
        <f>2*F107</f>
        <v>32</v>
      </c>
      <c r="H107" s="83">
        <f>+F107/4</f>
        <v>4</v>
      </c>
      <c r="I107" s="79">
        <v>0.5</v>
      </c>
      <c r="J107" s="83">
        <f>2/F107</f>
        <v>0.125</v>
      </c>
      <c r="CB107" s="82"/>
      <c r="CC107" s="82"/>
      <c r="CD107" s="82"/>
      <c r="CE107" s="82"/>
      <c r="CF107" s="82"/>
      <c r="CG107" s="82"/>
      <c r="CH107" s="82"/>
      <c r="CI107" s="82"/>
      <c r="CJ107" s="82"/>
      <c r="CK107" s="82"/>
      <c r="CT107" s="82"/>
    </row>
    <row r="108" spans="1:177">
      <c r="CB108" s="82"/>
      <c r="CC108" s="82"/>
      <c r="CD108" s="82"/>
      <c r="CE108" s="82"/>
      <c r="CF108" s="82"/>
      <c r="CG108" s="82"/>
      <c r="CH108" s="82"/>
      <c r="CI108" s="82"/>
      <c r="CJ108" s="82"/>
      <c r="CK108" s="82"/>
      <c r="CU108" s="82"/>
    </row>
    <row r="109" spans="1:177">
      <c r="A109" s="79" t="s">
        <v>179</v>
      </c>
      <c r="E109" s="80"/>
      <c r="M109" s="82">
        <f>1-_xlfn.NORM.DIST($M$3:$AS$3,$F107,$H107,1)</f>
        <v>0.99996832875816688</v>
      </c>
      <c r="N109" s="82">
        <f t="shared" ref="N109:AR109" si="3436">1-_xlfn.NORM.DIST($M$3:$AS$3,$F107,$H107,1)</f>
        <v>0.99991158271479919</v>
      </c>
      <c r="O109" s="82">
        <f t="shared" si="3436"/>
        <v>0.99976737092096446</v>
      </c>
      <c r="P109" s="82">
        <f t="shared" si="3436"/>
        <v>0.99942297495760923</v>
      </c>
      <c r="Q109" s="82">
        <f t="shared" si="3436"/>
        <v>0.9986501019683699</v>
      </c>
      <c r="R109" s="82">
        <f t="shared" si="3436"/>
        <v>0.99702023676494544</v>
      </c>
      <c r="S109" s="82">
        <f t="shared" si="3436"/>
        <v>0.99379033467422384</v>
      </c>
      <c r="T109" s="82">
        <f t="shared" si="3436"/>
        <v>0.98777552734495533</v>
      </c>
      <c r="U109" s="82">
        <f t="shared" si="3436"/>
        <v>0.97724986805182079</v>
      </c>
      <c r="V109" s="82">
        <f t="shared" si="3436"/>
        <v>0.95994084313618289</v>
      </c>
      <c r="W109" s="82">
        <f t="shared" si="3436"/>
        <v>0.93319279873114191</v>
      </c>
      <c r="X109" s="82">
        <f t="shared" si="3436"/>
        <v>0.89435022633314476</v>
      </c>
      <c r="Y109" s="82">
        <f t="shared" si="3436"/>
        <v>0.84134474606854304</v>
      </c>
      <c r="Z109" s="82">
        <f t="shared" si="3436"/>
        <v>0.77337264762313174</v>
      </c>
      <c r="AA109" s="82">
        <f t="shared" si="3436"/>
        <v>0.69146246127401312</v>
      </c>
      <c r="AB109" s="82">
        <f t="shared" si="3436"/>
        <v>0.5987063256829237</v>
      </c>
      <c r="AC109" s="82">
        <f t="shared" si="3436"/>
        <v>0.5</v>
      </c>
      <c r="AD109" s="82">
        <f t="shared" si="3436"/>
        <v>0.4012936743170763</v>
      </c>
      <c r="AE109" s="82">
        <f t="shared" si="3436"/>
        <v>0.30853753872598688</v>
      </c>
      <c r="AF109" s="82">
        <f t="shared" si="3436"/>
        <v>0.22662735237686826</v>
      </c>
      <c r="AG109" s="82">
        <f t="shared" si="3436"/>
        <v>0.15865525393145696</v>
      </c>
      <c r="AH109" s="82">
        <f t="shared" si="3436"/>
        <v>0.10564977366685524</v>
      </c>
      <c r="AI109" s="82">
        <f t="shared" si="3436"/>
        <v>6.6807201268858085E-2</v>
      </c>
      <c r="AJ109" s="82">
        <f t="shared" si="3436"/>
        <v>4.0059156863817114E-2</v>
      </c>
      <c r="AK109" s="82">
        <f t="shared" si="3436"/>
        <v>2.2750131948179209E-2</v>
      </c>
      <c r="AL109" s="82">
        <f t="shared" si="3436"/>
        <v>1.2224472655044671E-2</v>
      </c>
      <c r="AM109" s="82">
        <f t="shared" si="3436"/>
        <v>6.2096653257761592E-3</v>
      </c>
      <c r="AN109" s="82">
        <f t="shared" si="3436"/>
        <v>2.9797632350545555E-3</v>
      </c>
      <c r="AO109" s="82">
        <f t="shared" si="3436"/>
        <v>1.3498980316301035E-3</v>
      </c>
      <c r="AP109" s="82">
        <f t="shared" si="3436"/>
        <v>5.7702504239076635E-4</v>
      </c>
      <c r="AQ109" s="82">
        <f t="shared" si="3436"/>
        <v>2.3262907903554009E-4</v>
      </c>
      <c r="AR109" s="82">
        <f t="shared" si="3436"/>
        <v>8.841728520081471E-5</v>
      </c>
      <c r="AS109" s="86">
        <v>0</v>
      </c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CV109" s="82"/>
    </row>
    <row r="110" spans="1:177">
      <c r="A110" s="79" t="s">
        <v>170</v>
      </c>
      <c r="C110" s="81"/>
      <c r="M110" s="82">
        <f>+($G107-M$3)/($G107-$I107*M$3)</f>
        <v>1</v>
      </c>
      <c r="N110" s="82">
        <f t="shared" ref="N110:AS110" si="3437">+($G107-N$3)/($G107-$I107*N$3)</f>
        <v>0.98412698412698407</v>
      </c>
      <c r="O110" s="82">
        <f t="shared" si="3437"/>
        <v>0.967741935483871</v>
      </c>
      <c r="P110" s="82">
        <f t="shared" si="3437"/>
        <v>0.95081967213114749</v>
      </c>
      <c r="Q110" s="82">
        <f t="shared" si="3437"/>
        <v>0.93333333333333335</v>
      </c>
      <c r="R110" s="82">
        <f t="shared" si="3437"/>
        <v>0.9152542372881356</v>
      </c>
      <c r="S110" s="82">
        <f t="shared" si="3437"/>
        <v>0.89655172413793105</v>
      </c>
      <c r="T110" s="82">
        <f t="shared" si="3437"/>
        <v>0.8771929824561403</v>
      </c>
      <c r="U110" s="82">
        <f t="shared" si="3437"/>
        <v>0.8571428571428571</v>
      </c>
      <c r="V110" s="82">
        <f t="shared" si="3437"/>
        <v>0.83636363636363631</v>
      </c>
      <c r="W110" s="82">
        <f t="shared" si="3437"/>
        <v>0.81481481481481477</v>
      </c>
      <c r="X110" s="82">
        <f t="shared" si="3437"/>
        <v>0.79245283018867929</v>
      </c>
      <c r="Y110" s="82">
        <f t="shared" si="3437"/>
        <v>0.76923076923076927</v>
      </c>
      <c r="Z110" s="82">
        <f t="shared" si="3437"/>
        <v>0.74509803921568629</v>
      </c>
      <c r="AA110" s="82">
        <f t="shared" si="3437"/>
        <v>0.72</v>
      </c>
      <c r="AB110" s="82">
        <f t="shared" si="3437"/>
        <v>0.69387755102040816</v>
      </c>
      <c r="AC110" s="82">
        <f t="shared" si="3437"/>
        <v>0.66666666666666663</v>
      </c>
      <c r="AD110" s="82">
        <f t="shared" si="3437"/>
        <v>0.63829787234042556</v>
      </c>
      <c r="AE110" s="82">
        <f t="shared" si="3437"/>
        <v>0.60869565217391308</v>
      </c>
      <c r="AF110" s="82">
        <f t="shared" si="3437"/>
        <v>0.57777777777777772</v>
      </c>
      <c r="AG110" s="82">
        <f t="shared" si="3437"/>
        <v>0.54545454545454541</v>
      </c>
      <c r="AH110" s="82">
        <f t="shared" si="3437"/>
        <v>0.51162790697674421</v>
      </c>
      <c r="AI110" s="82">
        <f t="shared" si="3437"/>
        <v>0.47619047619047616</v>
      </c>
      <c r="AJ110" s="82">
        <f t="shared" si="3437"/>
        <v>0.43902439024390244</v>
      </c>
      <c r="AK110" s="82">
        <f t="shared" si="3437"/>
        <v>0.4</v>
      </c>
      <c r="AL110" s="82">
        <f t="shared" si="3437"/>
        <v>0.35897435897435898</v>
      </c>
      <c r="AM110" s="82">
        <f t="shared" si="3437"/>
        <v>0.31578947368421051</v>
      </c>
      <c r="AN110" s="82">
        <f t="shared" si="3437"/>
        <v>0.27027027027027029</v>
      </c>
      <c r="AO110" s="82">
        <f t="shared" si="3437"/>
        <v>0.22222222222222221</v>
      </c>
      <c r="AP110" s="82">
        <f t="shared" si="3437"/>
        <v>0.17142857142857143</v>
      </c>
      <c r="AQ110" s="82">
        <f t="shared" si="3437"/>
        <v>0.11764705882352941</v>
      </c>
      <c r="AR110" s="82">
        <f t="shared" si="3437"/>
        <v>6.0606060606060608E-2</v>
      </c>
      <c r="AS110" s="82">
        <f t="shared" si="3437"/>
        <v>0</v>
      </c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BS110" s="82"/>
      <c r="BT110" s="82"/>
      <c r="BU110" s="82"/>
      <c r="BV110" s="82"/>
      <c r="BW110" s="82"/>
      <c r="CR110" s="91" t="s">
        <v>186</v>
      </c>
      <c r="CS110" s="91"/>
    </row>
    <row r="111" spans="1:177">
      <c r="A111" s="87" t="s">
        <v>195</v>
      </c>
      <c r="M111" s="87">
        <f>+M109*M110</f>
        <v>0.99996832875816688</v>
      </c>
      <c r="N111" s="87">
        <f t="shared" ref="N111" si="3438">+N109*N110</f>
        <v>0.98403997029075474</v>
      </c>
      <c r="O111" s="87">
        <f t="shared" ref="O111" si="3439">+O109*O110</f>
        <v>0.96751681056867533</v>
      </c>
      <c r="P111" s="87">
        <f t="shared" ref="P111" si="3440">+P109*P110</f>
        <v>0.95027102536953001</v>
      </c>
      <c r="Q111" s="87">
        <f t="shared" ref="Q111" si="3441">+Q109*Q110</f>
        <v>0.93207342850381192</v>
      </c>
      <c r="R111" s="87">
        <f t="shared" ref="R111" si="3442">+R109*R110</f>
        <v>0.91252699636113654</v>
      </c>
      <c r="S111" s="87">
        <f t="shared" ref="S111" si="3443">+S109*S110</f>
        <v>0.8909844379837869</v>
      </c>
      <c r="T111" s="87">
        <f t="shared" ref="T111" si="3444">+T109*T110</f>
        <v>0.86646976082890814</v>
      </c>
      <c r="U111" s="87">
        <f t="shared" ref="U111" si="3445">+U109*U110</f>
        <v>0.83764274404441774</v>
      </c>
      <c r="V111" s="87">
        <f t="shared" ref="V111" si="3446">+V109*V110</f>
        <v>0.80285961425935293</v>
      </c>
      <c r="W111" s="87">
        <f t="shared" ref="W111" si="3447">+W109*W110</f>
        <v>0.76037931748463417</v>
      </c>
      <c r="X111" s="87">
        <f t="shared" ref="X111" si="3448">+X109*X110</f>
        <v>0.70873036803758649</v>
      </c>
      <c r="Y111" s="87">
        <f t="shared" ref="Y111" si="3449">+Y109*Y110</f>
        <v>0.64718826620657155</v>
      </c>
      <c r="Z111" s="87">
        <f t="shared" ref="Z111" si="3450">+Z109*Z110</f>
        <v>0.57623844332703933</v>
      </c>
      <c r="AA111" s="87">
        <f t="shared" ref="AA111" si="3451">+AA109*AA110</f>
        <v>0.49785297211728941</v>
      </c>
      <c r="AB111" s="87">
        <f t="shared" ref="AB111" si="3452">+AB109*AB110</f>
        <v>0.41542887904529402</v>
      </c>
      <c r="AC111" s="87">
        <f t="shared" ref="AC111" si="3453">+AC109*AC110</f>
        <v>0.33333333333333331</v>
      </c>
      <c r="AD111" s="87">
        <f t="shared" ref="AD111" si="3454">+AD109*AD110</f>
        <v>0.25614489850026145</v>
      </c>
      <c r="AE111" s="87">
        <f t="shared" ref="AE111" si="3455">+AE109*AE110</f>
        <v>0.18780545835494855</v>
      </c>
      <c r="AF111" s="87">
        <f t="shared" ref="AF111" si="3456">+AF109*AF110</f>
        <v>0.13094024803996832</v>
      </c>
      <c r="AG111" s="87">
        <f t="shared" ref="AG111" si="3457">+AG109*AG110</f>
        <v>8.6539229417158331E-2</v>
      </c>
      <c r="AH111" s="87">
        <f t="shared" ref="AH111" si="3458">+AH109*AH110</f>
        <v>5.4053372573739891E-2</v>
      </c>
      <c r="AI111" s="87">
        <f t="shared" ref="AI111" si="3459">+AI109*AI110</f>
        <v>3.1812952985170513E-2</v>
      </c>
      <c r="AJ111" s="87">
        <f t="shared" ref="AJ111" si="3460">+AJ109*AJ110</f>
        <v>1.7586946915822146E-2</v>
      </c>
      <c r="AK111" s="87">
        <f t="shared" ref="AK111" si="3461">+AK109*AK110</f>
        <v>9.1000527792716845E-3</v>
      </c>
      <c r="AL111" s="87">
        <f t="shared" ref="AL111" si="3462">+AL109*AL110</f>
        <v>4.3882722351442412E-3</v>
      </c>
      <c r="AM111" s="87">
        <f t="shared" ref="AM111" si="3463">+AM109*AM110</f>
        <v>1.960946944981945E-3</v>
      </c>
      <c r="AN111" s="87">
        <f t="shared" ref="AN111" si="3464">+AN109*AN110</f>
        <v>8.0534141487960962E-4</v>
      </c>
      <c r="AO111" s="87">
        <f t="shared" ref="AO111" si="3465">+AO109*AO110</f>
        <v>2.9997734036224522E-4</v>
      </c>
      <c r="AP111" s="87">
        <f t="shared" ref="AP111" si="3466">+AP109*AP110</f>
        <v>9.8918578695559941E-5</v>
      </c>
      <c r="AQ111" s="87">
        <f t="shared" ref="AQ111" si="3467">+AQ109*AQ110</f>
        <v>2.7368126945357658E-5</v>
      </c>
      <c r="AR111" s="87">
        <f t="shared" ref="AR111" si="3468">+AR109*AR110</f>
        <v>5.358623345503922E-6</v>
      </c>
      <c r="AS111" s="87">
        <f t="shared" ref="AS111" si="3469">+AS109*AS110</f>
        <v>0</v>
      </c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CR111" s="91" t="s">
        <v>157</v>
      </c>
      <c r="CS111" s="92">
        <f>+M113</f>
        <v>1</v>
      </c>
      <c r="CT111" s="92">
        <f t="shared" ref="CT111" si="3470">+N113</f>
        <v>0.875</v>
      </c>
      <c r="CU111" s="92">
        <f t="shared" ref="CU111" si="3471">+O113</f>
        <v>0.765625</v>
      </c>
      <c r="CV111" s="92">
        <f t="shared" ref="CV111" si="3472">+P113</f>
        <v>0.669921875</v>
      </c>
      <c r="CW111" s="92">
        <f t="shared" ref="CW111" si="3473">+Q113</f>
        <v>0.586181640625</v>
      </c>
      <c r="CX111" s="92">
        <f t="shared" ref="CX111" si="3474">+R113</f>
        <v>0.512908935546875</v>
      </c>
      <c r="CY111" s="92">
        <f t="shared" ref="CY111" si="3475">+S113</f>
        <v>0.44879531860351563</v>
      </c>
      <c r="CZ111" s="92">
        <f t="shared" ref="CZ111" si="3476">+T113</f>
        <v>0.39269590377807617</v>
      </c>
      <c r="DA111" s="92">
        <f t="shared" ref="DA111" si="3477">+U113</f>
        <v>0.34360891580581665</v>
      </c>
      <c r="DB111" s="92">
        <f t="shared" ref="DB111" si="3478">+V113</f>
        <v>0.30065780133008957</v>
      </c>
      <c r="DC111" s="92">
        <f t="shared" ref="DC111" si="3479">+W113</f>
        <v>0.26307557616382837</v>
      </c>
      <c r="DD111" s="92">
        <f t="shared" ref="DD111" si="3480">+X113</f>
        <v>0.23019112914334983</v>
      </c>
      <c r="DE111" s="92">
        <f t="shared" ref="DE111" si="3481">+Y113</f>
        <v>0.2014172380004311</v>
      </c>
      <c r="DF111" s="92">
        <f t="shared" ref="DF111" si="3482">+Z113</f>
        <v>0.17624008325037721</v>
      </c>
      <c r="DG111" s="92">
        <f t="shared" ref="DG111" si="3483">+AA113</f>
        <v>0.15421007284408006</v>
      </c>
      <c r="DH111" s="92">
        <f t="shared" ref="DH111" si="3484">+AB113</f>
        <v>0.13493381373857005</v>
      </c>
      <c r="DI111" s="92">
        <f t="shared" ref="DI111" si="3485">+AC113</f>
        <v>0.1180670870212488</v>
      </c>
      <c r="DJ111" s="92">
        <f t="shared" ref="DJ111" si="3486">+AD113</f>
        <v>0.1033087011435927</v>
      </c>
      <c r="DK111" s="92">
        <f t="shared" ref="DK111" si="3487">+AE113</f>
        <v>9.0395113500643609E-2</v>
      </c>
      <c r="DL111" s="92">
        <f t="shared" ref="DL111" si="3488">+AF113</f>
        <v>7.9095724313063165E-2</v>
      </c>
      <c r="DM111" s="92">
        <f t="shared" ref="DM111" si="3489">+AG113</f>
        <v>6.9208758773930262E-2</v>
      </c>
      <c r="DN111" s="92">
        <f t="shared" ref="DN111" si="3490">+AH113</f>
        <v>6.0557663927188983E-2</v>
      </c>
      <c r="DO111" s="92">
        <f t="shared" ref="DO111" si="3491">+AI113</f>
        <v>5.2987955936290361E-2</v>
      </c>
      <c r="DP111" s="92">
        <f t="shared" ref="DP111" si="3492">+AJ113</f>
        <v>4.636446144425406E-2</v>
      </c>
      <c r="DQ111" s="92">
        <f t="shared" ref="DQ111" si="3493">+AK113</f>
        <v>4.0568903763722304E-2</v>
      </c>
      <c r="DR111" s="92">
        <f t="shared" ref="DR111" si="3494">+AL113</f>
        <v>3.5497790793257017E-2</v>
      </c>
      <c r="DS111" s="92">
        <f t="shared" ref="DS111" si="3495">+AM113</f>
        <v>3.106056694409989E-2</v>
      </c>
      <c r="DT111" s="92">
        <f t="shared" ref="DT111" si="3496">+AN113</f>
        <v>2.7177996076087403E-2</v>
      </c>
      <c r="DU111" s="92">
        <f t="shared" ref="DU111" si="3497">+AO113</f>
        <v>2.3780746566576479E-2</v>
      </c>
      <c r="DV111" s="92">
        <f t="shared" ref="DV111" si="3498">+AP113</f>
        <v>2.080815324575442E-2</v>
      </c>
      <c r="DW111" s="92">
        <f t="shared" ref="DW111" si="3499">+AQ113</f>
        <v>1.8207134090035115E-2</v>
      </c>
      <c r="DX111" s="92">
        <f t="shared" ref="DX111" si="3500">+AR113</f>
        <v>1.5931242328780727E-2</v>
      </c>
      <c r="DY111" s="92">
        <f t="shared" ref="DY111" si="3501">+AS113</f>
        <v>0</v>
      </c>
      <c r="DZ111" s="92"/>
    </row>
    <row r="112" spans="1:177">
      <c r="CR112" s="91" t="s">
        <v>187</v>
      </c>
      <c r="CS112" s="91"/>
    </row>
    <row r="113" spans="1:177">
      <c r="A113" s="91" t="s">
        <v>166</v>
      </c>
      <c r="M113" s="92">
        <f>+(1-$J107)^M$3</f>
        <v>1</v>
      </c>
      <c r="N113" s="92">
        <f t="shared" ref="N113:AR113" si="3502">+(1-$J107)^N$3</f>
        <v>0.875</v>
      </c>
      <c r="O113" s="92">
        <f t="shared" si="3502"/>
        <v>0.765625</v>
      </c>
      <c r="P113" s="92">
        <f t="shared" si="3502"/>
        <v>0.669921875</v>
      </c>
      <c r="Q113" s="92">
        <f t="shared" si="3502"/>
        <v>0.586181640625</v>
      </c>
      <c r="R113" s="92">
        <f t="shared" si="3502"/>
        <v>0.512908935546875</v>
      </c>
      <c r="S113" s="92">
        <f t="shared" si="3502"/>
        <v>0.44879531860351563</v>
      </c>
      <c r="T113" s="92">
        <f t="shared" si="3502"/>
        <v>0.39269590377807617</v>
      </c>
      <c r="U113" s="92">
        <f t="shared" si="3502"/>
        <v>0.34360891580581665</v>
      </c>
      <c r="V113" s="92">
        <f t="shared" si="3502"/>
        <v>0.30065780133008957</v>
      </c>
      <c r="W113" s="92">
        <f t="shared" si="3502"/>
        <v>0.26307557616382837</v>
      </c>
      <c r="X113" s="92">
        <f t="shared" si="3502"/>
        <v>0.23019112914334983</v>
      </c>
      <c r="Y113" s="92">
        <f t="shared" si="3502"/>
        <v>0.2014172380004311</v>
      </c>
      <c r="Z113" s="92">
        <f t="shared" si="3502"/>
        <v>0.17624008325037721</v>
      </c>
      <c r="AA113" s="92">
        <f t="shared" si="3502"/>
        <v>0.15421007284408006</v>
      </c>
      <c r="AB113" s="92">
        <f t="shared" si="3502"/>
        <v>0.13493381373857005</v>
      </c>
      <c r="AC113" s="92">
        <f t="shared" si="3502"/>
        <v>0.1180670870212488</v>
      </c>
      <c r="AD113" s="92">
        <f t="shared" si="3502"/>
        <v>0.1033087011435927</v>
      </c>
      <c r="AE113" s="92">
        <f t="shared" si="3502"/>
        <v>9.0395113500643609E-2</v>
      </c>
      <c r="AF113" s="92">
        <f t="shared" si="3502"/>
        <v>7.9095724313063165E-2</v>
      </c>
      <c r="AG113" s="92">
        <f t="shared" si="3502"/>
        <v>6.9208758773930262E-2</v>
      </c>
      <c r="AH113" s="92">
        <f t="shared" si="3502"/>
        <v>6.0557663927188983E-2</v>
      </c>
      <c r="AI113" s="92">
        <f t="shared" si="3502"/>
        <v>5.2987955936290361E-2</v>
      </c>
      <c r="AJ113" s="92">
        <f t="shared" si="3502"/>
        <v>4.636446144425406E-2</v>
      </c>
      <c r="AK113" s="92">
        <f t="shared" si="3502"/>
        <v>4.0568903763722304E-2</v>
      </c>
      <c r="AL113" s="92">
        <f t="shared" si="3502"/>
        <v>3.5497790793257017E-2</v>
      </c>
      <c r="AM113" s="92">
        <f t="shared" si="3502"/>
        <v>3.106056694409989E-2</v>
      </c>
      <c r="AN113" s="92">
        <f t="shared" si="3502"/>
        <v>2.7177996076087403E-2</v>
      </c>
      <c r="AO113" s="92">
        <f t="shared" si="3502"/>
        <v>2.3780746566576479E-2</v>
      </c>
      <c r="AP113" s="92">
        <f t="shared" si="3502"/>
        <v>2.080815324575442E-2</v>
      </c>
      <c r="AQ113" s="92">
        <f t="shared" si="3502"/>
        <v>1.8207134090035115E-2</v>
      </c>
      <c r="AR113" s="92">
        <f t="shared" si="3502"/>
        <v>1.5931242328780727E-2</v>
      </c>
      <c r="AS113" s="86">
        <v>0</v>
      </c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CZ113" s="82"/>
    </row>
    <row r="114" spans="1:177">
      <c r="R114" s="80"/>
      <c r="X114" s="80"/>
      <c r="DA114" s="82"/>
    </row>
    <row r="115" spans="1:177">
      <c r="A115" s="79" t="s">
        <v>196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K115" s="82"/>
      <c r="CL115" s="82"/>
      <c r="CM115" s="82"/>
      <c r="CN115" s="82"/>
      <c r="CO115" s="82"/>
      <c r="DA115" s="82"/>
    </row>
    <row r="116" spans="1:177">
      <c r="A116" s="79" t="s">
        <v>156</v>
      </c>
      <c r="D116" s="98">
        <f>Data!CE16</f>
        <v>3.1834449913442553</v>
      </c>
      <c r="M116" s="82">
        <f>+$D116*M111</f>
        <v>3.1833441676880718</v>
      </c>
      <c r="N116" s="82">
        <f t="shared" ref="N116:BY116" si="3503">+$D116*N111</f>
        <v>3.1326371147046528</v>
      </c>
      <c r="O116" s="82">
        <f t="shared" si="3503"/>
        <v>3.0800365446462181</v>
      </c>
      <c r="P116" s="82">
        <f t="shared" si="3503"/>
        <v>3.0251355361322001</v>
      </c>
      <c r="Q116" s="82">
        <f t="shared" si="3503"/>
        <v>2.9672044875355277</v>
      </c>
      <c r="R116" s="82">
        <f t="shared" si="3503"/>
        <v>2.9049794960322775</v>
      </c>
      <c r="S116" s="82">
        <f t="shared" si="3503"/>
        <v>2.8363999464651628</v>
      </c>
      <c r="T116" s="82">
        <f t="shared" si="3503"/>
        <v>2.7583588202620426</v>
      </c>
      <c r="U116" s="82">
        <f t="shared" si="3503"/>
        <v>2.6665895980640597</v>
      </c>
      <c r="V116" s="82">
        <f t="shared" si="3503"/>
        <v>2.5558594177665177</v>
      </c>
      <c r="W116" s="82">
        <f t="shared" si="3503"/>
        <v>2.4206257297682221</v>
      </c>
      <c r="X116" s="82">
        <f t="shared" si="3503"/>
        <v>2.2562041403428252</v>
      </c>
      <c r="Y116" s="82">
        <f t="shared" si="3503"/>
        <v>2.0602882445120829</v>
      </c>
      <c r="Z116" s="82">
        <f t="shared" si="3503"/>
        <v>1.8344233862294739</v>
      </c>
      <c r="AA116" s="82">
        <f t="shared" si="3503"/>
        <v>1.5848875505126361</v>
      </c>
      <c r="AB116" s="82">
        <f t="shared" si="3503"/>
        <v>1.3224949842564997</v>
      </c>
      <c r="AC116" s="82">
        <f t="shared" si="3503"/>
        <v>1.0611483304480851</v>
      </c>
      <c r="AD116" s="82">
        <f t="shared" si="3503"/>
        <v>0.81542319418903997</v>
      </c>
      <c r="AE116" s="82">
        <f t="shared" si="3503"/>
        <v>0.59786834574717307</v>
      </c>
      <c r="AF116" s="82">
        <f t="shared" si="3503"/>
        <v>0.41684107678821158</v>
      </c>
      <c r="AG116" s="82">
        <f t="shared" si="3503"/>
        <v>0.27549287644284415</v>
      </c>
      <c r="AH116" s="82">
        <f t="shared" si="3503"/>
        <v>0.17207593818513719</v>
      </c>
      <c r="AI116" s="82">
        <f t="shared" si="3503"/>
        <v>0.10127478584051135</v>
      </c>
      <c r="AJ116" s="82">
        <f t="shared" si="3503"/>
        <v>5.5987078072211309E-2</v>
      </c>
      <c r="AK116" s="82">
        <f t="shared" si="3503"/>
        <v>2.8969517441140815E-2</v>
      </c>
      <c r="AL116" s="82">
        <f t="shared" si="3503"/>
        <v>1.3969823267624994E-2</v>
      </c>
      <c r="AM116" s="82">
        <f t="shared" si="3503"/>
        <v>6.2425667302945919E-3</v>
      </c>
      <c r="AN116" s="82">
        <f t="shared" si="3503"/>
        <v>2.5637600935205893E-3</v>
      </c>
      <c r="AO116" s="82">
        <f t="shared" si="3503"/>
        <v>9.5496136169296046E-4</v>
      </c>
      <c r="AP116" s="82">
        <f t="shared" si="3503"/>
        <v>3.1490185389927288E-4</v>
      </c>
      <c r="AQ116" s="82">
        <f t="shared" si="3503"/>
        <v>8.712492664667259E-5</v>
      </c>
      <c r="AR116" s="82">
        <f t="shared" si="3503"/>
        <v>1.7058882649744857E-5</v>
      </c>
      <c r="AS116" s="82">
        <f t="shared" si="3503"/>
        <v>0</v>
      </c>
      <c r="AT116" s="82">
        <f t="shared" si="3503"/>
        <v>0</v>
      </c>
      <c r="AU116" s="82">
        <f t="shared" si="3503"/>
        <v>0</v>
      </c>
      <c r="AV116" s="82">
        <f t="shared" si="3503"/>
        <v>0</v>
      </c>
      <c r="AW116" s="82">
        <f t="shared" si="3503"/>
        <v>0</v>
      </c>
      <c r="AX116" s="82">
        <f t="shared" si="3503"/>
        <v>0</v>
      </c>
      <c r="AY116" s="82">
        <f t="shared" si="3503"/>
        <v>0</v>
      </c>
      <c r="AZ116" s="82">
        <f t="shared" si="3503"/>
        <v>0</v>
      </c>
      <c r="BA116" s="82">
        <f t="shared" si="3503"/>
        <v>0</v>
      </c>
      <c r="BB116" s="82">
        <f t="shared" si="3503"/>
        <v>0</v>
      </c>
      <c r="BC116" s="82">
        <f t="shared" si="3503"/>
        <v>0</v>
      </c>
      <c r="BD116" s="82">
        <f t="shared" si="3503"/>
        <v>0</v>
      </c>
      <c r="BE116" s="82">
        <f t="shared" si="3503"/>
        <v>0</v>
      </c>
      <c r="BF116" s="82">
        <f t="shared" si="3503"/>
        <v>0</v>
      </c>
      <c r="BG116" s="82">
        <f t="shared" si="3503"/>
        <v>0</v>
      </c>
      <c r="BH116" s="82">
        <f t="shared" si="3503"/>
        <v>0</v>
      </c>
      <c r="BI116" s="82">
        <f t="shared" si="3503"/>
        <v>0</v>
      </c>
      <c r="BJ116" s="82">
        <f t="shared" si="3503"/>
        <v>0</v>
      </c>
      <c r="BK116" s="82">
        <f t="shared" si="3503"/>
        <v>0</v>
      </c>
      <c r="BL116" s="82">
        <f t="shared" si="3503"/>
        <v>0</v>
      </c>
      <c r="BM116" s="82">
        <f t="shared" si="3503"/>
        <v>0</v>
      </c>
      <c r="BN116" s="82">
        <f t="shared" si="3503"/>
        <v>0</v>
      </c>
      <c r="BO116" s="82">
        <f t="shared" si="3503"/>
        <v>0</v>
      </c>
      <c r="BP116" s="82">
        <f t="shared" si="3503"/>
        <v>0</v>
      </c>
      <c r="BQ116" s="82">
        <f t="shared" si="3503"/>
        <v>0</v>
      </c>
      <c r="BR116" s="82">
        <f t="shared" si="3503"/>
        <v>0</v>
      </c>
      <c r="BS116" s="82">
        <f t="shared" si="3503"/>
        <v>0</v>
      </c>
      <c r="BT116" s="82">
        <f t="shared" si="3503"/>
        <v>0</v>
      </c>
      <c r="BU116" s="82">
        <f t="shared" si="3503"/>
        <v>0</v>
      </c>
      <c r="BV116" s="82">
        <f t="shared" si="3503"/>
        <v>0</v>
      </c>
      <c r="BW116" s="82">
        <f t="shared" si="3503"/>
        <v>0</v>
      </c>
      <c r="BX116" s="82">
        <f t="shared" si="3503"/>
        <v>0</v>
      </c>
      <c r="BY116" s="82">
        <f t="shared" si="3503"/>
        <v>0</v>
      </c>
      <c r="BZ116" s="82">
        <f t="shared" ref="BZ116:CO116" si="3504">+$D116*BZ111</f>
        <v>0</v>
      </c>
      <c r="CA116" s="82">
        <f t="shared" si="3504"/>
        <v>0</v>
      </c>
      <c r="CB116" s="82">
        <f t="shared" si="3504"/>
        <v>0</v>
      </c>
      <c r="CC116" s="82">
        <f t="shared" si="3504"/>
        <v>0</v>
      </c>
      <c r="CD116" s="82">
        <f t="shared" si="3504"/>
        <v>0</v>
      </c>
      <c r="CE116" s="82">
        <f t="shared" si="3504"/>
        <v>0</v>
      </c>
      <c r="CF116" s="82">
        <f t="shared" si="3504"/>
        <v>0</v>
      </c>
      <c r="CG116" s="82">
        <f t="shared" si="3504"/>
        <v>0</v>
      </c>
      <c r="CH116" s="82">
        <f t="shared" si="3504"/>
        <v>0</v>
      </c>
      <c r="CI116" s="82">
        <f t="shared" si="3504"/>
        <v>0</v>
      </c>
      <c r="CJ116" s="82">
        <f t="shared" si="3504"/>
        <v>0</v>
      </c>
      <c r="CK116" s="82">
        <f t="shared" si="3504"/>
        <v>0</v>
      </c>
      <c r="CL116" s="82">
        <f t="shared" si="3504"/>
        <v>0</v>
      </c>
      <c r="CM116" s="82">
        <f t="shared" si="3504"/>
        <v>0</v>
      </c>
      <c r="CN116" s="82">
        <f t="shared" si="3504"/>
        <v>0</v>
      </c>
      <c r="CO116" s="82">
        <f t="shared" si="3504"/>
        <v>0</v>
      </c>
      <c r="CS116" s="82">
        <f>+$D116*CS111</f>
        <v>3.1834449913442553</v>
      </c>
      <c r="CT116" s="82">
        <f t="shared" ref="CT116:FE116" si="3505">+$D116*CT111</f>
        <v>2.7855143674262233</v>
      </c>
      <c r="CU116" s="82">
        <f t="shared" si="3505"/>
        <v>2.4373250714979453</v>
      </c>
      <c r="CV116" s="82">
        <f t="shared" si="3505"/>
        <v>2.1326594375607022</v>
      </c>
      <c r="CW116" s="82">
        <f t="shared" si="3505"/>
        <v>1.8660770078656146</v>
      </c>
      <c r="CX116" s="82">
        <f t="shared" si="3505"/>
        <v>1.6328173818824128</v>
      </c>
      <c r="CY116" s="82">
        <f t="shared" si="3505"/>
        <v>1.4287152091471111</v>
      </c>
      <c r="CZ116" s="82">
        <f t="shared" si="3505"/>
        <v>1.2501258080037223</v>
      </c>
      <c r="DA116" s="82">
        <f t="shared" si="3505"/>
        <v>1.0938600820032569</v>
      </c>
      <c r="DB116" s="82">
        <f t="shared" si="3505"/>
        <v>0.95712757175284979</v>
      </c>
      <c r="DC116" s="82">
        <f t="shared" si="3505"/>
        <v>0.83748662528374362</v>
      </c>
      <c r="DD116" s="82">
        <f t="shared" si="3505"/>
        <v>0.73280079712327562</v>
      </c>
      <c r="DE116" s="82">
        <f t="shared" si="3505"/>
        <v>0.64120069748286623</v>
      </c>
      <c r="DF116" s="82">
        <f t="shared" si="3505"/>
        <v>0.56105061029750791</v>
      </c>
      <c r="DG116" s="82">
        <f t="shared" si="3505"/>
        <v>0.49091928401031942</v>
      </c>
      <c r="DH116" s="82">
        <f t="shared" si="3505"/>
        <v>0.42955437350902947</v>
      </c>
      <c r="DI116" s="82">
        <f t="shared" si="3505"/>
        <v>0.37586007682040079</v>
      </c>
      <c r="DJ116" s="82">
        <f t="shared" si="3505"/>
        <v>0.32887756721785072</v>
      </c>
      <c r="DK116" s="82">
        <f t="shared" si="3505"/>
        <v>0.28776787131561937</v>
      </c>
      <c r="DL116" s="82">
        <f t="shared" si="3505"/>
        <v>0.25179688740116696</v>
      </c>
      <c r="DM116" s="82">
        <f t="shared" si="3505"/>
        <v>0.22032227647602107</v>
      </c>
      <c r="DN116" s="82">
        <f t="shared" si="3505"/>
        <v>0.19278199191651846</v>
      </c>
      <c r="DO116" s="82">
        <f t="shared" si="3505"/>
        <v>0.16868424292695364</v>
      </c>
      <c r="DP116" s="82">
        <f t="shared" si="3505"/>
        <v>0.14759871256108442</v>
      </c>
      <c r="DQ116" s="82">
        <f t="shared" si="3505"/>
        <v>0.12914887349094889</v>
      </c>
      <c r="DR116" s="82">
        <f t="shared" si="3505"/>
        <v>0.11300526430458027</v>
      </c>
      <c r="DS116" s="82">
        <f t="shared" si="3505"/>
        <v>9.8879606266507741E-2</v>
      </c>
      <c r="DT116" s="82">
        <f t="shared" si="3505"/>
        <v>8.6519655483194263E-2</v>
      </c>
      <c r="DU116" s="82">
        <f t="shared" si="3505"/>
        <v>7.5704698547794991E-2</v>
      </c>
      <c r="DV116" s="82">
        <f t="shared" si="3505"/>
        <v>6.624161122932061E-2</v>
      </c>
      <c r="DW116" s="82">
        <f t="shared" si="3505"/>
        <v>5.7961409825655529E-2</v>
      </c>
      <c r="DX116" s="82">
        <f t="shared" si="3505"/>
        <v>5.0716233597448597E-2</v>
      </c>
      <c r="DY116" s="82">
        <f t="shared" si="3505"/>
        <v>0</v>
      </c>
      <c r="DZ116" s="82">
        <f t="shared" si="3505"/>
        <v>0</v>
      </c>
      <c r="EA116" s="82">
        <f t="shared" si="3505"/>
        <v>0</v>
      </c>
      <c r="EB116" s="82">
        <f t="shared" si="3505"/>
        <v>0</v>
      </c>
      <c r="EC116" s="82">
        <f t="shared" si="3505"/>
        <v>0</v>
      </c>
      <c r="ED116" s="82">
        <f t="shared" si="3505"/>
        <v>0</v>
      </c>
      <c r="EE116" s="82">
        <f t="shared" si="3505"/>
        <v>0</v>
      </c>
      <c r="EF116" s="82">
        <f t="shared" si="3505"/>
        <v>0</v>
      </c>
      <c r="EG116" s="82">
        <f t="shared" si="3505"/>
        <v>0</v>
      </c>
      <c r="EH116" s="82">
        <f t="shared" si="3505"/>
        <v>0</v>
      </c>
      <c r="EI116" s="82">
        <f t="shared" si="3505"/>
        <v>0</v>
      </c>
      <c r="EJ116" s="82">
        <f t="shared" si="3505"/>
        <v>0</v>
      </c>
      <c r="EK116" s="82">
        <f t="shared" si="3505"/>
        <v>0</v>
      </c>
      <c r="EL116" s="82">
        <f t="shared" si="3505"/>
        <v>0</v>
      </c>
      <c r="EM116" s="82">
        <f t="shared" si="3505"/>
        <v>0</v>
      </c>
      <c r="EN116" s="82">
        <f t="shared" si="3505"/>
        <v>0</v>
      </c>
      <c r="EO116" s="82">
        <f t="shared" si="3505"/>
        <v>0</v>
      </c>
      <c r="EP116" s="82">
        <f t="shared" si="3505"/>
        <v>0</v>
      </c>
      <c r="EQ116" s="82">
        <f t="shared" si="3505"/>
        <v>0</v>
      </c>
      <c r="ER116" s="82">
        <f t="shared" si="3505"/>
        <v>0</v>
      </c>
      <c r="ES116" s="82">
        <f t="shared" si="3505"/>
        <v>0</v>
      </c>
      <c r="ET116" s="82">
        <f t="shared" si="3505"/>
        <v>0</v>
      </c>
      <c r="EU116" s="82">
        <f t="shared" si="3505"/>
        <v>0</v>
      </c>
      <c r="EV116" s="82">
        <f t="shared" si="3505"/>
        <v>0</v>
      </c>
      <c r="EW116" s="82">
        <f t="shared" si="3505"/>
        <v>0</v>
      </c>
      <c r="EX116" s="82">
        <f t="shared" si="3505"/>
        <v>0</v>
      </c>
      <c r="EY116" s="82">
        <f t="shared" si="3505"/>
        <v>0</v>
      </c>
      <c r="EZ116" s="82">
        <f t="shared" si="3505"/>
        <v>0</v>
      </c>
      <c r="FA116" s="82">
        <f t="shared" si="3505"/>
        <v>0</v>
      </c>
      <c r="FB116" s="82">
        <f t="shared" si="3505"/>
        <v>0</v>
      </c>
      <c r="FC116" s="82">
        <f t="shared" si="3505"/>
        <v>0</v>
      </c>
      <c r="FD116" s="82">
        <f t="shared" si="3505"/>
        <v>0</v>
      </c>
      <c r="FE116" s="82">
        <f t="shared" si="3505"/>
        <v>0</v>
      </c>
      <c r="FF116" s="82">
        <f t="shared" ref="FF116:FU116" si="3506">+$D116*FF111</f>
        <v>0</v>
      </c>
      <c r="FG116" s="82">
        <f t="shared" si="3506"/>
        <v>0</v>
      </c>
      <c r="FH116" s="82">
        <f t="shared" si="3506"/>
        <v>0</v>
      </c>
      <c r="FI116" s="82">
        <f t="shared" si="3506"/>
        <v>0</v>
      </c>
      <c r="FJ116" s="82">
        <f t="shared" si="3506"/>
        <v>0</v>
      </c>
      <c r="FK116" s="82">
        <f t="shared" si="3506"/>
        <v>0</v>
      </c>
      <c r="FL116" s="82">
        <f t="shared" si="3506"/>
        <v>0</v>
      </c>
      <c r="FM116" s="82">
        <f t="shared" si="3506"/>
        <v>0</v>
      </c>
      <c r="FN116" s="82">
        <f t="shared" si="3506"/>
        <v>0</v>
      </c>
      <c r="FO116" s="82">
        <f t="shared" si="3506"/>
        <v>0</v>
      </c>
      <c r="FP116" s="82">
        <f t="shared" si="3506"/>
        <v>0</v>
      </c>
      <c r="FQ116" s="82">
        <f t="shared" si="3506"/>
        <v>0</v>
      </c>
      <c r="FR116" s="82">
        <f t="shared" si="3506"/>
        <v>0</v>
      </c>
      <c r="FS116" s="82">
        <f t="shared" si="3506"/>
        <v>0</v>
      </c>
      <c r="FT116" s="82">
        <f t="shared" si="3506"/>
        <v>0</v>
      </c>
      <c r="FU116" s="82">
        <f t="shared" si="3506"/>
        <v>0</v>
      </c>
    </row>
    <row r="117" spans="1:177">
      <c r="A117" s="79">
        <v>1953</v>
      </c>
      <c r="D117" s="98">
        <f>Data!CE17</f>
        <v>0.98592129535535444</v>
      </c>
      <c r="N117" s="82">
        <f>+$D117*M111</f>
        <v>0.98589007000358087</v>
      </c>
      <c r="O117" s="82">
        <f t="shared" ref="O117:BZ117" si="3507">+$D117*N111</f>
        <v>0.97018596219050546</v>
      </c>
      <c r="P117" s="82">
        <f t="shared" si="3507"/>
        <v>0.95389542715394948</v>
      </c>
      <c r="Q117" s="82">
        <f t="shared" si="3507"/>
        <v>0.93689244027098795</v>
      </c>
      <c r="R117" s="82">
        <f t="shared" si="3507"/>
        <v>0.91895104199678457</v>
      </c>
      <c r="S117" s="82">
        <f t="shared" si="3507"/>
        <v>0.89967979829910261</v>
      </c>
      <c r="T117" s="82">
        <f t="shared" si="3507"/>
        <v>0.87844053123843768</v>
      </c>
      <c r="U117" s="82">
        <f t="shared" si="3507"/>
        <v>0.85427098898268128</v>
      </c>
      <c r="V117" s="82">
        <f t="shared" si="3507"/>
        <v>0.82584981925328593</v>
      </c>
      <c r="W117" s="82">
        <f t="shared" si="3507"/>
        <v>0.79155639087908147</v>
      </c>
      <c r="X117" s="82">
        <f t="shared" si="3507"/>
        <v>0.74967416165587086</v>
      </c>
      <c r="Y117" s="82">
        <f t="shared" si="3507"/>
        <v>0.69875236251329431</v>
      </c>
      <c r="Z117" s="82">
        <f t="shared" si="3507"/>
        <v>0.63807669375716902</v>
      </c>
      <c r="AA117" s="82">
        <f t="shared" si="3507"/>
        <v>0.56812575247854757</v>
      </c>
      <c r="AB117" s="82">
        <f t="shared" si="3507"/>
        <v>0.49084384716639112</v>
      </c>
      <c r="AC117" s="82">
        <f t="shared" si="3507"/>
        <v>0.40958017855635914</v>
      </c>
      <c r="AD117" s="82">
        <f t="shared" si="3507"/>
        <v>0.32864043178511815</v>
      </c>
      <c r="AE117" s="82">
        <f t="shared" si="3507"/>
        <v>0.25253871012804358</v>
      </c>
      <c r="AF117" s="82">
        <f t="shared" si="3507"/>
        <v>0.18516140077611695</v>
      </c>
      <c r="AG117" s="82">
        <f t="shared" si="3507"/>
        <v>0.12909677896171698</v>
      </c>
      <c r="AH117" s="82">
        <f t="shared" si="3507"/>
        <v>8.5320869166018942E-2</v>
      </c>
      <c r="AI117" s="82">
        <f t="shared" si="3507"/>
        <v>5.329237110622722E-2</v>
      </c>
      <c r="AJ117" s="82">
        <f t="shared" si="3507"/>
        <v>3.1365067816218305E-2</v>
      </c>
      <c r="AK117" s="82">
        <f t="shared" si="3507"/>
        <v>1.7339345484593226E-2</v>
      </c>
      <c r="AL117" s="82">
        <f t="shared" si="3507"/>
        <v>8.9719358239416323E-3</v>
      </c>
      <c r="AM117" s="82">
        <f t="shared" si="3507"/>
        <v>4.3264910464453467E-3</v>
      </c>
      <c r="AN117" s="82">
        <f t="shared" si="3507"/>
        <v>1.9333393521197241E-3</v>
      </c>
      <c r="AO117" s="82">
        <f t="shared" si="3507"/>
        <v>7.9400325096141858E-4</v>
      </c>
      <c r="AP117" s="82">
        <f t="shared" si="3507"/>
        <v>2.9575404798719886E-4</v>
      </c>
      <c r="AQ117" s="82">
        <f t="shared" si="3507"/>
        <v>9.7525933242237028E-5</v>
      </c>
      <c r="AR117" s="82">
        <f t="shared" si="3507"/>
        <v>2.6982819169416802E-5</v>
      </c>
      <c r="AS117" s="82">
        <f t="shared" si="3507"/>
        <v>5.2831808701206699E-6</v>
      </c>
      <c r="AT117" s="82">
        <f t="shared" si="3507"/>
        <v>0</v>
      </c>
      <c r="AU117" s="82">
        <f t="shared" si="3507"/>
        <v>0</v>
      </c>
      <c r="AV117" s="82">
        <f t="shared" si="3507"/>
        <v>0</v>
      </c>
      <c r="AW117" s="82">
        <f t="shared" si="3507"/>
        <v>0</v>
      </c>
      <c r="AX117" s="82">
        <f t="shared" si="3507"/>
        <v>0</v>
      </c>
      <c r="AY117" s="82">
        <f t="shared" si="3507"/>
        <v>0</v>
      </c>
      <c r="AZ117" s="82">
        <f t="shared" si="3507"/>
        <v>0</v>
      </c>
      <c r="BA117" s="82">
        <f t="shared" si="3507"/>
        <v>0</v>
      </c>
      <c r="BB117" s="82">
        <f t="shared" si="3507"/>
        <v>0</v>
      </c>
      <c r="BC117" s="82">
        <f t="shared" si="3507"/>
        <v>0</v>
      </c>
      <c r="BD117" s="82">
        <f t="shared" si="3507"/>
        <v>0</v>
      </c>
      <c r="BE117" s="82">
        <f t="shared" si="3507"/>
        <v>0</v>
      </c>
      <c r="BF117" s="82">
        <f t="shared" si="3507"/>
        <v>0</v>
      </c>
      <c r="BG117" s="82">
        <f t="shared" si="3507"/>
        <v>0</v>
      </c>
      <c r="BH117" s="82">
        <f t="shared" si="3507"/>
        <v>0</v>
      </c>
      <c r="BI117" s="82">
        <f t="shared" si="3507"/>
        <v>0</v>
      </c>
      <c r="BJ117" s="82">
        <f t="shared" si="3507"/>
        <v>0</v>
      </c>
      <c r="BK117" s="82">
        <f t="shared" si="3507"/>
        <v>0</v>
      </c>
      <c r="BL117" s="82">
        <f t="shared" si="3507"/>
        <v>0</v>
      </c>
      <c r="BM117" s="82">
        <f t="shared" si="3507"/>
        <v>0</v>
      </c>
      <c r="BN117" s="82">
        <f t="shared" si="3507"/>
        <v>0</v>
      </c>
      <c r="BO117" s="82">
        <f t="shared" si="3507"/>
        <v>0</v>
      </c>
      <c r="BP117" s="82">
        <f t="shared" si="3507"/>
        <v>0</v>
      </c>
      <c r="BQ117" s="82">
        <f t="shared" si="3507"/>
        <v>0</v>
      </c>
      <c r="BR117" s="82">
        <f t="shared" si="3507"/>
        <v>0</v>
      </c>
      <c r="BS117" s="82">
        <f t="shared" si="3507"/>
        <v>0</v>
      </c>
      <c r="BT117" s="82">
        <f t="shared" si="3507"/>
        <v>0</v>
      </c>
      <c r="BU117" s="82">
        <f t="shared" si="3507"/>
        <v>0</v>
      </c>
      <c r="BV117" s="82">
        <f t="shared" si="3507"/>
        <v>0</v>
      </c>
      <c r="BW117" s="82">
        <f t="shared" si="3507"/>
        <v>0</v>
      </c>
      <c r="BX117" s="82">
        <f t="shared" si="3507"/>
        <v>0</v>
      </c>
      <c r="BY117" s="82">
        <f t="shared" si="3507"/>
        <v>0</v>
      </c>
      <c r="BZ117" s="82">
        <f t="shared" si="3507"/>
        <v>0</v>
      </c>
      <c r="CA117" s="82">
        <f t="shared" ref="CA117:CO117" si="3508">+$D117*BZ111</f>
        <v>0</v>
      </c>
      <c r="CB117" s="82">
        <f t="shared" si="3508"/>
        <v>0</v>
      </c>
      <c r="CC117" s="82">
        <f t="shared" si="3508"/>
        <v>0</v>
      </c>
      <c r="CD117" s="82">
        <f t="shared" si="3508"/>
        <v>0</v>
      </c>
      <c r="CE117" s="82">
        <f t="shared" si="3508"/>
        <v>0</v>
      </c>
      <c r="CF117" s="82">
        <f t="shared" si="3508"/>
        <v>0</v>
      </c>
      <c r="CG117" s="82">
        <f t="shared" si="3508"/>
        <v>0</v>
      </c>
      <c r="CH117" s="82">
        <f t="shared" si="3508"/>
        <v>0</v>
      </c>
      <c r="CI117" s="82">
        <f t="shared" si="3508"/>
        <v>0</v>
      </c>
      <c r="CJ117" s="82">
        <f t="shared" si="3508"/>
        <v>0</v>
      </c>
      <c r="CK117" s="82">
        <f t="shared" si="3508"/>
        <v>0</v>
      </c>
      <c r="CL117" s="82">
        <f t="shared" si="3508"/>
        <v>0</v>
      </c>
      <c r="CM117" s="82">
        <f t="shared" si="3508"/>
        <v>0</v>
      </c>
      <c r="CN117" s="82">
        <f t="shared" si="3508"/>
        <v>0</v>
      </c>
      <c r="CO117" s="82">
        <f t="shared" si="3508"/>
        <v>0</v>
      </c>
      <c r="CT117" s="82">
        <f>+$D117*CS111</f>
        <v>0.98592129535535444</v>
      </c>
      <c r="CU117" s="82">
        <f t="shared" ref="CU117:FF117" si="3509">+$D117*CT111</f>
        <v>0.86268113343593511</v>
      </c>
      <c r="CV117" s="82">
        <f t="shared" si="3509"/>
        <v>0.75484599175644329</v>
      </c>
      <c r="CW117" s="82">
        <f t="shared" si="3509"/>
        <v>0.66049024278688784</v>
      </c>
      <c r="CX117" s="82">
        <f t="shared" si="3509"/>
        <v>0.57792896243852687</v>
      </c>
      <c r="CY117" s="82">
        <f t="shared" si="3509"/>
        <v>0.50568784213371099</v>
      </c>
      <c r="CZ117" s="82">
        <f t="shared" si="3509"/>
        <v>0.44247686186699714</v>
      </c>
      <c r="DA117" s="82">
        <f t="shared" si="3509"/>
        <v>0.38716725413362246</v>
      </c>
      <c r="DB117" s="82">
        <f t="shared" si="3509"/>
        <v>0.33877134736691966</v>
      </c>
      <c r="DC117" s="82">
        <f t="shared" si="3509"/>
        <v>0.29642492894605471</v>
      </c>
      <c r="DD117" s="82">
        <f t="shared" si="3509"/>
        <v>0.25937181282779787</v>
      </c>
      <c r="DE117" s="82">
        <f t="shared" si="3509"/>
        <v>0.22695033622432315</v>
      </c>
      <c r="DF117" s="82">
        <f t="shared" si="3509"/>
        <v>0.19858154419628274</v>
      </c>
      <c r="DG117" s="82">
        <f t="shared" si="3509"/>
        <v>0.17375885117174741</v>
      </c>
      <c r="DH117" s="82">
        <f t="shared" si="3509"/>
        <v>0.15203899477527899</v>
      </c>
      <c r="DI117" s="82">
        <f t="shared" si="3509"/>
        <v>0.1330341204283691</v>
      </c>
      <c r="DJ117" s="82">
        <f t="shared" si="3509"/>
        <v>0.11640485537482297</v>
      </c>
      <c r="DK117" s="82">
        <f t="shared" si="3509"/>
        <v>0.1018542484529701</v>
      </c>
      <c r="DL117" s="82">
        <f t="shared" si="3509"/>
        <v>8.912246739634884E-2</v>
      </c>
      <c r="DM117" s="82">
        <f t="shared" si="3509"/>
        <v>7.7982158971805243E-2</v>
      </c>
      <c r="DN117" s="82">
        <f t="shared" si="3509"/>
        <v>6.823438910032957E-2</v>
      </c>
      <c r="DO117" s="82">
        <f t="shared" si="3509"/>
        <v>5.9705090462788379E-2</v>
      </c>
      <c r="DP117" s="82">
        <f t="shared" si="3509"/>
        <v>5.2241954154939839E-2</v>
      </c>
      <c r="DQ117" s="82">
        <f t="shared" si="3509"/>
        <v>4.5711709885572348E-2</v>
      </c>
      <c r="DR117" s="82">
        <f t="shared" si="3509"/>
        <v>3.9997746149875807E-2</v>
      </c>
      <c r="DS117" s="82">
        <f t="shared" si="3509"/>
        <v>3.4998027881141335E-2</v>
      </c>
      <c r="DT117" s="82">
        <f t="shared" si="3509"/>
        <v>3.0623274395998667E-2</v>
      </c>
      <c r="DU117" s="82">
        <f t="shared" si="3509"/>
        <v>2.6795365096498831E-2</v>
      </c>
      <c r="DV117" s="82">
        <f t="shared" si="3509"/>
        <v>2.3445944459436478E-2</v>
      </c>
      <c r="DW117" s="82">
        <f t="shared" si="3509"/>
        <v>2.0515201402006921E-2</v>
      </c>
      <c r="DX117" s="82">
        <f t="shared" si="3509"/>
        <v>1.7950801226756054E-2</v>
      </c>
      <c r="DY117" s="82">
        <f t="shared" si="3509"/>
        <v>1.5706951073411548E-2</v>
      </c>
      <c r="DZ117" s="82">
        <f t="shared" si="3509"/>
        <v>0</v>
      </c>
      <c r="EA117" s="82">
        <f t="shared" si="3509"/>
        <v>0</v>
      </c>
      <c r="EB117" s="82">
        <f t="shared" si="3509"/>
        <v>0</v>
      </c>
      <c r="EC117" s="82">
        <f t="shared" si="3509"/>
        <v>0</v>
      </c>
      <c r="ED117" s="82">
        <f t="shared" si="3509"/>
        <v>0</v>
      </c>
      <c r="EE117" s="82">
        <f t="shared" si="3509"/>
        <v>0</v>
      </c>
      <c r="EF117" s="82">
        <f t="shared" si="3509"/>
        <v>0</v>
      </c>
      <c r="EG117" s="82">
        <f t="shared" si="3509"/>
        <v>0</v>
      </c>
      <c r="EH117" s="82">
        <f t="shared" si="3509"/>
        <v>0</v>
      </c>
      <c r="EI117" s="82">
        <f t="shared" si="3509"/>
        <v>0</v>
      </c>
      <c r="EJ117" s="82">
        <f t="shared" si="3509"/>
        <v>0</v>
      </c>
      <c r="EK117" s="82">
        <f t="shared" si="3509"/>
        <v>0</v>
      </c>
      <c r="EL117" s="82">
        <f t="shared" si="3509"/>
        <v>0</v>
      </c>
      <c r="EM117" s="82">
        <f t="shared" si="3509"/>
        <v>0</v>
      </c>
      <c r="EN117" s="82">
        <f t="shared" si="3509"/>
        <v>0</v>
      </c>
      <c r="EO117" s="82">
        <f t="shared" si="3509"/>
        <v>0</v>
      </c>
      <c r="EP117" s="82">
        <f t="shared" si="3509"/>
        <v>0</v>
      </c>
      <c r="EQ117" s="82">
        <f t="shared" si="3509"/>
        <v>0</v>
      </c>
      <c r="ER117" s="82">
        <f t="shared" si="3509"/>
        <v>0</v>
      </c>
      <c r="ES117" s="82">
        <f t="shared" si="3509"/>
        <v>0</v>
      </c>
      <c r="ET117" s="82">
        <f t="shared" si="3509"/>
        <v>0</v>
      </c>
      <c r="EU117" s="82">
        <f t="shared" si="3509"/>
        <v>0</v>
      </c>
      <c r="EV117" s="82">
        <f t="shared" si="3509"/>
        <v>0</v>
      </c>
      <c r="EW117" s="82">
        <f t="shared" si="3509"/>
        <v>0</v>
      </c>
      <c r="EX117" s="82">
        <f t="shared" si="3509"/>
        <v>0</v>
      </c>
      <c r="EY117" s="82">
        <f t="shared" si="3509"/>
        <v>0</v>
      </c>
      <c r="EZ117" s="82">
        <f t="shared" si="3509"/>
        <v>0</v>
      </c>
      <c r="FA117" s="82">
        <f t="shared" si="3509"/>
        <v>0</v>
      </c>
      <c r="FB117" s="82">
        <f t="shared" si="3509"/>
        <v>0</v>
      </c>
      <c r="FC117" s="82">
        <f t="shared" si="3509"/>
        <v>0</v>
      </c>
      <c r="FD117" s="82">
        <f t="shared" si="3509"/>
        <v>0</v>
      </c>
      <c r="FE117" s="82">
        <f t="shared" si="3509"/>
        <v>0</v>
      </c>
      <c r="FF117" s="82">
        <f t="shared" si="3509"/>
        <v>0</v>
      </c>
      <c r="FG117" s="82">
        <f t="shared" ref="FG117:FU117" si="3510">+$D117*FF111</f>
        <v>0</v>
      </c>
      <c r="FH117" s="82">
        <f t="shared" si="3510"/>
        <v>0</v>
      </c>
      <c r="FI117" s="82">
        <f t="shared" si="3510"/>
        <v>0</v>
      </c>
      <c r="FJ117" s="82">
        <f t="shared" si="3510"/>
        <v>0</v>
      </c>
      <c r="FK117" s="82">
        <f t="shared" si="3510"/>
        <v>0</v>
      </c>
      <c r="FL117" s="82">
        <f t="shared" si="3510"/>
        <v>0</v>
      </c>
      <c r="FM117" s="82">
        <f t="shared" si="3510"/>
        <v>0</v>
      </c>
      <c r="FN117" s="82">
        <f t="shared" si="3510"/>
        <v>0</v>
      </c>
      <c r="FO117" s="82">
        <f t="shared" si="3510"/>
        <v>0</v>
      </c>
      <c r="FP117" s="82">
        <f t="shared" si="3510"/>
        <v>0</v>
      </c>
      <c r="FQ117" s="82">
        <f t="shared" si="3510"/>
        <v>0</v>
      </c>
      <c r="FR117" s="82">
        <f t="shared" si="3510"/>
        <v>0</v>
      </c>
      <c r="FS117" s="82">
        <f t="shared" si="3510"/>
        <v>0</v>
      </c>
      <c r="FT117" s="82">
        <f t="shared" si="3510"/>
        <v>0</v>
      </c>
      <c r="FU117" s="82">
        <f t="shared" si="3510"/>
        <v>0</v>
      </c>
    </row>
    <row r="118" spans="1:177">
      <c r="A118" s="79">
        <v>1954</v>
      </c>
      <c r="D118" s="98">
        <f>Data!CE18</f>
        <v>1.0762369066148649</v>
      </c>
      <c r="O118" s="82">
        <f>+$D118*M111</f>
        <v>1.0762028208555259</v>
      </c>
      <c r="P118" s="82">
        <f t="shared" ref="P118" si="3511">+$D118*N111</f>
        <v>1.0590601336111054</v>
      </c>
      <c r="Q118" s="82">
        <f t="shared" ref="Q118" si="3512">+$D118*O111</f>
        <v>1.0412772993043113</v>
      </c>
      <c r="R118" s="82">
        <f t="shared" ref="R118" si="3513">+$D118*P111</f>
        <v>1.0227167487894389</v>
      </c>
      <c r="S118" s="82">
        <f t="shared" ref="S118" si="3514">+$D118*Q111</f>
        <v>1.0031318234308539</v>
      </c>
      <c r="T118" s="82">
        <f t="shared" ref="T118" si="3515">+$D118*R111</f>
        <v>0.98209523176626368</v>
      </c>
      <c r="U118" s="82">
        <f t="shared" ref="U118" si="3516">+$D118*S111</f>
        <v>0.9589103353776548</v>
      </c>
      <c r="V118" s="82">
        <f t="shared" ref="V118" si="3517">+$D118*T111</f>
        <v>0.93252673506982597</v>
      </c>
      <c r="W118" s="82">
        <f t="shared" ref="W118" si="3518">+$D118*U111</f>
        <v>0.9015020356987512</v>
      </c>
      <c r="X118" s="82">
        <f t="shared" ref="X118" si="3519">+$D118*V111</f>
        <v>0.86406714769648973</v>
      </c>
      <c r="Y118" s="82">
        <f t="shared" ref="Y118" si="3520">+$D118*W111</f>
        <v>0.81834828450358499</v>
      </c>
      <c r="Z118" s="82">
        <f t="shared" ref="Z118" si="3521">+$D118*X111</f>
        <v>0.76276177892078678</v>
      </c>
      <c r="AA118" s="82">
        <f t="shared" ref="AA118" si="3522">+$D118*Y111</f>
        <v>0.69652789761959832</v>
      </c>
      <c r="AB118" s="82">
        <f t="shared" ref="AB118" si="3523">+$D118*Z111</f>
        <v>0.62016907971885793</v>
      </c>
      <c r="AC118" s="82">
        <f t="shared" ref="AC118" si="3524">+$D118*AA111</f>
        <v>0.53580774266052811</v>
      </c>
      <c r="AD118" s="82">
        <f t="shared" ref="AD118" si="3525">+$D118*AB111</f>
        <v>0.44709989170218811</v>
      </c>
      <c r="AE118" s="82">
        <f t="shared" ref="AE118" si="3526">+$D118*AC111</f>
        <v>0.35874563553828831</v>
      </c>
      <c r="AF118" s="82">
        <f t="shared" ref="AF118" si="3527">+$D118*AD111</f>
        <v>0.27567259320709991</v>
      </c>
      <c r="AG118" s="82">
        <f t="shared" ref="AG118" si="3528">+$D118*AE111</f>
        <v>0.20212316554531667</v>
      </c>
      <c r="AH118" s="82">
        <f t="shared" ref="AH118" si="3529">+$D118*AF111</f>
        <v>0.14092272750191864</v>
      </c>
      <c r="AI118" s="82">
        <f t="shared" ref="AI118" si="3530">+$D118*AG111</f>
        <v>9.3136712568756608E-2</v>
      </c>
      <c r="AJ118" s="82">
        <f t="shared" ref="AJ118" si="3531">+$D118*AH111</f>
        <v>5.8174234490862599E-2</v>
      </c>
      <c r="AK118" s="82">
        <f t="shared" ref="AK118" si="3532">+$D118*AI111</f>
        <v>3.4238274111044048E-2</v>
      </c>
      <c r="AL118" s="82">
        <f t="shared" ref="AL118" si="3533">+$D118*AJ111</f>
        <v>1.8927721345484268E-2</v>
      </c>
      <c r="AM118" s="82">
        <f t="shared" ref="AM118" si="3534">+$D118*AK111</f>
        <v>9.7938126531953613E-3</v>
      </c>
      <c r="AN118" s="82">
        <f t="shared" ref="AN118" si="3535">+$D118*AL111</f>
        <v>4.7228205357355375E-3</v>
      </c>
      <c r="AO118" s="82">
        <f t="shared" ref="AO118" si="3536">+$D118*AM111</f>
        <v>2.110443474103238E-3</v>
      </c>
      <c r="AP118" s="82">
        <f t="shared" ref="AP118" si="3537">+$D118*AN111</f>
        <v>8.6673815311886962E-4</v>
      </c>
      <c r="AQ118" s="82">
        <f t="shared" ref="AQ118" si="3538">+$D118*AO111</f>
        <v>3.2284668484601725E-4</v>
      </c>
      <c r="AR118" s="82">
        <f t="shared" ref="AR118" si="3539">+$D118*AP111</f>
        <v>1.0645982514204851E-4</v>
      </c>
      <c r="AS118" s="82">
        <f t="shared" ref="AS118" si="3540">+$D118*AQ111</f>
        <v>2.9454588283514658E-5</v>
      </c>
      <c r="AT118" s="82">
        <f t="shared" ref="AT118" si="3541">+$D118*AR111</f>
        <v>5.7671482130793396E-6</v>
      </c>
      <c r="AU118" s="82">
        <f t="shared" ref="AU118" si="3542">+$D118*AS111</f>
        <v>0</v>
      </c>
      <c r="AV118" s="82">
        <f t="shared" ref="AV118" si="3543">+$D118*AT111</f>
        <v>0</v>
      </c>
      <c r="AW118" s="82">
        <f t="shared" ref="AW118" si="3544">+$D118*AU111</f>
        <v>0</v>
      </c>
      <c r="AX118" s="82">
        <f t="shared" ref="AX118" si="3545">+$D118*AV111</f>
        <v>0</v>
      </c>
      <c r="AY118" s="82">
        <f t="shared" ref="AY118" si="3546">+$D118*AW111</f>
        <v>0</v>
      </c>
      <c r="AZ118" s="82">
        <f t="shared" ref="AZ118" si="3547">+$D118*AX111</f>
        <v>0</v>
      </c>
      <c r="BA118" s="82">
        <f t="shared" ref="BA118" si="3548">+$D118*AY111</f>
        <v>0</v>
      </c>
      <c r="BB118" s="82">
        <f t="shared" ref="BB118" si="3549">+$D118*AZ111</f>
        <v>0</v>
      </c>
      <c r="BC118" s="82">
        <f t="shared" ref="BC118" si="3550">+$D118*BA111</f>
        <v>0</v>
      </c>
      <c r="BD118" s="82">
        <f t="shared" ref="BD118" si="3551">+$D118*BB111</f>
        <v>0</v>
      </c>
      <c r="BE118" s="82">
        <f t="shared" ref="BE118" si="3552">+$D118*BC111</f>
        <v>0</v>
      </c>
      <c r="BF118" s="82">
        <f t="shared" ref="BF118" si="3553">+$D118*BD111</f>
        <v>0</v>
      </c>
      <c r="BG118" s="82">
        <f t="shared" ref="BG118" si="3554">+$D118*BE111</f>
        <v>0</v>
      </c>
      <c r="BH118" s="82">
        <f t="shared" ref="BH118" si="3555">+$D118*BF111</f>
        <v>0</v>
      </c>
      <c r="BI118" s="82">
        <f t="shared" ref="BI118" si="3556">+$D118*BG111</f>
        <v>0</v>
      </c>
      <c r="BJ118" s="82">
        <f t="shared" ref="BJ118" si="3557">+$D118*BH111</f>
        <v>0</v>
      </c>
      <c r="BK118" s="82">
        <f t="shared" ref="BK118" si="3558">+$D118*BI111</f>
        <v>0</v>
      </c>
      <c r="BL118" s="82">
        <f t="shared" ref="BL118" si="3559">+$D118*BJ111</f>
        <v>0</v>
      </c>
      <c r="BM118" s="82">
        <f t="shared" ref="BM118" si="3560">+$D118*BK111</f>
        <v>0</v>
      </c>
      <c r="BN118" s="82">
        <f t="shared" ref="BN118" si="3561">+$D118*BL111</f>
        <v>0</v>
      </c>
      <c r="BO118" s="82">
        <f t="shared" ref="BO118" si="3562">+$D118*BM111</f>
        <v>0</v>
      </c>
      <c r="BP118" s="82">
        <f t="shared" ref="BP118" si="3563">+$D118*BN111</f>
        <v>0</v>
      </c>
      <c r="BQ118" s="82">
        <f t="shared" ref="BQ118" si="3564">+$D118*BO111</f>
        <v>0</v>
      </c>
      <c r="BR118" s="82">
        <f t="shared" ref="BR118" si="3565">+$D118*BP111</f>
        <v>0</v>
      </c>
      <c r="BS118" s="82">
        <f t="shared" ref="BS118" si="3566">+$D118*BQ111</f>
        <v>0</v>
      </c>
      <c r="BT118" s="82">
        <f t="shared" ref="BT118" si="3567">+$D118*BR111</f>
        <v>0</v>
      </c>
      <c r="BU118" s="82">
        <f t="shared" ref="BU118" si="3568">+$D118*BS111</f>
        <v>0</v>
      </c>
      <c r="BV118" s="82">
        <f t="shared" ref="BV118" si="3569">+$D118*BT111</f>
        <v>0</v>
      </c>
      <c r="BW118" s="82">
        <f t="shared" ref="BW118" si="3570">+$D118*BU111</f>
        <v>0</v>
      </c>
      <c r="BX118" s="82">
        <f t="shared" ref="BX118" si="3571">+$D118*BV111</f>
        <v>0</v>
      </c>
      <c r="BY118" s="82">
        <f t="shared" ref="BY118" si="3572">+$D118*BW111</f>
        <v>0</v>
      </c>
      <c r="BZ118" s="82">
        <f t="shared" ref="BZ118" si="3573">+$D118*BX111</f>
        <v>0</v>
      </c>
      <c r="CA118" s="82">
        <f t="shared" ref="CA118" si="3574">+$D118*BY111</f>
        <v>0</v>
      </c>
      <c r="CB118" s="82">
        <f t="shared" ref="CB118" si="3575">+$D118*BZ111</f>
        <v>0</v>
      </c>
      <c r="CC118" s="82">
        <f t="shared" ref="CC118" si="3576">+$D118*CA111</f>
        <v>0</v>
      </c>
      <c r="CD118" s="82">
        <f t="shared" ref="CD118" si="3577">+$D118*CB111</f>
        <v>0</v>
      </c>
      <c r="CE118" s="82">
        <f t="shared" ref="CE118" si="3578">+$D118*CC111</f>
        <v>0</v>
      </c>
      <c r="CF118" s="82">
        <f t="shared" ref="CF118" si="3579">+$D118*CD111</f>
        <v>0</v>
      </c>
      <c r="CG118" s="82">
        <f t="shared" ref="CG118" si="3580">+$D118*CE111</f>
        <v>0</v>
      </c>
      <c r="CH118" s="82">
        <f t="shared" ref="CH118" si="3581">+$D118*CF111</f>
        <v>0</v>
      </c>
      <c r="CI118" s="82">
        <f t="shared" ref="CI118" si="3582">+$D118*CG111</f>
        <v>0</v>
      </c>
      <c r="CJ118" s="82">
        <f t="shared" ref="CJ118" si="3583">+$D118*CH111</f>
        <v>0</v>
      </c>
      <c r="CK118" s="82">
        <f t="shared" ref="CK118" si="3584">+$D118*CI111</f>
        <v>0</v>
      </c>
      <c r="CL118" s="82">
        <f t="shared" ref="CL118" si="3585">+$D118*CJ111</f>
        <v>0</v>
      </c>
      <c r="CM118" s="82">
        <f t="shared" ref="CM118" si="3586">+$D118*CK111</f>
        <v>0</v>
      </c>
      <c r="CN118" s="82">
        <f t="shared" ref="CN118" si="3587">+$D118*CL111</f>
        <v>0</v>
      </c>
      <c r="CO118" s="82">
        <f t="shared" ref="CO118" si="3588">+$D118*CM111</f>
        <v>0</v>
      </c>
      <c r="CU118" s="82">
        <f>+$D118*CS111</f>
        <v>1.0762369066148649</v>
      </c>
      <c r="CV118" s="82">
        <f t="shared" ref="CV118" si="3589">+$D118*CT111</f>
        <v>0.94170729328800684</v>
      </c>
      <c r="CW118" s="82">
        <f t="shared" ref="CW118" si="3590">+$D118*CU111</f>
        <v>0.82399388162700593</v>
      </c>
      <c r="CX118" s="82">
        <f t="shared" ref="CX118" si="3591">+$D118*CV111</f>
        <v>0.7209946464236302</v>
      </c>
      <c r="CY118" s="82">
        <f t="shared" ref="CY118" si="3592">+$D118*CW111</f>
        <v>0.63087031562067641</v>
      </c>
      <c r="CZ118" s="82">
        <f t="shared" ref="CZ118" si="3593">+$D118*CX111</f>
        <v>0.5520115261680919</v>
      </c>
      <c r="DA118" s="82">
        <f t="shared" ref="DA118" si="3594">+$D118*CY111</f>
        <v>0.4830100853970804</v>
      </c>
      <c r="DB118" s="82">
        <f t="shared" ref="DB118" si="3595">+$D118*CZ111</f>
        <v>0.42263382472244537</v>
      </c>
      <c r="DC118" s="82">
        <f t="shared" ref="DC118" si="3596">+$D118*DA111</f>
        <v>0.36980459663213966</v>
      </c>
      <c r="DD118" s="82">
        <f t="shared" ref="DD118" si="3597">+$D118*DB111</f>
        <v>0.32357902205312222</v>
      </c>
      <c r="DE118" s="82">
        <f t="shared" ref="DE118" si="3598">+$D118*DC111</f>
        <v>0.28313164429648197</v>
      </c>
      <c r="DF118" s="82">
        <f t="shared" ref="DF118" si="3599">+$D118*DD111</f>
        <v>0.24774018875942169</v>
      </c>
      <c r="DG118" s="82">
        <f t="shared" ref="DG118" si="3600">+$D118*DE111</f>
        <v>0.21677266516449398</v>
      </c>
      <c r="DH118" s="82">
        <f t="shared" ref="DH118" si="3601">+$D118*DF111</f>
        <v>0.18967608201893224</v>
      </c>
      <c r="DI118" s="82">
        <f t="shared" ref="DI118" si="3602">+$D118*DG111</f>
        <v>0.16596657176656571</v>
      </c>
      <c r="DJ118" s="82">
        <f t="shared" ref="DJ118" si="3603">+$D118*DH111</f>
        <v>0.14522075029574499</v>
      </c>
      <c r="DK118" s="82">
        <f t="shared" ref="DK118" si="3604">+$D118*DI111</f>
        <v>0.12706815650877687</v>
      </c>
      <c r="DL118" s="82">
        <f t="shared" ref="DL118" si="3605">+$D118*DJ111</f>
        <v>0.11118463694517976</v>
      </c>
      <c r="DM118" s="82">
        <f t="shared" ref="DM118" si="3606">+$D118*DK111</f>
        <v>9.7286557327032286E-2</v>
      </c>
      <c r="DN118" s="82">
        <f t="shared" ref="DN118" si="3607">+$D118*DL111</f>
        <v>8.5125737661153264E-2</v>
      </c>
      <c r="DO118" s="82">
        <f t="shared" ref="DO118" si="3608">+$D118*DM111</f>
        <v>7.4485020453509104E-2</v>
      </c>
      <c r="DP118" s="82">
        <f t="shared" ref="DP118" si="3609">+$D118*DN111</f>
        <v>6.5174392896820463E-2</v>
      </c>
      <c r="DQ118" s="82">
        <f t="shared" ref="DQ118" si="3610">+$D118*DO111</f>
        <v>5.702759378471791E-2</v>
      </c>
      <c r="DR118" s="82">
        <f t="shared" ref="DR118" si="3611">+$D118*DP111</f>
        <v>4.989914456162816E-2</v>
      </c>
      <c r="DS118" s="82">
        <f t="shared" ref="DS118" si="3612">+$D118*DQ111</f>
        <v>4.3661751491424643E-2</v>
      </c>
      <c r="DT118" s="82">
        <f t="shared" ref="DT118" si="3613">+$D118*DR111</f>
        <v>3.8204032554996561E-2</v>
      </c>
      <c r="DU118" s="82">
        <f t="shared" ref="DU118" si="3614">+$D118*DS111</f>
        <v>3.3428528485621993E-2</v>
      </c>
      <c r="DV118" s="82">
        <f t="shared" ref="DV118" si="3615">+$D118*DT111</f>
        <v>2.9249962424919243E-2</v>
      </c>
      <c r="DW118" s="82">
        <f t="shared" ref="DW118" si="3616">+$D118*DU111</f>
        <v>2.5593717121804339E-2</v>
      </c>
      <c r="DX118" s="82">
        <f t="shared" ref="DX118" si="3617">+$D118*DV111</f>
        <v>2.2394502481578798E-2</v>
      </c>
      <c r="DY118" s="82">
        <f t="shared" ref="DY118" si="3618">+$D118*DW111</f>
        <v>1.9595189671381446E-2</v>
      </c>
      <c r="DZ118" s="82">
        <f t="shared" ref="DZ118" si="3619">+$D118*DX111</f>
        <v>1.7145790962458766E-2</v>
      </c>
      <c r="EA118" s="82">
        <f t="shared" ref="EA118" si="3620">+$D118*DY111</f>
        <v>0</v>
      </c>
      <c r="EB118" s="82">
        <f t="shared" ref="EB118" si="3621">+$D118*DZ111</f>
        <v>0</v>
      </c>
      <c r="EC118" s="82">
        <f t="shared" ref="EC118" si="3622">+$D118*EA111</f>
        <v>0</v>
      </c>
      <c r="ED118" s="82">
        <f t="shared" ref="ED118" si="3623">+$D118*EB111</f>
        <v>0</v>
      </c>
      <c r="EE118" s="82">
        <f t="shared" ref="EE118" si="3624">+$D118*EC111</f>
        <v>0</v>
      </c>
      <c r="EF118" s="82">
        <f t="shared" ref="EF118" si="3625">+$D118*ED111</f>
        <v>0</v>
      </c>
      <c r="EG118" s="82">
        <f t="shared" ref="EG118" si="3626">+$D118*EE111</f>
        <v>0</v>
      </c>
      <c r="EH118" s="82">
        <f t="shared" ref="EH118" si="3627">+$D118*EF111</f>
        <v>0</v>
      </c>
      <c r="EI118" s="82">
        <f t="shared" ref="EI118" si="3628">+$D118*EG111</f>
        <v>0</v>
      </c>
      <c r="EJ118" s="82">
        <f t="shared" ref="EJ118" si="3629">+$D118*EH111</f>
        <v>0</v>
      </c>
      <c r="EK118" s="82">
        <f t="shared" ref="EK118" si="3630">+$D118*EI111</f>
        <v>0</v>
      </c>
      <c r="EL118" s="82">
        <f t="shared" ref="EL118" si="3631">+$D118*EJ111</f>
        <v>0</v>
      </c>
      <c r="EM118" s="82">
        <f t="shared" ref="EM118" si="3632">+$D118*EK111</f>
        <v>0</v>
      </c>
      <c r="EN118" s="82">
        <f t="shared" ref="EN118" si="3633">+$D118*EL111</f>
        <v>0</v>
      </c>
      <c r="EO118" s="82">
        <f t="shared" ref="EO118" si="3634">+$D118*EM111</f>
        <v>0</v>
      </c>
      <c r="EP118" s="82">
        <f t="shared" ref="EP118" si="3635">+$D118*EN111</f>
        <v>0</v>
      </c>
      <c r="EQ118" s="82">
        <f t="shared" ref="EQ118" si="3636">+$D118*EO111</f>
        <v>0</v>
      </c>
      <c r="ER118" s="82">
        <f t="shared" ref="ER118" si="3637">+$D118*EP111</f>
        <v>0</v>
      </c>
      <c r="ES118" s="82">
        <f t="shared" ref="ES118" si="3638">+$D118*EQ111</f>
        <v>0</v>
      </c>
      <c r="ET118" s="82">
        <f t="shared" ref="ET118" si="3639">+$D118*ER111</f>
        <v>0</v>
      </c>
      <c r="EU118" s="82">
        <f t="shared" ref="EU118" si="3640">+$D118*ES111</f>
        <v>0</v>
      </c>
      <c r="EV118" s="82">
        <f t="shared" ref="EV118" si="3641">+$D118*ET111</f>
        <v>0</v>
      </c>
      <c r="EW118" s="82">
        <f t="shared" ref="EW118" si="3642">+$D118*EU111</f>
        <v>0</v>
      </c>
      <c r="EX118" s="82">
        <f t="shared" ref="EX118" si="3643">+$D118*EV111</f>
        <v>0</v>
      </c>
      <c r="EY118" s="82">
        <f t="shared" ref="EY118" si="3644">+$D118*EW111</f>
        <v>0</v>
      </c>
      <c r="EZ118" s="82">
        <f t="shared" ref="EZ118" si="3645">+$D118*EX111</f>
        <v>0</v>
      </c>
      <c r="FA118" s="82">
        <f t="shared" ref="FA118" si="3646">+$D118*EY111</f>
        <v>0</v>
      </c>
      <c r="FB118" s="82">
        <f t="shared" ref="FB118" si="3647">+$D118*EZ111</f>
        <v>0</v>
      </c>
      <c r="FC118" s="82">
        <f t="shared" ref="FC118" si="3648">+$D118*FA111</f>
        <v>0</v>
      </c>
      <c r="FD118" s="82">
        <f t="shared" ref="FD118" si="3649">+$D118*FB111</f>
        <v>0</v>
      </c>
      <c r="FE118" s="82">
        <f t="shared" ref="FE118" si="3650">+$D118*FC111</f>
        <v>0</v>
      </c>
      <c r="FF118" s="82">
        <f t="shared" ref="FF118" si="3651">+$D118*FD111</f>
        <v>0</v>
      </c>
      <c r="FG118" s="82">
        <f t="shared" ref="FG118" si="3652">+$D118*FE111</f>
        <v>0</v>
      </c>
      <c r="FH118" s="82">
        <f t="shared" ref="FH118" si="3653">+$D118*FF111</f>
        <v>0</v>
      </c>
      <c r="FI118" s="82">
        <f t="shared" ref="FI118" si="3654">+$D118*FG111</f>
        <v>0</v>
      </c>
      <c r="FJ118" s="82">
        <f t="shared" ref="FJ118" si="3655">+$D118*FH111</f>
        <v>0</v>
      </c>
      <c r="FK118" s="82">
        <f t="shared" ref="FK118" si="3656">+$D118*FI111</f>
        <v>0</v>
      </c>
      <c r="FL118" s="82">
        <f t="shared" ref="FL118" si="3657">+$D118*FJ111</f>
        <v>0</v>
      </c>
      <c r="FM118" s="82">
        <f t="shared" ref="FM118" si="3658">+$D118*FK111</f>
        <v>0</v>
      </c>
      <c r="FN118" s="82">
        <f t="shared" ref="FN118" si="3659">+$D118*FL111</f>
        <v>0</v>
      </c>
      <c r="FO118" s="82">
        <f t="shared" ref="FO118" si="3660">+$D118*FM111</f>
        <v>0</v>
      </c>
      <c r="FP118" s="82">
        <f t="shared" ref="FP118" si="3661">+$D118*FN111</f>
        <v>0</v>
      </c>
      <c r="FQ118" s="82">
        <f t="shared" ref="FQ118" si="3662">+$D118*FO111</f>
        <v>0</v>
      </c>
      <c r="FR118" s="82">
        <f t="shared" ref="FR118" si="3663">+$D118*FP111</f>
        <v>0</v>
      </c>
      <c r="FS118" s="82">
        <f t="shared" ref="FS118" si="3664">+$D118*FQ111</f>
        <v>0</v>
      </c>
      <c r="FT118" s="82">
        <f t="shared" ref="FT118" si="3665">+$D118*FR111</f>
        <v>0</v>
      </c>
      <c r="FU118" s="82">
        <f t="shared" ref="FU118" si="3666">+$D118*FS111</f>
        <v>0</v>
      </c>
    </row>
    <row r="119" spans="1:177">
      <c r="A119" s="79">
        <v>1955</v>
      </c>
      <c r="D119" s="98">
        <f>Data!CE19</f>
        <v>1.1482077459832458</v>
      </c>
      <c r="P119" s="82">
        <f>+$D119*M111</f>
        <v>1.148171380818048</v>
      </c>
      <c r="Q119" s="82">
        <f t="shared" ref="Q119" si="3667">+$D119*N111</f>
        <v>1.1298823162449676</v>
      </c>
      <c r="R119" s="82">
        <f t="shared" ref="R119" si="3668">+$D119*O111</f>
        <v>1.1109102962639577</v>
      </c>
      <c r="S119" s="82">
        <f t="shared" ref="S119" si="3669">+$D119*P111</f>
        <v>1.0911085521127359</v>
      </c>
      <c r="T119" s="82">
        <f t="shared" ref="T119" si="3670">+$D119*Q111</f>
        <v>1.0702139304332379</v>
      </c>
      <c r="U119" s="82">
        <f t="shared" ref="U119" si="3671">+$D119*R111</f>
        <v>1.0477705656406822</v>
      </c>
      <c r="V119" s="82">
        <f t="shared" ref="V119" si="3672">+$D119*S111</f>
        <v>1.0230352332435131</v>
      </c>
      <c r="W119" s="82">
        <f t="shared" ref="W119" si="3673">+$D119*T111</f>
        <v>0.99488729104400275</v>
      </c>
      <c r="X119" s="82">
        <f t="shared" ref="X119" si="3674">+$D119*U111</f>
        <v>0.96178788707846186</v>
      </c>
      <c r="Y119" s="82">
        <f t="shared" ref="Y119" si="3675">+$D119*V111</f>
        <v>0.92184962802970982</v>
      </c>
      <c r="Z119" s="82">
        <f t="shared" ref="Z119" si="3676">+$D119*W111</f>
        <v>0.87307342222131068</v>
      </c>
      <c r="AA119" s="82">
        <f t="shared" ref="AA119" si="3677">+$D119*X111</f>
        <v>0.81376969839431346</v>
      </c>
      <c r="AB119" s="82">
        <f t="shared" ref="AB119" si="3678">+$D119*Y111</f>
        <v>0.74310658036785238</v>
      </c>
      <c r="AC119" s="82">
        <f t="shared" ref="AC119" si="3679">+$D119*Z111</f>
        <v>0.66164144416143411</v>
      </c>
      <c r="AD119" s="82">
        <f t="shared" ref="AD119" si="3680">+$D119*AA111</f>
        <v>0.57163863894585265</v>
      </c>
      <c r="AE119" s="82">
        <f t="shared" ref="AE119" si="3681">+$D119*AB111</f>
        <v>0.47699865682494352</v>
      </c>
      <c r="AF119" s="82">
        <f t="shared" ref="AF119" si="3682">+$D119*AC111</f>
        <v>0.38273591532774859</v>
      </c>
      <c r="AG119" s="82">
        <f t="shared" ref="AG119" si="3683">+$D119*AD111</f>
        <v>0.29410755655209248</v>
      </c>
      <c r="AH119" s="82">
        <f t="shared" ref="AH119" si="3684">+$D119*AE111</f>
        <v>0.21563968202108583</v>
      </c>
      <c r="AI119" s="82">
        <f t="shared" ref="AI119" si="3685">+$D119*AF111</f>
        <v>0.15034660706045913</v>
      </c>
      <c r="AJ119" s="82">
        <f t="shared" ref="AJ119" si="3686">+$D119*AG111</f>
        <v>9.9365013548202361E-2</v>
      </c>
      <c r="AK119" s="82">
        <f t="shared" ref="AK119" si="3687">+$D119*AH111</f>
        <v>6.206450108568648E-2</v>
      </c>
      <c r="AL119" s="82">
        <f t="shared" ref="AL119" si="3688">+$D119*AI111</f>
        <v>3.6527879040173607E-2</v>
      </c>
      <c r="AM119" s="82">
        <f t="shared" ref="AM119" si="3689">+$D119*AJ111</f>
        <v>2.0193468676943143E-2</v>
      </c>
      <c r="AN119" s="82">
        <f t="shared" ref="AN119" si="3690">+$D119*AK111</f>
        <v>1.0448751090016112E-2</v>
      </c>
      <c r="AO119" s="82">
        <f t="shared" ref="AO119" si="3691">+$D119*AL111</f>
        <v>5.0386481718758293E-3</v>
      </c>
      <c r="AP119" s="82">
        <f t="shared" ref="AP119" si="3692">+$D119*AM111</f>
        <v>2.2515744716904511E-3</v>
      </c>
      <c r="AQ119" s="82">
        <f t="shared" ref="AQ119" si="3693">+$D119*AN111</f>
        <v>9.246992507258746E-4</v>
      </c>
      <c r="AR119" s="82">
        <f t="shared" ref="AR119" si="3694">+$D119*AO111</f>
        <v>3.4443630582338251E-4</v>
      </c>
      <c r="AS119" s="82">
        <f t="shared" ref="AS119" si="3695">+$D119*AP111</f>
        <v>1.135790782798952E-4</v>
      </c>
      <c r="AT119" s="82">
        <f t="shared" ref="AT119" si="3696">+$D119*AQ111</f>
        <v>3.142429535171245E-5</v>
      </c>
      <c r="AU119" s="82">
        <f t="shared" ref="AU119" si="3697">+$D119*AR111</f>
        <v>6.152812833114258E-6</v>
      </c>
      <c r="AV119" s="82">
        <f t="shared" ref="AV119" si="3698">+$D119*AS111</f>
        <v>0</v>
      </c>
      <c r="AW119" s="82">
        <f t="shared" ref="AW119" si="3699">+$D119*AT111</f>
        <v>0</v>
      </c>
      <c r="AX119" s="82">
        <f t="shared" ref="AX119" si="3700">+$D119*AU111</f>
        <v>0</v>
      </c>
      <c r="AY119" s="82">
        <f t="shared" ref="AY119" si="3701">+$D119*AV111</f>
        <v>0</v>
      </c>
      <c r="AZ119" s="82">
        <f t="shared" ref="AZ119" si="3702">+$D119*AW111</f>
        <v>0</v>
      </c>
      <c r="BA119" s="82">
        <f t="shared" ref="BA119" si="3703">+$D119*AX111</f>
        <v>0</v>
      </c>
      <c r="BB119" s="82">
        <f t="shared" ref="BB119" si="3704">+$D119*AY111</f>
        <v>0</v>
      </c>
      <c r="BC119" s="82">
        <f t="shared" ref="BC119" si="3705">+$D119*AZ111</f>
        <v>0</v>
      </c>
      <c r="BD119" s="82">
        <f t="shared" ref="BD119" si="3706">+$D119*BA111</f>
        <v>0</v>
      </c>
      <c r="BE119" s="82">
        <f t="shared" ref="BE119" si="3707">+$D119*BB111</f>
        <v>0</v>
      </c>
      <c r="BF119" s="82">
        <f t="shared" ref="BF119" si="3708">+$D119*BC111</f>
        <v>0</v>
      </c>
      <c r="BG119" s="82">
        <f t="shared" ref="BG119" si="3709">+$D119*BD111</f>
        <v>0</v>
      </c>
      <c r="BH119" s="82">
        <f t="shared" ref="BH119" si="3710">+$D119*BE111</f>
        <v>0</v>
      </c>
      <c r="BI119" s="82">
        <f t="shared" ref="BI119" si="3711">+$D119*BF111</f>
        <v>0</v>
      </c>
      <c r="BJ119" s="82">
        <f t="shared" ref="BJ119" si="3712">+$D119*BG111</f>
        <v>0</v>
      </c>
      <c r="BK119" s="82">
        <f t="shared" ref="BK119" si="3713">+$D119*BH111</f>
        <v>0</v>
      </c>
      <c r="BL119" s="82">
        <f t="shared" ref="BL119" si="3714">+$D119*BI111</f>
        <v>0</v>
      </c>
      <c r="BM119" s="82">
        <f t="shared" ref="BM119" si="3715">+$D119*BJ111</f>
        <v>0</v>
      </c>
      <c r="BN119" s="82">
        <f t="shared" ref="BN119" si="3716">+$D119*BK111</f>
        <v>0</v>
      </c>
      <c r="BO119" s="82">
        <f t="shared" ref="BO119" si="3717">+$D119*BL111</f>
        <v>0</v>
      </c>
      <c r="BP119" s="82">
        <f t="shared" ref="BP119" si="3718">+$D119*BM111</f>
        <v>0</v>
      </c>
      <c r="BQ119" s="82">
        <f t="shared" ref="BQ119" si="3719">+$D119*BN111</f>
        <v>0</v>
      </c>
      <c r="BR119" s="82">
        <f t="shared" ref="BR119" si="3720">+$D119*BO111</f>
        <v>0</v>
      </c>
      <c r="BS119" s="82">
        <f t="shared" ref="BS119" si="3721">+$D119*BP111</f>
        <v>0</v>
      </c>
      <c r="BT119" s="82">
        <f t="shared" ref="BT119" si="3722">+$D119*BQ111</f>
        <v>0</v>
      </c>
      <c r="BU119" s="82">
        <f t="shared" ref="BU119" si="3723">+$D119*BR111</f>
        <v>0</v>
      </c>
      <c r="BV119" s="82">
        <f t="shared" ref="BV119" si="3724">+$D119*BS111</f>
        <v>0</v>
      </c>
      <c r="BW119" s="82">
        <f t="shared" ref="BW119" si="3725">+$D119*BT111</f>
        <v>0</v>
      </c>
      <c r="BX119" s="82">
        <f t="shared" ref="BX119" si="3726">+$D119*BU111</f>
        <v>0</v>
      </c>
      <c r="BY119" s="82">
        <f t="shared" ref="BY119" si="3727">+$D119*BV111</f>
        <v>0</v>
      </c>
      <c r="BZ119" s="82">
        <f t="shared" ref="BZ119" si="3728">+$D119*BW111</f>
        <v>0</v>
      </c>
      <c r="CA119" s="82">
        <f t="shared" ref="CA119" si="3729">+$D119*BX111</f>
        <v>0</v>
      </c>
      <c r="CB119" s="82">
        <f t="shared" ref="CB119" si="3730">+$D119*BY111</f>
        <v>0</v>
      </c>
      <c r="CC119" s="82">
        <f t="shared" ref="CC119" si="3731">+$D119*BZ111</f>
        <v>0</v>
      </c>
      <c r="CD119" s="82">
        <f t="shared" ref="CD119" si="3732">+$D119*CA111</f>
        <v>0</v>
      </c>
      <c r="CE119" s="82">
        <f t="shared" ref="CE119" si="3733">+$D119*CB111</f>
        <v>0</v>
      </c>
      <c r="CF119" s="82">
        <f t="shared" ref="CF119" si="3734">+$D119*CC111</f>
        <v>0</v>
      </c>
      <c r="CG119" s="82">
        <f t="shared" ref="CG119" si="3735">+$D119*CD111</f>
        <v>0</v>
      </c>
      <c r="CH119" s="82">
        <f t="shared" ref="CH119" si="3736">+$D119*CE111</f>
        <v>0</v>
      </c>
      <c r="CI119" s="82">
        <f t="shared" ref="CI119" si="3737">+$D119*CF111</f>
        <v>0</v>
      </c>
      <c r="CJ119" s="82">
        <f t="shared" ref="CJ119" si="3738">+$D119*CG111</f>
        <v>0</v>
      </c>
      <c r="CK119" s="82">
        <f t="shared" ref="CK119" si="3739">+$D119*CH111</f>
        <v>0</v>
      </c>
      <c r="CL119" s="82">
        <f t="shared" ref="CL119" si="3740">+$D119*CI111</f>
        <v>0</v>
      </c>
      <c r="CM119" s="82">
        <f t="shared" ref="CM119" si="3741">+$D119*CJ111</f>
        <v>0</v>
      </c>
      <c r="CN119" s="82">
        <f t="shared" ref="CN119" si="3742">+$D119*CK111</f>
        <v>0</v>
      </c>
      <c r="CO119" s="82">
        <f t="shared" ref="CO119" si="3743">+$D119*CL111</f>
        <v>0</v>
      </c>
      <c r="CV119" s="82">
        <f>+$D119*CS111</f>
        <v>1.1482077459832458</v>
      </c>
      <c r="CW119" s="82">
        <f t="shared" ref="CW119" si="3744">+$D119*CT111</f>
        <v>1.0046817777353401</v>
      </c>
      <c r="CX119" s="82">
        <f t="shared" ref="CX119" si="3745">+$D119*CU111</f>
        <v>0.87909655551842258</v>
      </c>
      <c r="CY119" s="82">
        <f t="shared" ref="CY119" si="3746">+$D119*CV111</f>
        <v>0.76920948607861972</v>
      </c>
      <c r="CZ119" s="82">
        <f t="shared" ref="CZ119" si="3747">+$D119*CW111</f>
        <v>0.67305830031879232</v>
      </c>
      <c r="DA119" s="82">
        <f t="shared" ref="DA119" si="3748">+$D119*CX111</f>
        <v>0.5889260127789433</v>
      </c>
      <c r="DB119" s="82">
        <f t="shared" ref="DB119" si="3749">+$D119*CY111</f>
        <v>0.5153102611815753</v>
      </c>
      <c r="DC119" s="82">
        <f t="shared" ref="DC119" si="3750">+$D119*CZ111</f>
        <v>0.45089647853387843</v>
      </c>
      <c r="DD119" s="82">
        <f t="shared" ref="DD119" si="3751">+$D119*DA111</f>
        <v>0.39453441871714362</v>
      </c>
      <c r="DE119" s="82">
        <f t="shared" ref="DE119" si="3752">+$D119*DB111</f>
        <v>0.34521761637750065</v>
      </c>
      <c r="DF119" s="82">
        <f t="shared" ref="DF119" si="3753">+$D119*DC111</f>
        <v>0.30206541433031309</v>
      </c>
      <c r="DG119" s="82">
        <f t="shared" ref="DG119" si="3754">+$D119*DD111</f>
        <v>0.26430723753902396</v>
      </c>
      <c r="DH119" s="82">
        <f t="shared" ref="DH119" si="3755">+$D119*DE111</f>
        <v>0.23126883284664596</v>
      </c>
      <c r="DI119" s="82">
        <f t="shared" ref="DI119" si="3756">+$D119*DF111</f>
        <v>0.20236022874081522</v>
      </c>
      <c r="DJ119" s="82">
        <f t="shared" ref="DJ119" si="3757">+$D119*DG111</f>
        <v>0.17706520014821331</v>
      </c>
      <c r="DK119" s="82">
        <f t="shared" ref="DK119" si="3758">+$D119*DH111</f>
        <v>0.15493205012968664</v>
      </c>
      <c r="DL119" s="82">
        <f t="shared" ref="DL119" si="3759">+$D119*DI111</f>
        <v>0.13556554386347583</v>
      </c>
      <c r="DM119" s="82">
        <f t="shared" ref="DM119" si="3760">+$D119*DJ111</f>
        <v>0.11861985088054133</v>
      </c>
      <c r="DN119" s="82">
        <f t="shared" ref="DN119" si="3761">+$D119*DK111</f>
        <v>0.10379236952047367</v>
      </c>
      <c r="DO119" s="82">
        <f t="shared" ref="DO119" si="3762">+$D119*DL111</f>
        <v>9.0818323330414466E-2</v>
      </c>
      <c r="DP119" s="82">
        <f t="shared" ref="DP119" si="3763">+$D119*DM111</f>
        <v>7.9466032914112653E-2</v>
      </c>
      <c r="DQ119" s="82">
        <f t="shared" ref="DQ119" si="3764">+$D119*DN111</f>
        <v>6.953277879984858E-2</v>
      </c>
      <c r="DR119" s="82">
        <f t="shared" ref="DR119" si="3765">+$D119*DO111</f>
        <v>6.0841181449867505E-2</v>
      </c>
      <c r="DS119" s="82">
        <f t="shared" ref="DS119" si="3766">+$D119*DP111</f>
        <v>5.3236033768634061E-2</v>
      </c>
      <c r="DT119" s="82">
        <f t="shared" ref="DT119" si="3767">+$D119*DQ111</f>
        <v>4.6581529547554804E-2</v>
      </c>
      <c r="DU119" s="82">
        <f t="shared" ref="DU119" si="3768">+$D119*DR111</f>
        <v>4.0758838354110455E-2</v>
      </c>
      <c r="DV119" s="82">
        <f t="shared" ref="DV119" si="3769">+$D119*DS111</f>
        <v>3.5663983559846651E-2</v>
      </c>
      <c r="DW119" s="82">
        <f t="shared" ref="DW119" si="3770">+$D119*DT111</f>
        <v>3.1205985614865817E-2</v>
      </c>
      <c r="DX119" s="82">
        <f t="shared" ref="DX119" si="3771">+$D119*DU111</f>
        <v>2.7305237413007589E-2</v>
      </c>
      <c r="DY119" s="82">
        <f t="shared" ref="DY119" si="3772">+$D119*DV111</f>
        <v>2.3892082736381642E-2</v>
      </c>
      <c r="DZ119" s="82">
        <f t="shared" ref="DZ119" si="3773">+$D119*DW111</f>
        <v>2.0905572394333934E-2</v>
      </c>
      <c r="EA119" s="82">
        <f t="shared" ref="EA119" si="3774">+$D119*DX111</f>
        <v>1.8292375845042196E-2</v>
      </c>
      <c r="EB119" s="82">
        <f t="shared" ref="EB119" si="3775">+$D119*DY111</f>
        <v>0</v>
      </c>
      <c r="EC119" s="82">
        <f t="shared" ref="EC119" si="3776">+$D119*DZ111</f>
        <v>0</v>
      </c>
      <c r="ED119" s="82">
        <f t="shared" ref="ED119" si="3777">+$D119*EA111</f>
        <v>0</v>
      </c>
      <c r="EE119" s="82">
        <f t="shared" ref="EE119" si="3778">+$D119*EB111</f>
        <v>0</v>
      </c>
      <c r="EF119" s="82">
        <f t="shared" ref="EF119" si="3779">+$D119*EC111</f>
        <v>0</v>
      </c>
      <c r="EG119" s="82">
        <f t="shared" ref="EG119" si="3780">+$D119*ED111</f>
        <v>0</v>
      </c>
      <c r="EH119" s="82">
        <f t="shared" ref="EH119" si="3781">+$D119*EE111</f>
        <v>0</v>
      </c>
      <c r="EI119" s="82">
        <f t="shared" ref="EI119" si="3782">+$D119*EF111</f>
        <v>0</v>
      </c>
      <c r="EJ119" s="82">
        <f t="shared" ref="EJ119" si="3783">+$D119*EG111</f>
        <v>0</v>
      </c>
      <c r="EK119" s="82">
        <f t="shared" ref="EK119" si="3784">+$D119*EH111</f>
        <v>0</v>
      </c>
      <c r="EL119" s="82">
        <f t="shared" ref="EL119" si="3785">+$D119*EI111</f>
        <v>0</v>
      </c>
      <c r="EM119" s="82">
        <f t="shared" ref="EM119" si="3786">+$D119*EJ111</f>
        <v>0</v>
      </c>
      <c r="EN119" s="82">
        <f t="shared" ref="EN119" si="3787">+$D119*EK111</f>
        <v>0</v>
      </c>
      <c r="EO119" s="82">
        <f t="shared" ref="EO119" si="3788">+$D119*EL111</f>
        <v>0</v>
      </c>
      <c r="EP119" s="82">
        <f t="shared" ref="EP119" si="3789">+$D119*EM111</f>
        <v>0</v>
      </c>
      <c r="EQ119" s="82">
        <f t="shared" ref="EQ119" si="3790">+$D119*EN111</f>
        <v>0</v>
      </c>
      <c r="ER119" s="82">
        <f t="shared" ref="ER119" si="3791">+$D119*EO111</f>
        <v>0</v>
      </c>
      <c r="ES119" s="82">
        <f t="shared" ref="ES119" si="3792">+$D119*EP111</f>
        <v>0</v>
      </c>
      <c r="ET119" s="82">
        <f t="shared" ref="ET119" si="3793">+$D119*EQ111</f>
        <v>0</v>
      </c>
      <c r="EU119" s="82">
        <f t="shared" ref="EU119" si="3794">+$D119*ER111</f>
        <v>0</v>
      </c>
      <c r="EV119" s="82">
        <f t="shared" ref="EV119" si="3795">+$D119*ES111</f>
        <v>0</v>
      </c>
      <c r="EW119" s="82">
        <f t="shared" ref="EW119" si="3796">+$D119*ET111</f>
        <v>0</v>
      </c>
      <c r="EX119" s="82">
        <f t="shared" ref="EX119" si="3797">+$D119*EU111</f>
        <v>0</v>
      </c>
      <c r="EY119" s="82">
        <f t="shared" ref="EY119" si="3798">+$D119*EV111</f>
        <v>0</v>
      </c>
      <c r="EZ119" s="82">
        <f t="shared" ref="EZ119" si="3799">+$D119*EW111</f>
        <v>0</v>
      </c>
      <c r="FA119" s="82">
        <f t="shared" ref="FA119" si="3800">+$D119*EX111</f>
        <v>0</v>
      </c>
      <c r="FB119" s="82">
        <f t="shared" ref="FB119" si="3801">+$D119*EY111</f>
        <v>0</v>
      </c>
      <c r="FC119" s="82">
        <f t="shared" ref="FC119" si="3802">+$D119*EZ111</f>
        <v>0</v>
      </c>
      <c r="FD119" s="82">
        <f t="shared" ref="FD119" si="3803">+$D119*FA111</f>
        <v>0</v>
      </c>
      <c r="FE119" s="82">
        <f t="shared" ref="FE119" si="3804">+$D119*FB111</f>
        <v>0</v>
      </c>
      <c r="FF119" s="82">
        <f t="shared" ref="FF119" si="3805">+$D119*FC111</f>
        <v>0</v>
      </c>
      <c r="FG119" s="82">
        <f t="shared" ref="FG119" si="3806">+$D119*FD111</f>
        <v>0</v>
      </c>
      <c r="FH119" s="82">
        <f t="shared" ref="FH119" si="3807">+$D119*FE111</f>
        <v>0</v>
      </c>
      <c r="FI119" s="82">
        <f t="shared" ref="FI119" si="3808">+$D119*FF111</f>
        <v>0</v>
      </c>
      <c r="FJ119" s="82">
        <f t="shared" ref="FJ119" si="3809">+$D119*FG111</f>
        <v>0</v>
      </c>
      <c r="FK119" s="82">
        <f t="shared" ref="FK119" si="3810">+$D119*FH111</f>
        <v>0</v>
      </c>
      <c r="FL119" s="82">
        <f t="shared" ref="FL119" si="3811">+$D119*FI111</f>
        <v>0</v>
      </c>
      <c r="FM119" s="82">
        <f t="shared" ref="FM119" si="3812">+$D119*FJ111</f>
        <v>0</v>
      </c>
      <c r="FN119" s="82">
        <f t="shared" ref="FN119" si="3813">+$D119*FK111</f>
        <v>0</v>
      </c>
      <c r="FO119" s="82">
        <f t="shared" ref="FO119" si="3814">+$D119*FL111</f>
        <v>0</v>
      </c>
      <c r="FP119" s="82">
        <f t="shared" ref="FP119" si="3815">+$D119*FM111</f>
        <v>0</v>
      </c>
      <c r="FQ119" s="82">
        <f t="shared" ref="FQ119" si="3816">+$D119*FN111</f>
        <v>0</v>
      </c>
      <c r="FR119" s="82">
        <f t="shared" ref="FR119" si="3817">+$D119*FO111</f>
        <v>0</v>
      </c>
      <c r="FS119" s="82">
        <f t="shared" ref="FS119" si="3818">+$D119*FP111</f>
        <v>0</v>
      </c>
      <c r="FT119" s="82">
        <f t="shared" ref="FT119" si="3819">+$D119*FQ111</f>
        <v>0</v>
      </c>
      <c r="FU119" s="82">
        <f t="shared" ref="FU119" si="3820">+$D119*FR111</f>
        <v>0</v>
      </c>
    </row>
    <row r="120" spans="1:177">
      <c r="A120" s="79">
        <v>1956</v>
      </c>
      <c r="D120" s="98">
        <f>Data!CE20</f>
        <v>1.2015513114930516</v>
      </c>
      <c r="Q120" s="82">
        <f>+$D120*M111</f>
        <v>1.2015132568708904</v>
      </c>
      <c r="R120" s="82">
        <f t="shared" ref="R120" si="3821">+$D120*N111</f>
        <v>1.18237451686444</v>
      </c>
      <c r="S120" s="82">
        <f t="shared" ref="S120" si="3822">+$D120*O111</f>
        <v>1.1625210926303662</v>
      </c>
      <c r="T120" s="82">
        <f t="shared" ref="T120" si="3823">+$D120*P111</f>
        <v>1.1417993968066058</v>
      </c>
      <c r="U120" s="82">
        <f t="shared" ref="U120" si="3824">+$D120*Q111</f>
        <v>1.1199340504265802</v>
      </c>
      <c r="V120" s="82">
        <f t="shared" ref="V120" si="3825">+$D120*R111</f>
        <v>1.0964480092505386</v>
      </c>
      <c r="W120" s="82">
        <f t="shared" ref="W120" si="3826">+$D120*S111</f>
        <v>1.0705635199793186</v>
      </c>
      <c r="X120" s="82">
        <f t="shared" ref="X120" si="3827">+$D120*T111</f>
        <v>1.0411078774930453</v>
      </c>
      <c r="Y120" s="82">
        <f t="shared" ref="Y120" si="3828">+$D120*U111</f>
        <v>1.0064707376692086</v>
      </c>
      <c r="Z120" s="82">
        <f t="shared" ref="Z120" si="3829">+$D120*V111</f>
        <v>0.96467702245813103</v>
      </c>
      <c r="AA120" s="82">
        <f t="shared" ref="AA120" si="3830">+$D120*W111</f>
        <v>0.91363476615585371</v>
      </c>
      <c r="AB120" s="82">
        <f t="shared" ref="AB120" si="3831">+$D120*X111</f>
        <v>0.85157590321051524</v>
      </c>
      <c r="AC120" s="82">
        <f t="shared" ref="AC120" si="3832">+$D120*Y111</f>
        <v>0.7776299100434203</v>
      </c>
      <c r="AD120" s="82">
        <f t="shared" ref="AD120" si="3833">+$D120*Z111</f>
        <v>0.69238005731231855</v>
      </c>
      <c r="AE120" s="82">
        <f t="shared" ref="AE120" si="3834">+$D120*AA111</f>
        <v>0.59819589157824271</v>
      </c>
      <c r="AF120" s="82">
        <f t="shared" ref="AF120" si="3835">+$D120*AB111</f>
        <v>0.49915911444896133</v>
      </c>
      <c r="AG120" s="82">
        <f t="shared" ref="AG120" si="3836">+$D120*AC111</f>
        <v>0.40051710383101718</v>
      </c>
      <c r="AH120" s="82">
        <f t="shared" ref="AH120" si="3837">+$D120*AD111</f>
        <v>0.30777123872524376</v>
      </c>
      <c r="AI120" s="82">
        <f t="shared" ref="AI120" si="3838">+$D120*AE111</f>
        <v>0.22565789479194212</v>
      </c>
      <c r="AJ120" s="82">
        <f t="shared" ref="AJ120" si="3839">+$D120*AF111</f>
        <v>0.15733142675964942</v>
      </c>
      <c r="AK120" s="82">
        <f t="shared" ref="AK120" si="3840">+$D120*AG111</f>
        <v>0.10398132460178466</v>
      </c>
      <c r="AL120" s="82">
        <f t="shared" ref="AL120" si="3841">+$D120*AH111</f>
        <v>6.4947900706599712E-2</v>
      </c>
      <c r="AM120" s="82">
        <f t="shared" ref="AM120" si="3842">+$D120*AI111</f>
        <v>3.8224895381798421E-2</v>
      </c>
      <c r="AN120" s="82">
        <f t="shared" ref="AN120" si="3843">+$D120*AJ111</f>
        <v>2.113161913186478E-2</v>
      </c>
      <c r="AO120" s="82">
        <f t="shared" ref="AO120" si="3844">+$D120*AK111</f>
        <v>1.0934180351589882E-2</v>
      </c>
      <c r="AP120" s="82">
        <f t="shared" ref="AP120" si="3845">+$D120*AL111</f>
        <v>5.2727342593261077E-3</v>
      </c>
      <c r="AQ120" s="82">
        <f t="shared" ref="AQ120" si="3846">+$D120*AM111</f>
        <v>2.356178373511349E-3</v>
      </c>
      <c r="AR120" s="82">
        <f t="shared" ref="AR120" si="3847">+$D120*AN111</f>
        <v>9.6765903324826476E-4</v>
      </c>
      <c r="AS120" s="82">
        <f t="shared" ref="AS120" si="3848">+$D120*AO111</f>
        <v>3.6043816673045326E-4</v>
      </c>
      <c r="AT120" s="82">
        <f t="shared" ref="AT120" si="3849">+$D120*AP111</f>
        <v>1.1885574796267868E-4</v>
      </c>
      <c r="AU120" s="82">
        <f t="shared" ref="AU120" si="3850">+$D120*AQ111</f>
        <v>3.2884208824302819E-5</v>
      </c>
      <c r="AV120" s="82">
        <f t="shared" ref="AV120" si="3851">+$D120*AR111</f>
        <v>6.4386609085875215E-6</v>
      </c>
      <c r="AW120" s="82">
        <f t="shared" ref="AW120" si="3852">+$D120*AS111</f>
        <v>0</v>
      </c>
      <c r="AX120" s="82">
        <f t="shared" ref="AX120" si="3853">+$D120*AT111</f>
        <v>0</v>
      </c>
      <c r="AY120" s="82">
        <f t="shared" ref="AY120" si="3854">+$D120*AU111</f>
        <v>0</v>
      </c>
      <c r="AZ120" s="82">
        <f t="shared" ref="AZ120" si="3855">+$D120*AV111</f>
        <v>0</v>
      </c>
      <c r="BA120" s="82">
        <f t="shared" ref="BA120" si="3856">+$D120*AW111</f>
        <v>0</v>
      </c>
      <c r="BB120" s="82">
        <f t="shared" ref="BB120" si="3857">+$D120*AX111</f>
        <v>0</v>
      </c>
      <c r="BC120" s="82">
        <f t="shared" ref="BC120" si="3858">+$D120*AY111</f>
        <v>0</v>
      </c>
      <c r="BD120" s="82">
        <f t="shared" ref="BD120" si="3859">+$D120*AZ111</f>
        <v>0</v>
      </c>
      <c r="BE120" s="82">
        <f t="shared" ref="BE120" si="3860">+$D120*BA111</f>
        <v>0</v>
      </c>
      <c r="BF120" s="82">
        <f t="shared" ref="BF120" si="3861">+$D120*BB111</f>
        <v>0</v>
      </c>
      <c r="BG120" s="82">
        <f t="shared" ref="BG120" si="3862">+$D120*BC111</f>
        <v>0</v>
      </c>
      <c r="BH120" s="82">
        <f t="shared" ref="BH120" si="3863">+$D120*BD111</f>
        <v>0</v>
      </c>
      <c r="BI120" s="82">
        <f t="shared" ref="BI120" si="3864">+$D120*BE111</f>
        <v>0</v>
      </c>
      <c r="BJ120" s="82">
        <f t="shared" ref="BJ120" si="3865">+$D120*BF111</f>
        <v>0</v>
      </c>
      <c r="BK120" s="82">
        <f t="shared" ref="BK120" si="3866">+$D120*BG111</f>
        <v>0</v>
      </c>
      <c r="BL120" s="82">
        <f t="shared" ref="BL120" si="3867">+$D120*BH111</f>
        <v>0</v>
      </c>
      <c r="BM120" s="82">
        <f t="shared" ref="BM120" si="3868">+$D120*BI111</f>
        <v>0</v>
      </c>
      <c r="BN120" s="82">
        <f t="shared" ref="BN120" si="3869">+$D120*BJ111</f>
        <v>0</v>
      </c>
      <c r="BO120" s="82">
        <f t="shared" ref="BO120" si="3870">+$D120*BK111</f>
        <v>0</v>
      </c>
      <c r="BP120" s="82">
        <f t="shared" ref="BP120" si="3871">+$D120*BL111</f>
        <v>0</v>
      </c>
      <c r="BQ120" s="82">
        <f t="shared" ref="BQ120" si="3872">+$D120*BM111</f>
        <v>0</v>
      </c>
      <c r="BR120" s="82">
        <f t="shared" ref="BR120" si="3873">+$D120*BN111</f>
        <v>0</v>
      </c>
      <c r="BS120" s="82">
        <f t="shared" ref="BS120" si="3874">+$D120*BO111</f>
        <v>0</v>
      </c>
      <c r="BT120" s="82">
        <f t="shared" ref="BT120" si="3875">+$D120*BP111</f>
        <v>0</v>
      </c>
      <c r="BU120" s="82">
        <f t="shared" ref="BU120" si="3876">+$D120*BQ111</f>
        <v>0</v>
      </c>
      <c r="BV120" s="82">
        <f t="shared" ref="BV120" si="3877">+$D120*BR111</f>
        <v>0</v>
      </c>
      <c r="BW120" s="82">
        <f t="shared" ref="BW120" si="3878">+$D120*BS111</f>
        <v>0</v>
      </c>
      <c r="BX120" s="82">
        <f t="shared" ref="BX120" si="3879">+$D120*BT111</f>
        <v>0</v>
      </c>
      <c r="BY120" s="82">
        <f t="shared" ref="BY120" si="3880">+$D120*BU111</f>
        <v>0</v>
      </c>
      <c r="BZ120" s="82">
        <f t="shared" ref="BZ120" si="3881">+$D120*BV111</f>
        <v>0</v>
      </c>
      <c r="CA120" s="82">
        <f t="shared" ref="CA120" si="3882">+$D120*BW111</f>
        <v>0</v>
      </c>
      <c r="CB120" s="82">
        <f t="shared" ref="CB120" si="3883">+$D120*BX111</f>
        <v>0</v>
      </c>
      <c r="CC120" s="82">
        <f t="shared" ref="CC120" si="3884">+$D120*BY111</f>
        <v>0</v>
      </c>
      <c r="CD120" s="82">
        <f t="shared" ref="CD120" si="3885">+$D120*BZ111</f>
        <v>0</v>
      </c>
      <c r="CE120" s="82">
        <f t="shared" ref="CE120" si="3886">+$D120*CA111</f>
        <v>0</v>
      </c>
      <c r="CF120" s="82">
        <f t="shared" ref="CF120" si="3887">+$D120*CB111</f>
        <v>0</v>
      </c>
      <c r="CG120" s="82">
        <f t="shared" ref="CG120" si="3888">+$D120*CC111</f>
        <v>0</v>
      </c>
      <c r="CH120" s="82">
        <f t="shared" ref="CH120" si="3889">+$D120*CD111</f>
        <v>0</v>
      </c>
      <c r="CI120" s="82">
        <f t="shared" ref="CI120" si="3890">+$D120*CE111</f>
        <v>0</v>
      </c>
      <c r="CJ120" s="82">
        <f t="shared" ref="CJ120" si="3891">+$D120*CF111</f>
        <v>0</v>
      </c>
      <c r="CK120" s="82">
        <f t="shared" ref="CK120" si="3892">+$D120*CG111</f>
        <v>0</v>
      </c>
      <c r="CL120" s="82">
        <f t="shared" ref="CL120" si="3893">+$D120*CH111</f>
        <v>0</v>
      </c>
      <c r="CM120" s="82">
        <f t="shared" ref="CM120" si="3894">+$D120*CI111</f>
        <v>0</v>
      </c>
      <c r="CN120" s="82">
        <f t="shared" ref="CN120" si="3895">+$D120*CJ111</f>
        <v>0</v>
      </c>
      <c r="CO120" s="82">
        <f t="shared" ref="CO120" si="3896">+$D120*CK111</f>
        <v>0</v>
      </c>
      <c r="CW120" s="82">
        <f>+$D120*CS111</f>
        <v>1.2015513114930516</v>
      </c>
      <c r="CX120" s="82">
        <f t="shared" ref="CX120" si="3897">+$D120*CT111</f>
        <v>1.0513573975564201</v>
      </c>
      <c r="CY120" s="82">
        <f t="shared" ref="CY120" si="3898">+$D120*CU111</f>
        <v>0.91993772286186759</v>
      </c>
      <c r="CZ120" s="82">
        <f t="shared" ref="CZ120" si="3899">+$D120*CV111</f>
        <v>0.80494550750413418</v>
      </c>
      <c r="DA120" s="82">
        <f t="shared" ref="DA120" si="3900">+$D120*CW111</f>
        <v>0.70432731906611745</v>
      </c>
      <c r="DB120" s="82">
        <f t="shared" ref="DB120" si="3901">+$D120*CX111</f>
        <v>0.61628640418285274</v>
      </c>
      <c r="DC120" s="82">
        <f t="shared" ref="DC120" si="3902">+$D120*CY111</f>
        <v>0.53925060365999611</v>
      </c>
      <c r="DD120" s="82">
        <f t="shared" ref="DD120" si="3903">+$D120*CZ111</f>
        <v>0.47184427820249664</v>
      </c>
      <c r="DE120" s="82">
        <f t="shared" ref="DE120" si="3904">+$D120*DA111</f>
        <v>0.41286374342718457</v>
      </c>
      <c r="DF120" s="82">
        <f t="shared" ref="DF120" si="3905">+$D120*DB111</f>
        <v>0.36125577549878646</v>
      </c>
      <c r="DG120" s="82">
        <f t="shared" ref="DG120" si="3906">+$D120*DC111</f>
        <v>0.31609880356143816</v>
      </c>
      <c r="DH120" s="82">
        <f t="shared" ref="DH120" si="3907">+$D120*DD111</f>
        <v>0.2765864531162584</v>
      </c>
      <c r="DI120" s="82">
        <f t="shared" ref="DI120" si="3908">+$D120*DE111</f>
        <v>0.24201314647672609</v>
      </c>
      <c r="DJ120" s="82">
        <f t="shared" ref="DJ120" si="3909">+$D120*DF111</f>
        <v>0.21176150316713532</v>
      </c>
      <c r="DK120" s="82">
        <f t="shared" ref="DK120" si="3910">+$D120*DG111</f>
        <v>0.18529131527124343</v>
      </c>
      <c r="DL120" s="82">
        <f t="shared" ref="DL120" si="3911">+$D120*DH111</f>
        <v>0.162129900862338</v>
      </c>
      <c r="DM120" s="82">
        <f t="shared" ref="DM120" si="3912">+$D120*DI111</f>
        <v>0.14186366325454575</v>
      </c>
      <c r="DN120" s="82">
        <f t="shared" ref="DN120" si="3913">+$D120*DJ111</f>
        <v>0.12413070534772752</v>
      </c>
      <c r="DO120" s="82">
        <f t="shared" ref="DO120" si="3914">+$D120*DK111</f>
        <v>0.10861436717926158</v>
      </c>
      <c r="DP120" s="82">
        <f t="shared" ref="DP120" si="3915">+$D120*DL111</f>
        <v>9.5037571281853889E-2</v>
      </c>
      <c r="DQ120" s="82">
        <f t="shared" ref="DQ120" si="3916">+$D120*DM111</f>
        <v>8.3157874871622156E-2</v>
      </c>
      <c r="DR120" s="82">
        <f t="shared" ref="DR120" si="3917">+$D120*DN111</f>
        <v>7.2763140512669383E-2</v>
      </c>
      <c r="DS120" s="82">
        <f t="shared" ref="DS120" si="3918">+$D120*DO111</f>
        <v>6.3667747948585707E-2</v>
      </c>
      <c r="DT120" s="82">
        <f t="shared" ref="DT120" si="3919">+$D120*DP111</f>
        <v>5.5709279455012493E-2</v>
      </c>
      <c r="DU120" s="82">
        <f t="shared" ref="DU120" si="3920">+$D120*DQ111</f>
        <v>4.8745619523135934E-2</v>
      </c>
      <c r="DV120" s="82">
        <f t="shared" ref="DV120" si="3921">+$D120*DR111</f>
        <v>4.2652417082743942E-2</v>
      </c>
      <c r="DW120" s="82">
        <f t="shared" ref="DW120" si="3922">+$D120*DS111</f>
        <v>3.7320864947400952E-2</v>
      </c>
      <c r="DX120" s="82">
        <f t="shared" ref="DX120" si="3923">+$D120*DT111</f>
        <v>3.2655756828975827E-2</v>
      </c>
      <c r="DY120" s="82">
        <f t="shared" ref="DY120" si="3924">+$D120*DU111</f>
        <v>2.8573787225353853E-2</v>
      </c>
      <c r="DZ120" s="82">
        <f t="shared" ref="DZ120" si="3925">+$D120*DV111</f>
        <v>2.500206382218462E-2</v>
      </c>
      <c r="EA120" s="82">
        <f t="shared" ref="EA120" si="3926">+$D120*DW111</f>
        <v>2.187680584441154E-2</v>
      </c>
      <c r="EB120" s="82">
        <f t="shared" ref="EB120" si="3927">+$D120*DX111</f>
        <v>1.9142205113860101E-2</v>
      </c>
      <c r="EC120" s="82">
        <f t="shared" ref="EC120" si="3928">+$D120*DY111</f>
        <v>0</v>
      </c>
      <c r="ED120" s="82">
        <f t="shared" ref="ED120" si="3929">+$D120*DZ111</f>
        <v>0</v>
      </c>
      <c r="EE120" s="82">
        <f t="shared" ref="EE120" si="3930">+$D120*EA111</f>
        <v>0</v>
      </c>
      <c r="EF120" s="82">
        <f t="shared" ref="EF120" si="3931">+$D120*EB111</f>
        <v>0</v>
      </c>
      <c r="EG120" s="82">
        <f t="shared" ref="EG120" si="3932">+$D120*EC111</f>
        <v>0</v>
      </c>
      <c r="EH120" s="82">
        <f t="shared" ref="EH120" si="3933">+$D120*ED111</f>
        <v>0</v>
      </c>
      <c r="EI120" s="82">
        <f t="shared" ref="EI120" si="3934">+$D120*EE111</f>
        <v>0</v>
      </c>
      <c r="EJ120" s="82">
        <f t="shared" ref="EJ120" si="3935">+$D120*EF111</f>
        <v>0</v>
      </c>
      <c r="EK120" s="82">
        <f t="shared" ref="EK120" si="3936">+$D120*EG111</f>
        <v>0</v>
      </c>
      <c r="EL120" s="82">
        <f t="shared" ref="EL120" si="3937">+$D120*EH111</f>
        <v>0</v>
      </c>
      <c r="EM120" s="82">
        <f t="shared" ref="EM120" si="3938">+$D120*EI111</f>
        <v>0</v>
      </c>
      <c r="EN120" s="82">
        <f t="shared" ref="EN120" si="3939">+$D120*EJ111</f>
        <v>0</v>
      </c>
      <c r="EO120" s="82">
        <f t="shared" ref="EO120" si="3940">+$D120*EK111</f>
        <v>0</v>
      </c>
      <c r="EP120" s="82">
        <f t="shared" ref="EP120" si="3941">+$D120*EL111</f>
        <v>0</v>
      </c>
      <c r="EQ120" s="82">
        <f t="shared" ref="EQ120" si="3942">+$D120*EM111</f>
        <v>0</v>
      </c>
      <c r="ER120" s="82">
        <f t="shared" ref="ER120" si="3943">+$D120*EN111</f>
        <v>0</v>
      </c>
      <c r="ES120" s="82">
        <f t="shared" ref="ES120" si="3944">+$D120*EO111</f>
        <v>0</v>
      </c>
      <c r="ET120" s="82">
        <f t="shared" ref="ET120" si="3945">+$D120*EP111</f>
        <v>0</v>
      </c>
      <c r="EU120" s="82">
        <f t="shared" ref="EU120" si="3946">+$D120*EQ111</f>
        <v>0</v>
      </c>
      <c r="EV120" s="82">
        <f t="shared" ref="EV120" si="3947">+$D120*ER111</f>
        <v>0</v>
      </c>
      <c r="EW120" s="82">
        <f t="shared" ref="EW120" si="3948">+$D120*ES111</f>
        <v>0</v>
      </c>
      <c r="EX120" s="82">
        <f t="shared" ref="EX120" si="3949">+$D120*ET111</f>
        <v>0</v>
      </c>
      <c r="EY120" s="82">
        <f t="shared" ref="EY120" si="3950">+$D120*EU111</f>
        <v>0</v>
      </c>
      <c r="EZ120" s="82">
        <f t="shared" ref="EZ120" si="3951">+$D120*EV111</f>
        <v>0</v>
      </c>
      <c r="FA120" s="82">
        <f t="shared" ref="FA120" si="3952">+$D120*EW111</f>
        <v>0</v>
      </c>
      <c r="FB120" s="82">
        <f t="shared" ref="FB120" si="3953">+$D120*EX111</f>
        <v>0</v>
      </c>
      <c r="FC120" s="82">
        <f t="shared" ref="FC120" si="3954">+$D120*EY111</f>
        <v>0</v>
      </c>
      <c r="FD120" s="82">
        <f t="shared" ref="FD120" si="3955">+$D120*EZ111</f>
        <v>0</v>
      </c>
      <c r="FE120" s="82">
        <f t="shared" ref="FE120" si="3956">+$D120*FA111</f>
        <v>0</v>
      </c>
      <c r="FF120" s="82">
        <f t="shared" ref="FF120" si="3957">+$D120*FB111</f>
        <v>0</v>
      </c>
      <c r="FG120" s="82">
        <f t="shared" ref="FG120" si="3958">+$D120*FC111</f>
        <v>0</v>
      </c>
      <c r="FH120" s="82">
        <f t="shared" ref="FH120" si="3959">+$D120*FD111</f>
        <v>0</v>
      </c>
      <c r="FI120" s="82">
        <f t="shared" ref="FI120" si="3960">+$D120*FE111</f>
        <v>0</v>
      </c>
      <c r="FJ120" s="82">
        <f t="shared" ref="FJ120" si="3961">+$D120*FF111</f>
        <v>0</v>
      </c>
      <c r="FK120" s="82">
        <f t="shared" ref="FK120" si="3962">+$D120*FG111</f>
        <v>0</v>
      </c>
      <c r="FL120" s="82">
        <f t="shared" ref="FL120" si="3963">+$D120*FH111</f>
        <v>0</v>
      </c>
      <c r="FM120" s="82">
        <f t="shared" ref="FM120" si="3964">+$D120*FI111</f>
        <v>0</v>
      </c>
      <c r="FN120" s="82">
        <f t="shared" ref="FN120" si="3965">+$D120*FJ111</f>
        <v>0</v>
      </c>
      <c r="FO120" s="82">
        <f t="shared" ref="FO120" si="3966">+$D120*FK111</f>
        <v>0</v>
      </c>
      <c r="FP120" s="82">
        <f t="shared" ref="FP120" si="3967">+$D120*FL111</f>
        <v>0</v>
      </c>
      <c r="FQ120" s="82">
        <f t="shared" ref="FQ120" si="3968">+$D120*FM111</f>
        <v>0</v>
      </c>
      <c r="FR120" s="82">
        <f t="shared" ref="FR120" si="3969">+$D120*FN111</f>
        <v>0</v>
      </c>
      <c r="FS120" s="82">
        <f t="shared" ref="FS120" si="3970">+$D120*FO111</f>
        <v>0</v>
      </c>
      <c r="FT120" s="82">
        <f t="shared" ref="FT120" si="3971">+$D120*FP111</f>
        <v>0</v>
      </c>
      <c r="FU120" s="82">
        <f t="shared" ref="FU120" si="3972">+$D120*FQ111</f>
        <v>0</v>
      </c>
    </row>
    <row r="121" spans="1:177">
      <c r="A121" s="79">
        <v>1957</v>
      </c>
      <c r="D121" s="98">
        <f>Data!CE21</f>
        <v>1.6723488353179099</v>
      </c>
      <c r="R121" s="82">
        <f>+$D121*M111</f>
        <v>1.6722958699535173</v>
      </c>
      <c r="S121" s="82">
        <f t="shared" ref="S121" si="3973">+$D121*N111</f>
        <v>1.6456580982220144</v>
      </c>
      <c r="T121" s="82">
        <f t="shared" ref="T121" si="3974">+$D121*O111</f>
        <v>1.6180256113050231</v>
      </c>
      <c r="U121" s="82">
        <f t="shared" ref="U121" si="3975">+$D121*P111</f>
        <v>1.5891846425130896</v>
      </c>
      <c r="V121" s="82">
        <f t="shared" ref="V121" si="3976">+$D121*Q111</f>
        <v>1.5587519125891209</v>
      </c>
      <c r="W121" s="82">
        <f t="shared" ref="W121" si="3977">+$D121*R111</f>
        <v>1.5260634595606972</v>
      </c>
      <c r="X121" s="82">
        <f t="shared" ref="X121" si="3978">+$D121*S111</f>
        <v>1.4900367871485685</v>
      </c>
      <c r="Y121" s="82">
        <f t="shared" ref="Y121" si="3979">+$D121*T111</f>
        <v>1.4490396953604125</v>
      </c>
      <c r="Z121" s="82">
        <f t="shared" ref="Z121" si="3980">+$D121*U111</f>
        <v>1.4008308674151801</v>
      </c>
      <c r="AA121" s="82">
        <f t="shared" ref="AA121" si="3981">+$D121*V111</f>
        <v>1.3426613408304153</v>
      </c>
      <c r="AB121" s="82">
        <f t="shared" ref="AB121" si="3982">+$D121*W111</f>
        <v>1.2716194659952551</v>
      </c>
      <c r="AC121" s="82">
        <f t="shared" ref="AC121" si="3983">+$D121*X111</f>
        <v>1.1852444055420914</v>
      </c>
      <c r="AD121" s="82">
        <f t="shared" ref="AD121" si="3984">+$D121*Y111</f>
        <v>1.0823245432219775</v>
      </c>
      <c r="AE121" s="82">
        <f t="shared" ref="AE121" si="3985">+$D121*Z111</f>
        <v>0.96367168956337967</v>
      </c>
      <c r="AF121" s="82">
        <f t="shared" ref="AF121" si="3986">+$D121*AA111</f>
        <v>0.83258383807990877</v>
      </c>
      <c r="AG121" s="82">
        <f t="shared" ref="AG121" si="3987">+$D121*AB111</f>
        <v>0.6947420020288223</v>
      </c>
      <c r="AH121" s="82">
        <f t="shared" ref="AH121" si="3988">+$D121*AC111</f>
        <v>0.55744961177263663</v>
      </c>
      <c r="AI121" s="82">
        <f t="shared" ref="AI121" si="3989">+$D121*AD111</f>
        <v>0.42836362267953648</v>
      </c>
      <c r="AJ121" s="82">
        <f t="shared" ref="AJ121" si="3990">+$D121*AE111</f>
        <v>0.31407623954624442</v>
      </c>
      <c r="AK121" s="82">
        <f t="shared" ref="AK121" si="3991">+$D121*AF111</f>
        <v>0.21897777130587925</v>
      </c>
      <c r="AL121" s="82">
        <f t="shared" ref="AL121" si="3992">+$D121*AG111</f>
        <v>0.14472377952509413</v>
      </c>
      <c r="AM121" s="82">
        <f t="shared" ref="AM121" si="3993">+$D121*AH111</f>
        <v>9.0396094668698967E-2</v>
      </c>
      <c r="AN121" s="82">
        <f t="shared" ref="AN121" si="3994">+$D121*AI111</f>
        <v>5.3202354872773333E-2</v>
      </c>
      <c r="AO121" s="82">
        <f t="shared" ref="AO121" si="3995">+$D121*AJ111</f>
        <v>2.9411510191473075E-2</v>
      </c>
      <c r="AP121" s="82">
        <f t="shared" ref="AP121" si="3996">+$D121*AK111</f>
        <v>1.5218462666746511E-2</v>
      </c>
      <c r="AQ121" s="82">
        <f t="shared" ref="AQ121" si="3997">+$D121*AL111</f>
        <v>7.3387219615013927E-3</v>
      </c>
      <c r="AR121" s="82">
        <f t="shared" ref="AR121" si="3998">+$D121*AM111</f>
        <v>3.2793873395607692E-3</v>
      </c>
      <c r="AS121" s="82">
        <f t="shared" ref="AS121" si="3999">+$D121*AN111</f>
        <v>1.3468117772071928E-3</v>
      </c>
      <c r="AT121" s="82">
        <f t="shared" ref="AT121" si="4000">+$D121*AO111</f>
        <v>5.0166675577656503E-4</v>
      </c>
      <c r="AU121" s="82">
        <f t="shared" ref="AU121" si="4001">+$D121*AP111</f>
        <v>1.6542636987282268E-4</v>
      </c>
      <c r="AV121" s="82">
        <f t="shared" ref="AV121" si="4002">+$D121*AQ111</f>
        <v>4.5769055221901584E-5</v>
      </c>
      <c r="AW121" s="82">
        <f t="shared" ref="AW121" si="4003">+$D121*AR111</f>
        <v>8.9614875107608451E-6</v>
      </c>
      <c r="AX121" s="82">
        <f t="shared" ref="AX121" si="4004">+$D121*AS111</f>
        <v>0</v>
      </c>
      <c r="AY121" s="82">
        <f t="shared" ref="AY121" si="4005">+$D121*AT111</f>
        <v>0</v>
      </c>
      <c r="AZ121" s="82">
        <f t="shared" ref="AZ121" si="4006">+$D121*AU111</f>
        <v>0</v>
      </c>
      <c r="BA121" s="82">
        <f t="shared" ref="BA121" si="4007">+$D121*AV111</f>
        <v>0</v>
      </c>
      <c r="BB121" s="82">
        <f t="shared" ref="BB121" si="4008">+$D121*AW111</f>
        <v>0</v>
      </c>
      <c r="BC121" s="82">
        <f t="shared" ref="BC121" si="4009">+$D121*AX111</f>
        <v>0</v>
      </c>
      <c r="BD121" s="82">
        <f t="shared" ref="BD121" si="4010">+$D121*AY111</f>
        <v>0</v>
      </c>
      <c r="BE121" s="82">
        <f t="shared" ref="BE121" si="4011">+$D121*AZ111</f>
        <v>0</v>
      </c>
      <c r="BF121" s="82">
        <f t="shared" ref="BF121" si="4012">+$D121*BA111</f>
        <v>0</v>
      </c>
      <c r="BG121" s="82">
        <f t="shared" ref="BG121" si="4013">+$D121*BB111</f>
        <v>0</v>
      </c>
      <c r="BH121" s="82">
        <f t="shared" ref="BH121" si="4014">+$D121*BC111</f>
        <v>0</v>
      </c>
      <c r="BI121" s="82">
        <f t="shared" ref="BI121" si="4015">+$D121*BD111</f>
        <v>0</v>
      </c>
      <c r="BJ121" s="82">
        <f t="shared" ref="BJ121" si="4016">+$D121*BE111</f>
        <v>0</v>
      </c>
      <c r="BK121" s="82">
        <f t="shared" ref="BK121" si="4017">+$D121*BF111</f>
        <v>0</v>
      </c>
      <c r="BL121" s="82">
        <f t="shared" ref="BL121" si="4018">+$D121*BG111</f>
        <v>0</v>
      </c>
      <c r="BM121" s="82">
        <f t="shared" ref="BM121" si="4019">+$D121*BH111</f>
        <v>0</v>
      </c>
      <c r="BN121" s="82">
        <f t="shared" ref="BN121" si="4020">+$D121*BI111</f>
        <v>0</v>
      </c>
      <c r="BO121" s="82">
        <f t="shared" ref="BO121" si="4021">+$D121*BJ111</f>
        <v>0</v>
      </c>
      <c r="BP121" s="82">
        <f t="shared" ref="BP121" si="4022">+$D121*BK111</f>
        <v>0</v>
      </c>
      <c r="BQ121" s="82">
        <f t="shared" ref="BQ121" si="4023">+$D121*BL111</f>
        <v>0</v>
      </c>
      <c r="BR121" s="82">
        <f t="shared" ref="BR121" si="4024">+$D121*BM111</f>
        <v>0</v>
      </c>
      <c r="BS121" s="82">
        <f t="shared" ref="BS121" si="4025">+$D121*BN111</f>
        <v>0</v>
      </c>
      <c r="BT121" s="82">
        <f t="shared" ref="BT121" si="4026">+$D121*BO111</f>
        <v>0</v>
      </c>
      <c r="BU121" s="82">
        <f t="shared" ref="BU121" si="4027">+$D121*BP111</f>
        <v>0</v>
      </c>
      <c r="BV121" s="82">
        <f t="shared" ref="BV121" si="4028">+$D121*BQ111</f>
        <v>0</v>
      </c>
      <c r="BW121" s="82">
        <f t="shared" ref="BW121" si="4029">+$D121*BR111</f>
        <v>0</v>
      </c>
      <c r="BX121" s="82">
        <f t="shared" ref="BX121" si="4030">+$D121*BS111</f>
        <v>0</v>
      </c>
      <c r="BY121" s="82">
        <f t="shared" ref="BY121" si="4031">+$D121*BT111</f>
        <v>0</v>
      </c>
      <c r="BZ121" s="82">
        <f t="shared" ref="BZ121" si="4032">+$D121*BU111</f>
        <v>0</v>
      </c>
      <c r="CA121" s="82">
        <f t="shared" ref="CA121" si="4033">+$D121*BV111</f>
        <v>0</v>
      </c>
      <c r="CB121" s="82">
        <f t="shared" ref="CB121" si="4034">+$D121*BW111</f>
        <v>0</v>
      </c>
      <c r="CC121" s="82">
        <f t="shared" ref="CC121" si="4035">+$D121*BX111</f>
        <v>0</v>
      </c>
      <c r="CD121" s="82">
        <f t="shared" ref="CD121" si="4036">+$D121*BY111</f>
        <v>0</v>
      </c>
      <c r="CE121" s="82">
        <f t="shared" ref="CE121" si="4037">+$D121*BZ111</f>
        <v>0</v>
      </c>
      <c r="CF121" s="82">
        <f t="shared" ref="CF121" si="4038">+$D121*CA111</f>
        <v>0</v>
      </c>
      <c r="CG121" s="82">
        <f t="shared" ref="CG121" si="4039">+$D121*CB111</f>
        <v>0</v>
      </c>
      <c r="CH121" s="82">
        <f t="shared" ref="CH121" si="4040">+$D121*CC111</f>
        <v>0</v>
      </c>
      <c r="CI121" s="82">
        <f t="shared" ref="CI121" si="4041">+$D121*CD111</f>
        <v>0</v>
      </c>
      <c r="CJ121" s="82">
        <f t="shared" ref="CJ121" si="4042">+$D121*CE111</f>
        <v>0</v>
      </c>
      <c r="CK121" s="82">
        <f t="shared" ref="CK121" si="4043">+$D121*CF111</f>
        <v>0</v>
      </c>
      <c r="CL121" s="82">
        <f t="shared" ref="CL121" si="4044">+$D121*CG111</f>
        <v>0</v>
      </c>
      <c r="CM121" s="82">
        <f t="shared" ref="CM121" si="4045">+$D121*CH111</f>
        <v>0</v>
      </c>
      <c r="CN121" s="82">
        <f t="shared" ref="CN121" si="4046">+$D121*CI111</f>
        <v>0</v>
      </c>
      <c r="CO121" s="82">
        <f t="shared" ref="CO121" si="4047">+$D121*CJ111</f>
        <v>0</v>
      </c>
      <c r="CX121" s="82">
        <f>+$D121*CS111</f>
        <v>1.6723488353179099</v>
      </c>
      <c r="CY121" s="82">
        <f t="shared" ref="CY121" si="4048">+$D121*CT111</f>
        <v>1.4633052309031711</v>
      </c>
      <c r="CZ121" s="82">
        <f t="shared" ref="CZ121" si="4049">+$D121*CU111</f>
        <v>1.2803920770402748</v>
      </c>
      <c r="DA121" s="82">
        <f t="shared" ref="DA121" si="4050">+$D121*CV111</f>
        <v>1.1203430674102404</v>
      </c>
      <c r="DB121" s="82">
        <f t="shared" ref="DB121" si="4051">+$D121*CW111</f>
        <v>0.98030018398396035</v>
      </c>
      <c r="DC121" s="82">
        <f t="shared" ref="DC121" si="4052">+$D121*CX111</f>
        <v>0.85776266098596532</v>
      </c>
      <c r="DD121" s="82">
        <f t="shared" ref="DD121" si="4053">+$D121*CY111</f>
        <v>0.75054232836271961</v>
      </c>
      <c r="DE121" s="82">
        <f t="shared" ref="DE121" si="4054">+$D121*CZ111</f>
        <v>0.65672453731737968</v>
      </c>
      <c r="DF121" s="82">
        <f t="shared" ref="DF121" si="4055">+$D121*DA111</f>
        <v>0.57463397015270723</v>
      </c>
      <c r="DG121" s="82">
        <f t="shared" ref="DG121" si="4056">+$D121*DB111</f>
        <v>0.50280472388361885</v>
      </c>
      <c r="DH121" s="82">
        <f t="shared" ref="DH121" si="4057">+$D121*DC111</f>
        <v>0.43995413339816647</v>
      </c>
      <c r="DI121" s="82">
        <f t="shared" ref="DI121" si="4058">+$D121*DD111</f>
        <v>0.38495986672339566</v>
      </c>
      <c r="DJ121" s="82">
        <f t="shared" ref="DJ121" si="4059">+$D121*DE111</f>
        <v>0.33683988338297122</v>
      </c>
      <c r="DK121" s="82">
        <f t="shared" ref="DK121" si="4060">+$D121*DF111</f>
        <v>0.29473489796009983</v>
      </c>
      <c r="DL121" s="82">
        <f t="shared" ref="DL121" si="4061">+$D121*DG111</f>
        <v>0.25789303571508732</v>
      </c>
      <c r="DM121" s="82">
        <f t="shared" ref="DM121" si="4062">+$D121*DH111</f>
        <v>0.22565640625070141</v>
      </c>
      <c r="DN121" s="82">
        <f t="shared" ref="DN121" si="4063">+$D121*DI111</f>
        <v>0.19744935546936374</v>
      </c>
      <c r="DO121" s="82">
        <f t="shared" ref="DO121" si="4064">+$D121*DJ111</f>
        <v>0.17276818603569327</v>
      </c>
      <c r="DP121" s="82">
        <f t="shared" ref="DP121" si="4065">+$D121*DK111</f>
        <v>0.15117216278123161</v>
      </c>
      <c r="DQ121" s="82">
        <f t="shared" ref="DQ121" si="4066">+$D121*DL111</f>
        <v>0.13227564243357767</v>
      </c>
      <c r="DR121" s="82">
        <f t="shared" ref="DR121" si="4067">+$D121*DM111</f>
        <v>0.11574118712938045</v>
      </c>
      <c r="DS121" s="82">
        <f t="shared" ref="DS121" si="4068">+$D121*DN111</f>
        <v>0.10127353873820791</v>
      </c>
      <c r="DT121" s="82">
        <f t="shared" ref="DT121" si="4069">+$D121*DO111</f>
        <v>8.8614346395931909E-2</v>
      </c>
      <c r="DU121" s="82">
        <f t="shared" ref="DU121" si="4070">+$D121*DP111</f>
        <v>7.753755309644042E-2</v>
      </c>
      <c r="DV121" s="82">
        <f t="shared" ref="DV121" si="4071">+$D121*DQ111</f>
        <v>6.7845358959385371E-2</v>
      </c>
      <c r="DW121" s="82">
        <f t="shared" ref="DW121" si="4072">+$D121*DR111</f>
        <v>5.93646890894622E-2</v>
      </c>
      <c r="DX121" s="82">
        <f t="shared" ref="DX121" si="4073">+$D121*DS111</f>
        <v>5.194410295327942E-2</v>
      </c>
      <c r="DY121" s="82">
        <f t="shared" ref="DY121" si="4074">+$D121*DT111</f>
        <v>4.5451090084119496E-2</v>
      </c>
      <c r="DZ121" s="82">
        <f t="shared" ref="DZ121" si="4075">+$D121*DU111</f>
        <v>3.9769703823604556E-2</v>
      </c>
      <c r="EA121" s="82">
        <f t="shared" ref="EA121" si="4076">+$D121*DV111</f>
        <v>3.4798490845653993E-2</v>
      </c>
      <c r="EB121" s="82">
        <f t="shared" ref="EB121" si="4077">+$D121*DW111</f>
        <v>3.0448679489947238E-2</v>
      </c>
      <c r="EC121" s="82">
        <f t="shared" ref="EC121" si="4078">+$D121*DX111</f>
        <v>2.6642594553703835E-2</v>
      </c>
      <c r="ED121" s="82">
        <f t="shared" ref="ED121" si="4079">+$D121*DY111</f>
        <v>0</v>
      </c>
      <c r="EE121" s="82">
        <f t="shared" ref="EE121" si="4080">+$D121*DZ111</f>
        <v>0</v>
      </c>
      <c r="EF121" s="82">
        <f t="shared" ref="EF121" si="4081">+$D121*EA111</f>
        <v>0</v>
      </c>
      <c r="EG121" s="82">
        <f t="shared" ref="EG121" si="4082">+$D121*EB111</f>
        <v>0</v>
      </c>
      <c r="EH121" s="82">
        <f t="shared" ref="EH121" si="4083">+$D121*EC111</f>
        <v>0</v>
      </c>
      <c r="EI121" s="82">
        <f t="shared" ref="EI121" si="4084">+$D121*ED111</f>
        <v>0</v>
      </c>
      <c r="EJ121" s="82">
        <f t="shared" ref="EJ121" si="4085">+$D121*EE111</f>
        <v>0</v>
      </c>
      <c r="EK121" s="82">
        <f t="shared" ref="EK121" si="4086">+$D121*EF111</f>
        <v>0</v>
      </c>
      <c r="EL121" s="82">
        <f t="shared" ref="EL121" si="4087">+$D121*EG111</f>
        <v>0</v>
      </c>
      <c r="EM121" s="82">
        <f t="shared" ref="EM121" si="4088">+$D121*EH111</f>
        <v>0</v>
      </c>
      <c r="EN121" s="82">
        <f t="shared" ref="EN121" si="4089">+$D121*EI111</f>
        <v>0</v>
      </c>
      <c r="EO121" s="82">
        <f t="shared" ref="EO121" si="4090">+$D121*EJ111</f>
        <v>0</v>
      </c>
      <c r="EP121" s="82">
        <f t="shared" ref="EP121" si="4091">+$D121*EK111</f>
        <v>0</v>
      </c>
      <c r="EQ121" s="82">
        <f t="shared" ref="EQ121" si="4092">+$D121*EL111</f>
        <v>0</v>
      </c>
      <c r="ER121" s="82">
        <f t="shared" ref="ER121" si="4093">+$D121*EM111</f>
        <v>0</v>
      </c>
      <c r="ES121" s="82">
        <f t="shared" ref="ES121" si="4094">+$D121*EN111</f>
        <v>0</v>
      </c>
      <c r="ET121" s="82">
        <f t="shared" ref="ET121" si="4095">+$D121*EO111</f>
        <v>0</v>
      </c>
      <c r="EU121" s="82">
        <f t="shared" ref="EU121" si="4096">+$D121*EP111</f>
        <v>0</v>
      </c>
      <c r="EV121" s="82">
        <f t="shared" ref="EV121" si="4097">+$D121*EQ111</f>
        <v>0</v>
      </c>
      <c r="EW121" s="82">
        <f t="shared" ref="EW121" si="4098">+$D121*ER111</f>
        <v>0</v>
      </c>
      <c r="EX121" s="82">
        <f t="shared" ref="EX121" si="4099">+$D121*ES111</f>
        <v>0</v>
      </c>
      <c r="EY121" s="82">
        <f t="shared" ref="EY121" si="4100">+$D121*ET111</f>
        <v>0</v>
      </c>
      <c r="EZ121" s="82">
        <f t="shared" ref="EZ121" si="4101">+$D121*EU111</f>
        <v>0</v>
      </c>
      <c r="FA121" s="82">
        <f t="shared" ref="FA121" si="4102">+$D121*EV111</f>
        <v>0</v>
      </c>
      <c r="FB121" s="82">
        <f t="shared" ref="FB121" si="4103">+$D121*EW111</f>
        <v>0</v>
      </c>
      <c r="FC121" s="82">
        <f t="shared" ref="FC121" si="4104">+$D121*EX111</f>
        <v>0</v>
      </c>
      <c r="FD121" s="82">
        <f t="shared" ref="FD121" si="4105">+$D121*EY111</f>
        <v>0</v>
      </c>
      <c r="FE121" s="82">
        <f t="shared" ref="FE121" si="4106">+$D121*EZ111</f>
        <v>0</v>
      </c>
      <c r="FF121" s="82">
        <f t="shared" ref="FF121" si="4107">+$D121*FA111</f>
        <v>0</v>
      </c>
      <c r="FG121" s="82">
        <f t="shared" ref="FG121" si="4108">+$D121*FB111</f>
        <v>0</v>
      </c>
      <c r="FH121" s="82">
        <f t="shared" ref="FH121" si="4109">+$D121*FC111</f>
        <v>0</v>
      </c>
      <c r="FI121" s="82">
        <f t="shared" ref="FI121" si="4110">+$D121*FD111</f>
        <v>0</v>
      </c>
      <c r="FJ121" s="82">
        <f t="shared" ref="FJ121" si="4111">+$D121*FE111</f>
        <v>0</v>
      </c>
      <c r="FK121" s="82">
        <f t="shared" ref="FK121" si="4112">+$D121*FF111</f>
        <v>0</v>
      </c>
      <c r="FL121" s="82">
        <f t="shared" ref="FL121" si="4113">+$D121*FG111</f>
        <v>0</v>
      </c>
      <c r="FM121" s="82">
        <f t="shared" ref="FM121" si="4114">+$D121*FH111</f>
        <v>0</v>
      </c>
      <c r="FN121" s="82">
        <f t="shared" ref="FN121" si="4115">+$D121*FI111</f>
        <v>0</v>
      </c>
      <c r="FO121" s="82">
        <f t="shared" ref="FO121" si="4116">+$D121*FJ111</f>
        <v>0</v>
      </c>
      <c r="FP121" s="82">
        <f t="shared" ref="FP121" si="4117">+$D121*FK111</f>
        <v>0</v>
      </c>
      <c r="FQ121" s="82">
        <f t="shared" ref="FQ121" si="4118">+$D121*FL111</f>
        <v>0</v>
      </c>
      <c r="FR121" s="82">
        <f t="shared" ref="FR121" si="4119">+$D121*FM111</f>
        <v>0</v>
      </c>
      <c r="FS121" s="82">
        <f t="shared" ref="FS121" si="4120">+$D121*FN111</f>
        <v>0</v>
      </c>
      <c r="FT121" s="82">
        <f t="shared" ref="FT121" si="4121">+$D121*FO111</f>
        <v>0</v>
      </c>
      <c r="FU121" s="82">
        <f t="shared" ref="FU121" si="4122">+$D121*FP111</f>
        <v>0</v>
      </c>
    </row>
    <row r="122" spans="1:177">
      <c r="A122" s="79">
        <v>1958</v>
      </c>
      <c r="D122" s="98">
        <f>Data!CE22</f>
        <v>1.7841797435273099</v>
      </c>
      <c r="R122" s="82"/>
      <c r="S122" s="82">
        <f>+$D122*M111</f>
        <v>1.7841232363391788</v>
      </c>
      <c r="T122" s="82">
        <f t="shared" ref="T122" si="4123">+$D122*N111</f>
        <v>1.7557041818139805</v>
      </c>
      <c r="U122" s="82">
        <f t="shared" ref="U122" si="4124">+$D122*O111</f>
        <v>1.72622389493878</v>
      </c>
      <c r="V122" s="82">
        <f t="shared" ref="V122" si="4125">+$D122*P111</f>
        <v>1.6954543143252419</v>
      </c>
      <c r="W122" s="82">
        <f t="shared" ref="W122" si="4126">+$D122*Q111</f>
        <v>1.6629865306165517</v>
      </c>
      <c r="X122" s="82">
        <f t="shared" ref="X122" si="4127">+$D122*R111</f>
        <v>1.6281121823293589</v>
      </c>
      <c r="Y122" s="82">
        <f t="shared" ref="Y122" si="4128">+$D122*S111</f>
        <v>1.5896763860487373</v>
      </c>
      <c r="Z122" s="82">
        <f t="shared" ref="Z122" si="4129">+$D122*T111</f>
        <v>1.545937795649891</v>
      </c>
      <c r="AA122" s="82">
        <f t="shared" ref="AA122" si="4130">+$D122*U111</f>
        <v>1.4945052162366814</v>
      </c>
      <c r="AB122" s="82">
        <f t="shared" ref="AB122" si="4131">+$D122*V111</f>
        <v>1.4324458606576873</v>
      </c>
      <c r="AC122" s="82">
        <f t="shared" ref="AC122" si="4132">+$D122*W111</f>
        <v>1.3566533756532055</v>
      </c>
      <c r="AD122" s="82">
        <f t="shared" ref="AD122" si="4133">+$D122*X111</f>
        <v>1.264502366275317</v>
      </c>
      <c r="AE122" s="82">
        <f t="shared" ref="AE122" si="4134">+$D122*Y111</f>
        <v>1.1547001948143252</v>
      </c>
      <c r="AF122" s="82">
        <f t="shared" ref="AF122" si="4135">+$D122*Z111</f>
        <v>1.0281129580258133</v>
      </c>
      <c r="AG122" s="82">
        <f t="shared" ref="AG122" si="4136">+$D122*AA111</f>
        <v>0.88825918810653437</v>
      </c>
      <c r="AH122" s="82">
        <f t="shared" ref="AH122" si="4137">+$D122*AB111</f>
        <v>0.74119979086887056</v>
      </c>
      <c r="AI122" s="82">
        <f t="shared" ref="AI122" si="4138">+$D122*AC111</f>
        <v>0.59472658117576993</v>
      </c>
      <c r="AJ122" s="82">
        <f t="shared" ref="AJ122" si="4139">+$D122*AD111</f>
        <v>0.45700853931202529</v>
      </c>
      <c r="AK122" s="82">
        <f t="shared" ref="AK122" si="4140">+$D122*AE111</f>
        <v>0.335078694520761</v>
      </c>
      <c r="AL122" s="82">
        <f t="shared" ref="AL122" si="4141">+$D122*AF111</f>
        <v>0.23362093816535301</v>
      </c>
      <c r="AM122" s="82">
        <f t="shared" ref="AM122" si="4142">+$D122*AG111</f>
        <v>0.15440154014655658</v>
      </c>
      <c r="AN122" s="82">
        <f t="shared" ref="AN122" si="4143">+$D122*AH111</f>
        <v>9.6440932415401373E-2</v>
      </c>
      <c r="AO122" s="82">
        <f t="shared" ref="AO122" si="4144">+$D122*AI111</f>
        <v>5.6760026297927896E-2</v>
      </c>
      <c r="AP122" s="82">
        <f t="shared" ref="AP122" si="4145">+$D122*AJ111</f>
        <v>3.1378274437699971E-2</v>
      </c>
      <c r="AQ122" s="82">
        <f t="shared" ref="AQ122" si="4146">+$D122*AK111</f>
        <v>1.6236129833805939E-2</v>
      </c>
      <c r="AR122" s="82">
        <f t="shared" ref="AR122" si="4147">+$D122*AL111</f>
        <v>7.8294664310276669E-3</v>
      </c>
      <c r="AS122" s="82">
        <f t="shared" ref="AS122" si="4148">+$D122*AM111</f>
        <v>3.4986818173685483E-3</v>
      </c>
      <c r="AT122" s="82">
        <f t="shared" ref="AT122" si="4149">+$D122*AN111</f>
        <v>1.4368738390518228E-3</v>
      </c>
      <c r="AU122" s="82">
        <f t="shared" ref="AU122" si="4150">+$D122*AO111</f>
        <v>5.3521349419151517E-4</v>
      </c>
      <c r="AV122" s="82">
        <f t="shared" ref="AV122" si="4151">+$D122*AP111</f>
        <v>1.7648852436713016E-4</v>
      </c>
      <c r="AW122" s="82">
        <f t="shared" ref="AW122" si="4152">+$D122*AQ111</f>
        <v>4.8829657714191083E-5</v>
      </c>
      <c r="AX122" s="82">
        <f t="shared" ref="AX122" si="4153">+$D122*AR111</f>
        <v>9.5607472262406435E-6</v>
      </c>
      <c r="AY122" s="82">
        <f t="shared" ref="AY122" si="4154">+$D122*AS111</f>
        <v>0</v>
      </c>
      <c r="AZ122" s="82">
        <f t="shared" ref="AZ122" si="4155">+$D122*AT111</f>
        <v>0</v>
      </c>
      <c r="BA122" s="82">
        <f t="shared" ref="BA122" si="4156">+$D122*AU111</f>
        <v>0</v>
      </c>
      <c r="BB122" s="82">
        <f t="shared" ref="BB122" si="4157">+$D122*AV111</f>
        <v>0</v>
      </c>
      <c r="BC122" s="82">
        <f t="shared" ref="BC122" si="4158">+$D122*AW111</f>
        <v>0</v>
      </c>
      <c r="BD122" s="82">
        <f t="shared" ref="BD122" si="4159">+$D122*AX111</f>
        <v>0</v>
      </c>
      <c r="BE122" s="82">
        <f t="shared" ref="BE122" si="4160">+$D122*AY111</f>
        <v>0</v>
      </c>
      <c r="BF122" s="82">
        <f t="shared" ref="BF122" si="4161">+$D122*AZ111</f>
        <v>0</v>
      </c>
      <c r="BG122" s="82">
        <f t="shared" ref="BG122" si="4162">+$D122*BA111</f>
        <v>0</v>
      </c>
      <c r="BH122" s="82">
        <f t="shared" ref="BH122" si="4163">+$D122*BB111</f>
        <v>0</v>
      </c>
      <c r="BI122" s="82">
        <f t="shared" ref="BI122" si="4164">+$D122*BC111</f>
        <v>0</v>
      </c>
      <c r="BJ122" s="82">
        <f t="shared" ref="BJ122" si="4165">+$D122*BD111</f>
        <v>0</v>
      </c>
      <c r="BK122" s="82">
        <f t="shared" ref="BK122" si="4166">+$D122*BE111</f>
        <v>0</v>
      </c>
      <c r="BL122" s="82">
        <f t="shared" ref="BL122" si="4167">+$D122*BF111</f>
        <v>0</v>
      </c>
      <c r="BM122" s="82">
        <f t="shared" ref="BM122" si="4168">+$D122*BG111</f>
        <v>0</v>
      </c>
      <c r="BN122" s="82">
        <f t="shared" ref="BN122" si="4169">+$D122*BH111</f>
        <v>0</v>
      </c>
      <c r="BO122" s="82">
        <f t="shared" ref="BO122" si="4170">+$D122*BI111</f>
        <v>0</v>
      </c>
      <c r="BP122" s="82">
        <f t="shared" ref="BP122" si="4171">+$D122*BJ111</f>
        <v>0</v>
      </c>
      <c r="BQ122" s="82">
        <f t="shared" ref="BQ122" si="4172">+$D122*BK111</f>
        <v>0</v>
      </c>
      <c r="BR122" s="82">
        <f t="shared" ref="BR122" si="4173">+$D122*BL111</f>
        <v>0</v>
      </c>
      <c r="BS122" s="82">
        <f t="shared" ref="BS122" si="4174">+$D122*BM111</f>
        <v>0</v>
      </c>
      <c r="BT122" s="82">
        <f t="shared" ref="BT122" si="4175">+$D122*BN111</f>
        <v>0</v>
      </c>
      <c r="BU122" s="82">
        <f t="shared" ref="BU122" si="4176">+$D122*BO111</f>
        <v>0</v>
      </c>
      <c r="BV122" s="82">
        <f t="shared" ref="BV122" si="4177">+$D122*BP111</f>
        <v>0</v>
      </c>
      <c r="BW122" s="82">
        <f t="shared" ref="BW122" si="4178">+$D122*BQ111</f>
        <v>0</v>
      </c>
      <c r="BX122" s="82">
        <f t="shared" ref="BX122" si="4179">+$D122*BR111</f>
        <v>0</v>
      </c>
      <c r="BY122" s="82">
        <f t="shared" ref="BY122" si="4180">+$D122*BS111</f>
        <v>0</v>
      </c>
      <c r="BZ122" s="82">
        <f t="shared" ref="BZ122" si="4181">+$D122*BT111</f>
        <v>0</v>
      </c>
      <c r="CA122" s="82">
        <f t="shared" ref="CA122" si="4182">+$D122*BU111</f>
        <v>0</v>
      </c>
      <c r="CB122" s="82">
        <f t="shared" ref="CB122" si="4183">+$D122*BV111</f>
        <v>0</v>
      </c>
      <c r="CC122" s="82">
        <f t="shared" ref="CC122" si="4184">+$D122*BW111</f>
        <v>0</v>
      </c>
      <c r="CD122" s="82">
        <f t="shared" ref="CD122" si="4185">+$D122*BX111</f>
        <v>0</v>
      </c>
      <c r="CE122" s="82">
        <f t="shared" ref="CE122" si="4186">+$D122*BY111</f>
        <v>0</v>
      </c>
      <c r="CF122" s="82">
        <f t="shared" ref="CF122" si="4187">+$D122*BZ111</f>
        <v>0</v>
      </c>
      <c r="CG122" s="82">
        <f t="shared" ref="CG122" si="4188">+$D122*CA111</f>
        <v>0</v>
      </c>
      <c r="CH122" s="82">
        <f t="shared" ref="CH122" si="4189">+$D122*CB111</f>
        <v>0</v>
      </c>
      <c r="CI122" s="82">
        <f t="shared" ref="CI122" si="4190">+$D122*CC111</f>
        <v>0</v>
      </c>
      <c r="CJ122" s="82">
        <f t="shared" ref="CJ122" si="4191">+$D122*CD111</f>
        <v>0</v>
      </c>
      <c r="CK122" s="82">
        <f t="shared" ref="CK122" si="4192">+$D122*CE111</f>
        <v>0</v>
      </c>
      <c r="CL122" s="82">
        <f t="shared" ref="CL122" si="4193">+$D122*CF111</f>
        <v>0</v>
      </c>
      <c r="CM122" s="82">
        <f t="shared" ref="CM122" si="4194">+$D122*CG111</f>
        <v>0</v>
      </c>
      <c r="CN122" s="82">
        <f t="shared" ref="CN122" si="4195">+$D122*CH111</f>
        <v>0</v>
      </c>
      <c r="CO122" s="82">
        <f t="shared" ref="CO122" si="4196">+$D122*CI111</f>
        <v>0</v>
      </c>
      <c r="CX122" s="82"/>
      <c r="CY122" s="82">
        <f>+$D122*CS111</f>
        <v>1.7841797435273099</v>
      </c>
      <c r="CZ122" s="82">
        <f t="shared" ref="CZ122" si="4197">+$D122*CT111</f>
        <v>1.5611572755863961</v>
      </c>
      <c r="DA122" s="82">
        <f t="shared" ref="DA122" si="4198">+$D122*CU111</f>
        <v>1.3660126161380965</v>
      </c>
      <c r="DB122" s="82">
        <f t="shared" ref="DB122" si="4199">+$D122*CV111</f>
        <v>1.1952610391208345</v>
      </c>
      <c r="DC122" s="82">
        <f t="shared" ref="DC122" si="4200">+$D122*CW111</f>
        <v>1.0458534092307303</v>
      </c>
      <c r="DD122" s="82">
        <f t="shared" ref="DD122" si="4201">+$D122*CX111</f>
        <v>0.91512173307688893</v>
      </c>
      <c r="DE122" s="82">
        <f t="shared" ref="DE122" si="4202">+$D122*CY111</f>
        <v>0.8007315164422778</v>
      </c>
      <c r="DF122" s="82">
        <f t="shared" ref="DF122" si="4203">+$D122*CZ111</f>
        <v>0.70064007688699315</v>
      </c>
      <c r="DG122" s="82">
        <f t="shared" ref="DG122" si="4204">+$D122*DA111</f>
        <v>0.61306006727611895</v>
      </c>
      <c r="DH122" s="82">
        <f t="shared" ref="DH122" si="4205">+$D122*DB111</f>
        <v>0.53642755886660409</v>
      </c>
      <c r="DI122" s="82">
        <f t="shared" ref="DI122" si="4206">+$D122*DC111</f>
        <v>0.46937411400827861</v>
      </c>
      <c r="DJ122" s="82">
        <f t="shared" ref="DJ122" si="4207">+$D122*DD111</f>
        <v>0.41070234975724379</v>
      </c>
      <c r="DK122" s="82">
        <f t="shared" ref="DK122" si="4208">+$D122*DE111</f>
        <v>0.35936455603758827</v>
      </c>
      <c r="DL122" s="82">
        <f t="shared" ref="DL122" si="4209">+$D122*DF111</f>
        <v>0.31444398653288974</v>
      </c>
      <c r="DM122" s="82">
        <f t="shared" ref="DM122" si="4210">+$D122*DG111</f>
        <v>0.27513848821627857</v>
      </c>
      <c r="DN122" s="82">
        <f t="shared" ref="DN122" si="4211">+$D122*DH111</f>
        <v>0.24074617718924371</v>
      </c>
      <c r="DO122" s="82">
        <f t="shared" ref="DO122" si="4212">+$D122*DI111</f>
        <v>0.21065290504058826</v>
      </c>
      <c r="DP122" s="82">
        <f t="shared" ref="DP122" si="4213">+$D122*DJ111</f>
        <v>0.18432129191051472</v>
      </c>
      <c r="DQ122" s="82">
        <f t="shared" ref="DQ122" si="4214">+$D122*DK111</f>
        <v>0.16128113042170039</v>
      </c>
      <c r="DR122" s="82">
        <f t="shared" ref="DR122" si="4215">+$D122*DL111</f>
        <v>0.14112098911898785</v>
      </c>
      <c r="DS122" s="82">
        <f t="shared" ref="DS122" si="4216">+$D122*DM111</f>
        <v>0.12348086547911435</v>
      </c>
      <c r="DT122" s="82">
        <f t="shared" ref="DT122" si="4217">+$D122*DN111</f>
        <v>0.10804575729422507</v>
      </c>
      <c r="DU122" s="82">
        <f t="shared" ref="DU122" si="4218">+$D122*DO111</f>
        <v>9.4540037632446935E-2</v>
      </c>
      <c r="DV122" s="82">
        <f t="shared" ref="DV122" si="4219">+$D122*DP111</f>
        <v>8.272253292839106E-2</v>
      </c>
      <c r="DW122" s="82">
        <f t="shared" ref="DW122" si="4220">+$D122*DQ111</f>
        <v>7.2382216312342179E-2</v>
      </c>
      <c r="DX122" s="82">
        <f t="shared" ref="DX122" si="4221">+$D122*DR111</f>
        <v>6.3334439273299403E-2</v>
      </c>
      <c r="DY122" s="82">
        <f t="shared" ref="DY122" si="4222">+$D122*DS111</f>
        <v>5.5417634364136978E-2</v>
      </c>
      <c r="DZ122" s="82">
        <f t="shared" ref="DZ122" si="4223">+$D122*DT111</f>
        <v>4.8490430068619861E-2</v>
      </c>
      <c r="EA122" s="82">
        <f t="shared" ref="EA122" si="4224">+$D122*DU111</f>
        <v>4.2429126310042378E-2</v>
      </c>
      <c r="EB122" s="82">
        <f t="shared" ref="EB122" si="4225">+$D122*DV111</f>
        <v>3.7125485521287083E-2</v>
      </c>
      <c r="EC122" s="82">
        <f t="shared" ref="EC122" si="4226">+$D122*DW111</f>
        <v>3.248479983112619E-2</v>
      </c>
      <c r="ED122" s="82">
        <f t="shared" ref="ED122" si="4227">+$D122*DX111</f>
        <v>2.8424199852235422E-2</v>
      </c>
      <c r="EE122" s="82">
        <f t="shared" ref="EE122" si="4228">+$D122*DY111</f>
        <v>0</v>
      </c>
      <c r="EF122" s="82">
        <f t="shared" ref="EF122" si="4229">+$D122*DZ111</f>
        <v>0</v>
      </c>
      <c r="EG122" s="82">
        <f t="shared" ref="EG122" si="4230">+$D122*EA111</f>
        <v>0</v>
      </c>
      <c r="EH122" s="82">
        <f t="shared" ref="EH122" si="4231">+$D122*EB111</f>
        <v>0</v>
      </c>
      <c r="EI122" s="82">
        <f t="shared" ref="EI122" si="4232">+$D122*EC111</f>
        <v>0</v>
      </c>
      <c r="EJ122" s="82">
        <f t="shared" ref="EJ122" si="4233">+$D122*ED111</f>
        <v>0</v>
      </c>
      <c r="EK122" s="82">
        <f t="shared" ref="EK122" si="4234">+$D122*EE111</f>
        <v>0</v>
      </c>
      <c r="EL122" s="82">
        <f t="shared" ref="EL122" si="4235">+$D122*EF111</f>
        <v>0</v>
      </c>
      <c r="EM122" s="82">
        <f t="shared" ref="EM122" si="4236">+$D122*EG111</f>
        <v>0</v>
      </c>
      <c r="EN122" s="82">
        <f t="shared" ref="EN122" si="4237">+$D122*EH111</f>
        <v>0</v>
      </c>
      <c r="EO122" s="82">
        <f t="shared" ref="EO122" si="4238">+$D122*EI111</f>
        <v>0</v>
      </c>
      <c r="EP122" s="82">
        <f t="shared" ref="EP122" si="4239">+$D122*EJ111</f>
        <v>0</v>
      </c>
      <c r="EQ122" s="82">
        <f t="shared" ref="EQ122" si="4240">+$D122*EK111</f>
        <v>0</v>
      </c>
      <c r="ER122" s="82">
        <f t="shared" ref="ER122" si="4241">+$D122*EL111</f>
        <v>0</v>
      </c>
      <c r="ES122" s="82">
        <f t="shared" ref="ES122" si="4242">+$D122*EM111</f>
        <v>0</v>
      </c>
      <c r="ET122" s="82">
        <f t="shared" ref="ET122" si="4243">+$D122*EN111</f>
        <v>0</v>
      </c>
      <c r="EU122" s="82">
        <f t="shared" ref="EU122" si="4244">+$D122*EO111</f>
        <v>0</v>
      </c>
      <c r="EV122" s="82">
        <f t="shared" ref="EV122" si="4245">+$D122*EP111</f>
        <v>0</v>
      </c>
      <c r="EW122" s="82">
        <f t="shared" ref="EW122" si="4246">+$D122*EQ111</f>
        <v>0</v>
      </c>
      <c r="EX122" s="82">
        <f t="shared" ref="EX122" si="4247">+$D122*ER111</f>
        <v>0</v>
      </c>
      <c r="EY122" s="82">
        <f t="shared" ref="EY122" si="4248">+$D122*ES111</f>
        <v>0</v>
      </c>
      <c r="EZ122" s="82">
        <f t="shared" ref="EZ122" si="4249">+$D122*ET111</f>
        <v>0</v>
      </c>
      <c r="FA122" s="82">
        <f t="shared" ref="FA122" si="4250">+$D122*EU111</f>
        <v>0</v>
      </c>
      <c r="FB122" s="82">
        <f t="shared" ref="FB122" si="4251">+$D122*EV111</f>
        <v>0</v>
      </c>
      <c r="FC122" s="82">
        <f t="shared" ref="FC122" si="4252">+$D122*EW111</f>
        <v>0</v>
      </c>
      <c r="FD122" s="82">
        <f t="shared" ref="FD122" si="4253">+$D122*EX111</f>
        <v>0</v>
      </c>
      <c r="FE122" s="82">
        <f t="shared" ref="FE122" si="4254">+$D122*EY111</f>
        <v>0</v>
      </c>
      <c r="FF122" s="82">
        <f t="shared" ref="FF122" si="4255">+$D122*EZ111</f>
        <v>0</v>
      </c>
      <c r="FG122" s="82">
        <f t="shared" ref="FG122" si="4256">+$D122*FA111</f>
        <v>0</v>
      </c>
      <c r="FH122" s="82">
        <f t="shared" ref="FH122" si="4257">+$D122*FB111</f>
        <v>0</v>
      </c>
      <c r="FI122" s="82">
        <f t="shared" ref="FI122" si="4258">+$D122*FC111</f>
        <v>0</v>
      </c>
      <c r="FJ122" s="82">
        <f t="shared" ref="FJ122" si="4259">+$D122*FD111</f>
        <v>0</v>
      </c>
      <c r="FK122" s="82">
        <f t="shared" ref="FK122" si="4260">+$D122*FE111</f>
        <v>0</v>
      </c>
      <c r="FL122" s="82">
        <f t="shared" ref="FL122" si="4261">+$D122*FF111</f>
        <v>0</v>
      </c>
      <c r="FM122" s="82">
        <f t="shared" ref="FM122" si="4262">+$D122*FG111</f>
        <v>0</v>
      </c>
      <c r="FN122" s="82">
        <f t="shared" ref="FN122" si="4263">+$D122*FH111</f>
        <v>0</v>
      </c>
      <c r="FO122" s="82">
        <f t="shared" ref="FO122" si="4264">+$D122*FI111</f>
        <v>0</v>
      </c>
      <c r="FP122" s="82">
        <f t="shared" ref="FP122" si="4265">+$D122*FJ111</f>
        <v>0</v>
      </c>
      <c r="FQ122" s="82">
        <f t="shared" ref="FQ122" si="4266">+$D122*FK111</f>
        <v>0</v>
      </c>
      <c r="FR122" s="82">
        <f t="shared" ref="FR122" si="4267">+$D122*FL111</f>
        <v>0</v>
      </c>
      <c r="FS122" s="82">
        <f t="shared" ref="FS122" si="4268">+$D122*FM111</f>
        <v>0</v>
      </c>
      <c r="FT122" s="82">
        <f t="shared" ref="FT122" si="4269">+$D122*FN111</f>
        <v>0</v>
      </c>
      <c r="FU122" s="82">
        <f t="shared" ref="FU122" si="4270">+$D122*FO111</f>
        <v>0</v>
      </c>
    </row>
    <row r="123" spans="1:177">
      <c r="A123" s="79">
        <v>1959</v>
      </c>
      <c r="D123" s="98">
        <f>Data!CE23</f>
        <v>2.0027665803012038</v>
      </c>
      <c r="R123" s="82"/>
      <c r="S123" s="82"/>
      <c r="T123" s="82">
        <f>+$D123*M111</f>
        <v>2.0027031501965036</v>
      </c>
      <c r="U123" s="82">
        <f t="shared" ref="U123" si="4271">+$D123*N111</f>
        <v>1.9708023661789131</v>
      </c>
      <c r="V123" s="82">
        <f t="shared" ref="V123" si="4272">+$D123*O111</f>
        <v>1.9377103340865536</v>
      </c>
      <c r="W123" s="82">
        <f t="shared" ref="W123" si="4273">+$D123*P111</f>
        <v>1.9031710518386522</v>
      </c>
      <c r="X123" s="82">
        <f t="shared" ref="X123" si="4274">+$D123*Q111</f>
        <v>1.866725512994198</v>
      </c>
      <c r="Y123" s="82">
        <f t="shared" ref="Y123" si="4275">+$D123*R111</f>
        <v>1.8275785719347224</v>
      </c>
      <c r="Z123" s="82">
        <f t="shared" ref="Z123" si="4276">+$D123*S111</f>
        <v>1.7844338559623789</v>
      </c>
      <c r="AA123" s="82">
        <f t="shared" ref="AA123" si="4277">+$D123*T111</f>
        <v>1.7353366798297143</v>
      </c>
      <c r="AB123" s="82">
        <f t="shared" ref="AB123" si="4278">+$D123*U111</f>
        <v>1.6776028940039551</v>
      </c>
      <c r="AC123" s="82">
        <f t="shared" ref="AC123" si="4279">+$D123*V111</f>
        <v>1.6079404041121479</v>
      </c>
      <c r="AD123" s="82">
        <f t="shared" ref="AD123" si="4280">+$D123*W111</f>
        <v>1.5228622854104641</v>
      </c>
      <c r="AE123" s="82">
        <f t="shared" ref="AE123" si="4281">+$D123*X111</f>
        <v>1.4194214955502507</v>
      </c>
      <c r="AF123" s="82">
        <f t="shared" ref="AF123" si="4282">+$D123*Y111</f>
        <v>1.2961670307216004</v>
      </c>
      <c r="AG123" s="82">
        <f t="shared" ref="AG123" si="4283">+$D123*Z111</f>
        <v>1.1540710965801837</v>
      </c>
      <c r="AH123" s="82">
        <f t="shared" ref="AH123" si="4284">+$D123*AA111</f>
        <v>0.99708329446013422</v>
      </c>
      <c r="AI123" s="82">
        <f t="shared" ref="AI123" si="4285">+$D123*AB111</f>
        <v>0.83200707544390595</v>
      </c>
      <c r="AJ123" s="82">
        <f t="shared" ref="AJ123" si="4286">+$D123*AC111</f>
        <v>0.66758886010040119</v>
      </c>
      <c r="AK123" s="82">
        <f t="shared" ref="AK123" si="4287">+$D123*AD111</f>
        <v>0.51299844243096759</v>
      </c>
      <c r="AL123" s="82">
        <f t="shared" ref="AL123" si="4288">+$D123*AE111</f>
        <v>0.37613049559144046</v>
      </c>
      <c r="AM123" s="82">
        <f t="shared" ref="AM123" si="4289">+$D123*AF111</f>
        <v>0.26224275279079873</v>
      </c>
      <c r="AN123" s="82">
        <f t="shared" ref="AN123" si="4290">+$D123*AG111</f>
        <v>0.17331787656170353</v>
      </c>
      <c r="AO123" s="82">
        <f t="shared" ref="AO123" si="4291">+$D123*AH111</f>
        <v>0.10825628814325593</v>
      </c>
      <c r="AP123" s="82">
        <f t="shared" ref="AP123" si="4292">+$D123*AI111</f>
        <v>6.3713919059392915E-2</v>
      </c>
      <c r="AQ123" s="82">
        <f t="shared" ref="AQ123" si="4293">+$D123*AJ111</f>
        <v>3.5222549532539921E-2</v>
      </c>
      <c r="AR123" s="82">
        <f t="shared" ref="AR123" si="4294">+$D123*AK111</f>
        <v>1.8225281585302417E-2</v>
      </c>
      <c r="AS123" s="82">
        <f t="shared" ref="AS123" si="4295">+$D123*AL111</f>
        <v>8.7886849778105527E-3</v>
      </c>
      <c r="AT123" s="82">
        <f t="shared" ref="AT123" si="4296">+$D123*AM111</f>
        <v>3.9273190071535827E-3</v>
      </c>
      <c r="AU123" s="82">
        <f t="shared" ref="AU123" si="4297">+$D123*AN111</f>
        <v>1.6129108714533688E-3</v>
      </c>
      <c r="AV123" s="82">
        <f t="shared" ref="AV123" si="4298">+$D123*AO111</f>
        <v>6.007845921251441E-4</v>
      </c>
      <c r="AW123" s="82">
        <f t="shared" ref="AW123" si="4299">+$D123*AP111</f>
        <v>1.981108235823621E-4</v>
      </c>
      <c r="AX123" s="82">
        <f t="shared" ref="AX123" si="4300">+$D123*AQ111</f>
        <v>5.4811970011603187E-5</v>
      </c>
      <c r="AY123" s="82">
        <f t="shared" ref="AY123" si="4301">+$D123*AR111</f>
        <v>1.0732071752797085E-5</v>
      </c>
      <c r="AZ123" s="82">
        <f t="shared" ref="AZ123" si="4302">+$D123*AS111</f>
        <v>0</v>
      </c>
      <c r="BA123" s="82">
        <f t="shared" ref="BA123" si="4303">+$D123*AT111</f>
        <v>0</v>
      </c>
      <c r="BB123" s="82">
        <f t="shared" ref="BB123" si="4304">+$D123*AU111</f>
        <v>0</v>
      </c>
      <c r="BC123" s="82">
        <f t="shared" ref="BC123" si="4305">+$D123*AV111</f>
        <v>0</v>
      </c>
      <c r="BD123" s="82">
        <f t="shared" ref="BD123" si="4306">+$D123*AW111</f>
        <v>0</v>
      </c>
      <c r="BE123" s="82">
        <f t="shared" ref="BE123" si="4307">+$D123*AX111</f>
        <v>0</v>
      </c>
      <c r="BF123" s="82">
        <f t="shared" ref="BF123" si="4308">+$D123*AY111</f>
        <v>0</v>
      </c>
      <c r="BG123" s="82">
        <f t="shared" ref="BG123" si="4309">+$D123*AZ111</f>
        <v>0</v>
      </c>
      <c r="BH123" s="82">
        <f t="shared" ref="BH123" si="4310">+$D123*BA111</f>
        <v>0</v>
      </c>
      <c r="BI123" s="82">
        <f t="shared" ref="BI123" si="4311">+$D123*BB111</f>
        <v>0</v>
      </c>
      <c r="BJ123" s="82">
        <f t="shared" ref="BJ123" si="4312">+$D123*BC111</f>
        <v>0</v>
      </c>
      <c r="BK123" s="82">
        <f t="shared" ref="BK123" si="4313">+$D123*BD111</f>
        <v>0</v>
      </c>
      <c r="BL123" s="82">
        <f t="shared" ref="BL123" si="4314">+$D123*BE111</f>
        <v>0</v>
      </c>
      <c r="BM123" s="82">
        <f t="shared" ref="BM123" si="4315">+$D123*BF111</f>
        <v>0</v>
      </c>
      <c r="BN123" s="82">
        <f t="shared" ref="BN123" si="4316">+$D123*BG111</f>
        <v>0</v>
      </c>
      <c r="BO123" s="82">
        <f t="shared" ref="BO123" si="4317">+$D123*BH111</f>
        <v>0</v>
      </c>
      <c r="BP123" s="82">
        <f t="shared" ref="BP123" si="4318">+$D123*BI111</f>
        <v>0</v>
      </c>
      <c r="BQ123" s="82">
        <f t="shared" ref="BQ123" si="4319">+$D123*BJ111</f>
        <v>0</v>
      </c>
      <c r="BR123" s="82">
        <f t="shared" ref="BR123" si="4320">+$D123*BK111</f>
        <v>0</v>
      </c>
      <c r="BS123" s="82">
        <f t="shared" ref="BS123" si="4321">+$D123*BL111</f>
        <v>0</v>
      </c>
      <c r="BT123" s="82">
        <f t="shared" ref="BT123" si="4322">+$D123*BM111</f>
        <v>0</v>
      </c>
      <c r="BU123" s="82">
        <f t="shared" ref="BU123" si="4323">+$D123*BN111</f>
        <v>0</v>
      </c>
      <c r="BV123" s="82">
        <f t="shared" ref="BV123" si="4324">+$D123*BO111</f>
        <v>0</v>
      </c>
      <c r="BW123" s="82">
        <f t="shared" ref="BW123" si="4325">+$D123*BP111</f>
        <v>0</v>
      </c>
      <c r="BX123" s="82">
        <f t="shared" ref="BX123" si="4326">+$D123*BQ111</f>
        <v>0</v>
      </c>
      <c r="BY123" s="82">
        <f t="shared" ref="BY123" si="4327">+$D123*BR111</f>
        <v>0</v>
      </c>
      <c r="BZ123" s="82">
        <f t="shared" ref="BZ123" si="4328">+$D123*BS111</f>
        <v>0</v>
      </c>
      <c r="CA123" s="82">
        <f t="shared" ref="CA123" si="4329">+$D123*BT111</f>
        <v>0</v>
      </c>
      <c r="CB123" s="82">
        <f t="shared" ref="CB123" si="4330">+$D123*BU111</f>
        <v>0</v>
      </c>
      <c r="CC123" s="82">
        <f t="shared" ref="CC123" si="4331">+$D123*BV111</f>
        <v>0</v>
      </c>
      <c r="CD123" s="82">
        <f t="shared" ref="CD123" si="4332">+$D123*BW111</f>
        <v>0</v>
      </c>
      <c r="CE123" s="82">
        <f t="shared" ref="CE123" si="4333">+$D123*BX111</f>
        <v>0</v>
      </c>
      <c r="CF123" s="82">
        <f t="shared" ref="CF123" si="4334">+$D123*BY111</f>
        <v>0</v>
      </c>
      <c r="CG123" s="82">
        <f t="shared" ref="CG123" si="4335">+$D123*BZ111</f>
        <v>0</v>
      </c>
      <c r="CH123" s="82">
        <f t="shared" ref="CH123" si="4336">+$D123*CA111</f>
        <v>0</v>
      </c>
      <c r="CI123" s="82">
        <f t="shared" ref="CI123" si="4337">+$D123*CB111</f>
        <v>0</v>
      </c>
      <c r="CJ123" s="82">
        <f t="shared" ref="CJ123" si="4338">+$D123*CC111</f>
        <v>0</v>
      </c>
      <c r="CK123" s="82">
        <f t="shared" ref="CK123" si="4339">+$D123*CD111</f>
        <v>0</v>
      </c>
      <c r="CL123" s="82">
        <f t="shared" ref="CL123" si="4340">+$D123*CE111</f>
        <v>0</v>
      </c>
      <c r="CM123" s="82">
        <f t="shared" ref="CM123" si="4341">+$D123*CF111</f>
        <v>0</v>
      </c>
      <c r="CN123" s="82">
        <f t="shared" ref="CN123" si="4342">+$D123*CG111</f>
        <v>0</v>
      </c>
      <c r="CO123" s="82">
        <f t="shared" ref="CO123" si="4343">+$D123*CH111</f>
        <v>0</v>
      </c>
      <c r="CX123" s="82"/>
      <c r="CY123" s="82"/>
      <c r="CZ123" s="82">
        <f>+$D123*CS111</f>
        <v>2.0027665803012038</v>
      </c>
      <c r="DA123" s="82">
        <f t="shared" ref="DA123" si="4344">+$D123*CT111</f>
        <v>1.7524207577635533</v>
      </c>
      <c r="DB123" s="82">
        <f t="shared" ref="DB123" si="4345">+$D123*CU111</f>
        <v>1.5333681630431091</v>
      </c>
      <c r="DC123" s="82">
        <f t="shared" ref="DC123" si="4346">+$D123*CV111</f>
        <v>1.3416971426627204</v>
      </c>
      <c r="DD123" s="82">
        <f t="shared" ref="DD123" si="4347">+$D123*CW111</f>
        <v>1.1739849998298804</v>
      </c>
      <c r="DE123" s="82">
        <f t="shared" ref="DE123" si="4348">+$D123*CX111</f>
        <v>1.0272368748511453</v>
      </c>
      <c r="DF123" s="82">
        <f t="shared" ref="DF123" si="4349">+$D123*CY111</f>
        <v>0.89883226549475226</v>
      </c>
      <c r="DG123" s="82">
        <f t="shared" ref="DG123" si="4350">+$D123*CZ111</f>
        <v>0.78647823230790814</v>
      </c>
      <c r="DH123" s="82">
        <f t="shared" ref="DH123" si="4351">+$D123*DA111</f>
        <v>0.68816845326941967</v>
      </c>
      <c r="DI123" s="82">
        <f t="shared" ref="DI123" si="4352">+$D123*DB111</f>
        <v>0.60214739661074224</v>
      </c>
      <c r="DJ123" s="82">
        <f t="shared" ref="DJ123" si="4353">+$D123*DC111</f>
        <v>0.52687897203439948</v>
      </c>
      <c r="DK123" s="82">
        <f t="shared" ref="DK123" si="4354">+$D123*DD111</f>
        <v>0.46101910053009948</v>
      </c>
      <c r="DL123" s="82">
        <f t="shared" ref="DL123" si="4355">+$D123*DE111</f>
        <v>0.40339171296383708</v>
      </c>
      <c r="DM123" s="82">
        <f t="shared" ref="DM123" si="4356">+$D123*DF111</f>
        <v>0.35296774884335741</v>
      </c>
      <c r="DN123" s="82">
        <f t="shared" ref="DN123" si="4357">+$D123*DG111</f>
        <v>0.30884678023793777</v>
      </c>
      <c r="DO123" s="82">
        <f t="shared" ref="DO123" si="4358">+$D123*DH111</f>
        <v>0.27024093270819555</v>
      </c>
      <c r="DP123" s="82">
        <f t="shared" ref="DP123" si="4359">+$D123*DI111</f>
        <v>0.2364608161196711</v>
      </c>
      <c r="DQ123" s="82">
        <f t="shared" ref="DQ123" si="4360">+$D123*DJ111</f>
        <v>0.20690321410471221</v>
      </c>
      <c r="DR123" s="82">
        <f t="shared" ref="DR123" si="4361">+$D123*DK111</f>
        <v>0.18104031234162318</v>
      </c>
      <c r="DS123" s="82">
        <f t="shared" ref="DS123" si="4362">+$D123*DL111</f>
        <v>0.1584102732989203</v>
      </c>
      <c r="DT123" s="82">
        <f t="shared" ref="DT123" si="4363">+$D123*DM111</f>
        <v>0.13860898913655526</v>
      </c>
      <c r="DU123" s="82">
        <f t="shared" ref="DU123" si="4364">+$D123*DN111</f>
        <v>0.12128286549448584</v>
      </c>
      <c r="DV123" s="82">
        <f t="shared" ref="DV123" si="4365">+$D123*DO111</f>
        <v>0.10612250730767511</v>
      </c>
      <c r="DW123" s="82">
        <f t="shared" ref="DW123" si="4366">+$D123*DP111</f>
        <v>9.285719389421572E-2</v>
      </c>
      <c r="DX123" s="82">
        <f t="shared" ref="DX123" si="4367">+$D123*DQ111</f>
        <v>8.125004465743875E-2</v>
      </c>
      <c r="DY123" s="82">
        <f t="shared" ref="DY123" si="4368">+$D123*DR111</f>
        <v>7.1093789075258915E-2</v>
      </c>
      <c r="DZ123" s="82">
        <f t="shared" ref="DZ123" si="4369">+$D123*DS111</f>
        <v>6.2207065440851549E-2</v>
      </c>
      <c r="EA123" s="82">
        <f t="shared" ref="EA123" si="4370">+$D123*DT111</f>
        <v>5.4431182260745101E-2</v>
      </c>
      <c r="EB123" s="82">
        <f t="shared" ref="EB123" si="4371">+$D123*DU111</f>
        <v>4.7627284478151968E-2</v>
      </c>
      <c r="EC123" s="82">
        <f t="shared" ref="EC123" si="4372">+$D123*DV111</f>
        <v>4.1673873918382974E-2</v>
      </c>
      <c r="ED123" s="82">
        <f t="shared" ref="ED123" si="4373">+$D123*DW111</f>
        <v>3.6464639678585098E-2</v>
      </c>
      <c r="EE123" s="82">
        <f t="shared" ref="EE123" si="4374">+$D123*DX111</f>
        <v>3.1906559718761961E-2</v>
      </c>
      <c r="EF123" s="82">
        <f t="shared" ref="EF123" si="4375">+$D123*DY111</f>
        <v>0</v>
      </c>
      <c r="EG123" s="82">
        <f t="shared" ref="EG123" si="4376">+$D123*DZ111</f>
        <v>0</v>
      </c>
      <c r="EH123" s="82">
        <f t="shared" ref="EH123" si="4377">+$D123*EA111</f>
        <v>0</v>
      </c>
      <c r="EI123" s="82">
        <f t="shared" ref="EI123" si="4378">+$D123*EB111</f>
        <v>0</v>
      </c>
      <c r="EJ123" s="82">
        <f t="shared" ref="EJ123" si="4379">+$D123*EC111</f>
        <v>0</v>
      </c>
      <c r="EK123" s="82">
        <f t="shared" ref="EK123" si="4380">+$D123*ED111</f>
        <v>0</v>
      </c>
      <c r="EL123" s="82">
        <f t="shared" ref="EL123" si="4381">+$D123*EE111</f>
        <v>0</v>
      </c>
      <c r="EM123" s="82">
        <f t="shared" ref="EM123" si="4382">+$D123*EF111</f>
        <v>0</v>
      </c>
      <c r="EN123" s="82">
        <f t="shared" ref="EN123" si="4383">+$D123*EG111</f>
        <v>0</v>
      </c>
      <c r="EO123" s="82">
        <f t="shared" ref="EO123" si="4384">+$D123*EH111</f>
        <v>0</v>
      </c>
      <c r="EP123" s="82">
        <f t="shared" ref="EP123" si="4385">+$D123*EI111</f>
        <v>0</v>
      </c>
      <c r="EQ123" s="82">
        <f t="shared" ref="EQ123" si="4386">+$D123*EJ111</f>
        <v>0</v>
      </c>
      <c r="ER123" s="82">
        <f t="shared" ref="ER123" si="4387">+$D123*EK111</f>
        <v>0</v>
      </c>
      <c r="ES123" s="82">
        <f t="shared" ref="ES123" si="4388">+$D123*EL111</f>
        <v>0</v>
      </c>
      <c r="ET123" s="82">
        <f t="shared" ref="ET123" si="4389">+$D123*EM111</f>
        <v>0</v>
      </c>
      <c r="EU123" s="82">
        <f t="shared" ref="EU123" si="4390">+$D123*EN111</f>
        <v>0</v>
      </c>
      <c r="EV123" s="82">
        <f t="shared" ref="EV123" si="4391">+$D123*EO111</f>
        <v>0</v>
      </c>
      <c r="EW123" s="82">
        <f t="shared" ref="EW123" si="4392">+$D123*EP111</f>
        <v>0</v>
      </c>
      <c r="EX123" s="82">
        <f t="shared" ref="EX123" si="4393">+$D123*EQ111</f>
        <v>0</v>
      </c>
      <c r="EY123" s="82">
        <f t="shared" ref="EY123" si="4394">+$D123*ER111</f>
        <v>0</v>
      </c>
      <c r="EZ123" s="82">
        <f t="shared" ref="EZ123" si="4395">+$D123*ES111</f>
        <v>0</v>
      </c>
      <c r="FA123" s="82">
        <f t="shared" ref="FA123" si="4396">+$D123*ET111</f>
        <v>0</v>
      </c>
      <c r="FB123" s="82">
        <f t="shared" ref="FB123" si="4397">+$D123*EU111</f>
        <v>0</v>
      </c>
      <c r="FC123" s="82">
        <f t="shared" ref="FC123" si="4398">+$D123*EV111</f>
        <v>0</v>
      </c>
      <c r="FD123" s="82">
        <f t="shared" ref="FD123" si="4399">+$D123*EW111</f>
        <v>0</v>
      </c>
      <c r="FE123" s="82">
        <f t="shared" ref="FE123" si="4400">+$D123*EX111</f>
        <v>0</v>
      </c>
      <c r="FF123" s="82">
        <f t="shared" ref="FF123" si="4401">+$D123*EY111</f>
        <v>0</v>
      </c>
      <c r="FG123" s="82">
        <f t="shared" ref="FG123" si="4402">+$D123*EZ111</f>
        <v>0</v>
      </c>
      <c r="FH123" s="82">
        <f t="shared" ref="FH123" si="4403">+$D123*FA111</f>
        <v>0</v>
      </c>
      <c r="FI123" s="82">
        <f t="shared" ref="FI123" si="4404">+$D123*FB111</f>
        <v>0</v>
      </c>
      <c r="FJ123" s="82">
        <f t="shared" ref="FJ123" si="4405">+$D123*FC111</f>
        <v>0</v>
      </c>
      <c r="FK123" s="82">
        <f t="shared" ref="FK123" si="4406">+$D123*FD111</f>
        <v>0</v>
      </c>
      <c r="FL123" s="82">
        <f t="shared" ref="FL123" si="4407">+$D123*FE111</f>
        <v>0</v>
      </c>
      <c r="FM123" s="82">
        <f t="shared" ref="FM123" si="4408">+$D123*FF111</f>
        <v>0</v>
      </c>
      <c r="FN123" s="82">
        <f t="shared" ref="FN123" si="4409">+$D123*FG111</f>
        <v>0</v>
      </c>
      <c r="FO123" s="82">
        <f t="shared" ref="FO123" si="4410">+$D123*FH111</f>
        <v>0</v>
      </c>
      <c r="FP123" s="82">
        <f t="shared" ref="FP123" si="4411">+$D123*FI111</f>
        <v>0</v>
      </c>
      <c r="FQ123" s="82">
        <f t="shared" ref="FQ123" si="4412">+$D123*FJ111</f>
        <v>0</v>
      </c>
      <c r="FR123" s="82">
        <f t="shared" ref="FR123" si="4413">+$D123*FK111</f>
        <v>0</v>
      </c>
      <c r="FS123" s="82">
        <f t="shared" ref="FS123" si="4414">+$D123*FL111</f>
        <v>0</v>
      </c>
      <c r="FT123" s="82">
        <f t="shared" ref="FT123" si="4415">+$D123*FM111</f>
        <v>0</v>
      </c>
      <c r="FU123" s="82">
        <f t="shared" ref="FU123" si="4416">+$D123*FN111</f>
        <v>0</v>
      </c>
    </row>
    <row r="124" spans="1:177">
      <c r="A124" s="79">
        <v>1960</v>
      </c>
      <c r="D124" s="98">
        <f>Data!CE24</f>
        <v>2.1158827718288071</v>
      </c>
      <c r="R124" s="82"/>
      <c r="S124" s="82"/>
      <c r="T124" s="82"/>
      <c r="U124" s="82">
        <f>+$D124*M111</f>
        <v>2.11581575919385</v>
      </c>
      <c r="V124" s="82">
        <f t="shared" ref="V124" si="4417">+$D124*N111</f>
        <v>2.082113219929139</v>
      </c>
      <c r="W124" s="82">
        <f t="shared" ref="W124" si="4418">+$D124*O111</f>
        <v>2.0471521509370159</v>
      </c>
      <c r="X124" s="82">
        <f t="shared" ref="X124" si="4419">+$D124*P111</f>
        <v>2.0106620911474837</v>
      </c>
      <c r="Y124" s="82">
        <f t="shared" ref="Y124" si="4420">+$D124*Q111</f>
        <v>1.9721581094506251</v>
      </c>
      <c r="Z124" s="82">
        <f t="shared" ref="Z124" si="4421">+$D124*R111</f>
        <v>1.9308001504292174</v>
      </c>
      <c r="AA124" s="82">
        <f t="shared" ref="AA124" si="4422">+$D124*S111</f>
        <v>1.885218622297467</v>
      </c>
      <c r="AB124" s="82">
        <f t="shared" ref="AB124" si="4423">+$D124*T111</f>
        <v>1.8333484392485138</v>
      </c>
      <c r="AC124" s="82">
        <f t="shared" ref="AC124" si="4424">+$D124*U111</f>
        <v>1.7723538510709906</v>
      </c>
      <c r="AD124" s="82">
        <f t="shared" ref="AD124" si="4425">+$D124*V111</f>
        <v>1.6987568260084867</v>
      </c>
      <c r="AE124" s="82">
        <f t="shared" ref="AE124" si="4426">+$D124*W111</f>
        <v>1.6088734979206842</v>
      </c>
      <c r="AF124" s="82">
        <f t="shared" ref="AF124" si="4427">+$D124*X111</f>
        <v>1.4995903756026192</v>
      </c>
      <c r="AG124" s="82">
        <f t="shared" ref="AG124" si="4428">+$D124*Y111</f>
        <v>1.3693745025962405</v>
      </c>
      <c r="AH124" s="82">
        <f t="shared" ref="AH124" si="4429">+$D124*Z111</f>
        <v>1.219252994701133</v>
      </c>
      <c r="AI124" s="82">
        <f t="shared" ref="AI124" si="4430">+$D124*AA111</f>
        <v>1.05339852660674</v>
      </c>
      <c r="AJ124" s="82">
        <f t="shared" ref="AJ124" si="4431">+$D124*AB111</f>
        <v>0.87899880809209097</v>
      </c>
      <c r="AK124" s="82">
        <f t="shared" ref="AK124" si="4432">+$D124*AC111</f>
        <v>0.70529425727626904</v>
      </c>
      <c r="AL124" s="82">
        <f t="shared" ref="AL124" si="4433">+$D124*AD111</f>
        <v>0.54197257782854169</v>
      </c>
      <c r="AM124" s="82">
        <f t="shared" ref="AM124" si="4434">+$D124*AE111</f>
        <v>0.39737433378864817</v>
      </c>
      <c r="AN124" s="82">
        <f t="shared" ref="AN124" si="4435">+$D124*AF111</f>
        <v>0.27705421496675969</v>
      </c>
      <c r="AO124" s="82">
        <f t="shared" ref="AO124" si="4436">+$D124*AG111</f>
        <v>0.18310686461110601</v>
      </c>
      <c r="AP124" s="82">
        <f t="shared" ref="AP124" si="4437">+$D124*AH111</f>
        <v>0.11437059978801999</v>
      </c>
      <c r="AQ124" s="82">
        <f t="shared" ref="AQ124" si="4438">+$D124*AI111</f>
        <v>6.7312479142322107E-2</v>
      </c>
      <c r="AR124" s="82">
        <f t="shared" ref="AR124" si="4439">+$D124*AJ111</f>
        <v>3.7211917988255856E-2</v>
      </c>
      <c r="AS124" s="82">
        <f t="shared" ref="AS124" si="4440">+$D124*AK111</f>
        <v>1.9254644898393812E-2</v>
      </c>
      <c r="AT124" s="82">
        <f t="shared" ref="AT124" si="4441">+$D124*AL111</f>
        <v>9.2850696204363915E-3</v>
      </c>
      <c r="AU124" s="82">
        <f t="shared" ref="AU124" si="4442">+$D124*AM111</f>
        <v>4.1491338573576295E-3</v>
      </c>
      <c r="AV124" s="82">
        <f t="shared" ref="AV124" si="4443">+$D124*AN111</f>
        <v>1.7040080251840017E-3</v>
      </c>
      <c r="AW124" s="82">
        <f t="shared" ref="AW124" si="4444">+$D124*AO111</f>
        <v>6.3471688641150096E-4</v>
      </c>
      <c r="AX124" s="82">
        <f t="shared" ref="AX124" si="4445">+$D124*AP111</f>
        <v>2.0930011647572736E-4</v>
      </c>
      <c r="AY124" s="82">
        <f t="shared" ref="AY124" si="4446">+$D124*AQ111</f>
        <v>5.7907748300906028E-5</v>
      </c>
      <c r="AZ124" s="82">
        <f t="shared" ref="AZ124" si="4447">+$D124*AR111</f>
        <v>1.1338218817471394E-5</v>
      </c>
      <c r="BA124" s="82">
        <f t="shared" ref="BA124" si="4448">+$D124*AS111</f>
        <v>0</v>
      </c>
      <c r="BB124" s="82">
        <f t="shared" ref="BB124" si="4449">+$D124*AT111</f>
        <v>0</v>
      </c>
      <c r="BC124" s="82">
        <f t="shared" ref="BC124" si="4450">+$D124*AU111</f>
        <v>0</v>
      </c>
      <c r="BD124" s="82">
        <f t="shared" ref="BD124" si="4451">+$D124*AV111</f>
        <v>0</v>
      </c>
      <c r="BE124" s="82">
        <f t="shared" ref="BE124" si="4452">+$D124*AW111</f>
        <v>0</v>
      </c>
      <c r="BF124" s="82">
        <f t="shared" ref="BF124" si="4453">+$D124*AX111</f>
        <v>0</v>
      </c>
      <c r="BG124" s="82">
        <f t="shared" ref="BG124" si="4454">+$D124*AY111</f>
        <v>0</v>
      </c>
      <c r="BH124" s="82">
        <f t="shared" ref="BH124" si="4455">+$D124*AZ111</f>
        <v>0</v>
      </c>
      <c r="BI124" s="82">
        <f t="shared" ref="BI124" si="4456">+$D124*BA111</f>
        <v>0</v>
      </c>
      <c r="BJ124" s="82">
        <f t="shared" ref="BJ124" si="4457">+$D124*BB111</f>
        <v>0</v>
      </c>
      <c r="BK124" s="82">
        <f t="shared" ref="BK124" si="4458">+$D124*BC111</f>
        <v>0</v>
      </c>
      <c r="BL124" s="82">
        <f t="shared" ref="BL124" si="4459">+$D124*BD111</f>
        <v>0</v>
      </c>
      <c r="BM124" s="82">
        <f t="shared" ref="BM124" si="4460">+$D124*BE111</f>
        <v>0</v>
      </c>
      <c r="BN124" s="82">
        <f t="shared" ref="BN124" si="4461">+$D124*BF111</f>
        <v>0</v>
      </c>
      <c r="BO124" s="82">
        <f t="shared" ref="BO124" si="4462">+$D124*BG111</f>
        <v>0</v>
      </c>
      <c r="BP124" s="82">
        <f t="shared" ref="BP124" si="4463">+$D124*BH111</f>
        <v>0</v>
      </c>
      <c r="BQ124" s="82">
        <f t="shared" ref="BQ124" si="4464">+$D124*BI111</f>
        <v>0</v>
      </c>
      <c r="BR124" s="82">
        <f t="shared" ref="BR124" si="4465">+$D124*BJ111</f>
        <v>0</v>
      </c>
      <c r="BS124" s="82">
        <f t="shared" ref="BS124" si="4466">+$D124*BK111</f>
        <v>0</v>
      </c>
      <c r="BT124" s="82">
        <f t="shared" ref="BT124" si="4467">+$D124*BL111</f>
        <v>0</v>
      </c>
      <c r="BU124" s="82">
        <f t="shared" ref="BU124" si="4468">+$D124*BM111</f>
        <v>0</v>
      </c>
      <c r="BV124" s="82">
        <f t="shared" ref="BV124" si="4469">+$D124*BN111</f>
        <v>0</v>
      </c>
      <c r="BW124" s="82">
        <f t="shared" ref="BW124" si="4470">+$D124*BO111</f>
        <v>0</v>
      </c>
      <c r="BX124" s="82">
        <f t="shared" ref="BX124" si="4471">+$D124*BP111</f>
        <v>0</v>
      </c>
      <c r="BY124" s="82">
        <f t="shared" ref="BY124" si="4472">+$D124*BQ111</f>
        <v>0</v>
      </c>
      <c r="BZ124" s="82">
        <f t="shared" ref="BZ124" si="4473">+$D124*BR111</f>
        <v>0</v>
      </c>
      <c r="CA124" s="82">
        <f t="shared" ref="CA124" si="4474">+$D124*BS111</f>
        <v>0</v>
      </c>
      <c r="CB124" s="82">
        <f t="shared" ref="CB124" si="4475">+$D124*BT111</f>
        <v>0</v>
      </c>
      <c r="CC124" s="82">
        <f t="shared" ref="CC124" si="4476">+$D124*BU111</f>
        <v>0</v>
      </c>
      <c r="CD124" s="82">
        <f t="shared" ref="CD124" si="4477">+$D124*BV111</f>
        <v>0</v>
      </c>
      <c r="CE124" s="82">
        <f t="shared" ref="CE124" si="4478">+$D124*BW111</f>
        <v>0</v>
      </c>
      <c r="CF124" s="82">
        <f t="shared" ref="CF124" si="4479">+$D124*BX111</f>
        <v>0</v>
      </c>
      <c r="CG124" s="82">
        <f t="shared" ref="CG124" si="4480">+$D124*BY111</f>
        <v>0</v>
      </c>
      <c r="CH124" s="82">
        <f t="shared" ref="CH124" si="4481">+$D124*BZ111</f>
        <v>0</v>
      </c>
      <c r="CI124" s="82">
        <f t="shared" ref="CI124" si="4482">+$D124*CA111</f>
        <v>0</v>
      </c>
      <c r="CJ124" s="82">
        <f t="shared" ref="CJ124" si="4483">+$D124*CB111</f>
        <v>0</v>
      </c>
      <c r="CK124" s="82">
        <f t="shared" ref="CK124" si="4484">+$D124*CC111</f>
        <v>0</v>
      </c>
      <c r="CL124" s="82">
        <f t="shared" ref="CL124" si="4485">+$D124*CD111</f>
        <v>0</v>
      </c>
      <c r="CM124" s="82">
        <f t="shared" ref="CM124" si="4486">+$D124*CE111</f>
        <v>0</v>
      </c>
      <c r="CN124" s="82">
        <f t="shared" ref="CN124" si="4487">+$D124*CF111</f>
        <v>0</v>
      </c>
      <c r="CO124" s="82">
        <f t="shared" ref="CO124" si="4488">+$D124*CG111</f>
        <v>0</v>
      </c>
      <c r="CX124" s="82"/>
      <c r="CY124" s="82"/>
      <c r="CZ124" s="82"/>
      <c r="DA124" s="82">
        <f>+$D124*CS111</f>
        <v>2.1158827718288071</v>
      </c>
      <c r="DB124" s="82">
        <f t="shared" ref="DB124" si="4489">+$D124*CT111</f>
        <v>1.8513974253502061</v>
      </c>
      <c r="DC124" s="82">
        <f t="shared" ref="DC124" si="4490">+$D124*CU111</f>
        <v>1.6199727471814305</v>
      </c>
      <c r="DD124" s="82">
        <f t="shared" ref="DD124" si="4491">+$D124*CV111</f>
        <v>1.4174761537837517</v>
      </c>
      <c r="DE124" s="82">
        <f t="shared" ref="DE124" si="4492">+$D124*CW111</f>
        <v>1.2402916345607826</v>
      </c>
      <c r="DF124" s="82">
        <f t="shared" ref="DF124" si="4493">+$D124*CX111</f>
        <v>1.0852551802406849</v>
      </c>
      <c r="DG124" s="82">
        <f t="shared" ref="DG124" si="4494">+$D124*CY111</f>
        <v>0.94959828271059921</v>
      </c>
      <c r="DH124" s="82">
        <f t="shared" ref="DH124" si="4495">+$D124*CZ111</f>
        <v>0.83089849737177435</v>
      </c>
      <c r="DI124" s="82">
        <f t="shared" ref="DI124" si="4496">+$D124*DA111</f>
        <v>0.72703618520030255</v>
      </c>
      <c r="DJ124" s="82">
        <f t="shared" ref="DJ124" si="4497">+$D124*DB111</f>
        <v>0.63615666205026478</v>
      </c>
      <c r="DK124" s="82">
        <f t="shared" ref="DK124" si="4498">+$D124*DC111</f>
        <v>0.55663707929398165</v>
      </c>
      <c r="DL124" s="82">
        <f t="shared" ref="DL124" si="4499">+$D124*DD111</f>
        <v>0.48705744438223392</v>
      </c>
      <c r="DM124" s="82">
        <f t="shared" ref="DM124" si="4500">+$D124*DE111</f>
        <v>0.4261752638344547</v>
      </c>
      <c r="DN124" s="82">
        <f t="shared" ref="DN124" si="4501">+$D124*DF111</f>
        <v>0.37290335585514783</v>
      </c>
      <c r="DO124" s="82">
        <f t="shared" ref="DO124" si="4502">+$D124*DG111</f>
        <v>0.32629043637325439</v>
      </c>
      <c r="DP124" s="82">
        <f t="shared" ref="DP124" si="4503">+$D124*DH111</f>
        <v>0.28550413182659756</v>
      </c>
      <c r="DQ124" s="82">
        <f t="shared" ref="DQ124" si="4504">+$D124*DI111</f>
        <v>0.24981611534827289</v>
      </c>
      <c r="DR124" s="82">
        <f t="shared" ref="DR124" si="4505">+$D124*DJ111</f>
        <v>0.21858910092973877</v>
      </c>
      <c r="DS124" s="82">
        <f t="shared" ref="DS124" si="4506">+$D124*DK111</f>
        <v>0.19126546331352143</v>
      </c>
      <c r="DT124" s="82">
        <f t="shared" ref="DT124" si="4507">+$D124*DL111</f>
        <v>0.16735728039933126</v>
      </c>
      <c r="DU124" s="82">
        <f t="shared" ref="DU124" si="4508">+$D124*DM111</f>
        <v>0.14643762034941485</v>
      </c>
      <c r="DV124" s="82">
        <f t="shared" ref="DV124" si="4509">+$D124*DN111</f>
        <v>0.12813291780573799</v>
      </c>
      <c r="DW124" s="82">
        <f t="shared" ref="DW124" si="4510">+$D124*DO111</f>
        <v>0.11211630308002074</v>
      </c>
      <c r="DX124" s="82">
        <f t="shared" ref="DX124" si="4511">+$D124*DP111</f>
        <v>9.8101765195018134E-2</v>
      </c>
      <c r="DY124" s="82">
        <f t="shared" ref="DY124" si="4512">+$D124*DQ111</f>
        <v>8.5839044545640869E-2</v>
      </c>
      <c r="DZ124" s="82">
        <f t="shared" ref="DZ124" si="4513">+$D124*DR111</f>
        <v>7.5109163977435764E-2</v>
      </c>
      <c r="EA124" s="82">
        <f t="shared" ref="EA124" si="4514">+$D124*DS111</f>
        <v>6.5720518480256299E-2</v>
      </c>
      <c r="EB124" s="82">
        <f t="shared" ref="EB124" si="4515">+$D124*DT111</f>
        <v>5.7505453670224256E-2</v>
      </c>
      <c r="EC124" s="82">
        <f t="shared" ref="EC124" si="4516">+$D124*DU111</f>
        <v>5.0317271961446225E-2</v>
      </c>
      <c r="ED124" s="82">
        <f t="shared" ref="ED124" si="4517">+$D124*DV111</f>
        <v>4.402761296626545E-2</v>
      </c>
      <c r="EE124" s="82">
        <f t="shared" ref="EE124" si="4518">+$D124*DW111</f>
        <v>3.8524161345482262E-2</v>
      </c>
      <c r="EF124" s="82">
        <f t="shared" ref="EF124" si="4519">+$D124*DX111</f>
        <v>3.3708641177296987E-2</v>
      </c>
      <c r="EG124" s="82">
        <f t="shared" ref="EG124" si="4520">+$D124*DY111</f>
        <v>0</v>
      </c>
      <c r="EH124" s="82">
        <f t="shared" ref="EH124" si="4521">+$D124*DZ111</f>
        <v>0</v>
      </c>
      <c r="EI124" s="82">
        <f t="shared" ref="EI124" si="4522">+$D124*EA111</f>
        <v>0</v>
      </c>
      <c r="EJ124" s="82">
        <f t="shared" ref="EJ124" si="4523">+$D124*EB111</f>
        <v>0</v>
      </c>
      <c r="EK124" s="82">
        <f t="shared" ref="EK124" si="4524">+$D124*EC111</f>
        <v>0</v>
      </c>
      <c r="EL124" s="82">
        <f t="shared" ref="EL124" si="4525">+$D124*ED111</f>
        <v>0</v>
      </c>
      <c r="EM124" s="82">
        <f t="shared" ref="EM124" si="4526">+$D124*EE111</f>
        <v>0</v>
      </c>
      <c r="EN124" s="82">
        <f t="shared" ref="EN124" si="4527">+$D124*EF111</f>
        <v>0</v>
      </c>
      <c r="EO124" s="82">
        <f t="shared" ref="EO124" si="4528">+$D124*EG111</f>
        <v>0</v>
      </c>
      <c r="EP124" s="82">
        <f t="shared" ref="EP124" si="4529">+$D124*EH111</f>
        <v>0</v>
      </c>
      <c r="EQ124" s="82">
        <f t="shared" ref="EQ124" si="4530">+$D124*EI111</f>
        <v>0</v>
      </c>
      <c r="ER124" s="82">
        <f t="shared" ref="ER124" si="4531">+$D124*EJ111</f>
        <v>0</v>
      </c>
      <c r="ES124" s="82">
        <f t="shared" ref="ES124" si="4532">+$D124*EK111</f>
        <v>0</v>
      </c>
      <c r="ET124" s="82">
        <f t="shared" ref="ET124" si="4533">+$D124*EL111</f>
        <v>0</v>
      </c>
      <c r="EU124" s="82">
        <f t="shared" ref="EU124" si="4534">+$D124*EM111</f>
        <v>0</v>
      </c>
      <c r="EV124" s="82">
        <f t="shared" ref="EV124" si="4535">+$D124*EN111</f>
        <v>0</v>
      </c>
      <c r="EW124" s="82">
        <f t="shared" ref="EW124" si="4536">+$D124*EO111</f>
        <v>0</v>
      </c>
      <c r="EX124" s="82">
        <f t="shared" ref="EX124" si="4537">+$D124*EP111</f>
        <v>0</v>
      </c>
      <c r="EY124" s="82">
        <f t="shared" ref="EY124" si="4538">+$D124*EQ111</f>
        <v>0</v>
      </c>
      <c r="EZ124" s="82">
        <f t="shared" ref="EZ124" si="4539">+$D124*ER111</f>
        <v>0</v>
      </c>
      <c r="FA124" s="82">
        <f t="shared" ref="FA124" si="4540">+$D124*ES111</f>
        <v>0</v>
      </c>
      <c r="FB124" s="82">
        <f t="shared" ref="FB124" si="4541">+$D124*ET111</f>
        <v>0</v>
      </c>
      <c r="FC124" s="82">
        <f t="shared" ref="FC124" si="4542">+$D124*EU111</f>
        <v>0</v>
      </c>
      <c r="FD124" s="82">
        <f t="shared" ref="FD124" si="4543">+$D124*EV111</f>
        <v>0</v>
      </c>
      <c r="FE124" s="82">
        <f t="shared" ref="FE124" si="4544">+$D124*EW111</f>
        <v>0</v>
      </c>
      <c r="FF124" s="82">
        <f t="shared" ref="FF124" si="4545">+$D124*EX111</f>
        <v>0</v>
      </c>
      <c r="FG124" s="82">
        <f t="shared" ref="FG124" si="4546">+$D124*EY111</f>
        <v>0</v>
      </c>
      <c r="FH124" s="82">
        <f t="shared" ref="FH124" si="4547">+$D124*EZ111</f>
        <v>0</v>
      </c>
      <c r="FI124" s="82">
        <f t="shared" ref="FI124" si="4548">+$D124*FA111</f>
        <v>0</v>
      </c>
      <c r="FJ124" s="82">
        <f t="shared" ref="FJ124" si="4549">+$D124*FB111</f>
        <v>0</v>
      </c>
      <c r="FK124" s="82">
        <f t="shared" ref="FK124" si="4550">+$D124*FC111</f>
        <v>0</v>
      </c>
      <c r="FL124" s="82">
        <f t="shared" ref="FL124" si="4551">+$D124*FD111</f>
        <v>0</v>
      </c>
      <c r="FM124" s="82">
        <f t="shared" ref="FM124" si="4552">+$D124*FE111</f>
        <v>0</v>
      </c>
      <c r="FN124" s="82">
        <f t="shared" ref="FN124" si="4553">+$D124*FF111</f>
        <v>0</v>
      </c>
      <c r="FO124" s="82">
        <f t="shared" ref="FO124" si="4554">+$D124*FG111</f>
        <v>0</v>
      </c>
      <c r="FP124" s="82">
        <f t="shared" ref="FP124" si="4555">+$D124*FH111</f>
        <v>0</v>
      </c>
      <c r="FQ124" s="82">
        <f t="shared" ref="FQ124" si="4556">+$D124*FI111</f>
        <v>0</v>
      </c>
      <c r="FR124" s="82">
        <f t="shared" ref="FR124" si="4557">+$D124*FJ111</f>
        <v>0</v>
      </c>
      <c r="FS124" s="82">
        <f t="shared" ref="FS124" si="4558">+$D124*FK111</f>
        <v>0</v>
      </c>
      <c r="FT124" s="82">
        <f t="shared" ref="FT124" si="4559">+$D124*FL111</f>
        <v>0</v>
      </c>
      <c r="FU124" s="82">
        <f t="shared" ref="FU124" si="4560">+$D124*FM111</f>
        <v>0</v>
      </c>
    </row>
    <row r="125" spans="1:177">
      <c r="A125" s="79">
        <v>1961</v>
      </c>
      <c r="D125" s="98">
        <f>Data!CE25</f>
        <v>2.042863254278942</v>
      </c>
      <c r="R125" s="82"/>
      <c r="S125" s="82"/>
      <c r="T125" s="82"/>
      <c r="U125" s="82"/>
      <c r="V125" s="82">
        <f>+$D125*M111</f>
        <v>2.0427985542627836</v>
      </c>
      <c r="W125" s="82">
        <f t="shared" ref="W125" si="4561">+$D125*N111</f>
        <v>2.0102590960487245</v>
      </c>
      <c r="X125" s="82">
        <f t="shared" ref="X125" si="4562">+$D125*O111</f>
        <v>1.9765045402079067</v>
      </c>
      <c r="Y125" s="82">
        <f t="shared" ref="Y125" si="4563">+$D125*P111</f>
        <v>1.9412737593333851</v>
      </c>
      <c r="Z125" s="82">
        <f t="shared" ref="Z125" si="4564">+$D125*Q111</f>
        <v>1.904098557380228</v>
      </c>
      <c r="AA125" s="82">
        <f t="shared" ref="AA125" si="4565">+$D125*R111</f>
        <v>1.8641678694036996</v>
      </c>
      <c r="AB125" s="82">
        <f t="shared" ref="AB125" si="4566">+$D125*S111</f>
        <v>1.820159368491453</v>
      </c>
      <c r="AC125" s="82">
        <f t="shared" ref="AC125" si="4567">+$D125*T111</f>
        <v>1.7700792353412398</v>
      </c>
      <c r="AD125" s="82">
        <f t="shared" ref="AD125" si="4568">+$D125*U111</f>
        <v>1.711189582021722</v>
      </c>
      <c r="AE125" s="82">
        <f t="shared" ref="AE125" si="4569">+$D125*V111</f>
        <v>1.6401324043149978</v>
      </c>
      <c r="AF125" s="82">
        <f t="shared" ref="AF125" si="4570">+$D125*W111</f>
        <v>1.5533509670030605</v>
      </c>
      <c r="AG125" s="82">
        <f t="shared" ref="AG125" si="4571">+$D125*X111</f>
        <v>1.4478392260555761</v>
      </c>
      <c r="AH125" s="82">
        <f t="shared" ref="AH125" si="4572">+$D125*Y111</f>
        <v>1.322117127633903</v>
      </c>
      <c r="AI125" s="82">
        <f t="shared" ref="AI125" si="4573">+$D125*Z111</f>
        <v>1.1771763415757073</v>
      </c>
      <c r="AJ125" s="82">
        <f t="shared" ref="AJ125" si="4574">+$D125*AA111</f>
        <v>1.0170455427719691</v>
      </c>
      <c r="AK125" s="82">
        <f t="shared" ref="AK125" si="4575">+$D125*AB111</f>
        <v>0.8486643917679223</v>
      </c>
      <c r="AL125" s="82">
        <f t="shared" ref="AL125" si="4576">+$D125*AC111</f>
        <v>0.68095441809298063</v>
      </c>
      <c r="AM125" s="82">
        <f t="shared" ref="AM125" si="4577">+$D125*AD111</f>
        <v>0.52326900091719342</v>
      </c>
      <c r="AN125" s="82">
        <f t="shared" ref="AN125" si="4578">+$D125*AE111</f>
        <v>0.38366086982633851</v>
      </c>
      <c r="AO125" s="82">
        <f t="shared" ref="AO125" si="4579">+$D125*AF111</f>
        <v>0.26749302122702151</v>
      </c>
      <c r="AP125" s="82">
        <f t="shared" ref="AP125" si="4580">+$D125*AG111</f>
        <v>0.176787811829928</v>
      </c>
      <c r="AQ125" s="82">
        <f t="shared" ref="AQ125" si="4581">+$D125*AH111</f>
        <v>0.11042364860074239</v>
      </c>
      <c r="AR125" s="82">
        <f t="shared" ref="AR125" si="4582">+$D125*AI111</f>
        <v>6.4989512663508414E-2</v>
      </c>
      <c r="AS125" s="82">
        <f t="shared" ref="AS125" si="4583">+$D125*AJ111</f>
        <v>3.5927727609287433E-2</v>
      </c>
      <c r="AT125" s="82">
        <f t="shared" ref="AT125" si="4584">+$D125*AK111</f>
        <v>1.8590163434773085E-2</v>
      </c>
      <c r="AU125" s="82">
        <f t="shared" ref="AU125" si="4585">+$D125*AL111</f>
        <v>8.9646400989486907E-3</v>
      </c>
      <c r="AV125" s="82">
        <f t="shared" ref="AV125" si="4586">+$D125*AM111</f>
        <v>4.0059464574941656E-3</v>
      </c>
      <c r="AW125" s="82">
        <f t="shared" ref="AW125" si="4587">+$D125*AN111</f>
        <v>1.6452023836065668E-3</v>
      </c>
      <c r="AX125" s="82">
        <f t="shared" ref="AX125" si="4588">+$D125*AO111</f>
        <v>6.1281268574235809E-4</v>
      </c>
      <c r="AY125" s="82">
        <f t="shared" ref="AY125" si="4589">+$D125*AP111</f>
        <v>2.0207712958265922E-4</v>
      </c>
      <c r="AZ125" s="82">
        <f t="shared" ref="AZ125" si="4590">+$D125*AQ111</f>
        <v>5.5909340875112543E-5</v>
      </c>
      <c r="BA125" s="82">
        <f t="shared" ref="BA125" si="4591">+$D125*AR111</f>
        <v>1.0946934726051253E-5</v>
      </c>
      <c r="BB125" s="82">
        <f t="shared" ref="BB125" si="4592">+$D125*AS111</f>
        <v>0</v>
      </c>
      <c r="BC125" s="82">
        <f t="shared" ref="BC125" si="4593">+$D125*AT111</f>
        <v>0</v>
      </c>
      <c r="BD125" s="82">
        <f t="shared" ref="BD125" si="4594">+$D125*AU111</f>
        <v>0</v>
      </c>
      <c r="BE125" s="82">
        <f t="shared" ref="BE125" si="4595">+$D125*AV111</f>
        <v>0</v>
      </c>
      <c r="BF125" s="82">
        <f t="shared" ref="BF125" si="4596">+$D125*AW111</f>
        <v>0</v>
      </c>
      <c r="BG125" s="82">
        <f t="shared" ref="BG125" si="4597">+$D125*AX111</f>
        <v>0</v>
      </c>
      <c r="BH125" s="82">
        <f t="shared" ref="BH125" si="4598">+$D125*AY111</f>
        <v>0</v>
      </c>
      <c r="BI125" s="82">
        <f t="shared" ref="BI125" si="4599">+$D125*AZ111</f>
        <v>0</v>
      </c>
      <c r="BJ125" s="82">
        <f t="shared" ref="BJ125" si="4600">+$D125*BA111</f>
        <v>0</v>
      </c>
      <c r="BK125" s="82">
        <f t="shared" ref="BK125" si="4601">+$D125*BB111</f>
        <v>0</v>
      </c>
      <c r="BL125" s="82">
        <f t="shared" ref="BL125" si="4602">+$D125*BC111</f>
        <v>0</v>
      </c>
      <c r="BM125" s="82">
        <f t="shared" ref="BM125" si="4603">+$D125*BD111</f>
        <v>0</v>
      </c>
      <c r="BN125" s="82">
        <f t="shared" ref="BN125" si="4604">+$D125*BE111</f>
        <v>0</v>
      </c>
      <c r="BO125" s="82">
        <f t="shared" ref="BO125" si="4605">+$D125*BF111</f>
        <v>0</v>
      </c>
      <c r="BP125" s="82">
        <f t="shared" ref="BP125" si="4606">+$D125*BG111</f>
        <v>0</v>
      </c>
      <c r="BQ125" s="82">
        <f t="shared" ref="BQ125" si="4607">+$D125*BH111</f>
        <v>0</v>
      </c>
      <c r="BR125" s="82">
        <f t="shared" ref="BR125" si="4608">+$D125*BI111</f>
        <v>0</v>
      </c>
      <c r="BS125" s="82">
        <f t="shared" ref="BS125" si="4609">+$D125*BJ111</f>
        <v>0</v>
      </c>
      <c r="BT125" s="82">
        <f t="shared" ref="BT125" si="4610">+$D125*BK111</f>
        <v>0</v>
      </c>
      <c r="BU125" s="82">
        <f t="shared" ref="BU125" si="4611">+$D125*BL111</f>
        <v>0</v>
      </c>
      <c r="BV125" s="82">
        <f t="shared" ref="BV125" si="4612">+$D125*BM111</f>
        <v>0</v>
      </c>
      <c r="BW125" s="82">
        <f t="shared" ref="BW125" si="4613">+$D125*BN111</f>
        <v>0</v>
      </c>
      <c r="BX125" s="82">
        <f t="shared" ref="BX125" si="4614">+$D125*BO111</f>
        <v>0</v>
      </c>
      <c r="BY125" s="82">
        <f t="shared" ref="BY125" si="4615">+$D125*BP111</f>
        <v>0</v>
      </c>
      <c r="BZ125" s="82">
        <f t="shared" ref="BZ125" si="4616">+$D125*BQ111</f>
        <v>0</v>
      </c>
      <c r="CA125" s="82">
        <f t="shared" ref="CA125" si="4617">+$D125*BR111</f>
        <v>0</v>
      </c>
      <c r="CB125" s="82">
        <f t="shared" ref="CB125" si="4618">+$D125*BS111</f>
        <v>0</v>
      </c>
      <c r="CC125" s="82">
        <f t="shared" ref="CC125" si="4619">+$D125*BT111</f>
        <v>0</v>
      </c>
      <c r="CD125" s="82">
        <f t="shared" ref="CD125" si="4620">+$D125*BU111</f>
        <v>0</v>
      </c>
      <c r="CE125" s="82">
        <f t="shared" ref="CE125" si="4621">+$D125*BV111</f>
        <v>0</v>
      </c>
      <c r="CF125" s="82">
        <f t="shared" ref="CF125" si="4622">+$D125*BW111</f>
        <v>0</v>
      </c>
      <c r="CG125" s="82">
        <f t="shared" ref="CG125" si="4623">+$D125*BX111</f>
        <v>0</v>
      </c>
      <c r="CH125" s="82">
        <f t="shared" ref="CH125" si="4624">+$D125*BY111</f>
        <v>0</v>
      </c>
      <c r="CI125" s="82">
        <f t="shared" ref="CI125" si="4625">+$D125*BZ111</f>
        <v>0</v>
      </c>
      <c r="CJ125" s="82">
        <f t="shared" ref="CJ125" si="4626">+$D125*CA111</f>
        <v>0</v>
      </c>
      <c r="CK125" s="82">
        <f t="shared" ref="CK125" si="4627">+$D125*CB111</f>
        <v>0</v>
      </c>
      <c r="CL125" s="82">
        <f t="shared" ref="CL125" si="4628">+$D125*CC111</f>
        <v>0</v>
      </c>
      <c r="CM125" s="82">
        <f t="shared" ref="CM125" si="4629">+$D125*CD111</f>
        <v>0</v>
      </c>
      <c r="CN125" s="82">
        <f t="shared" ref="CN125" si="4630">+$D125*CE111</f>
        <v>0</v>
      </c>
      <c r="CO125" s="82">
        <f t="shared" ref="CO125" si="4631">+$D125*CF111</f>
        <v>0</v>
      </c>
      <c r="CX125" s="82"/>
      <c r="CY125" s="82"/>
      <c r="CZ125" s="82"/>
      <c r="DA125" s="82"/>
      <c r="DB125" s="82">
        <f>+$D125*CS111</f>
        <v>2.042863254278942</v>
      </c>
      <c r="DC125" s="82">
        <f t="shared" ref="DC125" si="4632">+$D125*CT111</f>
        <v>1.7875053474940743</v>
      </c>
      <c r="DD125" s="82">
        <f t="shared" ref="DD125" si="4633">+$D125*CU111</f>
        <v>1.5640671790573151</v>
      </c>
      <c r="DE125" s="82">
        <f t="shared" ref="DE125" si="4634">+$D125*CV111</f>
        <v>1.3685587816751505</v>
      </c>
      <c r="DF125" s="82">
        <f t="shared" ref="DF125" si="4635">+$D125*CW111</f>
        <v>1.1974889339657568</v>
      </c>
      <c r="DG125" s="82">
        <f t="shared" ref="DG125" si="4636">+$D125*CX111</f>
        <v>1.0478028172200371</v>
      </c>
      <c r="DH125" s="82">
        <f t="shared" ref="DH125" si="4637">+$D125*CY111</f>
        <v>0.91682746506753254</v>
      </c>
      <c r="DI125" s="82">
        <f t="shared" ref="DI125" si="4638">+$D125*CZ111</f>
        <v>0.80222403193409098</v>
      </c>
      <c r="DJ125" s="82">
        <f t="shared" ref="DJ125" si="4639">+$D125*DA111</f>
        <v>0.70194602794232963</v>
      </c>
      <c r="DK125" s="82">
        <f t="shared" ref="DK125" si="4640">+$D125*DB111</f>
        <v>0.61420277444953841</v>
      </c>
      <c r="DL125" s="82">
        <f t="shared" ref="DL125" si="4641">+$D125*DC111</f>
        <v>0.53742742764334606</v>
      </c>
      <c r="DM125" s="82">
        <f t="shared" ref="DM125" si="4642">+$D125*DD111</f>
        <v>0.47024899918792784</v>
      </c>
      <c r="DN125" s="82">
        <f t="shared" ref="DN125" si="4643">+$D125*DE111</f>
        <v>0.41146787428943687</v>
      </c>
      <c r="DO125" s="82">
        <f t="shared" ref="DO125" si="4644">+$D125*DF111</f>
        <v>0.36003439000325727</v>
      </c>
      <c r="DP125" s="82">
        <f t="shared" ref="DP125" si="4645">+$D125*DG111</f>
        <v>0.31503009125285009</v>
      </c>
      <c r="DQ125" s="82">
        <f t="shared" ref="DQ125" si="4646">+$D125*DH111</f>
        <v>0.27565132984624385</v>
      </c>
      <c r="DR125" s="82">
        <f t="shared" ref="DR125" si="4647">+$D125*DI111</f>
        <v>0.24119491361546336</v>
      </c>
      <c r="DS125" s="82">
        <f t="shared" ref="DS125" si="4648">+$D125*DJ111</f>
        <v>0.21104554941353043</v>
      </c>
      <c r="DT125" s="82">
        <f t="shared" ref="DT125" si="4649">+$D125*DK111</f>
        <v>0.18466485573683913</v>
      </c>
      <c r="DU125" s="82">
        <f t="shared" ref="DU125" si="4650">+$D125*DL111</f>
        <v>0.16158174876973425</v>
      </c>
      <c r="DV125" s="82">
        <f t="shared" ref="DV125" si="4651">+$D125*DM111</f>
        <v>0.14138403017351744</v>
      </c>
      <c r="DW125" s="82">
        <f t="shared" ref="DW125" si="4652">+$D125*DN111</f>
        <v>0.12371102640182778</v>
      </c>
      <c r="DX125" s="82">
        <f t="shared" ref="DX125" si="4653">+$D125*DO111</f>
        <v>0.10824714810159931</v>
      </c>
      <c r="DY125" s="82">
        <f t="shared" ref="DY125" si="4654">+$D125*DP111</f>
        <v>9.4716254588899387E-2</v>
      </c>
      <c r="DZ125" s="82">
        <f t="shared" ref="DZ125" si="4655">+$D125*DQ111</f>
        <v>8.2876722765286959E-2</v>
      </c>
      <c r="EA125" s="82">
        <f t="shared" ref="EA125" si="4656">+$D125*DR111</f>
        <v>7.2517132419626096E-2</v>
      </c>
      <c r="EB125" s="82">
        <f t="shared" ref="EB125" si="4657">+$D125*DS111</f>
        <v>6.3452490867172834E-2</v>
      </c>
      <c r="EC125" s="82">
        <f t="shared" ref="EC125" si="4658">+$D125*DT111</f>
        <v>5.5520929508776226E-2</v>
      </c>
      <c r="ED125" s="82">
        <f t="shared" ref="ED125" si="4659">+$D125*DU111</f>
        <v>4.8580813320179203E-2</v>
      </c>
      <c r="EE125" s="82">
        <f t="shared" ref="EE125" si="4660">+$D125*DV111</f>
        <v>4.2508211655156801E-2</v>
      </c>
      <c r="EF125" s="82">
        <f t="shared" ref="EF125" si="4661">+$D125*DW111</f>
        <v>3.7194685198262196E-2</v>
      </c>
      <c r="EG125" s="82">
        <f t="shared" ref="EG125" si="4662">+$D125*DX111</f>
        <v>3.2545349548479423E-2</v>
      </c>
      <c r="EH125" s="82">
        <f t="shared" ref="EH125" si="4663">+$D125*DY111</f>
        <v>0</v>
      </c>
      <c r="EI125" s="82">
        <f t="shared" ref="EI125" si="4664">+$D125*DZ111</f>
        <v>0</v>
      </c>
      <c r="EJ125" s="82">
        <f t="shared" ref="EJ125" si="4665">+$D125*EA111</f>
        <v>0</v>
      </c>
      <c r="EK125" s="82">
        <f t="shared" ref="EK125" si="4666">+$D125*EB111</f>
        <v>0</v>
      </c>
      <c r="EL125" s="82">
        <f t="shared" ref="EL125" si="4667">+$D125*EC111</f>
        <v>0</v>
      </c>
      <c r="EM125" s="82">
        <f t="shared" ref="EM125" si="4668">+$D125*ED111</f>
        <v>0</v>
      </c>
      <c r="EN125" s="82">
        <f t="shared" ref="EN125" si="4669">+$D125*EE111</f>
        <v>0</v>
      </c>
      <c r="EO125" s="82">
        <f t="shared" ref="EO125" si="4670">+$D125*EF111</f>
        <v>0</v>
      </c>
      <c r="EP125" s="82">
        <f t="shared" ref="EP125" si="4671">+$D125*EG111</f>
        <v>0</v>
      </c>
      <c r="EQ125" s="82">
        <f t="shared" ref="EQ125" si="4672">+$D125*EH111</f>
        <v>0</v>
      </c>
      <c r="ER125" s="82">
        <f t="shared" ref="ER125" si="4673">+$D125*EI111</f>
        <v>0</v>
      </c>
      <c r="ES125" s="82">
        <f t="shared" ref="ES125" si="4674">+$D125*EJ111</f>
        <v>0</v>
      </c>
      <c r="ET125" s="82">
        <f t="shared" ref="ET125" si="4675">+$D125*EK111</f>
        <v>0</v>
      </c>
      <c r="EU125" s="82">
        <f t="shared" ref="EU125" si="4676">+$D125*EL111</f>
        <v>0</v>
      </c>
      <c r="EV125" s="82">
        <f t="shared" ref="EV125" si="4677">+$D125*EM111</f>
        <v>0</v>
      </c>
      <c r="EW125" s="82">
        <f t="shared" ref="EW125" si="4678">+$D125*EN111</f>
        <v>0</v>
      </c>
      <c r="EX125" s="82">
        <f t="shared" ref="EX125" si="4679">+$D125*EO111</f>
        <v>0</v>
      </c>
      <c r="EY125" s="82">
        <f t="shared" ref="EY125" si="4680">+$D125*EP111</f>
        <v>0</v>
      </c>
      <c r="EZ125" s="82">
        <f t="shared" ref="EZ125" si="4681">+$D125*EQ111</f>
        <v>0</v>
      </c>
      <c r="FA125" s="82">
        <f t="shared" ref="FA125" si="4682">+$D125*ER111</f>
        <v>0</v>
      </c>
      <c r="FB125" s="82">
        <f t="shared" ref="FB125" si="4683">+$D125*ES111</f>
        <v>0</v>
      </c>
      <c r="FC125" s="82">
        <f t="shared" ref="FC125" si="4684">+$D125*ET111</f>
        <v>0</v>
      </c>
      <c r="FD125" s="82">
        <f t="shared" ref="FD125" si="4685">+$D125*EU111</f>
        <v>0</v>
      </c>
      <c r="FE125" s="82">
        <f t="shared" ref="FE125" si="4686">+$D125*EV111</f>
        <v>0</v>
      </c>
      <c r="FF125" s="82">
        <f t="shared" ref="FF125" si="4687">+$D125*EW111</f>
        <v>0</v>
      </c>
      <c r="FG125" s="82">
        <f t="shared" ref="FG125" si="4688">+$D125*EX111</f>
        <v>0</v>
      </c>
      <c r="FH125" s="82">
        <f t="shared" ref="FH125" si="4689">+$D125*EY111</f>
        <v>0</v>
      </c>
      <c r="FI125" s="82">
        <f t="shared" ref="FI125" si="4690">+$D125*EZ111</f>
        <v>0</v>
      </c>
      <c r="FJ125" s="82">
        <f t="shared" ref="FJ125" si="4691">+$D125*FA111</f>
        <v>0</v>
      </c>
      <c r="FK125" s="82">
        <f t="shared" ref="FK125" si="4692">+$D125*FB111</f>
        <v>0</v>
      </c>
      <c r="FL125" s="82">
        <f t="shared" ref="FL125" si="4693">+$D125*FC111</f>
        <v>0</v>
      </c>
      <c r="FM125" s="82">
        <f t="shared" ref="FM125" si="4694">+$D125*FD111</f>
        <v>0</v>
      </c>
      <c r="FN125" s="82">
        <f t="shared" ref="FN125" si="4695">+$D125*FE111</f>
        <v>0</v>
      </c>
      <c r="FO125" s="82">
        <f t="shared" ref="FO125" si="4696">+$D125*FF111</f>
        <v>0</v>
      </c>
      <c r="FP125" s="82">
        <f t="shared" ref="FP125" si="4697">+$D125*FG111</f>
        <v>0</v>
      </c>
      <c r="FQ125" s="82">
        <f t="shared" ref="FQ125" si="4698">+$D125*FH111</f>
        <v>0</v>
      </c>
      <c r="FR125" s="82">
        <f t="shared" ref="FR125" si="4699">+$D125*FI111</f>
        <v>0</v>
      </c>
      <c r="FS125" s="82">
        <f t="shared" ref="FS125" si="4700">+$D125*FJ111</f>
        <v>0</v>
      </c>
      <c r="FT125" s="82">
        <f t="shared" ref="FT125" si="4701">+$D125*FK111</f>
        <v>0</v>
      </c>
      <c r="FU125" s="82">
        <f t="shared" ref="FU125" si="4702">+$D125*FL111</f>
        <v>0</v>
      </c>
    </row>
    <row r="126" spans="1:177">
      <c r="A126" s="79">
        <v>1962</v>
      </c>
      <c r="D126" s="98">
        <f>Data!CE26</f>
        <v>1.8067792514654404</v>
      </c>
      <c r="R126" s="82"/>
      <c r="S126" s="82"/>
      <c r="T126" s="82"/>
      <c r="U126" s="82"/>
      <c r="V126" s="82"/>
      <c r="W126" s="82">
        <f>+$D126*M111</f>
        <v>1.8067220285228283</v>
      </c>
      <c r="X126" s="82">
        <f t="shared" ref="X126" si="4703">+$D126*N111</f>
        <v>1.777943000934004</v>
      </c>
      <c r="Y126" s="82">
        <f t="shared" ref="Y126" si="4704">+$D126*O111</f>
        <v>1.7480892987795016</v>
      </c>
      <c r="Z126" s="82">
        <f t="shared" ref="Z126" si="4705">+$D126*P111</f>
        <v>1.7169299719064559</v>
      </c>
      <c r="AA126" s="82">
        <f t="shared" ref="AA126" si="4706">+$D126*Q111</f>
        <v>1.6840509314629439</v>
      </c>
      <c r="AB126" s="82">
        <f t="shared" ref="AB126" si="4707">+$D126*R111</f>
        <v>1.648734843427381</v>
      </c>
      <c r="AC126" s="82">
        <f t="shared" ref="AC126" si="4708">+$D126*S111</f>
        <v>1.6098121959277025</v>
      </c>
      <c r="AD126" s="82">
        <f t="shared" ref="AD126" si="4709">+$D126*T111</f>
        <v>1.5655195858878939</v>
      </c>
      <c r="AE126" s="82">
        <f t="shared" ref="AE126" si="4710">+$D126*U111</f>
        <v>1.5134355300800306</v>
      </c>
      <c r="AF126" s="82">
        <f t="shared" ref="AF126" si="4711">+$D126*V111</f>
        <v>1.4505900928833459</v>
      </c>
      <c r="AG126" s="82">
        <f t="shared" ref="AG126" si="4712">+$D126*W111</f>
        <v>1.3738375740746898</v>
      </c>
      <c r="AH126" s="82">
        <f t="shared" ref="AH126" si="4713">+$D126*X111</f>
        <v>1.2805193238537766</v>
      </c>
      <c r="AI126" s="82">
        <f t="shared" ref="AI126" si="4714">+$D126*Y111</f>
        <v>1.1693263311739255</v>
      </c>
      <c r="AJ126" s="82">
        <f t="shared" ref="AJ126" si="4715">+$D126*Z111</f>
        <v>1.0411356633000388</v>
      </c>
      <c r="AK126" s="82">
        <f t="shared" ref="AK126" si="4716">+$D126*AA111</f>
        <v>0.89951042030192097</v>
      </c>
      <c r="AL126" s="82">
        <f t="shared" ref="AL126" si="4717">+$D126*AB111</f>
        <v>0.75058827911858328</v>
      </c>
      <c r="AM126" s="82">
        <f t="shared" ref="AM126" si="4718">+$D126*AC111</f>
        <v>0.60225975048848013</v>
      </c>
      <c r="AN126" s="82">
        <f t="shared" ref="AN126" si="4719">+$D126*AD111</f>
        <v>0.46279728797899361</v>
      </c>
      <c r="AO126" s="82">
        <f t="shared" ref="AO126" si="4720">+$D126*AE111</f>
        <v>0.33932300546767791</v>
      </c>
      <c r="AP126" s="82">
        <f t="shared" ref="AP126" si="4721">+$D126*AF111</f>
        <v>0.23658012334035305</v>
      </c>
      <c r="AQ126" s="82">
        <f t="shared" ref="AQ126" si="4722">+$D126*AG111</f>
        <v>0.15635728414872935</v>
      </c>
      <c r="AR126" s="82">
        <f t="shared" ref="AR126" si="4723">+$D126*AH111</f>
        <v>9.7662512037964319E-2</v>
      </c>
      <c r="AS126" s="82">
        <f t="shared" ref="AS126" si="4724">+$D126*AI111</f>
        <v>5.7478983381451625E-2</v>
      </c>
      <c r="AT126" s="82">
        <f t="shared" ref="AT126" si="4725">+$D126*AJ111</f>
        <v>3.1775730784131574E-2</v>
      </c>
      <c r="AU126" s="82">
        <f t="shared" ref="AU126" si="4726">+$D126*AK111</f>
        <v>1.6441786548828493E-2</v>
      </c>
      <c r="AV126" s="82">
        <f t="shared" ref="AV126" si="4727">+$D126*AL111</f>
        <v>7.9286392242404868E-3</v>
      </c>
      <c r="AW126" s="82">
        <f t="shared" ref="AW126" si="4728">+$D126*AM111</f>
        <v>3.5429982534179207E-3</v>
      </c>
      <c r="AX126" s="82">
        <f t="shared" ref="AX126" si="4729">+$D126*AN111</f>
        <v>1.4550741587502998E-3</v>
      </c>
      <c r="AY126" s="82">
        <f t="shared" ref="AY126" si="4730">+$D126*AO111</f>
        <v>5.4199283447629106E-4</v>
      </c>
      <c r="AZ126" s="82">
        <f t="shared" ref="AZ126" si="4731">+$D126*AP111</f>
        <v>1.7872403557158906E-4</v>
      </c>
      <c r="BA126" s="82">
        <f t="shared" ref="BA126" si="4732">+$D126*AQ111</f>
        <v>4.9448163916344458E-5</v>
      </c>
      <c r="BB126" s="82">
        <f t="shared" ref="BB126" si="4733">+$D126*AR111</f>
        <v>9.6818494770748108E-6</v>
      </c>
      <c r="BC126" s="82">
        <f t="shared" ref="BC126" si="4734">+$D126*AS111</f>
        <v>0</v>
      </c>
      <c r="BD126" s="82">
        <f t="shared" ref="BD126" si="4735">+$D126*AT111</f>
        <v>0</v>
      </c>
      <c r="BE126" s="82">
        <f t="shared" ref="BE126" si="4736">+$D126*AU111</f>
        <v>0</v>
      </c>
      <c r="BF126" s="82">
        <f t="shared" ref="BF126" si="4737">+$D126*AV111</f>
        <v>0</v>
      </c>
      <c r="BG126" s="82">
        <f t="shared" ref="BG126" si="4738">+$D126*AW111</f>
        <v>0</v>
      </c>
      <c r="BH126" s="82">
        <f t="shared" ref="BH126" si="4739">+$D126*AX111</f>
        <v>0</v>
      </c>
      <c r="BI126" s="82">
        <f t="shared" ref="BI126" si="4740">+$D126*AY111</f>
        <v>0</v>
      </c>
      <c r="BJ126" s="82">
        <f t="shared" ref="BJ126" si="4741">+$D126*AZ111</f>
        <v>0</v>
      </c>
      <c r="BK126" s="82">
        <f t="shared" ref="BK126" si="4742">+$D126*BA111</f>
        <v>0</v>
      </c>
      <c r="BL126" s="82">
        <f t="shared" ref="BL126" si="4743">+$D126*BB111</f>
        <v>0</v>
      </c>
      <c r="BM126" s="82">
        <f t="shared" ref="BM126" si="4744">+$D126*BC111</f>
        <v>0</v>
      </c>
      <c r="BN126" s="82">
        <f t="shared" ref="BN126" si="4745">+$D126*BD111</f>
        <v>0</v>
      </c>
      <c r="BO126" s="82">
        <f t="shared" ref="BO126" si="4746">+$D126*BE111</f>
        <v>0</v>
      </c>
      <c r="BP126" s="82">
        <f t="shared" ref="BP126" si="4747">+$D126*BF111</f>
        <v>0</v>
      </c>
      <c r="BQ126" s="82">
        <f t="shared" ref="BQ126" si="4748">+$D126*BG111</f>
        <v>0</v>
      </c>
      <c r="BR126" s="82">
        <f t="shared" ref="BR126" si="4749">+$D126*BH111</f>
        <v>0</v>
      </c>
      <c r="BS126" s="82">
        <f t="shared" ref="BS126" si="4750">+$D126*BI111</f>
        <v>0</v>
      </c>
      <c r="BT126" s="82">
        <f t="shared" ref="BT126" si="4751">+$D126*BJ111</f>
        <v>0</v>
      </c>
      <c r="BU126" s="82">
        <f t="shared" ref="BU126" si="4752">+$D126*BK111</f>
        <v>0</v>
      </c>
      <c r="BV126" s="82">
        <f t="shared" ref="BV126" si="4753">+$D126*BL111</f>
        <v>0</v>
      </c>
      <c r="BW126" s="82">
        <f t="shared" ref="BW126" si="4754">+$D126*BM111</f>
        <v>0</v>
      </c>
      <c r="BX126" s="82">
        <f t="shared" ref="BX126" si="4755">+$D126*BN111</f>
        <v>0</v>
      </c>
      <c r="BY126" s="82">
        <f t="shared" ref="BY126" si="4756">+$D126*BO111</f>
        <v>0</v>
      </c>
      <c r="BZ126" s="82">
        <f t="shared" ref="BZ126" si="4757">+$D126*BP111</f>
        <v>0</v>
      </c>
      <c r="CA126" s="82">
        <f t="shared" ref="CA126" si="4758">+$D126*BQ111</f>
        <v>0</v>
      </c>
      <c r="CB126" s="82">
        <f t="shared" ref="CB126" si="4759">+$D126*BR111</f>
        <v>0</v>
      </c>
      <c r="CC126" s="82">
        <f t="shared" ref="CC126" si="4760">+$D126*BS111</f>
        <v>0</v>
      </c>
      <c r="CD126" s="82">
        <f t="shared" ref="CD126" si="4761">+$D126*BT111</f>
        <v>0</v>
      </c>
      <c r="CE126" s="82">
        <f t="shared" ref="CE126" si="4762">+$D126*BU111</f>
        <v>0</v>
      </c>
      <c r="CF126" s="82">
        <f t="shared" ref="CF126" si="4763">+$D126*BV111</f>
        <v>0</v>
      </c>
      <c r="CG126" s="82">
        <f t="shared" ref="CG126" si="4764">+$D126*BW111</f>
        <v>0</v>
      </c>
      <c r="CH126" s="82">
        <f t="shared" ref="CH126" si="4765">+$D126*BX111</f>
        <v>0</v>
      </c>
      <c r="CI126" s="82">
        <f t="shared" ref="CI126" si="4766">+$D126*BY111</f>
        <v>0</v>
      </c>
      <c r="CJ126" s="82">
        <f t="shared" ref="CJ126" si="4767">+$D126*BZ111</f>
        <v>0</v>
      </c>
      <c r="CK126" s="82">
        <f t="shared" ref="CK126" si="4768">+$D126*CA111</f>
        <v>0</v>
      </c>
      <c r="CL126" s="82">
        <f t="shared" ref="CL126" si="4769">+$D126*CB111</f>
        <v>0</v>
      </c>
      <c r="CM126" s="82">
        <f t="shared" ref="CM126" si="4770">+$D126*CC111</f>
        <v>0</v>
      </c>
      <c r="CN126" s="82">
        <f t="shared" ref="CN126" si="4771">+$D126*CD111</f>
        <v>0</v>
      </c>
      <c r="CO126" s="82">
        <f t="shared" ref="CO126" si="4772">+$D126*CE111</f>
        <v>0</v>
      </c>
      <c r="CX126" s="82"/>
      <c r="CY126" s="82"/>
      <c r="CZ126" s="82"/>
      <c r="DA126" s="82"/>
      <c r="DB126" s="82"/>
      <c r="DC126" s="82">
        <f>+$D126*CS111</f>
        <v>1.8067792514654404</v>
      </c>
      <c r="DD126" s="82">
        <f t="shared" ref="DD126" si="4773">+$D126*CT111</f>
        <v>1.5809318450322603</v>
      </c>
      <c r="DE126" s="82">
        <f t="shared" ref="DE126" si="4774">+$D126*CU111</f>
        <v>1.3833153644032279</v>
      </c>
      <c r="DF126" s="82">
        <f t="shared" ref="DF126" si="4775">+$D126*CV111</f>
        <v>1.2104009438528243</v>
      </c>
      <c r="DG126" s="82">
        <f t="shared" ref="DG126" si="4776">+$D126*CW111</f>
        <v>1.0591008258712213</v>
      </c>
      <c r="DH126" s="82">
        <f t="shared" ref="DH126" si="4777">+$D126*CX111</f>
        <v>0.92671322263731859</v>
      </c>
      <c r="DI126" s="82">
        <f t="shared" ref="DI126" si="4778">+$D126*CY111</f>
        <v>0.81087406980765375</v>
      </c>
      <c r="DJ126" s="82">
        <f t="shared" ref="DJ126" si="4779">+$D126*CZ111</f>
        <v>0.70951481108169712</v>
      </c>
      <c r="DK126" s="82">
        <f t="shared" ref="DK126" si="4780">+$D126*DA111</f>
        <v>0.62082545969648495</v>
      </c>
      <c r="DL126" s="82">
        <f t="shared" ref="DL126" si="4781">+$D126*DB111</f>
        <v>0.54322227723442429</v>
      </c>
      <c r="DM126" s="82">
        <f t="shared" ref="DM126" si="4782">+$D126*DC111</f>
        <v>0.47531949258012129</v>
      </c>
      <c r="DN126" s="82">
        <f t="shared" ref="DN126" si="4783">+$D126*DD111</f>
        <v>0.41590455600760612</v>
      </c>
      <c r="DO126" s="82">
        <f t="shared" ref="DO126" si="4784">+$D126*DE111</f>
        <v>0.36391648650665537</v>
      </c>
      <c r="DP126" s="82">
        <f t="shared" ref="DP126" si="4785">+$D126*DF111</f>
        <v>0.31842692569332343</v>
      </c>
      <c r="DQ126" s="82">
        <f t="shared" ref="DQ126" si="4786">+$D126*DG111</f>
        <v>0.278623559981658</v>
      </c>
      <c r="DR126" s="82">
        <f t="shared" ref="DR126" si="4787">+$D126*DH111</f>
        <v>0.24379561498395075</v>
      </c>
      <c r="DS126" s="82">
        <f t="shared" ref="DS126" si="4788">+$D126*DI111</f>
        <v>0.21332116311095692</v>
      </c>
      <c r="DT126" s="82">
        <f t="shared" ref="DT126" si="4789">+$D126*DJ111</f>
        <v>0.18665601772208729</v>
      </c>
      <c r="DU126" s="82">
        <f t="shared" ref="DU126" si="4790">+$D126*DK111</f>
        <v>0.16332401550682638</v>
      </c>
      <c r="DV126" s="82">
        <f t="shared" ref="DV126" si="4791">+$D126*DL111</f>
        <v>0.14290851356847309</v>
      </c>
      <c r="DW126" s="82">
        <f t="shared" ref="DW126" si="4792">+$D126*DM111</f>
        <v>0.12504494937241395</v>
      </c>
      <c r="DX126" s="82">
        <f t="shared" ref="DX126" si="4793">+$D126*DN111</f>
        <v>0.10941433070086221</v>
      </c>
      <c r="DY126" s="82">
        <f t="shared" ref="DY126" si="4794">+$D126*DO111</f>
        <v>9.5737539363254437E-2</v>
      </c>
      <c r="DZ126" s="82">
        <f t="shared" ref="DZ126" si="4795">+$D126*DP111</f>
        <v>8.3770346942847615E-2</v>
      </c>
      <c r="EA126" s="82">
        <f t="shared" ref="EA126" si="4796">+$D126*DQ111</f>
        <v>7.3299053574991668E-2</v>
      </c>
      <c r="EB126" s="82">
        <f t="shared" ref="EB126" si="4797">+$D126*DR111</f>
        <v>6.413667187811771E-2</v>
      </c>
      <c r="EC126" s="82">
        <f t="shared" ref="EC126" si="4798">+$D126*DS111</f>
        <v>5.6119587893353001E-2</v>
      </c>
      <c r="ED126" s="82">
        <f t="shared" ref="ED126" si="4799">+$D126*DT111</f>
        <v>4.9104639406683873E-2</v>
      </c>
      <c r="EE126" s="82">
        <f t="shared" ref="EE126" si="4800">+$D126*DU111</f>
        <v>4.296655948084839E-2</v>
      </c>
      <c r="EF126" s="82">
        <f t="shared" ref="EF126" si="4801">+$D126*DV111</f>
        <v>3.7595739545742343E-2</v>
      </c>
      <c r="EG126" s="82">
        <f t="shared" ref="EG126" si="4802">+$D126*DW111</f>
        <v>3.2896272102524549E-2</v>
      </c>
      <c r="EH126" s="82">
        <f t="shared" ref="EH126" si="4803">+$D126*DX111</f>
        <v>2.878423808970898E-2</v>
      </c>
      <c r="EI126" s="82">
        <f t="shared" ref="EI126" si="4804">+$D126*DY111</f>
        <v>0</v>
      </c>
      <c r="EJ126" s="82">
        <f t="shared" ref="EJ126" si="4805">+$D126*DZ111</f>
        <v>0</v>
      </c>
      <c r="EK126" s="82">
        <f t="shared" ref="EK126" si="4806">+$D126*EA111</f>
        <v>0</v>
      </c>
      <c r="EL126" s="82">
        <f t="shared" ref="EL126" si="4807">+$D126*EB111</f>
        <v>0</v>
      </c>
      <c r="EM126" s="82">
        <f t="shared" ref="EM126" si="4808">+$D126*EC111</f>
        <v>0</v>
      </c>
      <c r="EN126" s="82">
        <f t="shared" ref="EN126" si="4809">+$D126*ED111</f>
        <v>0</v>
      </c>
      <c r="EO126" s="82">
        <f t="shared" ref="EO126" si="4810">+$D126*EE111</f>
        <v>0</v>
      </c>
      <c r="EP126" s="82">
        <f t="shared" ref="EP126" si="4811">+$D126*EF111</f>
        <v>0</v>
      </c>
      <c r="EQ126" s="82">
        <f t="shared" ref="EQ126" si="4812">+$D126*EG111</f>
        <v>0</v>
      </c>
      <c r="ER126" s="82">
        <f t="shared" ref="ER126" si="4813">+$D126*EH111</f>
        <v>0</v>
      </c>
      <c r="ES126" s="82">
        <f t="shared" ref="ES126" si="4814">+$D126*EI111</f>
        <v>0</v>
      </c>
      <c r="ET126" s="82">
        <f t="shared" ref="ET126" si="4815">+$D126*EJ111</f>
        <v>0</v>
      </c>
      <c r="EU126" s="82">
        <f t="shared" ref="EU126" si="4816">+$D126*EK111</f>
        <v>0</v>
      </c>
      <c r="EV126" s="82">
        <f t="shared" ref="EV126" si="4817">+$D126*EL111</f>
        <v>0</v>
      </c>
      <c r="EW126" s="82">
        <f t="shared" ref="EW126" si="4818">+$D126*EM111</f>
        <v>0</v>
      </c>
      <c r="EX126" s="82">
        <f t="shared" ref="EX126" si="4819">+$D126*EN111</f>
        <v>0</v>
      </c>
      <c r="EY126" s="82">
        <f t="shared" ref="EY126" si="4820">+$D126*EO111</f>
        <v>0</v>
      </c>
      <c r="EZ126" s="82">
        <f t="shared" ref="EZ126" si="4821">+$D126*EP111</f>
        <v>0</v>
      </c>
      <c r="FA126" s="82">
        <f t="shared" ref="FA126" si="4822">+$D126*EQ111</f>
        <v>0</v>
      </c>
      <c r="FB126" s="82">
        <f t="shared" ref="FB126" si="4823">+$D126*ER111</f>
        <v>0</v>
      </c>
      <c r="FC126" s="82">
        <f t="shared" ref="FC126" si="4824">+$D126*ES111</f>
        <v>0</v>
      </c>
      <c r="FD126" s="82">
        <f t="shared" ref="FD126" si="4825">+$D126*ET111</f>
        <v>0</v>
      </c>
      <c r="FE126" s="82">
        <f t="shared" ref="FE126" si="4826">+$D126*EU111</f>
        <v>0</v>
      </c>
      <c r="FF126" s="82">
        <f t="shared" ref="FF126" si="4827">+$D126*EV111</f>
        <v>0</v>
      </c>
      <c r="FG126" s="82">
        <f t="shared" ref="FG126" si="4828">+$D126*EW111</f>
        <v>0</v>
      </c>
      <c r="FH126" s="82">
        <f t="shared" ref="FH126" si="4829">+$D126*EX111</f>
        <v>0</v>
      </c>
      <c r="FI126" s="82">
        <f t="shared" ref="FI126" si="4830">+$D126*EY111</f>
        <v>0</v>
      </c>
      <c r="FJ126" s="82">
        <f t="shared" ref="FJ126" si="4831">+$D126*EZ111</f>
        <v>0</v>
      </c>
      <c r="FK126" s="82">
        <f t="shared" ref="FK126" si="4832">+$D126*FA111</f>
        <v>0</v>
      </c>
      <c r="FL126" s="82">
        <f t="shared" ref="FL126" si="4833">+$D126*FB111</f>
        <v>0</v>
      </c>
      <c r="FM126" s="82">
        <f t="shared" ref="FM126" si="4834">+$D126*FC111</f>
        <v>0</v>
      </c>
      <c r="FN126" s="82">
        <f t="shared" ref="FN126" si="4835">+$D126*FD111</f>
        <v>0</v>
      </c>
      <c r="FO126" s="82">
        <f t="shared" ref="FO126" si="4836">+$D126*FE111</f>
        <v>0</v>
      </c>
      <c r="FP126" s="82">
        <f t="shared" ref="FP126" si="4837">+$D126*FF111</f>
        <v>0</v>
      </c>
      <c r="FQ126" s="82">
        <f t="shared" ref="FQ126" si="4838">+$D126*FG111</f>
        <v>0</v>
      </c>
      <c r="FR126" s="82">
        <f t="shared" ref="FR126" si="4839">+$D126*FH111</f>
        <v>0</v>
      </c>
      <c r="FS126" s="82">
        <f t="shared" ref="FS126" si="4840">+$D126*FI111</f>
        <v>0</v>
      </c>
      <c r="FT126" s="82">
        <f t="shared" ref="FT126" si="4841">+$D126*FJ111</f>
        <v>0</v>
      </c>
      <c r="FU126" s="82">
        <f t="shared" ref="FU126" si="4842">+$D126*FK111</f>
        <v>0</v>
      </c>
    </row>
    <row r="127" spans="1:177">
      <c r="A127" s="79">
        <v>1963</v>
      </c>
      <c r="D127" s="98">
        <f>Data!CE27</f>
        <v>1.7532129504130611</v>
      </c>
      <c r="R127" s="82"/>
      <c r="S127" s="82"/>
      <c r="T127" s="82"/>
      <c r="U127" s="82"/>
      <c r="V127" s="82"/>
      <c r="W127" s="82"/>
      <c r="X127" s="82">
        <f>+$D127*M111</f>
        <v>1.7531574239817236</v>
      </c>
      <c r="Y127" s="82">
        <f t="shared" ref="Y127" si="4843">+$D127*N111</f>
        <v>1.7252316196378352</v>
      </c>
      <c r="Z127" s="82">
        <f t="shared" ref="Z127" si="4844">+$D127*O111</f>
        <v>1.6962630020313421</v>
      </c>
      <c r="AA127" s="82">
        <f t="shared" ref="AA127" si="4845">+$D127*P111</f>
        <v>1.6660274680801586</v>
      </c>
      <c r="AB127" s="82">
        <f t="shared" ref="AB127" si="4846">+$D127*Q111</f>
        <v>1.6341232055887855</v>
      </c>
      <c r="AC127" s="82">
        <f t="shared" ref="AC127" si="4847">+$D127*R111</f>
        <v>1.5998541476218768</v>
      </c>
      <c r="AD127" s="82">
        <f t="shared" ref="AD127" si="4848">+$D127*S111</f>
        <v>1.5620854552896781</v>
      </c>
      <c r="AE127" s="82">
        <f t="shared" ref="AE127" si="4849">+$D127*T111</f>
        <v>1.5191060058265495</v>
      </c>
      <c r="AF127" s="82">
        <f t="shared" ref="AF127" si="4850">+$D127*U111</f>
        <v>1.4685661066782063</v>
      </c>
      <c r="AG127" s="82">
        <f t="shared" ref="AG127" si="4851">+$D127*V111</f>
        <v>1.4075838730831323</v>
      </c>
      <c r="AH127" s="82">
        <f t="shared" ref="AH127" si="4852">+$D127*W111</f>
        <v>1.3331068666403052</v>
      </c>
      <c r="AI127" s="82">
        <f t="shared" ref="AI127" si="4853">+$D127*X111</f>
        <v>1.2425552595945117</v>
      </c>
      <c r="AJ127" s="82">
        <f t="shared" ref="AJ127" si="4854">+$D127*Y111</f>
        <v>1.1346588496687369</v>
      </c>
      <c r="AK127" s="82">
        <f t="shared" ref="AK127" si="4855">+$D127*Z111</f>
        <v>1.0102687013668281</v>
      </c>
      <c r="AL127" s="82">
        <f t="shared" ref="AL127" si="4856">+$D127*AA111</f>
        <v>0.87284227811766446</v>
      </c>
      <c r="AM127" s="82">
        <f t="shared" ref="AM127" si="4857">+$D127*AB111</f>
        <v>0.72833529071779068</v>
      </c>
      <c r="AN127" s="82">
        <f t="shared" ref="AN127" si="4858">+$D127*AC111</f>
        <v>0.58440431680435367</v>
      </c>
      <c r="AO127" s="82">
        <f t="shared" ref="AO127" si="4859">+$D127*AD111</f>
        <v>0.44907655323289747</v>
      </c>
      <c r="AP127" s="82">
        <f t="shared" ref="AP127" si="4860">+$D127*AE111</f>
        <v>0.32926296174615666</v>
      </c>
      <c r="AQ127" s="82">
        <f t="shared" ref="AQ127" si="4861">+$D127*AF111</f>
        <v>0.2295661385939709</v>
      </c>
      <c r="AR127" s="82">
        <f t="shared" ref="AR127" si="4862">+$D127*AG111</f>
        <v>0.15172169773292893</v>
      </c>
      <c r="AS127" s="82">
        <f t="shared" ref="AS127" si="4863">+$D127*AH111</f>
        <v>9.4767072809782957E-2</v>
      </c>
      <c r="AT127" s="82">
        <f t="shared" ref="AT127" si="4864">+$D127*AI111</f>
        <v>5.5774881164482794E-2</v>
      </c>
      <c r="AU127" s="82">
        <f t="shared" ref="AU127" si="4865">+$D127*AJ111</f>
        <v>3.0833663091046432E-2</v>
      </c>
      <c r="AV127" s="82">
        <f t="shared" ref="AV127" si="4866">+$D127*AK111</f>
        <v>1.5954330382061486E-2</v>
      </c>
      <c r="AW127" s="82">
        <f t="shared" ref="AW127" si="4867">+$D127*AL111</f>
        <v>7.6935757125929536E-3</v>
      </c>
      <c r="AX127" s="82">
        <f t="shared" ref="AX127" si="4868">+$D127*AM111</f>
        <v>3.4379575790152743E-3</v>
      </c>
      <c r="AY127" s="82">
        <f t="shared" ref="AY127" si="4869">+$D127*AN111</f>
        <v>1.4119349980709094E-3</v>
      </c>
      <c r="AZ127" s="82">
        <f t="shared" ref="AZ127" si="4870">+$D127*AO111</f>
        <v>5.2592415795355495E-4</v>
      </c>
      <c r="BA127" s="82">
        <f t="shared" ref="BA127" si="4871">+$D127*AP111</f>
        <v>1.7342533320550922E-4</v>
      </c>
      <c r="BB127" s="82">
        <f t="shared" ref="BB127" si="4872">+$D127*AQ111</f>
        <v>4.7982154589149698E-5</v>
      </c>
      <c r="BC127" s="82">
        <f t="shared" ref="BC127" si="4873">+$D127*AR111</f>
        <v>9.3948078457232389E-6</v>
      </c>
      <c r="BD127" s="82">
        <f t="shared" ref="BD127" si="4874">+$D127*AS111</f>
        <v>0</v>
      </c>
      <c r="BE127" s="82">
        <f t="shared" ref="BE127" si="4875">+$D127*AT111</f>
        <v>0</v>
      </c>
      <c r="BF127" s="82">
        <f t="shared" ref="BF127" si="4876">+$D127*AU111</f>
        <v>0</v>
      </c>
      <c r="BG127" s="82">
        <f t="shared" ref="BG127" si="4877">+$D127*AV111</f>
        <v>0</v>
      </c>
      <c r="BH127" s="82">
        <f t="shared" ref="BH127" si="4878">+$D127*AW111</f>
        <v>0</v>
      </c>
      <c r="BI127" s="82">
        <f t="shared" ref="BI127" si="4879">+$D127*AX111</f>
        <v>0</v>
      </c>
      <c r="BJ127" s="82">
        <f t="shared" ref="BJ127" si="4880">+$D127*AY111</f>
        <v>0</v>
      </c>
      <c r="BK127" s="82">
        <f t="shared" ref="BK127" si="4881">+$D127*AZ111</f>
        <v>0</v>
      </c>
      <c r="BL127" s="82">
        <f t="shared" ref="BL127" si="4882">+$D127*BA111</f>
        <v>0</v>
      </c>
      <c r="BM127" s="82">
        <f t="shared" ref="BM127" si="4883">+$D127*BB111</f>
        <v>0</v>
      </c>
      <c r="BN127" s="82">
        <f t="shared" ref="BN127" si="4884">+$D127*BC111</f>
        <v>0</v>
      </c>
      <c r="BO127" s="82">
        <f t="shared" ref="BO127" si="4885">+$D127*BD111</f>
        <v>0</v>
      </c>
      <c r="BP127" s="82">
        <f t="shared" ref="BP127" si="4886">+$D127*BE111</f>
        <v>0</v>
      </c>
      <c r="BQ127" s="82">
        <f t="shared" ref="BQ127" si="4887">+$D127*BF111</f>
        <v>0</v>
      </c>
      <c r="BR127" s="82">
        <f t="shared" ref="BR127" si="4888">+$D127*BG111</f>
        <v>0</v>
      </c>
      <c r="BS127" s="82">
        <f t="shared" ref="BS127" si="4889">+$D127*BH111</f>
        <v>0</v>
      </c>
      <c r="BT127" s="82">
        <f t="shared" ref="BT127" si="4890">+$D127*BI111</f>
        <v>0</v>
      </c>
      <c r="BU127" s="82">
        <f t="shared" ref="BU127" si="4891">+$D127*BJ111</f>
        <v>0</v>
      </c>
      <c r="BV127" s="82">
        <f t="shared" ref="BV127" si="4892">+$D127*BK111</f>
        <v>0</v>
      </c>
      <c r="BW127" s="82">
        <f t="shared" ref="BW127" si="4893">+$D127*BL111</f>
        <v>0</v>
      </c>
      <c r="BX127" s="82">
        <f t="shared" ref="BX127" si="4894">+$D127*BM111</f>
        <v>0</v>
      </c>
      <c r="BY127" s="82">
        <f t="shared" ref="BY127" si="4895">+$D127*BN111</f>
        <v>0</v>
      </c>
      <c r="BZ127" s="82">
        <f t="shared" ref="BZ127" si="4896">+$D127*BO111</f>
        <v>0</v>
      </c>
      <c r="CA127" s="82">
        <f t="shared" ref="CA127" si="4897">+$D127*BP111</f>
        <v>0</v>
      </c>
      <c r="CB127" s="82">
        <f t="shared" ref="CB127" si="4898">+$D127*BQ111</f>
        <v>0</v>
      </c>
      <c r="CC127" s="82">
        <f t="shared" ref="CC127" si="4899">+$D127*BR111</f>
        <v>0</v>
      </c>
      <c r="CD127" s="82">
        <f t="shared" ref="CD127" si="4900">+$D127*BS111</f>
        <v>0</v>
      </c>
      <c r="CE127" s="82">
        <f t="shared" ref="CE127" si="4901">+$D127*BT111</f>
        <v>0</v>
      </c>
      <c r="CF127" s="82">
        <f t="shared" ref="CF127" si="4902">+$D127*BU111</f>
        <v>0</v>
      </c>
      <c r="CG127" s="82">
        <f t="shared" ref="CG127" si="4903">+$D127*BV111</f>
        <v>0</v>
      </c>
      <c r="CH127" s="82">
        <f t="shared" ref="CH127" si="4904">+$D127*BW111</f>
        <v>0</v>
      </c>
      <c r="CI127" s="82">
        <f t="shared" ref="CI127" si="4905">+$D127*BX111</f>
        <v>0</v>
      </c>
      <c r="CJ127" s="82">
        <f t="shared" ref="CJ127" si="4906">+$D127*BY111</f>
        <v>0</v>
      </c>
      <c r="CK127" s="82">
        <f t="shared" ref="CK127" si="4907">+$D127*BZ111</f>
        <v>0</v>
      </c>
      <c r="CL127" s="82">
        <f t="shared" ref="CL127" si="4908">+$D127*CA111</f>
        <v>0</v>
      </c>
      <c r="CM127" s="82">
        <f t="shared" ref="CM127" si="4909">+$D127*CB111</f>
        <v>0</v>
      </c>
      <c r="CN127" s="82">
        <f t="shared" ref="CN127" si="4910">+$D127*CC111</f>
        <v>0</v>
      </c>
      <c r="CO127" s="82">
        <f t="shared" ref="CO127" si="4911">+$D127*CD111</f>
        <v>0</v>
      </c>
      <c r="CX127" s="82"/>
      <c r="CY127" s="82"/>
      <c r="CZ127" s="82"/>
      <c r="DA127" s="82"/>
      <c r="DB127" s="82"/>
      <c r="DC127" s="82"/>
      <c r="DD127" s="82">
        <f>+$D127*CS111</f>
        <v>1.7532129504130611</v>
      </c>
      <c r="DE127" s="82">
        <f t="shared" ref="DE127" si="4912">+$D127*CT111</f>
        <v>1.5340613316114284</v>
      </c>
      <c r="DF127" s="82">
        <f t="shared" ref="DF127" si="4913">+$D127*CU111</f>
        <v>1.34230366516</v>
      </c>
      <c r="DG127" s="82">
        <f t="shared" ref="DG127" si="4914">+$D127*CV111</f>
        <v>1.1745157070149999</v>
      </c>
      <c r="DH127" s="82">
        <f t="shared" ref="DH127" si="4915">+$D127*CW111</f>
        <v>1.027701243638125</v>
      </c>
      <c r="DI127" s="82">
        <f t="shared" ref="DI127" si="4916">+$D127*CX111</f>
        <v>0.89923858818335933</v>
      </c>
      <c r="DJ127" s="82">
        <f t="shared" ref="DJ127" si="4917">+$D127*CY111</f>
        <v>0.78683376466043942</v>
      </c>
      <c r="DK127" s="82">
        <f t="shared" ref="DK127" si="4918">+$D127*CZ111</f>
        <v>0.68847954407788448</v>
      </c>
      <c r="DL127" s="82">
        <f t="shared" ref="DL127" si="4919">+$D127*DA111</f>
        <v>0.60241960106814896</v>
      </c>
      <c r="DM127" s="82">
        <f t="shared" ref="DM127" si="4920">+$D127*DB111</f>
        <v>0.5271171509346303</v>
      </c>
      <c r="DN127" s="82">
        <f t="shared" ref="DN127" si="4921">+$D127*DC111</f>
        <v>0.46122750706780152</v>
      </c>
      <c r="DO127" s="82">
        <f t="shared" ref="DO127" si="4922">+$D127*DD111</f>
        <v>0.40357406868432633</v>
      </c>
      <c r="DP127" s="82">
        <f t="shared" ref="DP127" si="4923">+$D127*DE111</f>
        <v>0.35312731009878556</v>
      </c>
      <c r="DQ127" s="82">
        <f t="shared" ref="DQ127" si="4924">+$D127*DF111</f>
        <v>0.30898639633643737</v>
      </c>
      <c r="DR127" s="82">
        <f t="shared" ref="DR127" si="4925">+$D127*DG111</f>
        <v>0.2703630967943827</v>
      </c>
      <c r="DS127" s="82">
        <f t="shared" ref="DS127" si="4926">+$D127*DH111</f>
        <v>0.23656770969508484</v>
      </c>
      <c r="DT127" s="82">
        <f t="shared" ref="DT127" si="4927">+$D127*DI111</f>
        <v>0.20699674598319923</v>
      </c>
      <c r="DU127" s="82">
        <f t="shared" ref="DU127" si="4928">+$D127*DJ111</f>
        <v>0.18112215273529933</v>
      </c>
      <c r="DV127" s="82">
        <f t="shared" ref="DV127" si="4929">+$D127*DK111</f>
        <v>0.15848188364338692</v>
      </c>
      <c r="DW127" s="82">
        <f t="shared" ref="DW127" si="4930">+$D127*DL111</f>
        <v>0.13867164818796357</v>
      </c>
      <c r="DX127" s="82">
        <f t="shared" ref="DX127" si="4931">+$D127*DM111</f>
        <v>0.1213376921644681</v>
      </c>
      <c r="DY127" s="82">
        <f t="shared" ref="DY127" si="4932">+$D127*DN111</f>
        <v>0.1061704806439096</v>
      </c>
      <c r="DZ127" s="82">
        <f t="shared" ref="DZ127" si="4933">+$D127*DO111</f>
        <v>9.2899170563420896E-2</v>
      </c>
      <c r="EA127" s="82">
        <f t="shared" ref="EA127" si="4934">+$D127*DP111</f>
        <v>8.1286774242993284E-2</v>
      </c>
      <c r="EB127" s="82">
        <f t="shared" ref="EB127" si="4935">+$D127*DQ111</f>
        <v>7.1125927462619115E-2</v>
      </c>
      <c r="EC127" s="82">
        <f t="shared" ref="EC127" si="4936">+$D127*DR111</f>
        <v>6.2235186529791729E-2</v>
      </c>
      <c r="ED127" s="82">
        <f t="shared" ref="ED127" si="4937">+$D127*DS111</f>
        <v>5.4455788213567766E-2</v>
      </c>
      <c r="EE127" s="82">
        <f t="shared" ref="EE127" si="4938">+$D127*DT111</f>
        <v>4.7648814686871793E-2</v>
      </c>
      <c r="EF127" s="82">
        <f t="shared" ref="EF127" si="4939">+$D127*DU111</f>
        <v>4.1692712851012823E-2</v>
      </c>
      <c r="EG127" s="82">
        <f t="shared" ref="EG127" si="4940">+$D127*DV111</f>
        <v>3.6481123744636218E-2</v>
      </c>
      <c r="EH127" s="82">
        <f t="shared" ref="EH127" si="4941">+$D127*DW111</f>
        <v>3.1920983276556687E-2</v>
      </c>
      <c r="EI127" s="82">
        <f t="shared" ref="EI127" si="4942">+$D127*DX111</f>
        <v>2.7930860366987106E-2</v>
      </c>
      <c r="EJ127" s="82">
        <f t="shared" ref="EJ127" si="4943">+$D127*DY111</f>
        <v>0</v>
      </c>
      <c r="EK127" s="82">
        <f t="shared" ref="EK127" si="4944">+$D127*DZ111</f>
        <v>0</v>
      </c>
      <c r="EL127" s="82">
        <f t="shared" ref="EL127" si="4945">+$D127*EA111</f>
        <v>0</v>
      </c>
      <c r="EM127" s="82">
        <f t="shared" ref="EM127" si="4946">+$D127*EB111</f>
        <v>0</v>
      </c>
      <c r="EN127" s="82">
        <f t="shared" ref="EN127" si="4947">+$D127*EC111</f>
        <v>0</v>
      </c>
      <c r="EO127" s="82">
        <f t="shared" ref="EO127" si="4948">+$D127*ED111</f>
        <v>0</v>
      </c>
      <c r="EP127" s="82">
        <f t="shared" ref="EP127" si="4949">+$D127*EE111</f>
        <v>0</v>
      </c>
      <c r="EQ127" s="82">
        <f t="shared" ref="EQ127" si="4950">+$D127*EF111</f>
        <v>0</v>
      </c>
      <c r="ER127" s="82">
        <f t="shared" ref="ER127" si="4951">+$D127*EG111</f>
        <v>0</v>
      </c>
      <c r="ES127" s="82">
        <f t="shared" ref="ES127" si="4952">+$D127*EH111</f>
        <v>0</v>
      </c>
      <c r="ET127" s="82">
        <f t="shared" ref="ET127" si="4953">+$D127*EI111</f>
        <v>0</v>
      </c>
      <c r="EU127" s="82">
        <f t="shared" ref="EU127" si="4954">+$D127*EJ111</f>
        <v>0</v>
      </c>
      <c r="EV127" s="82">
        <f t="shared" ref="EV127" si="4955">+$D127*EK111</f>
        <v>0</v>
      </c>
      <c r="EW127" s="82">
        <f t="shared" ref="EW127" si="4956">+$D127*EL111</f>
        <v>0</v>
      </c>
      <c r="EX127" s="82">
        <f t="shared" ref="EX127" si="4957">+$D127*EM111</f>
        <v>0</v>
      </c>
      <c r="EY127" s="82">
        <f t="shared" ref="EY127" si="4958">+$D127*EN111</f>
        <v>0</v>
      </c>
      <c r="EZ127" s="82">
        <f t="shared" ref="EZ127" si="4959">+$D127*EO111</f>
        <v>0</v>
      </c>
      <c r="FA127" s="82">
        <f t="shared" ref="FA127" si="4960">+$D127*EP111</f>
        <v>0</v>
      </c>
      <c r="FB127" s="82">
        <f t="shared" ref="FB127" si="4961">+$D127*EQ111</f>
        <v>0</v>
      </c>
      <c r="FC127" s="82">
        <f t="shared" ref="FC127" si="4962">+$D127*ER111</f>
        <v>0</v>
      </c>
      <c r="FD127" s="82">
        <f t="shared" ref="FD127" si="4963">+$D127*ES111</f>
        <v>0</v>
      </c>
      <c r="FE127" s="82">
        <f t="shared" ref="FE127" si="4964">+$D127*ET111</f>
        <v>0</v>
      </c>
      <c r="FF127" s="82">
        <f t="shared" ref="FF127" si="4965">+$D127*EU111</f>
        <v>0</v>
      </c>
      <c r="FG127" s="82">
        <f t="shared" ref="FG127" si="4966">+$D127*EV111</f>
        <v>0</v>
      </c>
      <c r="FH127" s="82">
        <f t="shared" ref="FH127" si="4967">+$D127*EW111</f>
        <v>0</v>
      </c>
      <c r="FI127" s="82">
        <f t="shared" ref="FI127" si="4968">+$D127*EX111</f>
        <v>0</v>
      </c>
      <c r="FJ127" s="82">
        <f t="shared" ref="FJ127" si="4969">+$D127*EY111</f>
        <v>0</v>
      </c>
      <c r="FK127" s="82">
        <f t="shared" ref="FK127" si="4970">+$D127*EZ111</f>
        <v>0</v>
      </c>
      <c r="FL127" s="82">
        <f t="shared" ref="FL127" si="4971">+$D127*FA111</f>
        <v>0</v>
      </c>
      <c r="FM127" s="82">
        <f t="shared" ref="FM127" si="4972">+$D127*FB111</f>
        <v>0</v>
      </c>
      <c r="FN127" s="82">
        <f t="shared" ref="FN127" si="4973">+$D127*FC111</f>
        <v>0</v>
      </c>
      <c r="FO127" s="82">
        <f t="shared" ref="FO127" si="4974">+$D127*FD111</f>
        <v>0</v>
      </c>
      <c r="FP127" s="82">
        <f t="shared" ref="FP127" si="4975">+$D127*FE111</f>
        <v>0</v>
      </c>
      <c r="FQ127" s="82">
        <f t="shared" ref="FQ127" si="4976">+$D127*FF111</f>
        <v>0</v>
      </c>
      <c r="FR127" s="82">
        <f t="shared" ref="FR127" si="4977">+$D127*FG111</f>
        <v>0</v>
      </c>
      <c r="FS127" s="82">
        <f t="shared" ref="FS127" si="4978">+$D127*FH111</f>
        <v>0</v>
      </c>
      <c r="FT127" s="82">
        <f t="shared" ref="FT127" si="4979">+$D127*FI111</f>
        <v>0</v>
      </c>
      <c r="FU127" s="82">
        <f t="shared" ref="FU127" si="4980">+$D127*FJ111</f>
        <v>0</v>
      </c>
    </row>
    <row r="128" spans="1:177">
      <c r="A128" s="79">
        <v>1964</v>
      </c>
      <c r="D128" s="98">
        <f>Data!CE28</f>
        <v>1.910712578345906</v>
      </c>
      <c r="R128" s="82"/>
      <c r="S128" s="82"/>
      <c r="T128" s="82"/>
      <c r="U128" s="82"/>
      <c r="V128" s="82"/>
      <c r="W128" s="82"/>
      <c r="X128" s="82"/>
      <c r="Y128" s="82">
        <f>+$D128*M111</f>
        <v>1.9106520637057636</v>
      </c>
      <c r="Z128" s="82">
        <f t="shared" ref="Z128" si="4981">+$D128*N111</f>
        <v>1.8802175488296768</v>
      </c>
      <c r="AA128" s="82">
        <f t="shared" ref="AA128" si="4982">+$D128*O111</f>
        <v>1.8486465397146812</v>
      </c>
      <c r="AB128" s="82">
        <f t="shared" ref="AB128" si="4983">+$D128*P111</f>
        <v>1.8156948010112226</v>
      </c>
      <c r="AC128" s="82">
        <f t="shared" ref="AC128" si="4984">+$D128*Q111</f>
        <v>1.780924423784227</v>
      </c>
      <c r="AD128" s="82">
        <f t="shared" ref="AD128" si="4985">+$D128*R111</f>
        <v>1.7435768100274325</v>
      </c>
      <c r="AE128" s="82">
        <f t="shared" ref="AE128" si="4986">+$D128*S111</f>
        <v>1.7024151727660795</v>
      </c>
      <c r="AF128" s="82">
        <f t="shared" ref="AF128" si="4987">+$D128*T111</f>
        <v>1.6555746707721637</v>
      </c>
      <c r="AG128" s="82">
        <f t="shared" ref="AG128" si="4988">+$D128*U111</f>
        <v>1.6004945272058493</v>
      </c>
      <c r="AH128" s="82">
        <f t="shared" ref="AH128" si="4989">+$D128*V111</f>
        <v>1.5340339636112879</v>
      </c>
      <c r="AI128" s="82">
        <f t="shared" ref="AI128" si="4990">+$D128*W111</f>
        <v>1.4528663262319657</v>
      </c>
      <c r="AJ128" s="82">
        <f t="shared" ref="AJ128" si="4991">+$D128*X111</f>
        <v>1.3541800288651398</v>
      </c>
      <c r="AK128" s="82">
        <f t="shared" ref="AK128" si="4992">+$D128*Y111</f>
        <v>1.2365907607987749</v>
      </c>
      <c r="AL128" s="82">
        <f t="shared" ref="AL128" si="4993">+$D128*Z111</f>
        <v>1.1010260417914386</v>
      </c>
      <c r="AM128" s="82">
        <f t="shared" ref="AM128" si="4994">+$D128*AA111</f>
        <v>0.95125393599139851</v>
      </c>
      <c r="AN128" s="82">
        <f t="shared" ref="AN128" si="4995">+$D128*AB111</f>
        <v>0.79376518459998324</v>
      </c>
      <c r="AO128" s="82">
        <f t="shared" ref="AO128" si="4996">+$D128*AC111</f>
        <v>0.63690419278196864</v>
      </c>
      <c r="AP128" s="82">
        <f t="shared" ref="AP128" si="4997">+$D128*AD111</f>
        <v>0.48941927944358493</v>
      </c>
      <c r="AQ128" s="82">
        <f t="shared" ref="AQ128" si="4998">+$D128*AE111</f>
        <v>0.35884225156081845</v>
      </c>
      <c r="AR128" s="82">
        <f t="shared" ref="AR128" si="4999">+$D128*AF111</f>
        <v>0.25018917894170034</v>
      </c>
      <c r="AS128" s="82">
        <f t="shared" ref="AS128" si="5000">+$D128*AG111</f>
        <v>0.16535159416772646</v>
      </c>
      <c r="AT128" s="82">
        <f t="shared" ref="AT128" si="5001">+$D128*AH111</f>
        <v>0.10328045887866243</v>
      </c>
      <c r="AU128" s="82">
        <f t="shared" ref="AU128" si="5002">+$D128*AI111</f>
        <v>6.078540942309224E-2</v>
      </c>
      <c r="AV128" s="82">
        <f t="shared" ref="AV128" si="5003">+$D128*AJ111</f>
        <v>3.3603600686763116E-2</v>
      </c>
      <c r="AW128" s="82">
        <f t="shared" ref="AW128" si="5004">+$D128*AK111</f>
        <v>1.7387585308966027E-2</v>
      </c>
      <c r="AX128" s="82">
        <f t="shared" ref="AX128" si="5005">+$D128*AL111</f>
        <v>8.384726956896205E-3</v>
      </c>
      <c r="AY128" s="82">
        <f t="shared" ref="AY128" si="5006">+$D128*AM111</f>
        <v>3.7468059932459796E-3</v>
      </c>
      <c r="AZ128" s="82">
        <f t="shared" ref="AZ128" si="5007">+$D128*AN111</f>
        <v>1.5387759712733589E-3</v>
      </c>
      <c r="BA128" s="82">
        <f t="shared" ref="BA128" si="5008">+$D128*AO111</f>
        <v>5.7317047744889294E-4</v>
      </c>
      <c r="BB128" s="82">
        <f t="shared" ref="BB128" si="5009">+$D128*AP111</f>
        <v>1.8900497254570575E-4</v>
      </c>
      <c r="BC128" s="82">
        <f t="shared" ref="BC128" si="5010">+$D128*AQ111</f>
        <v>5.2292624400262397E-5</v>
      </c>
      <c r="BD128" s="82">
        <f t="shared" ref="BD128" si="5011">+$D128*AR111</f>
        <v>1.0238789028872364E-5</v>
      </c>
      <c r="BE128" s="82">
        <f t="shared" ref="BE128" si="5012">+$D128*AS111</f>
        <v>0</v>
      </c>
      <c r="BF128" s="82">
        <f t="shared" ref="BF128" si="5013">+$D128*AT111</f>
        <v>0</v>
      </c>
      <c r="BG128" s="82">
        <f t="shared" ref="BG128" si="5014">+$D128*AU111</f>
        <v>0</v>
      </c>
      <c r="BH128" s="82">
        <f t="shared" ref="BH128" si="5015">+$D128*AV111</f>
        <v>0</v>
      </c>
      <c r="BI128" s="82">
        <f t="shared" ref="BI128" si="5016">+$D128*AW111</f>
        <v>0</v>
      </c>
      <c r="BJ128" s="82">
        <f t="shared" ref="BJ128" si="5017">+$D128*AX111</f>
        <v>0</v>
      </c>
      <c r="BK128" s="82">
        <f t="shared" ref="BK128" si="5018">+$D128*AY111</f>
        <v>0</v>
      </c>
      <c r="BL128" s="82">
        <f t="shared" ref="BL128" si="5019">+$D128*AZ111</f>
        <v>0</v>
      </c>
      <c r="BM128" s="82">
        <f t="shared" ref="BM128" si="5020">+$D128*BA111</f>
        <v>0</v>
      </c>
      <c r="BN128" s="82">
        <f t="shared" ref="BN128" si="5021">+$D128*BB111</f>
        <v>0</v>
      </c>
      <c r="BO128" s="82">
        <f t="shared" ref="BO128" si="5022">+$D128*BC111</f>
        <v>0</v>
      </c>
      <c r="BP128" s="82">
        <f t="shared" ref="BP128" si="5023">+$D128*BD111</f>
        <v>0</v>
      </c>
      <c r="BQ128" s="82">
        <f t="shared" ref="BQ128" si="5024">+$D128*BE111</f>
        <v>0</v>
      </c>
      <c r="BR128" s="82">
        <f t="shared" ref="BR128" si="5025">+$D128*BF111</f>
        <v>0</v>
      </c>
      <c r="BS128" s="82">
        <f t="shared" ref="BS128" si="5026">+$D128*BG111</f>
        <v>0</v>
      </c>
      <c r="BT128" s="82">
        <f t="shared" ref="BT128" si="5027">+$D128*BH111</f>
        <v>0</v>
      </c>
      <c r="BU128" s="82">
        <f t="shared" ref="BU128" si="5028">+$D128*BI111</f>
        <v>0</v>
      </c>
      <c r="BV128" s="82">
        <f t="shared" ref="BV128" si="5029">+$D128*BJ111</f>
        <v>0</v>
      </c>
      <c r="BW128" s="82">
        <f t="shared" ref="BW128" si="5030">+$D128*BK111</f>
        <v>0</v>
      </c>
      <c r="BX128" s="82">
        <f t="shared" ref="BX128" si="5031">+$D128*BL111</f>
        <v>0</v>
      </c>
      <c r="BY128" s="82">
        <f t="shared" ref="BY128" si="5032">+$D128*BM111</f>
        <v>0</v>
      </c>
      <c r="BZ128" s="82">
        <f t="shared" ref="BZ128" si="5033">+$D128*BN111</f>
        <v>0</v>
      </c>
      <c r="CA128" s="82">
        <f t="shared" ref="CA128" si="5034">+$D128*BO111</f>
        <v>0</v>
      </c>
      <c r="CB128" s="82">
        <f t="shared" ref="CB128" si="5035">+$D128*BP111</f>
        <v>0</v>
      </c>
      <c r="CC128" s="82">
        <f t="shared" ref="CC128" si="5036">+$D128*BQ111</f>
        <v>0</v>
      </c>
      <c r="CD128" s="82">
        <f t="shared" ref="CD128" si="5037">+$D128*BR111</f>
        <v>0</v>
      </c>
      <c r="CE128" s="82">
        <f t="shared" ref="CE128" si="5038">+$D128*BS111</f>
        <v>0</v>
      </c>
      <c r="CF128" s="82">
        <f t="shared" ref="CF128" si="5039">+$D128*BT111</f>
        <v>0</v>
      </c>
      <c r="CG128" s="82">
        <f t="shared" ref="CG128" si="5040">+$D128*BU111</f>
        <v>0</v>
      </c>
      <c r="CH128" s="82">
        <f t="shared" ref="CH128" si="5041">+$D128*BV111</f>
        <v>0</v>
      </c>
      <c r="CI128" s="82">
        <f t="shared" ref="CI128" si="5042">+$D128*BW111</f>
        <v>0</v>
      </c>
      <c r="CJ128" s="82">
        <f t="shared" ref="CJ128" si="5043">+$D128*BX111</f>
        <v>0</v>
      </c>
      <c r="CK128" s="82">
        <f t="shared" ref="CK128" si="5044">+$D128*BY111</f>
        <v>0</v>
      </c>
      <c r="CL128" s="82">
        <f t="shared" ref="CL128" si="5045">+$D128*BZ111</f>
        <v>0</v>
      </c>
      <c r="CM128" s="82">
        <f t="shared" ref="CM128" si="5046">+$D128*CA111</f>
        <v>0</v>
      </c>
      <c r="CN128" s="82">
        <f t="shared" ref="CN128" si="5047">+$D128*CB111</f>
        <v>0</v>
      </c>
      <c r="CO128" s="82">
        <f t="shared" ref="CO128" si="5048">+$D128*CC111</f>
        <v>0</v>
      </c>
      <c r="CX128" s="82"/>
      <c r="CY128" s="82"/>
      <c r="CZ128" s="82"/>
      <c r="DA128" s="82"/>
      <c r="DB128" s="82"/>
      <c r="DC128" s="82"/>
      <c r="DD128" s="82"/>
      <c r="DE128" s="82">
        <f>+$D128*CS111</f>
        <v>1.910712578345906</v>
      </c>
      <c r="DF128" s="82">
        <f t="shared" ref="DF128" si="5049">+$D128*CT111</f>
        <v>1.6718735060526677</v>
      </c>
      <c r="DG128" s="82">
        <f t="shared" ref="DG128" si="5050">+$D128*CU111</f>
        <v>1.4628893177960842</v>
      </c>
      <c r="DH128" s="82">
        <f t="shared" ref="DH128" si="5051">+$D128*CV111</f>
        <v>1.2800281530715738</v>
      </c>
      <c r="DI128" s="82">
        <f t="shared" ref="DI128" si="5052">+$D128*CW111</f>
        <v>1.120024633937627</v>
      </c>
      <c r="DJ128" s="82">
        <f t="shared" ref="DJ128" si="5053">+$D128*CX111</f>
        <v>0.98002155469542362</v>
      </c>
      <c r="DK128" s="82">
        <f t="shared" ref="DK128" si="5054">+$D128*CY111</f>
        <v>0.85751886035849567</v>
      </c>
      <c r="DL128" s="82">
        <f t="shared" ref="DL128" si="5055">+$D128*CZ111</f>
        <v>0.75032900281368375</v>
      </c>
      <c r="DM128" s="82">
        <f t="shared" ref="DM128" si="5056">+$D128*DA111</f>
        <v>0.65653787746197323</v>
      </c>
      <c r="DN128" s="82">
        <f t="shared" ref="DN128" si="5057">+$D128*DB111</f>
        <v>0.57447064277922666</v>
      </c>
      <c r="DO128" s="82">
        <f t="shared" ref="DO128" si="5058">+$D128*DC111</f>
        <v>0.50266181243182328</v>
      </c>
      <c r="DP128" s="82">
        <f t="shared" ref="DP128" si="5059">+$D128*DD111</f>
        <v>0.43982908587784536</v>
      </c>
      <c r="DQ128" s="82">
        <f t="shared" ref="DQ128" si="5060">+$D128*DE111</f>
        <v>0.3848504501431147</v>
      </c>
      <c r="DR128" s="82">
        <f t="shared" ref="DR128" si="5061">+$D128*DF111</f>
        <v>0.33674414387522539</v>
      </c>
      <c r="DS128" s="82">
        <f t="shared" ref="DS128" si="5062">+$D128*DG111</f>
        <v>0.29465112589082221</v>
      </c>
      <c r="DT128" s="82">
        <f t="shared" ref="DT128" si="5063">+$D128*DH111</f>
        <v>0.25781973515446943</v>
      </c>
      <c r="DU128" s="82">
        <f t="shared" ref="DU128" si="5064">+$D128*DI111</f>
        <v>0.22559226826016074</v>
      </c>
      <c r="DV128" s="82">
        <f t="shared" ref="DV128" si="5065">+$D128*DJ111</f>
        <v>0.19739323472764064</v>
      </c>
      <c r="DW128" s="82">
        <f t="shared" ref="DW128" si="5066">+$D128*DK111</f>
        <v>0.17271908038668557</v>
      </c>
      <c r="DX128" s="82">
        <f t="shared" ref="DX128" si="5067">+$D128*DL111</f>
        <v>0.1511291953383499</v>
      </c>
      <c r="DY128" s="82">
        <f t="shared" ref="DY128" si="5068">+$D128*DM111</f>
        <v>0.13223804592105615</v>
      </c>
      <c r="DZ128" s="82">
        <f t="shared" ref="DZ128" si="5069">+$D128*DN111</f>
        <v>0.11570829018092413</v>
      </c>
      <c r="EA128" s="82">
        <f t="shared" ref="EA128" si="5070">+$D128*DO111</f>
        <v>0.10124475390830862</v>
      </c>
      <c r="EB128" s="82">
        <f t="shared" ref="EB128" si="5071">+$D128*DP111</f>
        <v>8.8589159669770018E-2</v>
      </c>
      <c r="EC128" s="82">
        <f t="shared" ref="EC128" si="5072">+$D128*DQ111</f>
        <v>7.7515514711048769E-2</v>
      </c>
      <c r="ED128" s="82">
        <f t="shared" ref="ED128" si="5073">+$D128*DR111</f>
        <v>6.7826075372167685E-2</v>
      </c>
      <c r="EE128" s="82">
        <f t="shared" ref="EE128" si="5074">+$D128*DS111</f>
        <v>5.9347815950646719E-2</v>
      </c>
      <c r="EF128" s="82">
        <f t="shared" ref="EF128" si="5075">+$D128*DT111</f>
        <v>5.1929338956815882E-2</v>
      </c>
      <c r="EG128" s="82">
        <f t="shared" ref="EG128" si="5076">+$D128*DU111</f>
        <v>4.5438171587213895E-2</v>
      </c>
      <c r="EH128" s="82">
        <f t="shared" ref="EH128" si="5077">+$D128*DV111</f>
        <v>3.9758400138812162E-2</v>
      </c>
      <c r="EI128" s="82">
        <f t="shared" ref="EI128" si="5078">+$D128*DW111</f>
        <v>3.4788600121460636E-2</v>
      </c>
      <c r="EJ128" s="82">
        <f t="shared" ref="EJ128" si="5079">+$D128*DX111</f>
        <v>3.0440025106278058E-2</v>
      </c>
      <c r="EK128" s="82">
        <f t="shared" ref="EK128" si="5080">+$D128*DY111</f>
        <v>0</v>
      </c>
      <c r="EL128" s="82">
        <f t="shared" ref="EL128" si="5081">+$D128*DZ111</f>
        <v>0</v>
      </c>
      <c r="EM128" s="82">
        <f t="shared" ref="EM128" si="5082">+$D128*EA111</f>
        <v>0</v>
      </c>
      <c r="EN128" s="82">
        <f t="shared" ref="EN128" si="5083">+$D128*EB111</f>
        <v>0</v>
      </c>
      <c r="EO128" s="82">
        <f t="shared" ref="EO128" si="5084">+$D128*EC111</f>
        <v>0</v>
      </c>
      <c r="EP128" s="82">
        <f t="shared" ref="EP128" si="5085">+$D128*ED111</f>
        <v>0</v>
      </c>
      <c r="EQ128" s="82">
        <f t="shared" ref="EQ128" si="5086">+$D128*EE111</f>
        <v>0</v>
      </c>
      <c r="ER128" s="82">
        <f t="shared" ref="ER128" si="5087">+$D128*EF111</f>
        <v>0</v>
      </c>
      <c r="ES128" s="82">
        <f t="shared" ref="ES128" si="5088">+$D128*EG111</f>
        <v>0</v>
      </c>
      <c r="ET128" s="82">
        <f t="shared" ref="ET128" si="5089">+$D128*EH111</f>
        <v>0</v>
      </c>
      <c r="EU128" s="82">
        <f t="shared" ref="EU128" si="5090">+$D128*EI111</f>
        <v>0</v>
      </c>
      <c r="EV128" s="82">
        <f t="shared" ref="EV128" si="5091">+$D128*EJ111</f>
        <v>0</v>
      </c>
      <c r="EW128" s="82">
        <f t="shared" ref="EW128" si="5092">+$D128*EK111</f>
        <v>0</v>
      </c>
      <c r="EX128" s="82">
        <f t="shared" ref="EX128" si="5093">+$D128*EL111</f>
        <v>0</v>
      </c>
      <c r="EY128" s="82">
        <f t="shared" ref="EY128" si="5094">+$D128*EM111</f>
        <v>0</v>
      </c>
      <c r="EZ128" s="82">
        <f t="shared" ref="EZ128" si="5095">+$D128*EN111</f>
        <v>0</v>
      </c>
      <c r="FA128" s="82">
        <f t="shared" ref="FA128" si="5096">+$D128*EO111</f>
        <v>0</v>
      </c>
      <c r="FB128" s="82">
        <f t="shared" ref="FB128" si="5097">+$D128*EP111</f>
        <v>0</v>
      </c>
      <c r="FC128" s="82">
        <f t="shared" ref="FC128" si="5098">+$D128*EQ111</f>
        <v>0</v>
      </c>
      <c r="FD128" s="82">
        <f t="shared" ref="FD128" si="5099">+$D128*ER111</f>
        <v>0</v>
      </c>
      <c r="FE128" s="82">
        <f t="shared" ref="FE128" si="5100">+$D128*ES111</f>
        <v>0</v>
      </c>
      <c r="FF128" s="82">
        <f t="shared" ref="FF128" si="5101">+$D128*ET111</f>
        <v>0</v>
      </c>
      <c r="FG128" s="82">
        <f t="shared" ref="FG128" si="5102">+$D128*EU111</f>
        <v>0</v>
      </c>
      <c r="FH128" s="82">
        <f t="shared" ref="FH128" si="5103">+$D128*EV111</f>
        <v>0</v>
      </c>
      <c r="FI128" s="82">
        <f t="shared" ref="FI128" si="5104">+$D128*EW111</f>
        <v>0</v>
      </c>
      <c r="FJ128" s="82">
        <f t="shared" ref="FJ128" si="5105">+$D128*EX111</f>
        <v>0</v>
      </c>
      <c r="FK128" s="82">
        <f t="shared" ref="FK128" si="5106">+$D128*EY111</f>
        <v>0</v>
      </c>
      <c r="FL128" s="82">
        <f t="shared" ref="FL128" si="5107">+$D128*EZ111</f>
        <v>0</v>
      </c>
      <c r="FM128" s="82">
        <f t="shared" ref="FM128" si="5108">+$D128*FA111</f>
        <v>0</v>
      </c>
      <c r="FN128" s="82">
        <f t="shared" ref="FN128" si="5109">+$D128*FB111</f>
        <v>0</v>
      </c>
      <c r="FO128" s="82">
        <f t="shared" ref="FO128" si="5110">+$D128*FC111</f>
        <v>0</v>
      </c>
      <c r="FP128" s="82">
        <f t="shared" ref="FP128" si="5111">+$D128*FD111</f>
        <v>0</v>
      </c>
      <c r="FQ128" s="82">
        <f t="shared" ref="FQ128" si="5112">+$D128*FE111</f>
        <v>0</v>
      </c>
      <c r="FR128" s="82">
        <f t="shared" ref="FR128" si="5113">+$D128*FF111</f>
        <v>0</v>
      </c>
      <c r="FS128" s="82">
        <f t="shared" ref="FS128" si="5114">+$D128*FG111</f>
        <v>0</v>
      </c>
      <c r="FT128" s="82">
        <f t="shared" ref="FT128" si="5115">+$D128*FH111</f>
        <v>0</v>
      </c>
      <c r="FU128" s="82">
        <f t="shared" ref="FU128" si="5116">+$D128*FI111</f>
        <v>0</v>
      </c>
    </row>
    <row r="129" spans="1:177">
      <c r="A129" s="79">
        <v>1965</v>
      </c>
      <c r="D129" s="98">
        <f>Data!CE29</f>
        <v>2.7764865393496878</v>
      </c>
      <c r="R129" s="82"/>
      <c r="S129" s="82"/>
      <c r="T129" s="82"/>
      <c r="U129" s="82"/>
      <c r="V129" s="82"/>
      <c r="W129" s="82"/>
      <c r="X129" s="82"/>
      <c r="Y129" s="82"/>
      <c r="Z129" s="82">
        <f>+$D129*M111</f>
        <v>2.7763986045730538</v>
      </c>
      <c r="AA129" s="82">
        <f t="shared" ref="AA129" si="5117">+$D129*N111</f>
        <v>2.7321737316943473</v>
      </c>
      <c r="AB129" s="82">
        <f t="shared" ref="AB129" si="5118">+$D129*O111</f>
        <v>2.6862974011384688</v>
      </c>
      <c r="AC129" s="82">
        <f t="shared" ref="AC129" si="5119">+$D129*P111</f>
        <v>2.6384147106725258</v>
      </c>
      <c r="AD129" s="82">
        <f t="shared" ref="AD129" si="5120">+$D129*Q111</f>
        <v>2.5878893279263475</v>
      </c>
      <c r="AE129" s="82">
        <f t="shared" ref="AE129" si="5121">+$D129*R111</f>
        <v>2.533618922189897</v>
      </c>
      <c r="AF129" s="82">
        <f t="shared" ref="AF129" si="5122">+$D129*S111</f>
        <v>2.4738062988320308</v>
      </c>
      <c r="AG129" s="82">
        <f t="shared" ref="AG129" si="5123">+$D129*T111</f>
        <v>2.405741627695007</v>
      </c>
      <c r="AH129" s="82">
        <f t="shared" ref="AH129" si="5124">+$D129*U111</f>
        <v>2.3257038036232616</v>
      </c>
      <c r="AI129" s="82">
        <f t="shared" ref="AI129" si="5125">+$D129*V111</f>
        <v>2.229128911978576</v>
      </c>
      <c r="AJ129" s="82">
        <f t="shared" ref="AJ129" si="5126">+$D129*W111</f>
        <v>2.1111829397959894</v>
      </c>
      <c r="AK129" s="82">
        <f t="shared" ref="AK129" si="5127">+$D129*X111</f>
        <v>1.9677803268847092</v>
      </c>
      <c r="AL129" s="82">
        <f t="shared" ref="AL129" si="5128">+$D129*Y111</f>
        <v>1.7969095095476084</v>
      </c>
      <c r="AM129" s="82">
        <f t="shared" ref="AM129" si="5129">+$D129*Z111</f>
        <v>1.5999182813533426</v>
      </c>
      <c r="AN129" s="82">
        <f t="shared" ref="AN129" si="5130">+$D129*AA111</f>
        <v>1.3822820756588894</v>
      </c>
      <c r="AO129" s="82">
        <f t="shared" ref="AO129" si="5131">+$D129*AB111</f>
        <v>1.1534326907263883</v>
      </c>
      <c r="AP129" s="82">
        <f t="shared" ref="AP129" si="5132">+$D129*AC111</f>
        <v>0.92549551311656253</v>
      </c>
      <c r="AQ129" s="82">
        <f t="shared" ref="AQ129" si="5133">+$D129*AD111</f>
        <v>0.71118286280906795</v>
      </c>
      <c r="AR129" s="82">
        <f t="shared" ref="AR129" si="5134">+$D129*AE111</f>
        <v>0.52143932713891306</v>
      </c>
      <c r="AS129" s="82">
        <f t="shared" ref="AS129" si="5135">+$D129*AF111</f>
        <v>0.36355383614208137</v>
      </c>
      <c r="AT129" s="82">
        <f t="shared" ref="AT129" si="5136">+$D129*AG111</f>
        <v>0.24027500560243464</v>
      </c>
      <c r="AU129" s="82">
        <f t="shared" ref="AU129" si="5137">+$D129*AH111</f>
        <v>0.15007846135744241</v>
      </c>
      <c r="AV129" s="82">
        <f t="shared" ref="AV129" si="5138">+$D129*AI111</f>
        <v>8.8328235740290403E-2</v>
      </c>
      <c r="AW129" s="82">
        <f t="shared" ref="AW129" si="5139">+$D129*AJ111</f>
        <v>4.8829921380037694E-2</v>
      </c>
      <c r="AX129" s="82">
        <f t="shared" ref="AX129" si="5140">+$D129*AK111</f>
        <v>2.5266174049019548E-2</v>
      </c>
      <c r="AY129" s="82">
        <f t="shared" ref="AY129" si="5141">+$D129*AL111</f>
        <v>1.2183978791879954E-2</v>
      </c>
      <c r="AZ129" s="82">
        <f t="shared" ref="AZ129" si="5142">+$D129*AM111</f>
        <v>5.4445427971212632E-3</v>
      </c>
      <c r="BA129" s="82">
        <f t="shared" ref="BA129" si="5143">+$D129*AN111</f>
        <v>2.2360195979940684E-3</v>
      </c>
      <c r="BB129" s="82">
        <f t="shared" ref="BB129" si="5144">+$D129*AO111</f>
        <v>8.3288304762569362E-4</v>
      </c>
      <c r="BC129" s="82">
        <f t="shared" ref="BC129" si="5145">+$D129*AP111</f>
        <v>2.7464610223982498E-4</v>
      </c>
      <c r="BD129" s="82">
        <f t="shared" ref="BD129" si="5146">+$D129*AQ111</f>
        <v>7.5987236070999028E-5</v>
      </c>
      <c r="BE129" s="82">
        <f t="shared" ref="BE129" si="5147">+$D129*AR111</f>
        <v>1.487814558823663E-5</v>
      </c>
      <c r="BF129" s="82">
        <f t="shared" ref="BF129" si="5148">+$D129*AS111</f>
        <v>0</v>
      </c>
      <c r="BG129" s="82">
        <f t="shared" ref="BG129" si="5149">+$D129*AT111</f>
        <v>0</v>
      </c>
      <c r="BH129" s="82">
        <f t="shared" ref="BH129" si="5150">+$D129*AU111</f>
        <v>0</v>
      </c>
      <c r="BI129" s="82">
        <f t="shared" ref="BI129" si="5151">+$D129*AV111</f>
        <v>0</v>
      </c>
      <c r="BJ129" s="82">
        <f t="shared" ref="BJ129" si="5152">+$D129*AW111</f>
        <v>0</v>
      </c>
      <c r="BK129" s="82">
        <f t="shared" ref="BK129" si="5153">+$D129*AX111</f>
        <v>0</v>
      </c>
      <c r="BL129" s="82">
        <f t="shared" ref="BL129" si="5154">+$D129*AY111</f>
        <v>0</v>
      </c>
      <c r="BM129" s="82">
        <f t="shared" ref="BM129" si="5155">+$D129*AZ111</f>
        <v>0</v>
      </c>
      <c r="BN129" s="82">
        <f t="shared" ref="BN129" si="5156">+$D129*BA111</f>
        <v>0</v>
      </c>
      <c r="BO129" s="82">
        <f t="shared" ref="BO129" si="5157">+$D129*BB111</f>
        <v>0</v>
      </c>
      <c r="BP129" s="82">
        <f t="shared" ref="BP129" si="5158">+$D129*BC111</f>
        <v>0</v>
      </c>
      <c r="BQ129" s="82">
        <f t="shared" ref="BQ129" si="5159">+$D129*BD111</f>
        <v>0</v>
      </c>
      <c r="BR129" s="82">
        <f t="shared" ref="BR129" si="5160">+$D129*BE111</f>
        <v>0</v>
      </c>
      <c r="BS129" s="82">
        <f t="shared" ref="BS129" si="5161">+$D129*BF111</f>
        <v>0</v>
      </c>
      <c r="BT129" s="82">
        <f t="shared" ref="BT129" si="5162">+$D129*BG111</f>
        <v>0</v>
      </c>
      <c r="BU129" s="82">
        <f t="shared" ref="BU129" si="5163">+$D129*BH111</f>
        <v>0</v>
      </c>
      <c r="BV129" s="82">
        <f t="shared" ref="BV129" si="5164">+$D129*BI111</f>
        <v>0</v>
      </c>
      <c r="BW129" s="82">
        <f t="shared" ref="BW129" si="5165">+$D129*BJ111</f>
        <v>0</v>
      </c>
      <c r="BX129" s="82">
        <f t="shared" ref="BX129" si="5166">+$D129*BK111</f>
        <v>0</v>
      </c>
      <c r="BY129" s="82">
        <f t="shared" ref="BY129" si="5167">+$D129*BL111</f>
        <v>0</v>
      </c>
      <c r="BZ129" s="82">
        <f t="shared" ref="BZ129" si="5168">+$D129*BM111</f>
        <v>0</v>
      </c>
      <c r="CA129" s="82">
        <f t="shared" ref="CA129" si="5169">+$D129*BN111</f>
        <v>0</v>
      </c>
      <c r="CB129" s="82">
        <f t="shared" ref="CB129" si="5170">+$D129*BO111</f>
        <v>0</v>
      </c>
      <c r="CC129" s="82">
        <f t="shared" ref="CC129" si="5171">+$D129*BP111</f>
        <v>0</v>
      </c>
      <c r="CD129" s="82">
        <f t="shared" ref="CD129" si="5172">+$D129*BQ111</f>
        <v>0</v>
      </c>
      <c r="CE129" s="82">
        <f t="shared" ref="CE129" si="5173">+$D129*BR111</f>
        <v>0</v>
      </c>
      <c r="CF129" s="82">
        <f t="shared" ref="CF129" si="5174">+$D129*BS111</f>
        <v>0</v>
      </c>
      <c r="CG129" s="82">
        <f t="shared" ref="CG129" si="5175">+$D129*BT111</f>
        <v>0</v>
      </c>
      <c r="CH129" s="82">
        <f t="shared" ref="CH129" si="5176">+$D129*BU111</f>
        <v>0</v>
      </c>
      <c r="CI129" s="82">
        <f t="shared" ref="CI129" si="5177">+$D129*BV111</f>
        <v>0</v>
      </c>
      <c r="CJ129" s="82">
        <f t="shared" ref="CJ129" si="5178">+$D129*BW111</f>
        <v>0</v>
      </c>
      <c r="CK129" s="82">
        <f t="shared" ref="CK129" si="5179">+$D129*BX111</f>
        <v>0</v>
      </c>
      <c r="CL129" s="82">
        <f t="shared" ref="CL129" si="5180">+$D129*BY111</f>
        <v>0</v>
      </c>
      <c r="CM129" s="82">
        <f t="shared" ref="CM129" si="5181">+$D129*BZ111</f>
        <v>0</v>
      </c>
      <c r="CN129" s="82">
        <f t="shared" ref="CN129" si="5182">+$D129*CA111</f>
        <v>0</v>
      </c>
      <c r="CO129" s="82">
        <f t="shared" ref="CO129" si="5183">+$D129*CB111</f>
        <v>0</v>
      </c>
      <c r="CX129" s="82"/>
      <c r="CY129" s="82"/>
      <c r="CZ129" s="82"/>
      <c r="DA129" s="82"/>
      <c r="DB129" s="82"/>
      <c r="DC129" s="82"/>
      <c r="DD129" s="82"/>
      <c r="DE129" s="82"/>
      <c r="DF129" s="82">
        <f>+$D129*CS111</f>
        <v>2.7764865393496878</v>
      </c>
      <c r="DG129" s="82">
        <f t="shared" ref="DG129" si="5184">+$D129*CT111</f>
        <v>2.4294257219309769</v>
      </c>
      <c r="DH129" s="82">
        <f t="shared" ref="DH129" si="5185">+$D129*CU111</f>
        <v>2.1257475066896045</v>
      </c>
      <c r="DI129" s="82">
        <f t="shared" ref="DI129" si="5186">+$D129*CV111</f>
        <v>1.8600290683534042</v>
      </c>
      <c r="DJ129" s="82">
        <f t="shared" ref="DJ129" si="5187">+$D129*CW111</f>
        <v>1.6275254348092285</v>
      </c>
      <c r="DK129" s="82">
        <f t="shared" ref="DK129" si="5188">+$D129*CX111</f>
        <v>1.4240847554580751</v>
      </c>
      <c r="DL129" s="82">
        <f t="shared" ref="DL129" si="5189">+$D129*CY111</f>
        <v>1.2460741610258157</v>
      </c>
      <c r="DM129" s="82">
        <f t="shared" ref="DM129" si="5190">+$D129*CZ111</f>
        <v>1.0903148908975886</v>
      </c>
      <c r="DN129" s="82">
        <f t="shared" ref="DN129" si="5191">+$D129*DA111</f>
        <v>0.9540255295353901</v>
      </c>
      <c r="DO129" s="82">
        <f t="shared" ref="DO129" si="5192">+$D129*DB111</f>
        <v>0.83477233834346631</v>
      </c>
      <c r="DP129" s="82">
        <f t="shared" ref="DP129" si="5193">+$D129*DC111</f>
        <v>0.73042579605053304</v>
      </c>
      <c r="DQ129" s="82">
        <f t="shared" ref="DQ129" si="5194">+$D129*DD111</f>
        <v>0.63912257154421648</v>
      </c>
      <c r="DR129" s="82">
        <f t="shared" ref="DR129" si="5195">+$D129*DE111</f>
        <v>0.55923225010118938</v>
      </c>
      <c r="DS129" s="82">
        <f t="shared" ref="DS129" si="5196">+$D129*DF111</f>
        <v>0.48932821883854072</v>
      </c>
      <c r="DT129" s="82">
        <f t="shared" ref="DT129" si="5197">+$D129*DG111</f>
        <v>0.42816219148372309</v>
      </c>
      <c r="DU129" s="82">
        <f t="shared" ref="DU129" si="5198">+$D129*DH111</f>
        <v>0.37464191754825771</v>
      </c>
      <c r="DV129" s="82">
        <f t="shared" ref="DV129" si="5199">+$D129*DI111</f>
        <v>0.32781167785472554</v>
      </c>
      <c r="DW129" s="82">
        <f t="shared" ref="DW129" si="5200">+$D129*DJ111</f>
        <v>0.28683521812288482</v>
      </c>
      <c r="DX129" s="82">
        <f t="shared" ref="DX129" si="5201">+$D129*DK111</f>
        <v>0.25098081585752424</v>
      </c>
      <c r="DY129" s="82">
        <f t="shared" ref="DY129" si="5202">+$D129*DL111</f>
        <v>0.21960821387533372</v>
      </c>
      <c r="DZ129" s="82">
        <f t="shared" ref="DZ129" si="5203">+$D129*DM111</f>
        <v>0.19215718714091698</v>
      </c>
      <c r="EA129" s="82">
        <f t="shared" ref="EA129" si="5204">+$D129*DN111</f>
        <v>0.16813753874830237</v>
      </c>
      <c r="EB129" s="82">
        <f t="shared" ref="EB129" si="5205">+$D129*DO111</f>
        <v>0.14712034640476457</v>
      </c>
      <c r="EC129" s="82">
        <f t="shared" ref="EC129" si="5206">+$D129*DP111</f>
        <v>0.12873030310416897</v>
      </c>
      <c r="ED129" s="82">
        <f t="shared" ref="ED129" si="5207">+$D129*DQ111</f>
        <v>0.11263901521614786</v>
      </c>
      <c r="EE129" s="82">
        <f t="shared" ref="EE129" si="5208">+$D129*DR111</f>
        <v>9.855913831412938E-2</v>
      </c>
      <c r="EF129" s="82">
        <f t="shared" ref="EF129" si="5209">+$D129*DS111</f>
        <v>8.6239246024863214E-2</v>
      </c>
      <c r="EG129" s="82">
        <f t="shared" ref="EG129" si="5210">+$D129*DT111</f>
        <v>7.5459340271755312E-2</v>
      </c>
      <c r="EH129" s="82">
        <f t="shared" ref="EH129" si="5211">+$D129*DU111</f>
        <v>6.6026922737785904E-2</v>
      </c>
      <c r="EI129" s="82">
        <f t="shared" ref="EI129" si="5212">+$D129*DV111</f>
        <v>5.7773557395562662E-2</v>
      </c>
      <c r="EJ129" s="82">
        <f t="shared" ref="EJ129" si="5213">+$D129*DW111</f>
        <v>5.0551862721117322E-2</v>
      </c>
      <c r="EK129" s="82">
        <f t="shared" ref="EK129" si="5214">+$D129*DX111</f>
        <v>4.4232879880977662E-2</v>
      </c>
      <c r="EL129" s="82">
        <f t="shared" ref="EL129" si="5215">+$D129*DY111</f>
        <v>0</v>
      </c>
      <c r="EM129" s="82">
        <f t="shared" ref="EM129" si="5216">+$D129*DZ111</f>
        <v>0</v>
      </c>
      <c r="EN129" s="82">
        <f t="shared" ref="EN129" si="5217">+$D129*EA111</f>
        <v>0</v>
      </c>
      <c r="EO129" s="82">
        <f t="shared" ref="EO129" si="5218">+$D129*EB111</f>
        <v>0</v>
      </c>
      <c r="EP129" s="82">
        <f t="shared" ref="EP129" si="5219">+$D129*EC111</f>
        <v>0</v>
      </c>
      <c r="EQ129" s="82">
        <f t="shared" ref="EQ129" si="5220">+$D129*ED111</f>
        <v>0</v>
      </c>
      <c r="ER129" s="82">
        <f t="shared" ref="ER129" si="5221">+$D129*EE111</f>
        <v>0</v>
      </c>
      <c r="ES129" s="82">
        <f t="shared" ref="ES129" si="5222">+$D129*EF111</f>
        <v>0</v>
      </c>
      <c r="ET129" s="82">
        <f t="shared" ref="ET129" si="5223">+$D129*EG111</f>
        <v>0</v>
      </c>
      <c r="EU129" s="82">
        <f t="shared" ref="EU129" si="5224">+$D129*EH111</f>
        <v>0</v>
      </c>
      <c r="EV129" s="82">
        <f t="shared" ref="EV129" si="5225">+$D129*EI111</f>
        <v>0</v>
      </c>
      <c r="EW129" s="82">
        <f t="shared" ref="EW129" si="5226">+$D129*EJ111</f>
        <v>0</v>
      </c>
      <c r="EX129" s="82">
        <f t="shared" ref="EX129" si="5227">+$D129*EK111</f>
        <v>0</v>
      </c>
      <c r="EY129" s="82">
        <f t="shared" ref="EY129" si="5228">+$D129*EL111</f>
        <v>0</v>
      </c>
      <c r="EZ129" s="82">
        <f t="shared" ref="EZ129" si="5229">+$D129*EM111</f>
        <v>0</v>
      </c>
      <c r="FA129" s="82">
        <f t="shared" ref="FA129" si="5230">+$D129*EN111</f>
        <v>0</v>
      </c>
      <c r="FB129" s="82">
        <f t="shared" ref="FB129" si="5231">+$D129*EO111</f>
        <v>0</v>
      </c>
      <c r="FC129" s="82">
        <f t="shared" ref="FC129" si="5232">+$D129*EP111</f>
        <v>0</v>
      </c>
      <c r="FD129" s="82">
        <f t="shared" ref="FD129" si="5233">+$D129*EQ111</f>
        <v>0</v>
      </c>
      <c r="FE129" s="82">
        <f t="shared" ref="FE129" si="5234">+$D129*ER111</f>
        <v>0</v>
      </c>
      <c r="FF129" s="82">
        <f t="shared" ref="FF129" si="5235">+$D129*ES111</f>
        <v>0</v>
      </c>
      <c r="FG129" s="82">
        <f t="shared" ref="FG129" si="5236">+$D129*ET111</f>
        <v>0</v>
      </c>
      <c r="FH129" s="82">
        <f t="shared" ref="FH129" si="5237">+$D129*EU111</f>
        <v>0</v>
      </c>
      <c r="FI129" s="82">
        <f t="shared" ref="FI129" si="5238">+$D129*EV111</f>
        <v>0</v>
      </c>
      <c r="FJ129" s="82">
        <f t="shared" ref="FJ129" si="5239">+$D129*EW111</f>
        <v>0</v>
      </c>
      <c r="FK129" s="82">
        <f t="shared" ref="FK129" si="5240">+$D129*EX111</f>
        <v>0</v>
      </c>
      <c r="FL129" s="82">
        <f t="shared" ref="FL129" si="5241">+$D129*EY111</f>
        <v>0</v>
      </c>
      <c r="FM129" s="82">
        <f t="shared" ref="FM129" si="5242">+$D129*EZ111</f>
        <v>0</v>
      </c>
      <c r="FN129" s="82">
        <f t="shared" ref="FN129" si="5243">+$D129*FA111</f>
        <v>0</v>
      </c>
      <c r="FO129" s="82">
        <f t="shared" ref="FO129" si="5244">+$D129*FB111</f>
        <v>0</v>
      </c>
      <c r="FP129" s="82">
        <f t="shared" ref="FP129" si="5245">+$D129*FC111</f>
        <v>0</v>
      </c>
      <c r="FQ129" s="82">
        <f t="shared" ref="FQ129" si="5246">+$D129*FD111</f>
        <v>0</v>
      </c>
      <c r="FR129" s="82">
        <f t="shared" ref="FR129" si="5247">+$D129*FE111</f>
        <v>0</v>
      </c>
      <c r="FS129" s="82">
        <f t="shared" ref="FS129" si="5248">+$D129*FF111</f>
        <v>0</v>
      </c>
      <c r="FT129" s="82">
        <f t="shared" ref="FT129" si="5249">+$D129*FG111</f>
        <v>0</v>
      </c>
      <c r="FU129" s="82">
        <f t="shared" ref="FU129" si="5250">+$D129*FH111</f>
        <v>0</v>
      </c>
    </row>
    <row r="130" spans="1:177">
      <c r="A130" s="79">
        <v>1966</v>
      </c>
      <c r="D130" s="98">
        <f>Data!CE30</f>
        <v>2.9129169244786195</v>
      </c>
      <c r="R130" s="82"/>
      <c r="S130" s="82"/>
      <c r="T130" s="82"/>
      <c r="U130" s="82"/>
      <c r="V130" s="82"/>
      <c r="W130" s="82"/>
      <c r="X130" s="82"/>
      <c r="Y130" s="82"/>
      <c r="Z130" s="82"/>
      <c r="AA130" s="82">
        <f>+$D130*M111</f>
        <v>2.9128246687822648</v>
      </c>
      <c r="AB130" s="82">
        <f t="shared" ref="AB130" si="5251">+$D130*N111</f>
        <v>2.8664266838233772</v>
      </c>
      <c r="AC130" s="82">
        <f t="shared" ref="AC130" si="5252">+$D130*O111</f>
        <v>2.8182960922230689</v>
      </c>
      <c r="AD130" s="82">
        <f t="shared" ref="AD130" si="5253">+$D130*P111</f>
        <v>2.7680605526405557</v>
      </c>
      <c r="AE130" s="82">
        <f t="shared" ref="AE130" si="5254">+$D130*Q111</f>
        <v>2.7150524647455661</v>
      </c>
      <c r="AF130" s="82">
        <f t="shared" ref="AF130" si="5255">+$D130*R111</f>
        <v>2.6581153317439941</v>
      </c>
      <c r="AG130" s="82">
        <f t="shared" ref="AG130" si="5256">+$D130*S111</f>
        <v>2.5953636488500438</v>
      </c>
      <c r="AH130" s="82">
        <f t="shared" ref="AH130" si="5257">+$D130*T111</f>
        <v>2.5239544308674682</v>
      </c>
      <c r="AI130" s="82">
        <f t="shared" ref="AI130" si="5258">+$D130*U111</f>
        <v>2.4399837257936969</v>
      </c>
      <c r="AJ130" s="82">
        <f t="shared" ref="AJ130" si="5259">+$D130*V111</f>
        <v>2.3386633583564453</v>
      </c>
      <c r="AK130" s="82">
        <f t="shared" ref="AK130" si="5260">+$D130*W111</f>
        <v>2.2149217829244923</v>
      </c>
      <c r="AL130" s="82">
        <f t="shared" ref="AL130" si="5261">+$D130*X111</f>
        <v>2.0644726839486465</v>
      </c>
      <c r="AM130" s="82">
        <f t="shared" ref="AM130" si="5262">+$D130*Y111</f>
        <v>1.8852056539570965</v>
      </c>
      <c r="AN130" s="82">
        <f t="shared" ref="AN130" si="5263">+$D130*Z111</f>
        <v>1.6785347141025466</v>
      </c>
      <c r="AO130" s="82">
        <f t="shared" ref="AO130" si="5264">+$D130*AA111</f>
        <v>1.4502043483824345</v>
      </c>
      <c r="AP130" s="82">
        <f t="shared" ref="AP130" si="5265">+$D130*AB111</f>
        <v>1.2101098126882184</v>
      </c>
      <c r="AQ130" s="82">
        <f t="shared" ref="AQ130" si="5266">+$D130*AC111</f>
        <v>0.97097230815953983</v>
      </c>
      <c r="AR130" s="82">
        <f t="shared" ref="AR130" si="5267">+$D130*AD111</f>
        <v>0.74612880996026976</v>
      </c>
      <c r="AS130" s="82">
        <f t="shared" ref="AS130" si="5268">+$D130*AE111</f>
        <v>0.54706169815159422</v>
      </c>
      <c r="AT130" s="82">
        <f t="shared" ref="AT130" si="5269">+$D130*AF111</f>
        <v>0.3814180646110521</v>
      </c>
      <c r="AU130" s="82">
        <f t="shared" ref="AU130" si="5270">+$D130*AG111</f>
        <v>0.25208158600057851</v>
      </c>
      <c r="AV130" s="82">
        <f t="shared" ref="AV130" si="5271">+$D130*AH111</f>
        <v>0.15745298379519537</v>
      </c>
      <c r="AW130" s="82">
        <f t="shared" ref="AW130" si="5272">+$D130*AI111</f>
        <v>9.2668489168145809E-2</v>
      </c>
      <c r="AX130" s="82">
        <f t="shared" ref="AX130" si="5273">+$D130*AJ111</f>
        <v>5.1229315321005386E-2</v>
      </c>
      <c r="AY130" s="82">
        <f t="shared" ref="AY130" si="5274">+$D130*AK111</f>
        <v>2.650769775438919E-2</v>
      </c>
      <c r="AZ130" s="82">
        <f t="shared" ref="AZ130" si="5275">+$D130*AL111</f>
        <v>1.2782672462971281E-2</v>
      </c>
      <c r="BA130" s="82">
        <f t="shared" ref="BA130" si="5276">+$D130*AM111</f>
        <v>5.7120755440425519E-3</v>
      </c>
      <c r="BB130" s="82">
        <f t="shared" ref="BB130" si="5277">+$D130*AN111</f>
        <v>2.3458926373863724E-3</v>
      </c>
      <c r="BC130" s="82">
        <f t="shared" ref="BC130" si="5278">+$D130*AO111</f>
        <v>8.7380907170126734E-4</v>
      </c>
      <c r="BD130" s="82">
        <f t="shared" ref="BD130" si="5279">+$D130*AP111</f>
        <v>2.8814160202766676E-4</v>
      </c>
      <c r="BE130" s="82">
        <f t="shared" ref="BE130" si="5280">+$D130*AQ111</f>
        <v>7.9721080170411669E-5</v>
      </c>
      <c r="BF130" s="82">
        <f t="shared" ref="BF130" si="5281">+$D130*AR111</f>
        <v>1.5609224635024614E-5</v>
      </c>
      <c r="BG130" s="82">
        <f t="shared" ref="BG130" si="5282">+$D130*AS111</f>
        <v>0</v>
      </c>
      <c r="BH130" s="82">
        <f t="shared" ref="BH130" si="5283">+$D130*AT111</f>
        <v>0</v>
      </c>
      <c r="BI130" s="82">
        <f t="shared" ref="BI130" si="5284">+$D130*AU111</f>
        <v>0</v>
      </c>
      <c r="BJ130" s="82">
        <f t="shared" ref="BJ130" si="5285">+$D130*AV111</f>
        <v>0</v>
      </c>
      <c r="BK130" s="82">
        <f t="shared" ref="BK130" si="5286">+$D130*AW111</f>
        <v>0</v>
      </c>
      <c r="BL130" s="82">
        <f t="shared" ref="BL130" si="5287">+$D130*AX111</f>
        <v>0</v>
      </c>
      <c r="BM130" s="82">
        <f t="shared" ref="BM130" si="5288">+$D130*AY111</f>
        <v>0</v>
      </c>
      <c r="BN130" s="82">
        <f t="shared" ref="BN130" si="5289">+$D130*AZ111</f>
        <v>0</v>
      </c>
      <c r="BO130" s="82">
        <f t="shared" ref="BO130" si="5290">+$D130*BA111</f>
        <v>0</v>
      </c>
      <c r="BP130" s="82">
        <f t="shared" ref="BP130" si="5291">+$D130*BB111</f>
        <v>0</v>
      </c>
      <c r="BQ130" s="82">
        <f t="shared" ref="BQ130" si="5292">+$D130*BC111</f>
        <v>0</v>
      </c>
      <c r="BR130" s="82">
        <f t="shared" ref="BR130" si="5293">+$D130*BD111</f>
        <v>0</v>
      </c>
      <c r="BS130" s="82">
        <f t="shared" ref="BS130" si="5294">+$D130*BE111</f>
        <v>0</v>
      </c>
      <c r="BT130" s="82">
        <f t="shared" ref="BT130" si="5295">+$D130*BF111</f>
        <v>0</v>
      </c>
      <c r="BU130" s="82">
        <f t="shared" ref="BU130" si="5296">+$D130*BG111</f>
        <v>0</v>
      </c>
      <c r="BV130" s="82">
        <f t="shared" ref="BV130" si="5297">+$D130*BH111</f>
        <v>0</v>
      </c>
      <c r="BW130" s="82">
        <f t="shared" ref="BW130" si="5298">+$D130*BI111</f>
        <v>0</v>
      </c>
      <c r="BX130" s="82">
        <f t="shared" ref="BX130" si="5299">+$D130*BJ111</f>
        <v>0</v>
      </c>
      <c r="BY130" s="82">
        <f t="shared" ref="BY130" si="5300">+$D130*BK111</f>
        <v>0</v>
      </c>
      <c r="BZ130" s="82">
        <f t="shared" ref="BZ130" si="5301">+$D130*BL111</f>
        <v>0</v>
      </c>
      <c r="CA130" s="82">
        <f t="shared" ref="CA130" si="5302">+$D130*BM111</f>
        <v>0</v>
      </c>
      <c r="CB130" s="82">
        <f t="shared" ref="CB130" si="5303">+$D130*BN111</f>
        <v>0</v>
      </c>
      <c r="CC130" s="82">
        <f t="shared" ref="CC130" si="5304">+$D130*BO111</f>
        <v>0</v>
      </c>
      <c r="CD130" s="82">
        <f t="shared" ref="CD130" si="5305">+$D130*BP111</f>
        <v>0</v>
      </c>
      <c r="CE130" s="82">
        <f t="shared" ref="CE130" si="5306">+$D130*BQ111</f>
        <v>0</v>
      </c>
      <c r="CF130" s="82">
        <f t="shared" ref="CF130" si="5307">+$D130*BR111</f>
        <v>0</v>
      </c>
      <c r="CG130" s="82">
        <f t="shared" ref="CG130" si="5308">+$D130*BS111</f>
        <v>0</v>
      </c>
      <c r="CH130" s="82">
        <f t="shared" ref="CH130" si="5309">+$D130*BT111</f>
        <v>0</v>
      </c>
      <c r="CI130" s="82">
        <f t="shared" ref="CI130" si="5310">+$D130*BU111</f>
        <v>0</v>
      </c>
      <c r="CJ130" s="82">
        <f t="shared" ref="CJ130" si="5311">+$D130*BV111</f>
        <v>0</v>
      </c>
      <c r="CK130" s="82">
        <f t="shared" ref="CK130" si="5312">+$D130*BW111</f>
        <v>0</v>
      </c>
      <c r="CL130" s="82">
        <f t="shared" ref="CL130" si="5313">+$D130*BX111</f>
        <v>0</v>
      </c>
      <c r="CM130" s="82">
        <f t="shared" ref="CM130" si="5314">+$D130*BY111</f>
        <v>0</v>
      </c>
      <c r="CN130" s="82">
        <f t="shared" ref="CN130" si="5315">+$D130*BZ111</f>
        <v>0</v>
      </c>
      <c r="CO130" s="82">
        <f t="shared" ref="CO130" si="5316">+$D130*CA111</f>
        <v>0</v>
      </c>
      <c r="CX130" s="82"/>
      <c r="CY130" s="82"/>
      <c r="CZ130" s="82"/>
      <c r="DA130" s="82"/>
      <c r="DB130" s="82"/>
      <c r="DC130" s="82"/>
      <c r="DD130" s="82"/>
      <c r="DE130" s="82"/>
      <c r="DF130" s="82"/>
      <c r="DG130" s="82">
        <f>+$D130*CS111</f>
        <v>2.9129169244786195</v>
      </c>
      <c r="DH130" s="82">
        <f t="shared" ref="DH130" si="5317">+$D130*CT111</f>
        <v>2.5488023089187921</v>
      </c>
      <c r="DI130" s="82">
        <f t="shared" ref="DI130" si="5318">+$D130*CU111</f>
        <v>2.2302020203039432</v>
      </c>
      <c r="DJ130" s="82">
        <f t="shared" ref="DJ130" si="5319">+$D130*CV111</f>
        <v>1.9514267677659503</v>
      </c>
      <c r="DK130" s="82">
        <f t="shared" ref="DK130" si="5320">+$D130*CW111</f>
        <v>1.7074984217952065</v>
      </c>
      <c r="DL130" s="82">
        <f t="shared" ref="DL130" si="5321">+$D130*CX111</f>
        <v>1.4940611190708055</v>
      </c>
      <c r="DM130" s="82">
        <f t="shared" ref="DM130" si="5322">+$D130*CY111</f>
        <v>1.3073034791869549</v>
      </c>
      <c r="DN130" s="82">
        <f t="shared" ref="DN130" si="5323">+$D130*CZ111</f>
        <v>1.1438905442885856</v>
      </c>
      <c r="DO130" s="82">
        <f t="shared" ref="DO130" si="5324">+$D130*DA111</f>
        <v>1.0009042262525123</v>
      </c>
      <c r="DP130" s="82">
        <f t="shared" ref="DP130" si="5325">+$D130*DB111</f>
        <v>0.87579119797094829</v>
      </c>
      <c r="DQ130" s="82">
        <f t="shared" ref="DQ130" si="5326">+$D130*DC111</f>
        <v>0.76631729822457972</v>
      </c>
      <c r="DR130" s="82">
        <f t="shared" ref="DR130" si="5327">+$D130*DD111</f>
        <v>0.67052763594650733</v>
      </c>
      <c r="DS130" s="82">
        <f t="shared" ref="DS130" si="5328">+$D130*DE111</f>
        <v>0.58671168145319386</v>
      </c>
      <c r="DT130" s="82">
        <f t="shared" ref="DT130" si="5329">+$D130*DF111</f>
        <v>0.51337272127154465</v>
      </c>
      <c r="DU130" s="82">
        <f t="shared" ref="DU130" si="5330">+$D130*DG111</f>
        <v>0.44920113111260157</v>
      </c>
      <c r="DV130" s="82">
        <f t="shared" ref="DV130" si="5331">+$D130*DH111</f>
        <v>0.39305098972352637</v>
      </c>
      <c r="DW130" s="82">
        <f t="shared" ref="DW130" si="5332">+$D130*DI111</f>
        <v>0.34391961600808557</v>
      </c>
      <c r="DX130" s="82">
        <f t="shared" ref="DX130" si="5333">+$D130*DJ111</f>
        <v>0.30092966400707488</v>
      </c>
      <c r="DY130" s="82">
        <f t="shared" ref="DY130" si="5334">+$D130*DK111</f>
        <v>0.26331345600619049</v>
      </c>
      <c r="DZ130" s="82">
        <f t="shared" ref="DZ130" si="5335">+$D130*DL111</f>
        <v>0.23039927400541671</v>
      </c>
      <c r="EA130" s="82">
        <f t="shared" ref="EA130" si="5336">+$D130*DM111</f>
        <v>0.20159936475473961</v>
      </c>
      <c r="EB130" s="82">
        <f t="shared" ref="EB130" si="5337">+$D130*DN111</f>
        <v>0.17639944416039718</v>
      </c>
      <c r="EC130" s="82">
        <f t="shared" ref="EC130" si="5338">+$D130*DO111</f>
        <v>0.15434951364034752</v>
      </c>
      <c r="ED130" s="82">
        <f t="shared" ref="ED130" si="5339">+$D130*DP111</f>
        <v>0.13505582443530406</v>
      </c>
      <c r="EE130" s="82">
        <f t="shared" ref="EE130" si="5340">+$D130*DQ111</f>
        <v>0.11817384638089107</v>
      </c>
      <c r="EF130" s="82">
        <f t="shared" ref="EF130" si="5341">+$D130*DR111</f>
        <v>0.10340211558327969</v>
      </c>
      <c r="EG130" s="82">
        <f t="shared" ref="EG130" si="5342">+$D130*DS111</f>
        <v>9.0476851135369726E-2</v>
      </c>
      <c r="EH130" s="82">
        <f t="shared" ref="EH130" si="5343">+$D130*DT111</f>
        <v>7.9167244743448509E-2</v>
      </c>
      <c r="EI130" s="82">
        <f t="shared" ref="EI130" si="5344">+$D130*DU111</f>
        <v>6.9271339150517447E-2</v>
      </c>
      <c r="EJ130" s="82">
        <f t="shared" ref="EJ130" si="5345">+$D130*DV111</f>
        <v>6.061242175670277E-2</v>
      </c>
      <c r="EK130" s="82">
        <f t="shared" ref="EK130" si="5346">+$D130*DW111</f>
        <v>5.3035869037114915E-2</v>
      </c>
      <c r="EL130" s="82">
        <f t="shared" ref="EL130" si="5347">+$D130*DX111</f>
        <v>4.6406385407475555E-2</v>
      </c>
      <c r="EM130" s="82">
        <f t="shared" ref="EM130" si="5348">+$D130*DY111</f>
        <v>0</v>
      </c>
      <c r="EN130" s="82">
        <f t="shared" ref="EN130" si="5349">+$D130*DZ111</f>
        <v>0</v>
      </c>
      <c r="EO130" s="82">
        <f t="shared" ref="EO130" si="5350">+$D130*EA111</f>
        <v>0</v>
      </c>
      <c r="EP130" s="82">
        <f t="shared" ref="EP130" si="5351">+$D130*EB111</f>
        <v>0</v>
      </c>
      <c r="EQ130" s="82">
        <f t="shared" ref="EQ130" si="5352">+$D130*EC111</f>
        <v>0</v>
      </c>
      <c r="ER130" s="82">
        <f t="shared" ref="ER130" si="5353">+$D130*ED111</f>
        <v>0</v>
      </c>
      <c r="ES130" s="82">
        <f t="shared" ref="ES130" si="5354">+$D130*EE111</f>
        <v>0</v>
      </c>
      <c r="ET130" s="82">
        <f t="shared" ref="ET130" si="5355">+$D130*EF111</f>
        <v>0</v>
      </c>
      <c r="EU130" s="82">
        <f t="shared" ref="EU130" si="5356">+$D130*EG111</f>
        <v>0</v>
      </c>
      <c r="EV130" s="82">
        <f t="shared" ref="EV130" si="5357">+$D130*EH111</f>
        <v>0</v>
      </c>
      <c r="EW130" s="82">
        <f t="shared" ref="EW130" si="5358">+$D130*EI111</f>
        <v>0</v>
      </c>
      <c r="EX130" s="82">
        <f t="shared" ref="EX130" si="5359">+$D130*EJ111</f>
        <v>0</v>
      </c>
      <c r="EY130" s="82">
        <f t="shared" ref="EY130" si="5360">+$D130*EK111</f>
        <v>0</v>
      </c>
      <c r="EZ130" s="82">
        <f t="shared" ref="EZ130" si="5361">+$D130*EL111</f>
        <v>0</v>
      </c>
      <c r="FA130" s="82">
        <f t="shared" ref="FA130" si="5362">+$D130*EM111</f>
        <v>0</v>
      </c>
      <c r="FB130" s="82">
        <f t="shared" ref="FB130" si="5363">+$D130*EN111</f>
        <v>0</v>
      </c>
      <c r="FC130" s="82">
        <f t="shared" ref="FC130" si="5364">+$D130*EO111</f>
        <v>0</v>
      </c>
      <c r="FD130" s="82">
        <f t="shared" ref="FD130" si="5365">+$D130*EP111</f>
        <v>0</v>
      </c>
      <c r="FE130" s="82">
        <f t="shared" ref="FE130" si="5366">+$D130*EQ111</f>
        <v>0</v>
      </c>
      <c r="FF130" s="82">
        <f t="shared" ref="FF130" si="5367">+$D130*ER111</f>
        <v>0</v>
      </c>
      <c r="FG130" s="82">
        <f t="shared" ref="FG130" si="5368">+$D130*ES111</f>
        <v>0</v>
      </c>
      <c r="FH130" s="82">
        <f t="shared" ref="FH130" si="5369">+$D130*ET111</f>
        <v>0</v>
      </c>
      <c r="FI130" s="82">
        <f t="shared" ref="FI130" si="5370">+$D130*EU111</f>
        <v>0</v>
      </c>
      <c r="FJ130" s="82">
        <f t="shared" ref="FJ130" si="5371">+$D130*EV111</f>
        <v>0</v>
      </c>
      <c r="FK130" s="82">
        <f t="shared" ref="FK130" si="5372">+$D130*EW111</f>
        <v>0</v>
      </c>
      <c r="FL130" s="82">
        <f t="shared" ref="FL130" si="5373">+$D130*EX111</f>
        <v>0</v>
      </c>
      <c r="FM130" s="82">
        <f t="shared" ref="FM130" si="5374">+$D130*EY111</f>
        <v>0</v>
      </c>
      <c r="FN130" s="82">
        <f t="shared" ref="FN130" si="5375">+$D130*EZ111</f>
        <v>0</v>
      </c>
      <c r="FO130" s="82">
        <f t="shared" ref="FO130" si="5376">+$D130*FA111</f>
        <v>0</v>
      </c>
      <c r="FP130" s="82">
        <f t="shared" ref="FP130" si="5377">+$D130*FB111</f>
        <v>0</v>
      </c>
      <c r="FQ130" s="82">
        <f t="shared" ref="FQ130" si="5378">+$D130*FC111</f>
        <v>0</v>
      </c>
      <c r="FR130" s="82">
        <f t="shared" ref="FR130" si="5379">+$D130*FD111</f>
        <v>0</v>
      </c>
      <c r="FS130" s="82">
        <f t="shared" ref="FS130" si="5380">+$D130*FE111</f>
        <v>0</v>
      </c>
      <c r="FT130" s="82">
        <f t="shared" ref="FT130" si="5381">+$D130*FF111</f>
        <v>0</v>
      </c>
      <c r="FU130" s="82">
        <f t="shared" ref="FU130" si="5382">+$D130*FG111</f>
        <v>0</v>
      </c>
    </row>
    <row r="131" spans="1:177">
      <c r="A131" s="79">
        <v>1967</v>
      </c>
      <c r="D131" s="98">
        <f>Data!CE31</f>
        <v>2.6864467215111518</v>
      </c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>
        <f>+$D131*M111</f>
        <v>2.6863616384073632</v>
      </c>
      <c r="AC131" s="82">
        <f t="shared" ref="AC131" si="5383">+$D131*N111</f>
        <v>2.6435709520235293</v>
      </c>
      <c r="AD131" s="82">
        <f t="shared" ref="AD131" si="5384">+$D131*O111</f>
        <v>2.599182363759144</v>
      </c>
      <c r="AE131" s="82">
        <f t="shared" ref="AE131" si="5385">+$D131*P111</f>
        <v>2.5528524806510147</v>
      </c>
      <c r="AF131" s="82">
        <f t="shared" ref="AF131" si="5386">+$D131*Q111</f>
        <v>2.5039656062117244</v>
      </c>
      <c r="AG131" s="82">
        <f t="shared" ref="AG131" si="5387">+$D131*R111</f>
        <v>2.4514551576647938</v>
      </c>
      <c r="AH131" s="82">
        <f t="shared" ref="AH131" si="5388">+$D131*S111</f>
        <v>2.3935822223390004</v>
      </c>
      <c r="AI131" s="82">
        <f t="shared" ref="AI131" si="5389">+$D131*T111</f>
        <v>2.3277248482673722</v>
      </c>
      <c r="AJ131" s="82">
        <f t="shared" ref="AJ131" si="5390">+$D131*U111</f>
        <v>2.2502826035357311</v>
      </c>
      <c r="AK131" s="82">
        <f t="shared" ref="AK131" si="5391">+$D131*V111</f>
        <v>2.1568395785607466</v>
      </c>
      <c r="AL131" s="82">
        <f t="shared" ref="AL131" si="5392">+$D131*W111</f>
        <v>2.0427185245614825</v>
      </c>
      <c r="AM131" s="82">
        <f t="shared" ref="AM131" si="5393">+$D131*X111</f>
        <v>1.9039663736499663</v>
      </c>
      <c r="AN131" s="82">
        <f t="shared" ref="AN131" si="5394">+$D131*Y111</f>
        <v>1.7386367959511306</v>
      </c>
      <c r="AO131" s="82">
        <f t="shared" ref="AO131" si="5395">+$D131*Z111</f>
        <v>1.5480338768846145</v>
      </c>
      <c r="AP131" s="82">
        <f t="shared" ref="AP131" si="5396">+$D131*AA111</f>
        <v>1.3374554847390749</v>
      </c>
      <c r="AQ131" s="82">
        <f t="shared" ref="AQ131" si="5397">+$D131*AB111</f>
        <v>1.1160275501322829</v>
      </c>
      <c r="AR131" s="82">
        <f t="shared" ref="AR131" si="5398">+$D131*AC111</f>
        <v>0.89548224050371728</v>
      </c>
      <c r="AS131" s="82">
        <f t="shared" ref="AS131" si="5399">+$D131*AD111</f>
        <v>0.68811962280783412</v>
      </c>
      <c r="AT131" s="82">
        <f t="shared" ref="AT131" si="5400">+$D131*AE111</f>
        <v>0.50452935787955067</v>
      </c>
      <c r="AU131" s="82">
        <f t="shared" ref="AU131" si="5401">+$D131*AF111</f>
        <v>0.35176400006082992</v>
      </c>
      <c r="AV131" s="82">
        <f t="shared" ref="AV131" si="5402">+$D131*AG111</f>
        <v>0.23248302914982644</v>
      </c>
      <c r="AW131" s="82">
        <f t="shared" ref="AW131" si="5403">+$D131*AH111</f>
        <v>0.14521150553734435</v>
      </c>
      <c r="AX131" s="82">
        <f t="shared" ref="AX131" si="5404">+$D131*AI111</f>
        <v>8.5463803248599729E-2</v>
      </c>
      <c r="AY131" s="82">
        <f t="shared" ref="AY131" si="5405">+$D131*AJ111</f>
        <v>4.7246395883401071E-2</v>
      </c>
      <c r="AZ131" s="82">
        <f t="shared" ref="AZ131" si="5406">+$D131*AK111</f>
        <v>2.4446806954452862E-2</v>
      </c>
      <c r="BA131" s="82">
        <f t="shared" ref="BA131" si="5407">+$D131*AL111</f>
        <v>1.1788859559201661E-2</v>
      </c>
      <c r="BB131" s="82">
        <f t="shared" ref="BB131" si="5408">+$D131*AM111</f>
        <v>5.2679794914040554E-3</v>
      </c>
      <c r="BC131" s="82">
        <f t="shared" ref="BC131" si="5409">+$D131*AN111</f>
        <v>2.1635068037004798E-3</v>
      </c>
      <c r="BD131" s="82">
        <f t="shared" ref="BD131" si="5410">+$D131*AO111</f>
        <v>8.0587314254378854E-4</v>
      </c>
      <c r="BE131" s="82">
        <f t="shared" ref="BE131" si="5411">+$D131*AP111</f>
        <v>2.6573949143322986E-4</v>
      </c>
      <c r="BF131" s="82">
        <f t="shared" ref="BF131" si="5412">+$D131*AQ111</f>
        <v>7.352301490625709E-5</v>
      </c>
      <c r="BG131" s="82">
        <f t="shared" ref="BG131" si="5413">+$D131*AR111</f>
        <v>1.4395656118342132E-5</v>
      </c>
      <c r="BH131" s="82">
        <f t="shared" ref="BH131" si="5414">+$D131*AS111</f>
        <v>0</v>
      </c>
      <c r="BI131" s="82">
        <f t="shared" ref="BI131" si="5415">+$D131*AT111</f>
        <v>0</v>
      </c>
      <c r="BJ131" s="82">
        <f t="shared" ref="BJ131" si="5416">+$D131*AU111</f>
        <v>0</v>
      </c>
      <c r="BK131" s="82">
        <f t="shared" ref="BK131" si="5417">+$D131*AV111</f>
        <v>0</v>
      </c>
      <c r="BL131" s="82">
        <f t="shared" ref="BL131" si="5418">+$D131*AW111</f>
        <v>0</v>
      </c>
      <c r="BM131" s="82">
        <f t="shared" ref="BM131" si="5419">+$D131*AX111</f>
        <v>0</v>
      </c>
      <c r="BN131" s="82">
        <f t="shared" ref="BN131" si="5420">+$D131*AY111</f>
        <v>0</v>
      </c>
      <c r="BO131" s="82">
        <f t="shared" ref="BO131" si="5421">+$D131*AZ111</f>
        <v>0</v>
      </c>
      <c r="BP131" s="82">
        <f t="shared" ref="BP131" si="5422">+$D131*BA111</f>
        <v>0</v>
      </c>
      <c r="BQ131" s="82">
        <f t="shared" ref="BQ131" si="5423">+$D131*BB111</f>
        <v>0</v>
      </c>
      <c r="BR131" s="82">
        <f t="shared" ref="BR131" si="5424">+$D131*BC111</f>
        <v>0</v>
      </c>
      <c r="BS131" s="82">
        <f t="shared" ref="BS131" si="5425">+$D131*BD111</f>
        <v>0</v>
      </c>
      <c r="BT131" s="82">
        <f t="shared" ref="BT131" si="5426">+$D131*BE111</f>
        <v>0</v>
      </c>
      <c r="BU131" s="82">
        <f t="shared" ref="BU131" si="5427">+$D131*BF111</f>
        <v>0</v>
      </c>
      <c r="BV131" s="82">
        <f t="shared" ref="BV131" si="5428">+$D131*BG111</f>
        <v>0</v>
      </c>
      <c r="BW131" s="82">
        <f t="shared" ref="BW131" si="5429">+$D131*BH111</f>
        <v>0</v>
      </c>
      <c r="BX131" s="82">
        <f t="shared" ref="BX131" si="5430">+$D131*BI111</f>
        <v>0</v>
      </c>
      <c r="BY131" s="82">
        <f t="shared" ref="BY131" si="5431">+$D131*BJ111</f>
        <v>0</v>
      </c>
      <c r="BZ131" s="82">
        <f t="shared" ref="BZ131" si="5432">+$D131*BK111</f>
        <v>0</v>
      </c>
      <c r="CA131" s="82">
        <f t="shared" ref="CA131" si="5433">+$D131*BL111</f>
        <v>0</v>
      </c>
      <c r="CB131" s="82">
        <f t="shared" ref="CB131" si="5434">+$D131*BM111</f>
        <v>0</v>
      </c>
      <c r="CC131" s="82">
        <f t="shared" ref="CC131" si="5435">+$D131*BN111</f>
        <v>0</v>
      </c>
      <c r="CD131" s="82">
        <f t="shared" ref="CD131" si="5436">+$D131*BO111</f>
        <v>0</v>
      </c>
      <c r="CE131" s="82">
        <f t="shared" ref="CE131" si="5437">+$D131*BP111</f>
        <v>0</v>
      </c>
      <c r="CF131" s="82">
        <f t="shared" ref="CF131" si="5438">+$D131*BQ111</f>
        <v>0</v>
      </c>
      <c r="CG131" s="82">
        <f t="shared" ref="CG131" si="5439">+$D131*BR111</f>
        <v>0</v>
      </c>
      <c r="CH131" s="82">
        <f t="shared" ref="CH131" si="5440">+$D131*BS111</f>
        <v>0</v>
      </c>
      <c r="CI131" s="82">
        <f t="shared" ref="CI131" si="5441">+$D131*BT111</f>
        <v>0</v>
      </c>
      <c r="CJ131" s="82">
        <f t="shared" ref="CJ131" si="5442">+$D131*BU111</f>
        <v>0</v>
      </c>
      <c r="CK131" s="82">
        <f t="shared" ref="CK131" si="5443">+$D131*BV111</f>
        <v>0</v>
      </c>
      <c r="CL131" s="82">
        <f t="shared" ref="CL131" si="5444">+$D131*BW111</f>
        <v>0</v>
      </c>
      <c r="CM131" s="82">
        <f t="shared" ref="CM131" si="5445">+$D131*BX111</f>
        <v>0</v>
      </c>
      <c r="CN131" s="82">
        <f t="shared" ref="CN131" si="5446">+$D131*BY111</f>
        <v>0</v>
      </c>
      <c r="CO131" s="82">
        <f t="shared" ref="CO131" si="5447">+$D131*BZ111</f>
        <v>0</v>
      </c>
      <c r="CX131" s="82"/>
      <c r="CY131" s="82"/>
      <c r="CZ131" s="82"/>
      <c r="DA131" s="82"/>
      <c r="DB131" s="82"/>
      <c r="DC131" s="82"/>
      <c r="DD131" s="82"/>
      <c r="DE131" s="82"/>
      <c r="DF131" s="82"/>
      <c r="DG131" s="82"/>
      <c r="DH131" s="82">
        <f>+$D131*CS111</f>
        <v>2.6864467215111518</v>
      </c>
      <c r="DI131" s="82">
        <f t="shared" ref="DI131" si="5448">+$D131*CT111</f>
        <v>2.3506408813222577</v>
      </c>
      <c r="DJ131" s="82">
        <f t="shared" ref="DJ131" si="5449">+$D131*CU111</f>
        <v>2.0568107711569756</v>
      </c>
      <c r="DK131" s="82">
        <f t="shared" ref="DK131" si="5450">+$D131*CV111</f>
        <v>1.7997094247623537</v>
      </c>
      <c r="DL131" s="82">
        <f t="shared" ref="DL131" si="5451">+$D131*CW111</f>
        <v>1.5747457466670594</v>
      </c>
      <c r="DM131" s="82">
        <f t="shared" ref="DM131" si="5452">+$D131*CX111</f>
        <v>1.377902528333677</v>
      </c>
      <c r="DN131" s="82">
        <f t="shared" ref="DN131" si="5453">+$D131*CY111</f>
        <v>1.2056647122919675</v>
      </c>
      <c r="DO131" s="82">
        <f t="shared" ref="DO131" si="5454">+$D131*CZ111</f>
        <v>1.0549566232554715</v>
      </c>
      <c r="DP131" s="82">
        <f t="shared" ref="DP131" si="5455">+$D131*DA111</f>
        <v>0.92308704534853758</v>
      </c>
      <c r="DQ131" s="82">
        <f t="shared" ref="DQ131" si="5456">+$D131*DB111</f>
        <v>0.80770116467997033</v>
      </c>
      <c r="DR131" s="82">
        <f t="shared" ref="DR131" si="5457">+$D131*DC111</f>
        <v>0.70673851909497409</v>
      </c>
      <c r="DS131" s="82">
        <f t="shared" ref="DS131" si="5458">+$D131*DD111</f>
        <v>0.61839620420810226</v>
      </c>
      <c r="DT131" s="82">
        <f t="shared" ref="DT131" si="5459">+$D131*DE111</f>
        <v>0.54109667868208955</v>
      </c>
      <c r="DU131" s="82">
        <f t="shared" ref="DU131" si="5460">+$D131*DF111</f>
        <v>0.47345959384682834</v>
      </c>
      <c r="DV131" s="82">
        <f t="shared" ref="DV131" si="5461">+$D131*DG111</f>
        <v>0.41427714461597476</v>
      </c>
      <c r="DW131" s="82">
        <f t="shared" ref="DW131" si="5462">+$D131*DH111</f>
        <v>0.36249250153897794</v>
      </c>
      <c r="DX131" s="82">
        <f t="shared" ref="DX131" si="5463">+$D131*DI111</f>
        <v>0.3171809388466057</v>
      </c>
      <c r="DY131" s="82">
        <f t="shared" ref="DY131" si="5464">+$D131*DJ111</f>
        <v>0.27753332149077997</v>
      </c>
      <c r="DZ131" s="82">
        <f t="shared" ref="DZ131" si="5465">+$D131*DK111</f>
        <v>0.2428416563044325</v>
      </c>
      <c r="EA131" s="82">
        <f t="shared" ref="EA131" si="5466">+$D131*DL111</f>
        <v>0.21248644926637844</v>
      </c>
      <c r="EB131" s="82">
        <f t="shared" ref="EB131" si="5467">+$D131*DM111</f>
        <v>0.18592564310808113</v>
      </c>
      <c r="EC131" s="82">
        <f t="shared" ref="EC131" si="5468">+$D131*DN111</f>
        <v>0.16268493771957099</v>
      </c>
      <c r="ED131" s="82">
        <f t="shared" ref="ED131" si="5469">+$D131*DO111</f>
        <v>0.14234932050462462</v>
      </c>
      <c r="EE131" s="82">
        <f t="shared" ref="EE131" si="5470">+$D131*DP111</f>
        <v>0.12455565544154652</v>
      </c>
      <c r="EF131" s="82">
        <f t="shared" ref="EF131" si="5471">+$D131*DQ111</f>
        <v>0.10898619851135322</v>
      </c>
      <c r="EG131" s="82">
        <f t="shared" ref="EG131" si="5472">+$D131*DR111</f>
        <v>9.5362923697434057E-2</v>
      </c>
      <c r="EH131" s="82">
        <f t="shared" ref="EH131" si="5473">+$D131*DS111</f>
        <v>8.3442558235254802E-2</v>
      </c>
      <c r="EI131" s="82">
        <f t="shared" ref="EI131" si="5474">+$D131*DT111</f>
        <v>7.301223845584795E-2</v>
      </c>
      <c r="EJ131" s="82">
        <f t="shared" ref="EJ131" si="5475">+$D131*DU111</f>
        <v>6.388570864886696E-2</v>
      </c>
      <c r="EK131" s="82">
        <f t="shared" ref="EK131" si="5476">+$D131*DV111</f>
        <v>5.5899995067758591E-2</v>
      </c>
      <c r="EL131" s="82">
        <f t="shared" ref="EL131" si="5477">+$D131*DW111</f>
        <v>4.8912495684288765E-2</v>
      </c>
      <c r="EM131" s="82">
        <f t="shared" ref="EM131" si="5478">+$D131*DX111</f>
        <v>4.2798433723752673E-2</v>
      </c>
      <c r="EN131" s="82">
        <f t="shared" ref="EN131" si="5479">+$D131*DY111</f>
        <v>0</v>
      </c>
      <c r="EO131" s="82">
        <f t="shared" ref="EO131" si="5480">+$D131*DZ111</f>
        <v>0</v>
      </c>
      <c r="EP131" s="82">
        <f t="shared" ref="EP131" si="5481">+$D131*EA111</f>
        <v>0</v>
      </c>
      <c r="EQ131" s="82">
        <f t="shared" ref="EQ131" si="5482">+$D131*EB111</f>
        <v>0</v>
      </c>
      <c r="ER131" s="82">
        <f t="shared" ref="ER131" si="5483">+$D131*EC111</f>
        <v>0</v>
      </c>
      <c r="ES131" s="82">
        <f t="shared" ref="ES131" si="5484">+$D131*ED111</f>
        <v>0</v>
      </c>
      <c r="ET131" s="82">
        <f t="shared" ref="ET131" si="5485">+$D131*EE111</f>
        <v>0</v>
      </c>
      <c r="EU131" s="82">
        <f t="shared" ref="EU131" si="5486">+$D131*EF111</f>
        <v>0</v>
      </c>
      <c r="EV131" s="82">
        <f t="shared" ref="EV131" si="5487">+$D131*EG111</f>
        <v>0</v>
      </c>
      <c r="EW131" s="82">
        <f t="shared" ref="EW131" si="5488">+$D131*EH111</f>
        <v>0</v>
      </c>
      <c r="EX131" s="82">
        <f t="shared" ref="EX131" si="5489">+$D131*EI111</f>
        <v>0</v>
      </c>
      <c r="EY131" s="82">
        <f t="shared" ref="EY131" si="5490">+$D131*EJ111</f>
        <v>0</v>
      </c>
      <c r="EZ131" s="82">
        <f t="shared" ref="EZ131" si="5491">+$D131*EK111</f>
        <v>0</v>
      </c>
      <c r="FA131" s="82">
        <f t="shared" ref="FA131" si="5492">+$D131*EL111</f>
        <v>0</v>
      </c>
      <c r="FB131" s="82">
        <f t="shared" ref="FB131" si="5493">+$D131*EM111</f>
        <v>0</v>
      </c>
      <c r="FC131" s="82">
        <f t="shared" ref="FC131" si="5494">+$D131*EN111</f>
        <v>0</v>
      </c>
      <c r="FD131" s="82">
        <f t="shared" ref="FD131" si="5495">+$D131*EO111</f>
        <v>0</v>
      </c>
      <c r="FE131" s="82">
        <f t="shared" ref="FE131" si="5496">+$D131*EP111</f>
        <v>0</v>
      </c>
      <c r="FF131" s="82">
        <f t="shared" ref="FF131" si="5497">+$D131*EQ111</f>
        <v>0</v>
      </c>
      <c r="FG131" s="82">
        <f t="shared" ref="FG131" si="5498">+$D131*ER111</f>
        <v>0</v>
      </c>
      <c r="FH131" s="82">
        <f t="shared" ref="FH131" si="5499">+$D131*ES111</f>
        <v>0</v>
      </c>
      <c r="FI131" s="82">
        <f t="shared" ref="FI131" si="5500">+$D131*ET111</f>
        <v>0</v>
      </c>
      <c r="FJ131" s="82">
        <f t="shared" ref="FJ131" si="5501">+$D131*EU111</f>
        <v>0</v>
      </c>
      <c r="FK131" s="82">
        <f t="shared" ref="FK131" si="5502">+$D131*EV111</f>
        <v>0</v>
      </c>
      <c r="FL131" s="82">
        <f t="shared" ref="FL131" si="5503">+$D131*EW111</f>
        <v>0</v>
      </c>
      <c r="FM131" s="82">
        <f t="shared" ref="FM131" si="5504">+$D131*EX111</f>
        <v>0</v>
      </c>
      <c r="FN131" s="82">
        <f t="shared" ref="FN131" si="5505">+$D131*EY111</f>
        <v>0</v>
      </c>
      <c r="FO131" s="82">
        <f t="shared" ref="FO131" si="5506">+$D131*EZ111</f>
        <v>0</v>
      </c>
      <c r="FP131" s="82">
        <f t="shared" ref="FP131" si="5507">+$D131*FA111</f>
        <v>0</v>
      </c>
      <c r="FQ131" s="82">
        <f t="shared" ref="FQ131" si="5508">+$D131*FB111</f>
        <v>0</v>
      </c>
      <c r="FR131" s="82">
        <f t="shared" ref="FR131" si="5509">+$D131*FC111</f>
        <v>0</v>
      </c>
      <c r="FS131" s="82">
        <f t="shared" ref="FS131" si="5510">+$D131*FD111</f>
        <v>0</v>
      </c>
      <c r="FT131" s="82">
        <f t="shared" ref="FT131" si="5511">+$D131*FE111</f>
        <v>0</v>
      </c>
      <c r="FU131" s="82">
        <f t="shared" ref="FU131" si="5512">+$D131*FF111</f>
        <v>0</v>
      </c>
    </row>
    <row r="132" spans="1:177">
      <c r="A132" s="79">
        <v>1968</v>
      </c>
      <c r="D132" s="98">
        <f>Data!CE32</f>
        <v>2.7841226211083345</v>
      </c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C132" s="82">
        <f>+$D132*M111</f>
        <v>2.7840344444875083</v>
      </c>
      <c r="AD132" s="82">
        <f t="shared" ref="AD132" si="5513">+$D132*N111</f>
        <v>2.7396879413612636</v>
      </c>
      <c r="AE132" s="82">
        <f t="shared" ref="AE132" si="5514">+$D132*O111</f>
        <v>2.6936854386068365</v>
      </c>
      <c r="AF132" s="82">
        <f t="shared" ref="AF132" si="5515">+$D132*P111</f>
        <v>2.6456710579151204</v>
      </c>
      <c r="AG132" s="82">
        <f t="shared" ref="AG132" si="5516">+$D132*Q111</f>
        <v>2.5950067168314646</v>
      </c>
      <c r="AH132" s="82">
        <f t="shared" ref="AH132" si="5517">+$D132*R111</f>
        <v>2.540587052941083</v>
      </c>
      <c r="AI132" s="82">
        <f t="shared" ref="AI132" si="5518">+$D132*S111</f>
        <v>2.4806099288461572</v>
      </c>
      <c r="AJ132" s="82">
        <f t="shared" ref="AJ132" si="5519">+$D132*T111</f>
        <v>2.4123580616300915</v>
      </c>
      <c r="AK132" s="82">
        <f t="shared" ref="AK132" si="5520">+$D132*U111</f>
        <v>2.3321001121013221</v>
      </c>
      <c r="AL132" s="82">
        <f t="shared" ref="AL132" si="5521">+$D132*V111</f>
        <v>2.2352596136337759</v>
      </c>
      <c r="AM132" s="82">
        <f t="shared" ref="AM132" si="5522">+$D132*W111</f>
        <v>2.1169892584318863</v>
      </c>
      <c r="AN132" s="82">
        <f t="shared" ref="AN132" si="5523">+$D132*X111</f>
        <v>1.97319224991988</v>
      </c>
      <c r="AO132" s="82">
        <f t="shared" ref="AO132" si="5524">+$D132*Y111</f>
        <v>1.8018514920615984</v>
      </c>
      <c r="AP132" s="82">
        <f t="shared" ref="AP132" si="5525">+$D132*Z111</f>
        <v>1.6043184852190633</v>
      </c>
      <c r="AQ132" s="82">
        <f t="shared" ref="AQ132" si="5526">+$D132*AA111</f>
        <v>1.3860837216577624</v>
      </c>
      <c r="AR132" s="82">
        <f t="shared" ref="AR132" si="5527">+$D132*AB111</f>
        <v>1.1566049396116813</v>
      </c>
      <c r="AS132" s="82">
        <f t="shared" ref="AS132" si="5528">+$D132*AC111</f>
        <v>0.9280408737027781</v>
      </c>
      <c r="AT132" s="82">
        <f t="shared" ref="AT132" si="5529">+$D132*AD111</f>
        <v>0.71313880619607617</v>
      </c>
      <c r="AU132" s="82">
        <f t="shared" ref="AU132" si="5530">+$D132*AE111</f>
        <v>0.52287342497363154</v>
      </c>
      <c r="AV132" s="82">
        <f t="shared" ref="AV132" si="5531">+$D132*AF111</f>
        <v>0.36455370658161207</v>
      </c>
      <c r="AW132" s="82">
        <f t="shared" ref="AW132" si="5532">+$D132*AG111</f>
        <v>0.24093582623359433</v>
      </c>
      <c r="AX132" s="82">
        <f t="shared" ref="AX132" si="5533">+$D132*AH111</f>
        <v>0.15049121732974607</v>
      </c>
      <c r="AY132" s="82">
        <f t="shared" ref="AY132" si="5534">+$D132*AI111</f>
        <v>8.8571162050269145E-2</v>
      </c>
      <c r="AZ132" s="82">
        <f t="shared" ref="AZ132" si="5535">+$D132*AJ111</f>
        <v>4.8964216744571895E-2</v>
      </c>
      <c r="BA132" s="82">
        <f t="shared" ref="BA132" si="5536">+$D132*AK111</f>
        <v>2.5335662796050068E-2</v>
      </c>
      <c r="BB132" s="82">
        <f t="shared" ref="BB132" si="5537">+$D132*AL111</f>
        <v>1.2217487997446715E-2</v>
      </c>
      <c r="BC132" s="82">
        <f t="shared" ref="BC132" si="5538">+$D132*AM111</f>
        <v>5.4595167483175141E-3</v>
      </c>
      <c r="BD132" s="82">
        <f t="shared" ref="BD132" si="5539">+$D132*AN111</f>
        <v>2.2421692508817134E-3</v>
      </c>
      <c r="BE132" s="82">
        <f t="shared" ref="BE132" si="5540">+$D132*AO111</f>
        <v>8.3517369912244118E-4</v>
      </c>
      <c r="BF132" s="82">
        <f t="shared" ref="BF132" si="5541">+$D132*AP111</f>
        <v>2.7540145259419339E-4</v>
      </c>
      <c r="BG132" s="82">
        <f t="shared" ref="BG132" si="5542">+$D132*AQ111</f>
        <v>7.6196221325934793E-5</v>
      </c>
      <c r="BH132" s="82">
        <f t="shared" ref="BH132" si="5543">+$D132*AR111</f>
        <v>1.4919064474216692E-5</v>
      </c>
      <c r="BI132" s="82">
        <f t="shared" ref="BI132" si="5544">+$D132*AS111</f>
        <v>0</v>
      </c>
      <c r="BJ132" s="82">
        <f t="shared" ref="BJ132" si="5545">+$D132*AT111</f>
        <v>0</v>
      </c>
      <c r="BK132" s="82">
        <f t="shared" ref="BK132" si="5546">+$D132*AU111</f>
        <v>0</v>
      </c>
      <c r="BL132" s="82">
        <f t="shared" ref="BL132" si="5547">+$D132*AV111</f>
        <v>0</v>
      </c>
      <c r="BM132" s="82">
        <f t="shared" ref="BM132" si="5548">+$D132*AW111</f>
        <v>0</v>
      </c>
      <c r="BN132" s="82">
        <f t="shared" ref="BN132" si="5549">+$D132*AX111</f>
        <v>0</v>
      </c>
      <c r="BO132" s="82">
        <f t="shared" ref="BO132" si="5550">+$D132*AY111</f>
        <v>0</v>
      </c>
      <c r="BP132" s="82">
        <f t="shared" ref="BP132" si="5551">+$D132*AZ111</f>
        <v>0</v>
      </c>
      <c r="BQ132" s="82">
        <f t="shared" ref="BQ132" si="5552">+$D132*BA111</f>
        <v>0</v>
      </c>
      <c r="BR132" s="82">
        <f t="shared" ref="BR132" si="5553">+$D132*BB111</f>
        <v>0</v>
      </c>
      <c r="BS132" s="82">
        <f t="shared" ref="BS132" si="5554">+$D132*BC111</f>
        <v>0</v>
      </c>
      <c r="BT132" s="82">
        <f t="shared" ref="BT132" si="5555">+$D132*BD111</f>
        <v>0</v>
      </c>
      <c r="BU132" s="82">
        <f t="shared" ref="BU132" si="5556">+$D132*BE111</f>
        <v>0</v>
      </c>
      <c r="BV132" s="82">
        <f t="shared" ref="BV132" si="5557">+$D132*BF111</f>
        <v>0</v>
      </c>
      <c r="BW132" s="82">
        <f t="shared" ref="BW132" si="5558">+$D132*BG111</f>
        <v>0</v>
      </c>
      <c r="BX132" s="82">
        <f t="shared" ref="BX132" si="5559">+$D132*BH111</f>
        <v>0</v>
      </c>
      <c r="BY132" s="82">
        <f t="shared" ref="BY132" si="5560">+$D132*BI111</f>
        <v>0</v>
      </c>
      <c r="BZ132" s="82">
        <f t="shared" ref="BZ132" si="5561">+$D132*BJ111</f>
        <v>0</v>
      </c>
      <c r="CA132" s="82">
        <f t="shared" ref="CA132" si="5562">+$D132*BK111</f>
        <v>0</v>
      </c>
      <c r="CB132" s="82">
        <f t="shared" ref="CB132" si="5563">+$D132*BL111</f>
        <v>0</v>
      </c>
      <c r="CC132" s="82">
        <f t="shared" ref="CC132" si="5564">+$D132*BM111</f>
        <v>0</v>
      </c>
      <c r="CD132" s="82">
        <f t="shared" ref="CD132" si="5565">+$D132*BN111</f>
        <v>0</v>
      </c>
      <c r="CE132" s="82">
        <f t="shared" ref="CE132" si="5566">+$D132*BO111</f>
        <v>0</v>
      </c>
      <c r="CF132" s="82">
        <f t="shared" ref="CF132" si="5567">+$D132*BP111</f>
        <v>0</v>
      </c>
      <c r="CG132" s="82">
        <f t="shared" ref="CG132" si="5568">+$D132*BQ111</f>
        <v>0</v>
      </c>
      <c r="CH132" s="82">
        <f t="shared" ref="CH132" si="5569">+$D132*BR111</f>
        <v>0</v>
      </c>
      <c r="CI132" s="82">
        <f t="shared" ref="CI132" si="5570">+$D132*BS111</f>
        <v>0</v>
      </c>
      <c r="CJ132" s="82">
        <f t="shared" ref="CJ132" si="5571">+$D132*BT111</f>
        <v>0</v>
      </c>
      <c r="CK132" s="82">
        <f t="shared" ref="CK132" si="5572">+$D132*BU111</f>
        <v>0</v>
      </c>
      <c r="CL132" s="82">
        <f t="shared" ref="CL132" si="5573">+$D132*BV111</f>
        <v>0</v>
      </c>
      <c r="CM132" s="82">
        <f t="shared" ref="CM132" si="5574">+$D132*BW111</f>
        <v>0</v>
      </c>
      <c r="CN132" s="82">
        <f t="shared" ref="CN132" si="5575">+$D132*BX111</f>
        <v>0</v>
      </c>
      <c r="CO132" s="82">
        <f t="shared" ref="CO132" si="5576">+$D132*BY111</f>
        <v>0</v>
      </c>
      <c r="CX132" s="82"/>
      <c r="CY132" s="82"/>
      <c r="CZ132" s="82"/>
      <c r="DA132" s="82"/>
      <c r="DB132" s="82"/>
      <c r="DC132" s="82"/>
      <c r="DD132" s="82"/>
      <c r="DE132" s="82"/>
      <c r="DF132" s="82"/>
      <c r="DG132" s="82"/>
      <c r="DI132" s="82">
        <f>+$D132*CS111</f>
        <v>2.7841226211083345</v>
      </c>
      <c r="DJ132" s="82">
        <f t="shared" ref="DJ132" si="5577">+$D132*CT111</f>
        <v>2.4361072934697927</v>
      </c>
      <c r="DK132" s="82">
        <f t="shared" ref="DK132" si="5578">+$D132*CU111</f>
        <v>2.1315938817860687</v>
      </c>
      <c r="DL132" s="82">
        <f t="shared" ref="DL132" si="5579">+$D132*CV111</f>
        <v>1.8651446465628101</v>
      </c>
      <c r="DM132" s="82">
        <f t="shared" ref="DM132" si="5580">+$D132*CW111</f>
        <v>1.6320015657424587</v>
      </c>
      <c r="DN132" s="82">
        <f t="shared" ref="DN132" si="5581">+$D132*CX111</f>
        <v>1.4280013700246514</v>
      </c>
      <c r="DO132" s="82">
        <f t="shared" ref="DO132" si="5582">+$D132*CY111</f>
        <v>1.2495011987715701</v>
      </c>
      <c r="DP132" s="82">
        <f t="shared" ref="DP132" si="5583">+$D132*CZ111</f>
        <v>1.0933135489251238</v>
      </c>
      <c r="DQ132" s="82">
        <f t="shared" ref="DQ132" si="5584">+$D132*DA111</f>
        <v>0.95664935530948325</v>
      </c>
      <c r="DR132" s="82">
        <f t="shared" ref="DR132" si="5585">+$D132*DB111</f>
        <v>0.8370681858957979</v>
      </c>
      <c r="DS132" s="82">
        <f t="shared" ref="DS132" si="5586">+$D132*DC111</f>
        <v>0.73243466265882318</v>
      </c>
      <c r="DT132" s="82">
        <f t="shared" ref="DT132" si="5587">+$D132*DD111</f>
        <v>0.64088032982647025</v>
      </c>
      <c r="DU132" s="82">
        <f t="shared" ref="DU132" si="5588">+$D132*DE111</f>
        <v>0.56077028859816147</v>
      </c>
      <c r="DV132" s="82">
        <f t="shared" ref="DV132" si="5589">+$D132*DF111</f>
        <v>0.49067400252339127</v>
      </c>
      <c r="DW132" s="82">
        <f t="shared" ref="DW132" si="5590">+$D132*DG111</f>
        <v>0.42933975220796738</v>
      </c>
      <c r="DX132" s="82">
        <f t="shared" ref="DX132" si="5591">+$D132*DH111</f>
        <v>0.37567228318197143</v>
      </c>
      <c r="DY132" s="82">
        <f t="shared" ref="DY132" si="5592">+$D132*DI111</f>
        <v>0.328713247784225</v>
      </c>
      <c r="DZ132" s="82">
        <f t="shared" ref="DZ132" si="5593">+$D132*DJ111</f>
        <v>0.28762409181119691</v>
      </c>
      <c r="EA132" s="82">
        <f t="shared" ref="EA132" si="5594">+$D132*DK111</f>
        <v>0.25167108033479729</v>
      </c>
      <c r="EB132" s="82">
        <f t="shared" ref="EB132" si="5595">+$D132*DL111</f>
        <v>0.22021219529294764</v>
      </c>
      <c r="EC132" s="82">
        <f t="shared" ref="EC132" si="5596">+$D132*DM111</f>
        <v>0.19268567088132918</v>
      </c>
      <c r="ED132" s="82">
        <f t="shared" ref="ED132" si="5597">+$D132*DN111</f>
        <v>0.16859996202116304</v>
      </c>
      <c r="EE132" s="82">
        <f t="shared" ref="EE132" si="5598">+$D132*DO111</f>
        <v>0.14752496676851765</v>
      </c>
      <c r="EF132" s="82">
        <f t="shared" ref="EF132" si="5599">+$D132*DP111</f>
        <v>0.12908434592245294</v>
      </c>
      <c r="EG132" s="82">
        <f t="shared" ref="EG132" si="5600">+$D132*DQ111</f>
        <v>0.11294880268214631</v>
      </c>
      <c r="EH132" s="82">
        <f t="shared" ref="EH132" si="5601">+$D132*DR111</f>
        <v>9.8830202346878032E-2</v>
      </c>
      <c r="EI132" s="82">
        <f t="shared" ref="EI132" si="5602">+$D132*DS111</f>
        <v>8.6476427053518282E-2</v>
      </c>
      <c r="EJ132" s="82">
        <f t="shared" ref="EJ132" si="5603">+$D132*DT111</f>
        <v>7.5666873671828491E-2</v>
      </c>
      <c r="EK132" s="82">
        <f t="shared" ref="EK132" si="5604">+$D132*DU111</f>
        <v>6.6208514462849935E-2</v>
      </c>
      <c r="EL132" s="82">
        <f t="shared" ref="EL132" si="5605">+$D132*DV111</f>
        <v>5.7932450154993695E-2</v>
      </c>
      <c r="EM132" s="82">
        <f t="shared" ref="EM132" si="5606">+$D132*DW111</f>
        <v>5.0690893885619474E-2</v>
      </c>
      <c r="EN132" s="82">
        <f t="shared" ref="EN132" si="5607">+$D132*DX111</f>
        <v>4.4354532149917046E-2</v>
      </c>
      <c r="EO132" s="82">
        <f t="shared" ref="EO132" si="5608">+$D132*DY111</f>
        <v>0</v>
      </c>
      <c r="EP132" s="82">
        <f t="shared" ref="EP132" si="5609">+$D132*DZ111</f>
        <v>0</v>
      </c>
      <c r="EQ132" s="82">
        <f t="shared" ref="EQ132" si="5610">+$D132*EA111</f>
        <v>0</v>
      </c>
      <c r="ER132" s="82">
        <f t="shared" ref="ER132" si="5611">+$D132*EB111</f>
        <v>0</v>
      </c>
      <c r="ES132" s="82">
        <f t="shared" ref="ES132" si="5612">+$D132*EC111</f>
        <v>0</v>
      </c>
      <c r="ET132" s="82">
        <f t="shared" ref="ET132" si="5613">+$D132*ED111</f>
        <v>0</v>
      </c>
      <c r="EU132" s="82">
        <f t="shared" ref="EU132" si="5614">+$D132*EE111</f>
        <v>0</v>
      </c>
      <c r="EV132" s="82">
        <f t="shared" ref="EV132" si="5615">+$D132*EF111</f>
        <v>0</v>
      </c>
      <c r="EW132" s="82">
        <f t="shared" ref="EW132" si="5616">+$D132*EG111</f>
        <v>0</v>
      </c>
      <c r="EX132" s="82">
        <f t="shared" ref="EX132" si="5617">+$D132*EH111</f>
        <v>0</v>
      </c>
      <c r="EY132" s="82">
        <f t="shared" ref="EY132" si="5618">+$D132*EI111</f>
        <v>0</v>
      </c>
      <c r="EZ132" s="82">
        <f t="shared" ref="EZ132" si="5619">+$D132*EJ111</f>
        <v>0</v>
      </c>
      <c r="FA132" s="82">
        <f t="shared" ref="FA132" si="5620">+$D132*EK111</f>
        <v>0</v>
      </c>
      <c r="FB132" s="82">
        <f t="shared" ref="FB132" si="5621">+$D132*EL111</f>
        <v>0</v>
      </c>
      <c r="FC132" s="82">
        <f t="shared" ref="FC132" si="5622">+$D132*EM111</f>
        <v>0</v>
      </c>
      <c r="FD132" s="82">
        <f t="shared" ref="FD132" si="5623">+$D132*EN111</f>
        <v>0</v>
      </c>
      <c r="FE132" s="82">
        <f t="shared" ref="FE132" si="5624">+$D132*EO111</f>
        <v>0</v>
      </c>
      <c r="FF132" s="82">
        <f t="shared" ref="FF132" si="5625">+$D132*EP111</f>
        <v>0</v>
      </c>
      <c r="FG132" s="82">
        <f t="shared" ref="FG132" si="5626">+$D132*EQ111</f>
        <v>0</v>
      </c>
      <c r="FH132" s="82">
        <f t="shared" ref="FH132" si="5627">+$D132*ER111</f>
        <v>0</v>
      </c>
      <c r="FI132" s="82">
        <f t="shared" ref="FI132" si="5628">+$D132*ES111</f>
        <v>0</v>
      </c>
      <c r="FJ132" s="82">
        <f t="shared" ref="FJ132" si="5629">+$D132*ET111</f>
        <v>0</v>
      </c>
      <c r="FK132" s="82">
        <f t="shared" ref="FK132" si="5630">+$D132*EU111</f>
        <v>0</v>
      </c>
      <c r="FL132" s="82">
        <f t="shared" ref="FL132" si="5631">+$D132*EV111</f>
        <v>0</v>
      </c>
      <c r="FM132" s="82">
        <f t="shared" ref="FM132" si="5632">+$D132*EW111</f>
        <v>0</v>
      </c>
      <c r="FN132" s="82">
        <f t="shared" ref="FN132" si="5633">+$D132*EX111</f>
        <v>0</v>
      </c>
      <c r="FO132" s="82">
        <f t="shared" ref="FO132" si="5634">+$D132*EY111</f>
        <v>0</v>
      </c>
      <c r="FP132" s="82">
        <f t="shared" ref="FP132" si="5635">+$D132*EZ111</f>
        <v>0</v>
      </c>
      <c r="FQ132" s="82">
        <f t="shared" ref="FQ132" si="5636">+$D132*FA111</f>
        <v>0</v>
      </c>
      <c r="FR132" s="82">
        <f t="shared" ref="FR132" si="5637">+$D132*FB111</f>
        <v>0</v>
      </c>
      <c r="FS132" s="82">
        <f t="shared" ref="FS132" si="5638">+$D132*FC111</f>
        <v>0</v>
      </c>
      <c r="FT132" s="82">
        <f t="shared" ref="FT132" si="5639">+$D132*FD111</f>
        <v>0</v>
      </c>
      <c r="FU132" s="82">
        <f t="shared" ref="FU132" si="5640">+$D132*FE111</f>
        <v>0</v>
      </c>
    </row>
    <row r="133" spans="1:177">
      <c r="A133" s="79">
        <v>1969</v>
      </c>
      <c r="D133" s="98">
        <f>Data!CE33</f>
        <v>3.1283354362091704</v>
      </c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D133" s="82">
        <f>+$D133*M111</f>
        <v>3.1282363579410353</v>
      </c>
      <c r="AE133" s="82">
        <f t="shared" ref="AE133" si="5641">+$D133*N111</f>
        <v>3.0784071097067875</v>
      </c>
      <c r="AF133" s="82">
        <f t="shared" ref="AF133" si="5642">+$D133*O111</f>
        <v>3.0267171236300623</v>
      </c>
      <c r="AG133" s="82">
        <f t="shared" ref="AG133" si="5643">+$D133*P111</f>
        <v>2.9727665226663245</v>
      </c>
      <c r="AH133" s="82">
        <f t="shared" ref="AH133" si="5644">+$D133*Q111</f>
        <v>2.9158383355374493</v>
      </c>
      <c r="AI133" s="82">
        <f t="shared" ref="AI133" si="5645">+$D133*R111</f>
        <v>2.8546905392140602</v>
      </c>
      <c r="AJ133" s="82">
        <f t="shared" ref="AJ133" si="5646">+$D133*S111</f>
        <v>2.7872981904555925</v>
      </c>
      <c r="AK133" s="82">
        <f t="shared" ref="AK133" si="5647">+$D133*T111</f>
        <v>2.7106080572047579</v>
      </c>
      <c r="AL133" s="82">
        <f t="shared" ref="AL133" si="5648">+$D133*U111</f>
        <v>2.6204274790776401</v>
      </c>
      <c r="AM133" s="82">
        <f t="shared" ref="AM133" si="5649">+$D133*V111</f>
        <v>2.5116141815887589</v>
      </c>
      <c r="AN133" s="82">
        <f t="shared" ref="AN133" si="5650">+$D133*W111</f>
        <v>2.3787215638477242</v>
      </c>
      <c r="AO133" s="82">
        <f t="shared" ref="AO133" si="5651">+$D133*X111</f>
        <v>2.2171463250495491</v>
      </c>
      <c r="AP133" s="82">
        <f t="shared" ref="AP133" si="5652">+$D133*Y111</f>
        <v>2.0246219870727917</v>
      </c>
      <c r="AQ133" s="82">
        <f t="shared" ref="AQ133" si="5653">+$D133*Z111</f>
        <v>1.802667141965987</v>
      </c>
      <c r="AR133" s="82">
        <f t="shared" ref="AR133" si="5654">+$D133*AA111</f>
        <v>1.5574510946965725</v>
      </c>
      <c r="AS133" s="82">
        <f t="shared" ref="AS133" si="5655">+$D133*AB111</f>
        <v>1.2996008835420465</v>
      </c>
      <c r="AT133" s="82">
        <f t="shared" ref="AT133" si="5656">+$D133*AC111</f>
        <v>1.0427784787363901</v>
      </c>
      <c r="AU133" s="82">
        <f t="shared" ref="AU133" si="5657">+$D133*AD111</f>
        <v>0.80130716278256908</v>
      </c>
      <c r="AV133" s="82">
        <f t="shared" ref="AV133" si="5658">+$D133*AE111</f>
        <v>0.58751847048529116</v>
      </c>
      <c r="AW133" s="82">
        <f t="shared" ref="AW133" si="5659">+$D133*AF111</f>
        <v>0.40962501796945128</v>
      </c>
      <c r="AX133" s="82">
        <f t="shared" ref="AX133" si="5660">+$D133*AG111</f>
        <v>0.27072373800793148</v>
      </c>
      <c r="AY133" s="82">
        <f t="shared" ref="AY133" si="5661">+$D133*AH111</f>
        <v>0.1690970808690474</v>
      </c>
      <c r="AZ133" s="82">
        <f t="shared" ref="AZ133" si="5662">+$D133*AI111</f>
        <v>9.9521588153965224E-2</v>
      </c>
      <c r="BA133" s="82">
        <f t="shared" ref="BA133" si="5663">+$D133*AJ111</f>
        <v>5.5017869251496002E-2</v>
      </c>
      <c r="BB133" s="82">
        <f t="shared" ref="BB133" si="5664">+$D133*AK111</f>
        <v>2.8468017580769358E-2</v>
      </c>
      <c r="BC133" s="82">
        <f t="shared" ref="BC133" si="5665">+$D133*AL111</f>
        <v>1.3727987536934551E-2</v>
      </c>
      <c r="BD133" s="82">
        <f t="shared" ref="BD133" si="5666">+$D133*AM111</f>
        <v>6.134499816513133E-3</v>
      </c>
      <c r="BE133" s="82">
        <f t="shared" ref="BE133" si="5667">+$D133*AN111</f>
        <v>2.519378086414714E-3</v>
      </c>
      <c r="BF133" s="82">
        <f t="shared" ref="BF133" si="5668">+$D133*AO111</f>
        <v>9.384297439149912E-4</v>
      </c>
      <c r="BG133" s="82">
        <f t="shared" ref="BG133" si="5669">+$D133*AP111</f>
        <v>3.0945049503276566E-4</v>
      </c>
      <c r="BH133" s="82">
        <f t="shared" ref="BH133" si="5670">+$D133*AQ111</f>
        <v>8.5616681345833392E-5</v>
      </c>
      <c r="BI133" s="82">
        <f t="shared" ref="BI133" si="5671">+$D133*AR111</f>
        <v>1.6763571301037655E-5</v>
      </c>
      <c r="BJ133" s="82">
        <f t="shared" ref="BJ133" si="5672">+$D133*AS111</f>
        <v>0</v>
      </c>
      <c r="BK133" s="82">
        <f t="shared" ref="BK133" si="5673">+$D133*AT111</f>
        <v>0</v>
      </c>
      <c r="BL133" s="82">
        <f t="shared" ref="BL133" si="5674">+$D133*AU111</f>
        <v>0</v>
      </c>
      <c r="BM133" s="82">
        <f t="shared" ref="BM133" si="5675">+$D133*AV111</f>
        <v>0</v>
      </c>
      <c r="BN133" s="82">
        <f t="shared" ref="BN133" si="5676">+$D133*AW111</f>
        <v>0</v>
      </c>
      <c r="BO133" s="82">
        <f t="shared" ref="BO133" si="5677">+$D133*AX111</f>
        <v>0</v>
      </c>
      <c r="BP133" s="82">
        <f t="shared" ref="BP133" si="5678">+$D133*AY111</f>
        <v>0</v>
      </c>
      <c r="BQ133" s="82">
        <f t="shared" ref="BQ133" si="5679">+$D133*AZ111</f>
        <v>0</v>
      </c>
      <c r="BR133" s="82">
        <f t="shared" ref="BR133" si="5680">+$D133*BA111</f>
        <v>0</v>
      </c>
      <c r="BS133" s="82">
        <f t="shared" ref="BS133" si="5681">+$D133*BB111</f>
        <v>0</v>
      </c>
      <c r="BT133" s="82">
        <f t="shared" ref="BT133" si="5682">+$D133*BC111</f>
        <v>0</v>
      </c>
      <c r="BU133" s="82">
        <f t="shared" ref="BU133" si="5683">+$D133*BD111</f>
        <v>0</v>
      </c>
      <c r="BV133" s="82">
        <f t="shared" ref="BV133" si="5684">+$D133*BE111</f>
        <v>0</v>
      </c>
      <c r="BW133" s="82">
        <f t="shared" ref="BW133" si="5685">+$D133*BF111</f>
        <v>0</v>
      </c>
      <c r="BX133" s="82">
        <f t="shared" ref="BX133" si="5686">+$D133*BG111</f>
        <v>0</v>
      </c>
      <c r="BY133" s="82">
        <f t="shared" ref="BY133" si="5687">+$D133*BH111</f>
        <v>0</v>
      </c>
      <c r="BZ133" s="82">
        <f t="shared" ref="BZ133" si="5688">+$D133*BI111</f>
        <v>0</v>
      </c>
      <c r="CA133" s="82">
        <f t="shared" ref="CA133" si="5689">+$D133*BJ111</f>
        <v>0</v>
      </c>
      <c r="CB133" s="82">
        <f t="shared" ref="CB133" si="5690">+$D133*BK111</f>
        <v>0</v>
      </c>
      <c r="CC133" s="82">
        <f t="shared" ref="CC133" si="5691">+$D133*BL111</f>
        <v>0</v>
      </c>
      <c r="CD133" s="82">
        <f t="shared" ref="CD133" si="5692">+$D133*BM111</f>
        <v>0</v>
      </c>
      <c r="CE133" s="82">
        <f t="shared" ref="CE133" si="5693">+$D133*BN111</f>
        <v>0</v>
      </c>
      <c r="CF133" s="82">
        <f t="shared" ref="CF133" si="5694">+$D133*BO111</f>
        <v>0</v>
      </c>
      <c r="CG133" s="82">
        <f t="shared" ref="CG133" si="5695">+$D133*BP111</f>
        <v>0</v>
      </c>
      <c r="CH133" s="82">
        <f t="shared" ref="CH133" si="5696">+$D133*BQ111</f>
        <v>0</v>
      </c>
      <c r="CI133" s="82">
        <f t="shared" ref="CI133" si="5697">+$D133*BR111</f>
        <v>0</v>
      </c>
      <c r="CJ133" s="82">
        <f t="shared" ref="CJ133" si="5698">+$D133*BS111</f>
        <v>0</v>
      </c>
      <c r="CK133" s="82">
        <f t="shared" ref="CK133" si="5699">+$D133*BT111</f>
        <v>0</v>
      </c>
      <c r="CL133" s="82">
        <f t="shared" ref="CL133" si="5700">+$D133*BU111</f>
        <v>0</v>
      </c>
      <c r="CM133" s="82">
        <f t="shared" ref="CM133" si="5701">+$D133*BV111</f>
        <v>0</v>
      </c>
      <c r="CN133" s="82">
        <f t="shared" ref="CN133" si="5702">+$D133*BW111</f>
        <v>0</v>
      </c>
      <c r="CO133" s="82">
        <f t="shared" ref="CO133" si="5703">+$D133*BX111</f>
        <v>0</v>
      </c>
      <c r="CX133" s="82"/>
      <c r="CY133" s="82"/>
      <c r="CZ133" s="82"/>
      <c r="DA133" s="82"/>
      <c r="DB133" s="82"/>
      <c r="DC133" s="82"/>
      <c r="DD133" s="82"/>
      <c r="DE133" s="82"/>
      <c r="DF133" s="82"/>
      <c r="DG133" s="82"/>
      <c r="DJ133" s="82">
        <f>+$D133*CS111</f>
        <v>3.1283354362091704</v>
      </c>
      <c r="DK133" s="82">
        <f t="shared" ref="DK133" si="5704">+$D133*CT111</f>
        <v>2.7372935066830242</v>
      </c>
      <c r="DL133" s="82">
        <f t="shared" ref="DL133" si="5705">+$D133*CU111</f>
        <v>2.3951318183476462</v>
      </c>
      <c r="DM133" s="82">
        <f t="shared" ref="DM133" si="5706">+$D133*CV111</f>
        <v>2.0957403410541904</v>
      </c>
      <c r="DN133" s="82">
        <f t="shared" ref="DN133" si="5707">+$D133*CW111</f>
        <v>1.8337727984224166</v>
      </c>
      <c r="DO133" s="82">
        <f t="shared" ref="DO133" si="5708">+$D133*CX111</f>
        <v>1.6045511986196146</v>
      </c>
      <c r="DP133" s="82">
        <f t="shared" ref="DP133" si="5709">+$D133*CY111</f>
        <v>1.4039822987921626</v>
      </c>
      <c r="DQ133" s="82">
        <f t="shared" ref="DQ133" si="5710">+$D133*CZ111</f>
        <v>1.2284845114431424</v>
      </c>
      <c r="DR133" s="82">
        <f t="shared" ref="DR133" si="5711">+$D133*DA111</f>
        <v>1.0749239475127494</v>
      </c>
      <c r="DS133" s="82">
        <f t="shared" ref="DS133" si="5712">+$D133*DB111</f>
        <v>0.9405584540736559</v>
      </c>
      <c r="DT133" s="82">
        <f t="shared" ref="DT133" si="5713">+$D133*DC111</f>
        <v>0.82298864731444887</v>
      </c>
      <c r="DU133" s="82">
        <f t="shared" ref="DU133" si="5714">+$D133*DD111</f>
        <v>0.72011506640014278</v>
      </c>
      <c r="DV133" s="82">
        <f t="shared" ref="DV133" si="5715">+$D133*DE111</f>
        <v>0.6301006831001249</v>
      </c>
      <c r="DW133" s="82">
        <f t="shared" ref="DW133" si="5716">+$D133*DF111</f>
        <v>0.55133809771260933</v>
      </c>
      <c r="DX133" s="82">
        <f t="shared" ref="DX133" si="5717">+$D133*DG111</f>
        <v>0.48242083549853315</v>
      </c>
      <c r="DY133" s="82">
        <f t="shared" ref="DY133" si="5718">+$D133*DH111</f>
        <v>0.42211823106121649</v>
      </c>
      <c r="DZ133" s="82">
        <f t="shared" ref="DZ133" si="5719">+$D133*DI111</f>
        <v>0.36935345217856441</v>
      </c>
      <c r="EA133" s="82">
        <f t="shared" ref="EA133" si="5720">+$D133*DJ111</f>
        <v>0.32318427065624389</v>
      </c>
      <c r="EB133" s="82">
        <f t="shared" ref="EB133" si="5721">+$D133*DK111</f>
        <v>0.28278623682421339</v>
      </c>
      <c r="EC133" s="82">
        <f t="shared" ref="EC133" si="5722">+$D133*DL111</f>
        <v>0.24743795722118675</v>
      </c>
      <c r="ED133" s="82">
        <f t="shared" ref="ED133" si="5723">+$D133*DM111</f>
        <v>0.21650821256853839</v>
      </c>
      <c r="EE133" s="82">
        <f t="shared" ref="EE133" si="5724">+$D133*DN111</f>
        <v>0.18944468599747108</v>
      </c>
      <c r="EF133" s="82">
        <f t="shared" ref="EF133" si="5725">+$D133*DO111</f>
        <v>0.1657641002477872</v>
      </c>
      <c r="EG133" s="82">
        <f t="shared" ref="EG133" si="5726">+$D133*DP111</f>
        <v>0.14504358771681378</v>
      </c>
      <c r="EH133" s="82">
        <f t="shared" ref="EH133" si="5727">+$D133*DQ111</f>
        <v>0.12691313925221206</v>
      </c>
      <c r="EI133" s="82">
        <f t="shared" ref="EI133" si="5728">+$D133*DR111</f>
        <v>0.11104899684568556</v>
      </c>
      <c r="EJ133" s="82">
        <f t="shared" ref="EJ133" si="5729">+$D133*DS111</f>
        <v>9.7167872239974862E-2</v>
      </c>
      <c r="EK133" s="82">
        <f t="shared" ref="EK133" si="5730">+$D133*DT111</f>
        <v>8.5021888209978011E-2</v>
      </c>
      <c r="EL133" s="82">
        <f t="shared" ref="EL133" si="5731">+$D133*DU111</f>
        <v>7.4394152183730758E-2</v>
      </c>
      <c r="EM133" s="82">
        <f t="shared" ref="EM133" si="5732">+$D133*DV111</f>
        <v>6.5094883160764422E-2</v>
      </c>
      <c r="EN133" s="82">
        <f t="shared" ref="EN133" si="5733">+$D133*DW111</f>
        <v>5.6958022765668859E-2</v>
      </c>
      <c r="EO133" s="82">
        <f t="shared" ref="EO133" si="5734">+$D133*DX111</f>
        <v>4.9838269919960251E-2</v>
      </c>
      <c r="EP133" s="82">
        <f t="shared" ref="EP133" si="5735">+$D133*DY111</f>
        <v>0</v>
      </c>
      <c r="EQ133" s="82">
        <f t="shared" ref="EQ133" si="5736">+$D133*DZ111</f>
        <v>0</v>
      </c>
      <c r="ER133" s="82">
        <f t="shared" ref="ER133" si="5737">+$D133*EA111</f>
        <v>0</v>
      </c>
      <c r="ES133" s="82">
        <f t="shared" ref="ES133" si="5738">+$D133*EB111</f>
        <v>0</v>
      </c>
      <c r="ET133" s="82">
        <f t="shared" ref="ET133" si="5739">+$D133*EC111</f>
        <v>0</v>
      </c>
      <c r="EU133" s="82">
        <f t="shared" ref="EU133" si="5740">+$D133*ED111</f>
        <v>0</v>
      </c>
      <c r="EV133" s="82">
        <f t="shared" ref="EV133" si="5741">+$D133*EE111</f>
        <v>0</v>
      </c>
      <c r="EW133" s="82">
        <f t="shared" ref="EW133" si="5742">+$D133*EF111</f>
        <v>0</v>
      </c>
      <c r="EX133" s="82">
        <f t="shared" ref="EX133" si="5743">+$D133*EG111</f>
        <v>0</v>
      </c>
      <c r="EY133" s="82">
        <f t="shared" ref="EY133" si="5744">+$D133*EH111</f>
        <v>0</v>
      </c>
      <c r="EZ133" s="82">
        <f t="shared" ref="EZ133" si="5745">+$D133*EI111</f>
        <v>0</v>
      </c>
      <c r="FA133" s="82">
        <f t="shared" ref="FA133" si="5746">+$D133*EJ111</f>
        <v>0</v>
      </c>
      <c r="FB133" s="82">
        <f t="shared" ref="FB133" si="5747">+$D133*EK111</f>
        <v>0</v>
      </c>
      <c r="FC133" s="82">
        <f t="shared" ref="FC133" si="5748">+$D133*EL111</f>
        <v>0</v>
      </c>
      <c r="FD133" s="82">
        <f t="shared" ref="FD133" si="5749">+$D133*EM111</f>
        <v>0</v>
      </c>
      <c r="FE133" s="82">
        <f t="shared" ref="FE133" si="5750">+$D133*EN111</f>
        <v>0</v>
      </c>
      <c r="FF133" s="82">
        <f t="shared" ref="FF133" si="5751">+$D133*EO111</f>
        <v>0</v>
      </c>
      <c r="FG133" s="82">
        <f t="shared" ref="FG133" si="5752">+$D133*EP111</f>
        <v>0</v>
      </c>
      <c r="FH133" s="82">
        <f t="shared" ref="FH133" si="5753">+$D133*EQ111</f>
        <v>0</v>
      </c>
      <c r="FI133" s="82">
        <f t="shared" ref="FI133" si="5754">+$D133*ER111</f>
        <v>0</v>
      </c>
      <c r="FJ133" s="82">
        <f t="shared" ref="FJ133" si="5755">+$D133*ES111</f>
        <v>0</v>
      </c>
      <c r="FK133" s="82">
        <f t="shared" ref="FK133" si="5756">+$D133*ET111</f>
        <v>0</v>
      </c>
      <c r="FL133" s="82">
        <f t="shared" ref="FL133" si="5757">+$D133*EU111</f>
        <v>0</v>
      </c>
      <c r="FM133" s="82">
        <f t="shared" ref="FM133" si="5758">+$D133*EV111</f>
        <v>0</v>
      </c>
      <c r="FN133" s="82">
        <f t="shared" ref="FN133" si="5759">+$D133*EW111</f>
        <v>0</v>
      </c>
      <c r="FO133" s="82">
        <f t="shared" ref="FO133" si="5760">+$D133*EX111</f>
        <v>0</v>
      </c>
      <c r="FP133" s="82">
        <f t="shared" ref="FP133" si="5761">+$D133*EY111</f>
        <v>0</v>
      </c>
      <c r="FQ133" s="82">
        <f t="shared" ref="FQ133" si="5762">+$D133*EZ111</f>
        <v>0</v>
      </c>
      <c r="FR133" s="82">
        <f t="shared" ref="FR133" si="5763">+$D133*FA111</f>
        <v>0</v>
      </c>
      <c r="FS133" s="82">
        <f t="shared" ref="FS133" si="5764">+$D133*FB111</f>
        <v>0</v>
      </c>
      <c r="FT133" s="82">
        <f t="shared" ref="FT133" si="5765">+$D133*FC111</f>
        <v>0</v>
      </c>
      <c r="FU133" s="82">
        <f t="shared" ref="FU133" si="5766">+$D133*FD111</f>
        <v>0</v>
      </c>
    </row>
    <row r="134" spans="1:177">
      <c r="A134" s="79">
        <v>1970</v>
      </c>
      <c r="D134" s="98">
        <f>Data!CE34</f>
        <v>3.6066691604260912</v>
      </c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E134" s="82">
        <f>+$D134*M111</f>
        <v>3.6065549327348991</v>
      </c>
      <c r="AF134" s="82">
        <f t="shared" ref="AF134" si="5767">+$D134*N111</f>
        <v>3.5491066134742719</v>
      </c>
      <c r="AG134" s="82">
        <f t="shared" ref="AG134" si="5768">+$D134*O111</f>
        <v>3.4895130428718537</v>
      </c>
      <c r="AH134" s="82">
        <f t="shared" ref="AH134" si="5769">+$D134*P111</f>
        <v>3.4273132012467635</v>
      </c>
      <c r="AI134" s="82">
        <f t="shared" ref="AI134" si="5770">+$D134*Q111</f>
        <v>3.3616804898373118</v>
      </c>
      <c r="AJ134" s="82">
        <f t="shared" ref="AJ134" si="5771">+$D134*R111</f>
        <v>3.2911829758319633</v>
      </c>
      <c r="AK134" s="82">
        <f t="shared" ref="AK134" si="5772">+$D134*S111</f>
        <v>3.2134860948956976</v>
      </c>
      <c r="AL134" s="82">
        <f t="shared" ref="AL134" si="5773">+$D134*T111</f>
        <v>3.1250697648233943</v>
      </c>
      <c r="AM134" s="82">
        <f t="shared" ref="AM134" si="5774">+$D134*U111</f>
        <v>3.0211002523996875</v>
      </c>
      <c r="AN134" s="82">
        <f t="shared" ref="AN134" si="5775">+$D134*V111</f>
        <v>2.895649010900796</v>
      </c>
      <c r="AO134" s="82">
        <f t="shared" ref="AO134" si="5776">+$D134*W111</f>
        <v>2.7424366345976696</v>
      </c>
      <c r="AP134" s="82">
        <f t="shared" ref="AP134" si="5777">+$D134*X111</f>
        <v>2.5561559614585967</v>
      </c>
      <c r="AQ134" s="82">
        <f t="shared" ref="AQ134" si="5778">+$D134*Y111</f>
        <v>2.3341939607168731</v>
      </c>
      <c r="AR134" s="82">
        <f t="shared" ref="AR134" si="5779">+$D134*Z111</f>
        <v>2.0783014225995706</v>
      </c>
      <c r="AS134" s="82">
        <f t="shared" ref="AS134" si="5780">+$D134*AA111</f>
        <v>1.7955909609618983</v>
      </c>
      <c r="AT134" s="82">
        <f t="shared" ref="AT134" si="5781">+$D134*AB111</f>
        <v>1.4983145264030429</v>
      </c>
      <c r="AU134" s="82">
        <f t="shared" ref="AU134" si="5782">+$D134*AC111</f>
        <v>1.2022230534753637</v>
      </c>
      <c r="AV134" s="82">
        <f t="shared" ref="AV134" si="5783">+$D134*AD111</f>
        <v>0.92382990602136428</v>
      </c>
      <c r="AW134" s="82">
        <f t="shared" ref="AW134" si="5784">+$D134*AE111</f>
        <v>0.67735215480847955</v>
      </c>
      <c r="AX134" s="82">
        <f t="shared" ref="AX134" si="5785">+$D134*AF111</f>
        <v>0.47225815446429664</v>
      </c>
      <c r="AY134" s="82">
        <f t="shared" ref="AY134" si="5786">+$D134*AG111</f>
        <v>0.31211836990590336</v>
      </c>
      <c r="AZ134" s="82">
        <f t="shared" ref="AZ134" si="5787">+$D134*AH111</f>
        <v>0.19495263187872916</v>
      </c>
      <c r="BA134" s="82">
        <f t="shared" ref="BA134" si="5788">+$D134*AI111</f>
        <v>0.11473879643369965</v>
      </c>
      <c r="BB134" s="82">
        <f t="shared" ref="BB134" si="5789">+$D134*AJ111</f>
        <v>6.3430299067346499E-2</v>
      </c>
      <c r="BC134" s="82">
        <f t="shared" ref="BC134" si="5790">+$D134*AK111</f>
        <v>3.2820879717248924E-2</v>
      </c>
      <c r="BD134" s="82">
        <f t="shared" ref="BD134" si="5791">+$D134*AL111</f>
        <v>1.5827046138048806E-2</v>
      </c>
      <c r="BE134" s="82">
        <f t="shared" ref="BE134" si="5792">+$D134*AM111</f>
        <v>7.0724868716981401E-3</v>
      </c>
      <c r="BF134" s="82">
        <f t="shared" ref="BF134" si="5793">+$D134*AN111</f>
        <v>2.904600044660202E-3</v>
      </c>
      <c r="BG134" s="82">
        <f t="shared" ref="BG134" si="5794">+$D134*AO111</f>
        <v>1.0819190223111507E-3</v>
      </c>
      <c r="BH134" s="82">
        <f t="shared" ref="BH134" si="5795">+$D134*AP111</f>
        <v>3.5676658717445739E-4</v>
      </c>
      <c r="BI134" s="82">
        <f t="shared" ref="BI134" si="5796">+$D134*AQ111</f>
        <v>9.8707779432447785E-5</v>
      </c>
      <c r="BJ134" s="82">
        <f t="shared" ref="BJ134" si="5797">+$D134*AR111</f>
        <v>1.9326781562568283E-5</v>
      </c>
      <c r="BK134" s="82">
        <f t="shared" ref="BK134" si="5798">+$D134*AS111</f>
        <v>0</v>
      </c>
      <c r="BL134" s="82">
        <f t="shared" ref="BL134" si="5799">+$D134*AT111</f>
        <v>0</v>
      </c>
      <c r="BM134" s="82">
        <f t="shared" ref="BM134" si="5800">+$D134*AU111</f>
        <v>0</v>
      </c>
      <c r="BN134" s="82">
        <f t="shared" ref="BN134" si="5801">+$D134*AV111</f>
        <v>0</v>
      </c>
      <c r="BO134" s="82">
        <f t="shared" ref="BO134" si="5802">+$D134*AW111</f>
        <v>0</v>
      </c>
      <c r="BP134" s="82">
        <f t="shared" ref="BP134" si="5803">+$D134*AX111</f>
        <v>0</v>
      </c>
      <c r="BQ134" s="82">
        <f t="shared" ref="BQ134" si="5804">+$D134*AY111</f>
        <v>0</v>
      </c>
      <c r="BR134" s="82">
        <f t="shared" ref="BR134" si="5805">+$D134*AZ111</f>
        <v>0</v>
      </c>
      <c r="BS134" s="82">
        <f t="shared" ref="BS134" si="5806">+$D134*BA111</f>
        <v>0</v>
      </c>
      <c r="BT134" s="82">
        <f t="shared" ref="BT134" si="5807">+$D134*BB111</f>
        <v>0</v>
      </c>
      <c r="BU134" s="82">
        <f t="shared" ref="BU134" si="5808">+$D134*BC111</f>
        <v>0</v>
      </c>
      <c r="BV134" s="82">
        <f t="shared" ref="BV134" si="5809">+$D134*BD111</f>
        <v>0</v>
      </c>
      <c r="BW134" s="82">
        <f t="shared" ref="BW134" si="5810">+$D134*BE111</f>
        <v>0</v>
      </c>
      <c r="BX134" s="82">
        <f t="shared" ref="BX134" si="5811">+$D134*BF111</f>
        <v>0</v>
      </c>
      <c r="BY134" s="82">
        <f t="shared" ref="BY134" si="5812">+$D134*BG111</f>
        <v>0</v>
      </c>
      <c r="BZ134" s="82">
        <f t="shared" ref="BZ134" si="5813">+$D134*BH111</f>
        <v>0</v>
      </c>
      <c r="CA134" s="82">
        <f t="shared" ref="CA134" si="5814">+$D134*BI111</f>
        <v>0</v>
      </c>
      <c r="CB134" s="82">
        <f t="shared" ref="CB134" si="5815">+$D134*BJ111</f>
        <v>0</v>
      </c>
      <c r="CC134" s="82">
        <f t="shared" ref="CC134" si="5816">+$D134*BK111</f>
        <v>0</v>
      </c>
      <c r="CD134" s="82">
        <f t="shared" ref="CD134" si="5817">+$D134*BL111</f>
        <v>0</v>
      </c>
      <c r="CE134" s="82">
        <f t="shared" ref="CE134" si="5818">+$D134*BM111</f>
        <v>0</v>
      </c>
      <c r="CF134" s="82">
        <f t="shared" ref="CF134" si="5819">+$D134*BN111</f>
        <v>0</v>
      </c>
      <c r="CG134" s="82">
        <f t="shared" ref="CG134" si="5820">+$D134*BO111</f>
        <v>0</v>
      </c>
      <c r="CH134" s="82">
        <f t="shared" ref="CH134" si="5821">+$D134*BP111</f>
        <v>0</v>
      </c>
      <c r="CI134" s="82">
        <f t="shared" ref="CI134" si="5822">+$D134*BQ111</f>
        <v>0</v>
      </c>
      <c r="CJ134" s="82">
        <f t="shared" ref="CJ134" si="5823">+$D134*BR111</f>
        <v>0</v>
      </c>
      <c r="CK134" s="82">
        <f t="shared" ref="CK134" si="5824">+$D134*BS111</f>
        <v>0</v>
      </c>
      <c r="CL134" s="82">
        <f t="shared" ref="CL134" si="5825">+$D134*BT111</f>
        <v>0</v>
      </c>
      <c r="CM134" s="82">
        <f t="shared" ref="CM134" si="5826">+$D134*BU111</f>
        <v>0</v>
      </c>
      <c r="CN134" s="82">
        <f t="shared" ref="CN134" si="5827">+$D134*BV111</f>
        <v>0</v>
      </c>
      <c r="CO134" s="82">
        <f t="shared" ref="CO134" si="5828">+$D134*BW111</f>
        <v>0</v>
      </c>
      <c r="CX134" s="82"/>
      <c r="CY134" s="82"/>
      <c r="CZ134" s="82"/>
      <c r="DA134" s="82"/>
      <c r="DB134" s="82"/>
      <c r="DC134" s="82"/>
      <c r="DD134" s="82"/>
      <c r="DE134" s="82"/>
      <c r="DF134" s="82"/>
      <c r="DG134" s="82"/>
      <c r="DK134" s="82">
        <f>+$D134*CS111</f>
        <v>3.6066691604260912</v>
      </c>
      <c r="DL134" s="82">
        <f t="shared" ref="DL134" si="5829">+$D134*CT111</f>
        <v>3.1558355153728299</v>
      </c>
      <c r="DM134" s="82">
        <f t="shared" ref="DM134" si="5830">+$D134*CU111</f>
        <v>2.7613560759512259</v>
      </c>
      <c r="DN134" s="82">
        <f t="shared" ref="DN134" si="5831">+$D134*CV111</f>
        <v>2.416186566457323</v>
      </c>
      <c r="DO134" s="82">
        <f t="shared" ref="DO134" si="5832">+$D134*CW111</f>
        <v>2.1141632456501576</v>
      </c>
      <c r="DP134" s="82">
        <f t="shared" ref="DP134" si="5833">+$D134*CX111</f>
        <v>1.8498928399438879</v>
      </c>
      <c r="DQ134" s="82">
        <f t="shared" ref="DQ134" si="5834">+$D134*CY111</f>
        <v>1.6186562349509017</v>
      </c>
      <c r="DR134" s="82">
        <f t="shared" ref="DR134" si="5835">+$D134*CZ111</f>
        <v>1.4163242055820391</v>
      </c>
      <c r="DS134" s="82">
        <f t="shared" ref="DS134" si="5836">+$D134*DA111</f>
        <v>1.2392836798842841</v>
      </c>
      <c r="DT134" s="82">
        <f t="shared" ref="DT134" si="5837">+$D134*DB111</f>
        <v>1.0843732198987486</v>
      </c>
      <c r="DU134" s="82">
        <f t="shared" ref="DU134" si="5838">+$D134*DC111</f>
        <v>0.94882656741140514</v>
      </c>
      <c r="DV134" s="82">
        <f t="shared" ref="DV134" si="5839">+$D134*DD111</f>
        <v>0.83022324648497947</v>
      </c>
      <c r="DW134" s="82">
        <f t="shared" ref="DW134" si="5840">+$D134*DE111</f>
        <v>0.72644534067435707</v>
      </c>
      <c r="DX134" s="82">
        <f t="shared" ref="DX134" si="5841">+$D134*DF111</f>
        <v>0.63563967309006242</v>
      </c>
      <c r="DY134" s="82">
        <f t="shared" ref="DY134" si="5842">+$D134*DG111</f>
        <v>0.55618471395380464</v>
      </c>
      <c r="DZ134" s="82">
        <f t="shared" ref="DZ134" si="5843">+$D134*DH111</f>
        <v>0.48666162470957902</v>
      </c>
      <c r="EA134" s="82">
        <f t="shared" ref="EA134" si="5844">+$D134*DI111</f>
        <v>0.42582892162088165</v>
      </c>
      <c r="EB134" s="82">
        <f t="shared" ref="EB134" si="5845">+$D134*DJ111</f>
        <v>0.37260030641827141</v>
      </c>
      <c r="EC134" s="82">
        <f t="shared" ref="EC134" si="5846">+$D134*DK111</f>
        <v>0.32602526811598753</v>
      </c>
      <c r="ED134" s="82">
        <f t="shared" ref="ED134" si="5847">+$D134*DL111</f>
        <v>0.28527210960148908</v>
      </c>
      <c r="EE134" s="82">
        <f t="shared" ref="EE134" si="5848">+$D134*DM111</f>
        <v>0.24961309590130293</v>
      </c>
      <c r="EF134" s="82">
        <f t="shared" ref="EF134" si="5849">+$D134*DN111</f>
        <v>0.21841145891364008</v>
      </c>
      <c r="EG134" s="82">
        <f t="shared" ref="EG134" si="5850">+$D134*DO111</f>
        <v>0.19111002654943507</v>
      </c>
      <c r="EH134" s="82">
        <f t="shared" ref="EH134" si="5851">+$D134*DP111</f>
        <v>0.16722127323075567</v>
      </c>
      <c r="EI134" s="82">
        <f t="shared" ref="EI134" si="5852">+$D134*DQ111</f>
        <v>0.14631861407691121</v>
      </c>
      <c r="EJ134" s="82">
        <f t="shared" ref="EJ134" si="5853">+$D134*DR111</f>
        <v>0.1280287873172973</v>
      </c>
      <c r="EK134" s="82">
        <f t="shared" ref="EK134" si="5854">+$D134*DS111</f>
        <v>0.11202518890263514</v>
      </c>
      <c r="EL134" s="82">
        <f t="shared" ref="EL134" si="5855">+$D134*DT111</f>
        <v>9.8022040289805754E-2</v>
      </c>
      <c r="EM134" s="82">
        <f t="shared" ref="EM134" si="5856">+$D134*DU111</f>
        <v>8.5769285253580033E-2</v>
      </c>
      <c r="EN134" s="82">
        <f t="shared" ref="EN134" si="5857">+$D134*DV111</f>
        <v>7.5048124596882537E-2</v>
      </c>
      <c r="EO134" s="82">
        <f t="shared" ref="EO134" si="5858">+$D134*DW111</f>
        <v>6.5667109022272213E-2</v>
      </c>
      <c r="EP134" s="82">
        <f t="shared" ref="EP134" si="5859">+$D134*DX111</f>
        <v>5.745872039448819E-2</v>
      </c>
      <c r="EQ134" s="82">
        <f t="shared" ref="EQ134" si="5860">+$D134*DY111</f>
        <v>0</v>
      </c>
      <c r="ER134" s="82">
        <f t="shared" ref="ER134" si="5861">+$D134*DZ111</f>
        <v>0</v>
      </c>
      <c r="ES134" s="82">
        <f t="shared" ref="ES134" si="5862">+$D134*EA111</f>
        <v>0</v>
      </c>
      <c r="ET134" s="82">
        <f t="shared" ref="ET134" si="5863">+$D134*EB111</f>
        <v>0</v>
      </c>
      <c r="EU134" s="82">
        <f t="shared" ref="EU134" si="5864">+$D134*EC111</f>
        <v>0</v>
      </c>
      <c r="EV134" s="82">
        <f t="shared" ref="EV134" si="5865">+$D134*ED111</f>
        <v>0</v>
      </c>
      <c r="EW134" s="82">
        <f t="shared" ref="EW134" si="5866">+$D134*EE111</f>
        <v>0</v>
      </c>
      <c r="EX134" s="82">
        <f t="shared" ref="EX134" si="5867">+$D134*EF111</f>
        <v>0</v>
      </c>
      <c r="EY134" s="82">
        <f t="shared" ref="EY134" si="5868">+$D134*EG111</f>
        <v>0</v>
      </c>
      <c r="EZ134" s="82">
        <f t="shared" ref="EZ134" si="5869">+$D134*EH111</f>
        <v>0</v>
      </c>
      <c r="FA134" s="82">
        <f t="shared" ref="FA134" si="5870">+$D134*EI111</f>
        <v>0</v>
      </c>
      <c r="FB134" s="82">
        <f t="shared" ref="FB134" si="5871">+$D134*EJ111</f>
        <v>0</v>
      </c>
      <c r="FC134" s="82">
        <f t="shared" ref="FC134" si="5872">+$D134*EK111</f>
        <v>0</v>
      </c>
      <c r="FD134" s="82">
        <f t="shared" ref="FD134" si="5873">+$D134*EL111</f>
        <v>0</v>
      </c>
      <c r="FE134" s="82">
        <f t="shared" ref="FE134" si="5874">+$D134*EM111</f>
        <v>0</v>
      </c>
      <c r="FF134" s="82">
        <f t="shared" ref="FF134" si="5875">+$D134*EN111</f>
        <v>0</v>
      </c>
      <c r="FG134" s="82">
        <f t="shared" ref="FG134" si="5876">+$D134*EO111</f>
        <v>0</v>
      </c>
      <c r="FH134" s="82">
        <f t="shared" ref="FH134" si="5877">+$D134*EP111</f>
        <v>0</v>
      </c>
      <c r="FI134" s="82">
        <f t="shared" ref="FI134" si="5878">+$D134*EQ111</f>
        <v>0</v>
      </c>
      <c r="FJ134" s="82">
        <f t="shared" ref="FJ134" si="5879">+$D134*ER111</f>
        <v>0</v>
      </c>
      <c r="FK134" s="82">
        <f t="shared" ref="FK134" si="5880">+$D134*ES111</f>
        <v>0</v>
      </c>
      <c r="FL134" s="82">
        <f t="shared" ref="FL134" si="5881">+$D134*ET111</f>
        <v>0</v>
      </c>
      <c r="FM134" s="82">
        <f t="shared" ref="FM134" si="5882">+$D134*EU111</f>
        <v>0</v>
      </c>
      <c r="FN134" s="82">
        <f t="shared" ref="FN134" si="5883">+$D134*EV111</f>
        <v>0</v>
      </c>
      <c r="FO134" s="82">
        <f t="shared" ref="FO134" si="5884">+$D134*EW111</f>
        <v>0</v>
      </c>
      <c r="FP134" s="82">
        <f t="shared" ref="FP134" si="5885">+$D134*EX111</f>
        <v>0</v>
      </c>
      <c r="FQ134" s="82">
        <f t="shared" ref="FQ134" si="5886">+$D134*EY111</f>
        <v>0</v>
      </c>
      <c r="FR134" s="82">
        <f t="shared" ref="FR134" si="5887">+$D134*EZ111</f>
        <v>0</v>
      </c>
      <c r="FS134" s="82">
        <f t="shared" ref="FS134" si="5888">+$D134*FA111</f>
        <v>0</v>
      </c>
      <c r="FT134" s="82">
        <f t="shared" ref="FT134" si="5889">+$D134*FB111</f>
        <v>0</v>
      </c>
      <c r="FU134" s="82">
        <f t="shared" ref="FU134" si="5890">+$D134*FC111</f>
        <v>0</v>
      </c>
    </row>
    <row r="135" spans="1:177">
      <c r="A135" s="79">
        <v>1971</v>
      </c>
      <c r="D135" s="98">
        <f>Data!CE35</f>
        <v>3.935256424310225</v>
      </c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F135" s="82">
        <f>+$D135*M111</f>
        <v>3.9351317898523352</v>
      </c>
      <c r="AG135" s="82">
        <f t="shared" ref="AG135" si="5891">+$D135*N111</f>
        <v>3.8724496148647356</v>
      </c>
      <c r="AH135" s="82">
        <f t="shared" ref="AH135" si="5892">+$D135*O111</f>
        <v>3.8074267444185188</v>
      </c>
      <c r="AI135" s="82">
        <f t="shared" ref="AI135" si="5893">+$D135*P111</f>
        <v>3.739560157421308</v>
      </c>
      <c r="AJ135" s="82">
        <f t="shared" ref="AJ135" si="5894">+$D135*Q111</f>
        <v>3.6679479474484831</v>
      </c>
      <c r="AK135" s="82">
        <f t="shared" ref="AK135" si="5895">+$D135*R111</f>
        <v>3.591027724786676</v>
      </c>
      <c r="AL135" s="82">
        <f t="shared" ref="AL135" si="5896">+$D135*S111</f>
        <v>3.5062522335361326</v>
      </c>
      <c r="AM135" s="82">
        <f t="shared" ref="AM135" si="5897">+$D135*T111</f>
        <v>3.4097806927725047</v>
      </c>
      <c r="AN135" s="82">
        <f t="shared" ref="AN135" si="5898">+$D135*U111</f>
        <v>3.2963389897776403</v>
      </c>
      <c r="AO135" s="82">
        <f t="shared" ref="AO135" si="5899">+$D135*V111</f>
        <v>3.1594584548333478</v>
      </c>
      <c r="AP135" s="82">
        <f t="shared" ref="AP135" si="5900">+$D135*W111</f>
        <v>2.992287594044031</v>
      </c>
      <c r="AQ135" s="82">
        <f t="shared" ref="AQ135" si="5901">+$D135*X111</f>
        <v>2.7890357339236624</v>
      </c>
      <c r="AR135" s="82">
        <f t="shared" ref="AR135" si="5902">+$D135*Y111</f>
        <v>2.5468517823276069</v>
      </c>
      <c r="AS135" s="82">
        <f t="shared" ref="AS135" si="5903">+$D135*Z111</f>
        <v>2.267646036037255</v>
      </c>
      <c r="AT135" s="82">
        <f t="shared" ref="AT135" si="5904">+$D135*AA111</f>
        <v>1.9591791068865025</v>
      </c>
      <c r="AU135" s="82">
        <f t="shared" ref="AU135" si="5905">+$D135*AB111</f>
        <v>1.6348191651069888</v>
      </c>
      <c r="AV135" s="82">
        <f t="shared" ref="AV135" si="5906">+$D135*AC111</f>
        <v>1.3117521414367417</v>
      </c>
      <c r="AW135" s="82">
        <f t="shared" ref="AW135" si="5907">+$D135*AD111</f>
        <v>1.0079958573774443</v>
      </c>
      <c r="AX135" s="82">
        <f t="shared" ref="AX135" si="5908">+$D135*AE111</f>
        <v>0.73906263651183768</v>
      </c>
      <c r="AY135" s="82">
        <f t="shared" ref="AY135" si="5909">+$D135*AF111</f>
        <v>0.51528345230005967</v>
      </c>
      <c r="AZ135" s="82">
        <f t="shared" ref="AZ135" si="5910">+$D135*AG111</f>
        <v>0.34055405851872872</v>
      </c>
      <c r="BA135" s="82">
        <f t="shared" ref="BA135" si="5911">+$D135*AH111</f>
        <v>0.21271388167644403</v>
      </c>
      <c r="BB135" s="82">
        <f t="shared" ref="BB135" si="5912">+$D135*AI111</f>
        <v>0.12519212761117141</v>
      </c>
      <c r="BC135" s="82">
        <f t="shared" ref="BC135" si="5913">+$D135*AJ111</f>
        <v>6.9209145834492003E-2</v>
      </c>
      <c r="BD135" s="82">
        <f t="shared" ref="BD135" si="5914">+$D135*AK111</f>
        <v>3.5811041161191014E-2</v>
      </c>
      <c r="BE135" s="82">
        <f t="shared" ref="BE135" si="5915">+$D135*AL111</f>
        <v>1.7268976504973565E-2</v>
      </c>
      <c r="BF135" s="82">
        <f t="shared" ref="BF135" si="5916">+$D135*AM111</f>
        <v>7.7168290629717083E-3</v>
      </c>
      <c r="BG135" s="82">
        <f t="shared" ref="BG135" si="5917">+$D135*AN111</f>
        <v>3.1692249766680702E-3</v>
      </c>
      <c r="BH135" s="82">
        <f t="shared" ref="BH135" si="5918">+$D135*AO111</f>
        <v>1.1804877558080204E-3</v>
      </c>
      <c r="BI135" s="82">
        <f t="shared" ref="BI135" si="5919">+$D135*AP111</f>
        <v>3.8926997229533884E-4</v>
      </c>
      <c r="BJ135" s="82">
        <f t="shared" ref="BJ135" si="5920">+$D135*AQ111</f>
        <v>1.077005973830565E-4</v>
      </c>
      <c r="BK135" s="82">
        <f t="shared" ref="BK135" si="5921">+$D135*AR111</f>
        <v>2.108755694585306E-5</v>
      </c>
      <c r="BL135" s="82">
        <f t="shared" ref="BL135" si="5922">+$D135*AS111</f>
        <v>0</v>
      </c>
      <c r="BM135" s="82">
        <f t="shared" ref="BM135" si="5923">+$D135*AT111</f>
        <v>0</v>
      </c>
      <c r="BN135" s="82">
        <f t="shared" ref="BN135" si="5924">+$D135*AU111</f>
        <v>0</v>
      </c>
      <c r="BO135" s="82">
        <f t="shared" ref="BO135" si="5925">+$D135*AV111</f>
        <v>0</v>
      </c>
      <c r="BP135" s="82">
        <f t="shared" ref="BP135" si="5926">+$D135*AW111</f>
        <v>0</v>
      </c>
      <c r="BQ135" s="82">
        <f t="shared" ref="BQ135" si="5927">+$D135*AX111</f>
        <v>0</v>
      </c>
      <c r="BR135" s="82">
        <f t="shared" ref="BR135" si="5928">+$D135*AY111</f>
        <v>0</v>
      </c>
      <c r="BS135" s="82">
        <f t="shared" ref="BS135" si="5929">+$D135*AZ111</f>
        <v>0</v>
      </c>
      <c r="BT135" s="82">
        <f t="shared" ref="BT135" si="5930">+$D135*BA111</f>
        <v>0</v>
      </c>
      <c r="BU135" s="82">
        <f t="shared" ref="BU135" si="5931">+$D135*BB111</f>
        <v>0</v>
      </c>
      <c r="BV135" s="82">
        <f t="shared" ref="BV135" si="5932">+$D135*BC111</f>
        <v>0</v>
      </c>
      <c r="BW135" s="82">
        <f t="shared" ref="BW135" si="5933">+$D135*BD111</f>
        <v>0</v>
      </c>
      <c r="BX135" s="82">
        <f t="shared" ref="BX135" si="5934">+$D135*BE111</f>
        <v>0</v>
      </c>
      <c r="BY135" s="82">
        <f t="shared" ref="BY135" si="5935">+$D135*BF111</f>
        <v>0</v>
      </c>
      <c r="BZ135" s="82">
        <f t="shared" ref="BZ135" si="5936">+$D135*BG111</f>
        <v>0</v>
      </c>
      <c r="CA135" s="82">
        <f t="shared" ref="CA135" si="5937">+$D135*BH111</f>
        <v>0</v>
      </c>
      <c r="CB135" s="82">
        <f t="shared" ref="CB135" si="5938">+$D135*BI111</f>
        <v>0</v>
      </c>
      <c r="CC135" s="82">
        <f t="shared" ref="CC135" si="5939">+$D135*BJ111</f>
        <v>0</v>
      </c>
      <c r="CD135" s="82">
        <f t="shared" ref="CD135" si="5940">+$D135*BK111</f>
        <v>0</v>
      </c>
      <c r="CE135" s="82">
        <f t="shared" ref="CE135" si="5941">+$D135*BL111</f>
        <v>0</v>
      </c>
      <c r="CF135" s="82">
        <f t="shared" ref="CF135" si="5942">+$D135*BM111</f>
        <v>0</v>
      </c>
      <c r="CG135" s="82">
        <f t="shared" ref="CG135" si="5943">+$D135*BN111</f>
        <v>0</v>
      </c>
      <c r="CH135" s="82">
        <f t="shared" ref="CH135" si="5944">+$D135*BO111</f>
        <v>0</v>
      </c>
      <c r="CI135" s="82">
        <f t="shared" ref="CI135" si="5945">+$D135*BP111</f>
        <v>0</v>
      </c>
      <c r="CJ135" s="82">
        <f t="shared" ref="CJ135" si="5946">+$D135*BQ111</f>
        <v>0</v>
      </c>
      <c r="CK135" s="82">
        <f t="shared" ref="CK135" si="5947">+$D135*BR111</f>
        <v>0</v>
      </c>
      <c r="CL135" s="82">
        <f t="shared" ref="CL135" si="5948">+$D135*BS111</f>
        <v>0</v>
      </c>
      <c r="CM135" s="82">
        <f t="shared" ref="CM135" si="5949">+$D135*BT111</f>
        <v>0</v>
      </c>
      <c r="CN135" s="82">
        <f t="shared" ref="CN135" si="5950">+$D135*BU111</f>
        <v>0</v>
      </c>
      <c r="CO135" s="82">
        <f t="shared" ref="CO135" si="5951">+$D135*BV111</f>
        <v>0</v>
      </c>
      <c r="CX135" s="82"/>
      <c r="CY135" s="82"/>
      <c r="CZ135" s="82"/>
      <c r="DA135" s="82"/>
      <c r="DB135" s="82"/>
      <c r="DC135" s="82"/>
      <c r="DD135" s="82"/>
      <c r="DE135" s="82"/>
      <c r="DF135" s="82"/>
      <c r="DG135" s="82"/>
      <c r="DL135" s="82">
        <f>+$D135*CS111</f>
        <v>3.935256424310225</v>
      </c>
      <c r="DM135" s="82">
        <f t="shared" ref="DM135" si="5952">+$D135*CT111</f>
        <v>3.4433493712714469</v>
      </c>
      <c r="DN135" s="82">
        <f t="shared" ref="DN135" si="5953">+$D135*CU111</f>
        <v>3.0129306998625163</v>
      </c>
      <c r="DO135" s="82">
        <f t="shared" ref="DO135" si="5954">+$D135*CV111</f>
        <v>2.6363143623797014</v>
      </c>
      <c r="DP135" s="82">
        <f t="shared" ref="DP135" si="5955">+$D135*CW111</f>
        <v>2.3067750670822389</v>
      </c>
      <c r="DQ135" s="82">
        <f t="shared" ref="DQ135" si="5956">+$D135*CX111</f>
        <v>2.0184281836969591</v>
      </c>
      <c r="DR135" s="82">
        <f t="shared" ref="DR135" si="5957">+$D135*CY111</f>
        <v>1.7661246607348391</v>
      </c>
      <c r="DS135" s="82">
        <f t="shared" ref="DS135" si="5958">+$D135*CZ111</f>
        <v>1.5453590781429842</v>
      </c>
      <c r="DT135" s="82">
        <f t="shared" ref="DT135" si="5959">+$D135*DA111</f>
        <v>1.3521891933751111</v>
      </c>
      <c r="DU135" s="82">
        <f t="shared" ref="DU135" si="5960">+$D135*DB111</f>
        <v>1.1831655442032223</v>
      </c>
      <c r="DV135" s="82">
        <f t="shared" ref="DV135" si="5961">+$D135*DC111</f>
        <v>1.0352698511778196</v>
      </c>
      <c r="DW135" s="82">
        <f t="shared" ref="DW135" si="5962">+$D135*DD111</f>
        <v>0.90586111978059203</v>
      </c>
      <c r="DX135" s="82">
        <f t="shared" ref="DX135" si="5963">+$D135*DE111</f>
        <v>0.79262847980801809</v>
      </c>
      <c r="DY135" s="82">
        <f t="shared" ref="DY135" si="5964">+$D135*DF111</f>
        <v>0.69354991983201586</v>
      </c>
      <c r="DZ135" s="82">
        <f t="shared" ref="DZ135" si="5965">+$D135*DG111</f>
        <v>0.60685617985301388</v>
      </c>
      <c r="EA135" s="82">
        <f t="shared" ref="EA135" si="5966">+$D135*DH111</f>
        <v>0.53099915737138714</v>
      </c>
      <c r="EB135" s="82">
        <f t="shared" ref="EB135" si="5967">+$D135*DI111</f>
        <v>0.46462426269996371</v>
      </c>
      <c r="EC135" s="82">
        <f t="shared" ref="EC135" si="5968">+$D135*DJ111</f>
        <v>0.40654622986246824</v>
      </c>
      <c r="ED135" s="82">
        <f t="shared" ref="ED135" si="5969">+$D135*DK111</f>
        <v>0.35572795112965971</v>
      </c>
      <c r="EE135" s="82">
        <f t="shared" ref="EE135" si="5970">+$D135*DL111</f>
        <v>0.31126195723845229</v>
      </c>
      <c r="EF135" s="82">
        <f t="shared" ref="EF135" si="5971">+$D135*DM111</f>
        <v>0.27235421258364573</v>
      </c>
      <c r="EG135" s="82">
        <f t="shared" ref="EG135" si="5972">+$D135*DN111</f>
        <v>0.23830993601069</v>
      </c>
      <c r="EH135" s="82">
        <f t="shared" ref="EH135" si="5973">+$D135*DO111</f>
        <v>0.20852119400935376</v>
      </c>
      <c r="EI135" s="82">
        <f t="shared" ref="EI135" si="5974">+$D135*DP111</f>
        <v>0.18245604475818453</v>
      </c>
      <c r="EJ135" s="82">
        <f t="shared" ref="EJ135" si="5975">+$D135*DQ111</f>
        <v>0.15964903916341147</v>
      </c>
      <c r="EK135" s="82">
        <f t="shared" ref="EK135" si="5976">+$D135*DR111</f>
        <v>0.13969290926798503</v>
      </c>
      <c r="EL135" s="82">
        <f t="shared" ref="EL135" si="5977">+$D135*DS111</f>
        <v>0.12223129560948691</v>
      </c>
      <c r="EM135" s="82">
        <f t="shared" ref="EM135" si="5978">+$D135*DT111</f>
        <v>0.10695238365830104</v>
      </c>
      <c r="EN135" s="82">
        <f t="shared" ref="EN135" si="5979">+$D135*DU111</f>
        <v>9.3583335701013418E-2</v>
      </c>
      <c r="EO135" s="82">
        <f t="shared" ref="EO135" si="5980">+$D135*DV111</f>
        <v>8.1885418738386742E-2</v>
      </c>
      <c r="EP135" s="82">
        <f t="shared" ref="EP135" si="5981">+$D135*DW111</f>
        <v>7.1649741396088387E-2</v>
      </c>
      <c r="EQ135" s="82">
        <f t="shared" ref="EQ135" si="5982">+$D135*DX111</f>
        <v>6.2693523721577341E-2</v>
      </c>
      <c r="ER135" s="82">
        <f t="shared" ref="ER135" si="5983">+$D135*DY111</f>
        <v>0</v>
      </c>
      <c r="ES135" s="82">
        <f t="shared" ref="ES135" si="5984">+$D135*DZ111</f>
        <v>0</v>
      </c>
      <c r="ET135" s="82">
        <f t="shared" ref="ET135" si="5985">+$D135*EA111</f>
        <v>0</v>
      </c>
      <c r="EU135" s="82">
        <f t="shared" ref="EU135" si="5986">+$D135*EB111</f>
        <v>0</v>
      </c>
      <c r="EV135" s="82">
        <f t="shared" ref="EV135" si="5987">+$D135*EC111</f>
        <v>0</v>
      </c>
      <c r="EW135" s="82">
        <f t="shared" ref="EW135" si="5988">+$D135*ED111</f>
        <v>0</v>
      </c>
      <c r="EX135" s="82">
        <f t="shared" ref="EX135" si="5989">+$D135*EE111</f>
        <v>0</v>
      </c>
      <c r="EY135" s="82">
        <f t="shared" ref="EY135" si="5990">+$D135*EF111</f>
        <v>0</v>
      </c>
      <c r="EZ135" s="82">
        <f t="shared" ref="EZ135" si="5991">+$D135*EG111</f>
        <v>0</v>
      </c>
      <c r="FA135" s="82">
        <f t="shared" ref="FA135" si="5992">+$D135*EH111</f>
        <v>0</v>
      </c>
      <c r="FB135" s="82">
        <f t="shared" ref="FB135" si="5993">+$D135*EI111</f>
        <v>0</v>
      </c>
      <c r="FC135" s="82">
        <f t="shared" ref="FC135" si="5994">+$D135*EJ111</f>
        <v>0</v>
      </c>
      <c r="FD135" s="82">
        <f t="shared" ref="FD135" si="5995">+$D135*EK111</f>
        <v>0</v>
      </c>
      <c r="FE135" s="82">
        <f t="shared" ref="FE135" si="5996">+$D135*EL111</f>
        <v>0</v>
      </c>
      <c r="FF135" s="82">
        <f t="shared" ref="FF135" si="5997">+$D135*EM111</f>
        <v>0</v>
      </c>
      <c r="FG135" s="82">
        <f t="shared" ref="FG135" si="5998">+$D135*EN111</f>
        <v>0</v>
      </c>
      <c r="FH135" s="82">
        <f t="shared" ref="FH135" si="5999">+$D135*EO111</f>
        <v>0</v>
      </c>
      <c r="FI135" s="82">
        <f t="shared" ref="FI135" si="6000">+$D135*EP111</f>
        <v>0</v>
      </c>
      <c r="FJ135" s="82">
        <f t="shared" ref="FJ135" si="6001">+$D135*EQ111</f>
        <v>0</v>
      </c>
      <c r="FK135" s="82">
        <f t="shared" ref="FK135" si="6002">+$D135*ER111</f>
        <v>0</v>
      </c>
      <c r="FL135" s="82">
        <f t="shared" ref="FL135" si="6003">+$D135*ES111</f>
        <v>0</v>
      </c>
      <c r="FM135" s="82">
        <f t="shared" ref="FM135" si="6004">+$D135*ET111</f>
        <v>0</v>
      </c>
      <c r="FN135" s="82">
        <f t="shared" ref="FN135" si="6005">+$D135*EU111</f>
        <v>0</v>
      </c>
      <c r="FO135" s="82">
        <f t="shared" ref="FO135" si="6006">+$D135*EV111</f>
        <v>0</v>
      </c>
      <c r="FP135" s="82">
        <f t="shared" ref="FP135" si="6007">+$D135*EW111</f>
        <v>0</v>
      </c>
      <c r="FQ135" s="82">
        <f t="shared" ref="FQ135" si="6008">+$D135*EX111</f>
        <v>0</v>
      </c>
      <c r="FR135" s="82">
        <f t="shared" ref="FR135" si="6009">+$D135*EY111</f>
        <v>0</v>
      </c>
      <c r="FS135" s="82">
        <f t="shared" ref="FS135" si="6010">+$D135*EZ111</f>
        <v>0</v>
      </c>
      <c r="FT135" s="82">
        <f t="shared" ref="FT135" si="6011">+$D135*FA111</f>
        <v>0</v>
      </c>
      <c r="FU135" s="82">
        <f t="shared" ref="FU135" si="6012">+$D135*FB111</f>
        <v>0</v>
      </c>
    </row>
    <row r="136" spans="1:177">
      <c r="A136" s="79">
        <v>1972</v>
      </c>
      <c r="D136" s="98">
        <f>Data!CE36</f>
        <v>4.231669718048928</v>
      </c>
      <c r="F136" s="79" t="s">
        <v>198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G136" s="82">
        <f>+$D136*M111</f>
        <v>4.2315356958139301</v>
      </c>
      <c r="AH136" s="82">
        <f t="shared" ref="AH136" si="6013">+$D136*N111</f>
        <v>4.1641321436291534</v>
      </c>
      <c r="AI136" s="82">
        <f t="shared" ref="AI136" si="6014">+$D136*O111</f>
        <v>4.0942115889867443</v>
      </c>
      <c r="AJ136" s="82">
        <f t="shared" ref="AJ136" si="6015">+$D136*P111</f>
        <v>4.0212331219955448</v>
      </c>
      <c r="AK136" s="82">
        <f t="shared" ref="AK136" si="6016">+$D136*Q111</f>
        <v>3.9442269023976233</v>
      </c>
      <c r="AL136" s="82">
        <f t="shared" ref="AL136" si="6017">+$D136*R111</f>
        <v>3.8615128574035658</v>
      </c>
      <c r="AM136" s="82">
        <f t="shared" ref="AM136" si="6018">+$D136*S111</f>
        <v>3.7703518654688342</v>
      </c>
      <c r="AN136" s="82">
        <f t="shared" ref="AN136" si="6019">+$D136*T111</f>
        <v>3.6666138485047877</v>
      </c>
      <c r="AO136" s="82">
        <f t="shared" ref="AO136" si="6020">+$D136*U111</f>
        <v>3.5446274345161717</v>
      </c>
      <c r="AP136" s="82">
        <f t="shared" ref="AP136" si="6021">+$D136*V111</f>
        <v>3.3974367175057472</v>
      </c>
      <c r="AQ136" s="82">
        <f t="shared" ref="AQ136" si="6022">+$D136*W111</f>
        <v>3.2176741320304383</v>
      </c>
      <c r="AR136" s="82">
        <f t="shared" ref="AR136" si="6023">+$D136*X111</f>
        <v>2.9991128366863267</v>
      </c>
      <c r="AS136" s="82">
        <f t="shared" ref="AS136" si="6024">+$D136*Y111</f>
        <v>2.7386869879829372</v>
      </c>
      <c r="AT136" s="82">
        <f t="shared" ref="AT136" si="6025">+$D136*Z111</f>
        <v>2.4384507710026857</v>
      </c>
      <c r="AU136" s="82">
        <f t="shared" ref="AU136" si="6026">+$D136*AA111</f>
        <v>2.1067493461493907</v>
      </c>
      <c r="AV136" s="82">
        <f t="shared" ref="AV136" si="6027">+$D136*AB111</f>
        <v>1.7579578074589814</v>
      </c>
      <c r="AW136" s="82">
        <f t="shared" ref="AW136" si="6028">+$D136*AC111</f>
        <v>1.4105565726829759</v>
      </c>
      <c r="AX136" s="82">
        <f t="shared" ref="AX136" si="6029">+$D136*AD111</f>
        <v>1.0839206104162726</v>
      </c>
      <c r="AY136" s="82">
        <f t="shared" ref="AY136" si="6030">+$D136*AE111</f>
        <v>0.79473067100493477</v>
      </c>
      <c r="AZ136" s="82">
        <f t="shared" ref="AZ136" si="6031">+$D136*AF111</f>
        <v>0.55409588250454944</v>
      </c>
      <c r="BA136" s="82">
        <f t="shared" ref="BA136" si="6032">+$D136*AG111</f>
        <v>0.3662054365478779</v>
      </c>
      <c r="BB136" s="82">
        <f t="shared" ref="BB136" si="6033">+$D136*AH111</f>
        <v>0.22873601987871153</v>
      </c>
      <c r="BC136" s="82">
        <f t="shared" ref="BC136" si="6034">+$D136*AI111</f>
        <v>0.1346219097890603</v>
      </c>
      <c r="BD136" s="82">
        <f t="shared" ref="BD136" si="6035">+$D136*AJ111</f>
        <v>7.4422150696618561E-2</v>
      </c>
      <c r="BE136" s="82">
        <f t="shared" ref="BE136" si="6036">+$D136*AK111</f>
        <v>3.8508417778690976E-2</v>
      </c>
      <c r="BF136" s="82">
        <f t="shared" ref="BF136" si="6037">+$D136*AL111</f>
        <v>1.8569718732014771E-2</v>
      </c>
      <c r="BG136" s="82">
        <f t="shared" ref="BG136" si="6038">+$D136*AM111</f>
        <v>8.2980798057806539E-3</v>
      </c>
      <c r="BH136" s="82">
        <f t="shared" ref="BH136" si="6039">+$D136*AN111</f>
        <v>3.4079388780367224E-3</v>
      </c>
      <c r="BI136" s="82">
        <f t="shared" ref="BI136" si="6040">+$D136*AO111</f>
        <v>1.2694050273117695E-3</v>
      </c>
      <c r="BJ136" s="82">
        <f t="shared" ref="BJ136" si="6041">+$D136*AP111</f>
        <v>4.1859075401844083E-4</v>
      </c>
      <c r="BK136" s="82">
        <f t="shared" ref="BK136" si="6042">+$D136*AQ111</f>
        <v>1.1581287403438891E-4</v>
      </c>
      <c r="BL136" s="82">
        <f t="shared" ref="BL136" si="6043">+$D136*AR111</f>
        <v>2.2675924141598986E-5</v>
      </c>
      <c r="BM136" s="82">
        <f t="shared" ref="BM136" si="6044">+$D136*AS111</f>
        <v>0</v>
      </c>
      <c r="BN136" s="82">
        <f t="shared" ref="BN136" si="6045">+$D136*AT111</f>
        <v>0</v>
      </c>
      <c r="BO136" s="82">
        <f t="shared" ref="BO136" si="6046">+$D136*AU111</f>
        <v>0</v>
      </c>
      <c r="BP136" s="82">
        <f t="shared" ref="BP136" si="6047">+$D136*AV111</f>
        <v>0</v>
      </c>
      <c r="BQ136" s="82">
        <f t="shared" ref="BQ136" si="6048">+$D136*AW111</f>
        <v>0</v>
      </c>
      <c r="BR136" s="82">
        <f t="shared" ref="BR136" si="6049">+$D136*AX111</f>
        <v>0</v>
      </c>
      <c r="BS136" s="82">
        <f t="shared" ref="BS136" si="6050">+$D136*AY111</f>
        <v>0</v>
      </c>
      <c r="BT136" s="82">
        <f t="shared" ref="BT136" si="6051">+$D136*AZ111</f>
        <v>0</v>
      </c>
      <c r="BU136" s="82">
        <f t="shared" ref="BU136" si="6052">+$D136*BA111</f>
        <v>0</v>
      </c>
      <c r="BV136" s="82">
        <f t="shared" ref="BV136" si="6053">+$D136*BB111</f>
        <v>0</v>
      </c>
      <c r="BW136" s="82">
        <f t="shared" ref="BW136" si="6054">+$D136*BC111</f>
        <v>0</v>
      </c>
      <c r="BX136" s="82">
        <f t="shared" ref="BX136" si="6055">+$D136*BD111</f>
        <v>0</v>
      </c>
      <c r="BY136" s="82">
        <f t="shared" ref="BY136" si="6056">+$D136*BE111</f>
        <v>0</v>
      </c>
      <c r="BZ136" s="82">
        <f t="shared" ref="BZ136" si="6057">+$D136*BF111</f>
        <v>0</v>
      </c>
      <c r="CA136" s="82">
        <f t="shared" ref="CA136" si="6058">+$D136*BG111</f>
        <v>0</v>
      </c>
      <c r="CB136" s="82">
        <f t="shared" ref="CB136" si="6059">+$D136*BH111</f>
        <v>0</v>
      </c>
      <c r="CC136" s="82">
        <f t="shared" ref="CC136" si="6060">+$D136*BI111</f>
        <v>0</v>
      </c>
      <c r="CD136" s="82">
        <f t="shared" ref="CD136" si="6061">+$D136*BJ111</f>
        <v>0</v>
      </c>
      <c r="CE136" s="82">
        <f t="shared" ref="CE136" si="6062">+$D136*BK111</f>
        <v>0</v>
      </c>
      <c r="CF136" s="82">
        <f t="shared" ref="CF136" si="6063">+$D136*BL111</f>
        <v>0</v>
      </c>
      <c r="CG136" s="82">
        <f t="shared" ref="CG136" si="6064">+$D136*BM111</f>
        <v>0</v>
      </c>
      <c r="CH136" s="82">
        <f t="shared" ref="CH136" si="6065">+$D136*BN111</f>
        <v>0</v>
      </c>
      <c r="CI136" s="82">
        <f t="shared" ref="CI136" si="6066">+$D136*BO111</f>
        <v>0</v>
      </c>
      <c r="CJ136" s="82">
        <f t="shared" ref="CJ136" si="6067">+$D136*BP111</f>
        <v>0</v>
      </c>
      <c r="CK136" s="82">
        <f t="shared" ref="CK136" si="6068">+$D136*BQ111</f>
        <v>0</v>
      </c>
      <c r="CL136" s="82">
        <f t="shared" ref="CL136" si="6069">+$D136*BR111</f>
        <v>0</v>
      </c>
      <c r="CM136" s="82">
        <f t="shared" ref="CM136" si="6070">+$D136*BS111</f>
        <v>0</v>
      </c>
      <c r="CN136" s="82">
        <f t="shared" ref="CN136" si="6071">+$D136*BT111</f>
        <v>0</v>
      </c>
      <c r="CO136" s="82">
        <f t="shared" ref="CO136" si="6072">+$D136*BU111</f>
        <v>0</v>
      </c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M136" s="82">
        <f>+$D136*CS111</f>
        <v>4.231669718048928</v>
      </c>
      <c r="DN136" s="82">
        <f t="shared" ref="DN136" si="6073">+$D136*CT111</f>
        <v>3.7027110032928121</v>
      </c>
      <c r="DO136" s="82">
        <f t="shared" ref="DO136" si="6074">+$D136*CU111</f>
        <v>3.2398721278812106</v>
      </c>
      <c r="DP136" s="82">
        <f t="shared" ref="DP136" si="6075">+$D136*CV111</f>
        <v>2.8348881118960594</v>
      </c>
      <c r="DQ136" s="82">
        <f t="shared" ref="DQ136" si="6076">+$D136*CW111</f>
        <v>2.4805270979090519</v>
      </c>
      <c r="DR136" s="82">
        <f t="shared" ref="DR136" si="6077">+$D136*CX111</f>
        <v>2.1704612106704202</v>
      </c>
      <c r="DS136" s="82">
        <f t="shared" ref="DS136" si="6078">+$D136*CY111</f>
        <v>1.8991535593366178</v>
      </c>
      <c r="DT136" s="82">
        <f t="shared" ref="DT136" si="6079">+$D136*CZ111</f>
        <v>1.6617593644195405</v>
      </c>
      <c r="DU136" s="82">
        <f t="shared" ref="DU136" si="6080">+$D136*DA111</f>
        <v>1.454039443867098</v>
      </c>
      <c r="DV136" s="82">
        <f t="shared" ref="DV136" si="6081">+$D136*DB111</f>
        <v>1.2722845133837108</v>
      </c>
      <c r="DW136" s="82">
        <f t="shared" ref="DW136" si="6082">+$D136*DC111</f>
        <v>1.1132489492107469</v>
      </c>
      <c r="DX136" s="82">
        <f t="shared" ref="DX136" si="6083">+$D136*DD111</f>
        <v>0.97409283055940354</v>
      </c>
      <c r="DY136" s="82">
        <f t="shared" ref="DY136" si="6084">+$D136*DE111</f>
        <v>0.85233122673947814</v>
      </c>
      <c r="DZ136" s="82">
        <f t="shared" ref="DZ136" si="6085">+$D136*DF111</f>
        <v>0.74578982339704336</v>
      </c>
      <c r="EA136" s="82">
        <f t="shared" ref="EA136" si="6086">+$D136*DG111</f>
        <v>0.65256609547241295</v>
      </c>
      <c r="EB136" s="82">
        <f t="shared" ref="EB136" si="6087">+$D136*DH111</f>
        <v>0.57099533353836129</v>
      </c>
      <c r="EC136" s="82">
        <f t="shared" ref="EC136" si="6088">+$D136*DI111</f>
        <v>0.49962091684606613</v>
      </c>
      <c r="ED136" s="82">
        <f t="shared" ref="ED136" si="6089">+$D136*DJ111</f>
        <v>0.43716830224030789</v>
      </c>
      <c r="EE136" s="82">
        <f t="shared" ref="EE136" si="6090">+$D136*DK111</f>
        <v>0.38252226446026938</v>
      </c>
      <c r="EF136" s="82">
        <f t="shared" ref="EF136" si="6091">+$D136*DL111</f>
        <v>0.33470698140273575</v>
      </c>
      <c r="EG136" s="82">
        <f t="shared" ref="EG136" si="6092">+$D136*DM111</f>
        <v>0.29286860872739373</v>
      </c>
      <c r="EH136" s="82">
        <f t="shared" ref="EH136" si="6093">+$D136*DN111</f>
        <v>0.25626003263646951</v>
      </c>
      <c r="EI136" s="82">
        <f t="shared" ref="EI136" si="6094">+$D136*DO111</f>
        <v>0.22422752855691086</v>
      </c>
      <c r="EJ136" s="82">
        <f t="shared" ref="EJ136" si="6095">+$D136*DP111</f>
        <v>0.19619908748729697</v>
      </c>
      <c r="EK136" s="82">
        <f t="shared" ref="EK136" si="6096">+$D136*DQ111</f>
        <v>0.17167420155138485</v>
      </c>
      <c r="EL136" s="82">
        <f t="shared" ref="EL136" si="6097">+$D136*DR111</f>
        <v>0.15021492635746175</v>
      </c>
      <c r="EM136" s="82">
        <f t="shared" ref="EM136" si="6098">+$D136*DS111</f>
        <v>0.13143806056277904</v>
      </c>
      <c r="EN136" s="82">
        <f t="shared" ref="EN136" si="6099">+$D136*DT111</f>
        <v>0.11500830299243166</v>
      </c>
      <c r="EO136" s="82">
        <f t="shared" ref="EO136" si="6100">+$D136*DU111</f>
        <v>0.1006322651183777</v>
      </c>
      <c r="EP136" s="82">
        <f t="shared" ref="EP136" si="6101">+$D136*DV111</f>
        <v>8.805323197858049E-2</v>
      </c>
      <c r="EQ136" s="82">
        <f t="shared" ref="EQ136" si="6102">+$D136*DW111</f>
        <v>7.7046577981257913E-2</v>
      </c>
      <c r="ER136" s="82">
        <f t="shared" ref="ER136" si="6103">+$D136*DX111</f>
        <v>6.7415755733600688E-2</v>
      </c>
      <c r="ES136" s="82">
        <f t="shared" ref="ES136" si="6104">+$D136*DY111</f>
        <v>0</v>
      </c>
      <c r="ET136" s="82">
        <f t="shared" ref="ET136" si="6105">+$D136*DZ111</f>
        <v>0</v>
      </c>
      <c r="EU136" s="82">
        <f t="shared" ref="EU136" si="6106">+$D136*EA111</f>
        <v>0</v>
      </c>
      <c r="EV136" s="82">
        <f t="shared" ref="EV136" si="6107">+$D136*EB111</f>
        <v>0</v>
      </c>
      <c r="EW136" s="82">
        <f t="shared" ref="EW136" si="6108">+$D136*EC111</f>
        <v>0</v>
      </c>
      <c r="EX136" s="82">
        <f t="shared" ref="EX136" si="6109">+$D136*ED111</f>
        <v>0</v>
      </c>
      <c r="EY136" s="82">
        <f t="shared" ref="EY136" si="6110">+$D136*EE111</f>
        <v>0</v>
      </c>
      <c r="EZ136" s="82">
        <f t="shared" ref="EZ136" si="6111">+$D136*EF111</f>
        <v>0</v>
      </c>
      <c r="FA136" s="82">
        <f t="shared" ref="FA136" si="6112">+$D136*EG111</f>
        <v>0</v>
      </c>
      <c r="FB136" s="82">
        <f t="shared" ref="FB136" si="6113">+$D136*EH111</f>
        <v>0</v>
      </c>
      <c r="FC136" s="82">
        <f t="shared" ref="FC136" si="6114">+$D136*EI111</f>
        <v>0</v>
      </c>
      <c r="FD136" s="82">
        <f t="shared" ref="FD136" si="6115">+$D136*EJ111</f>
        <v>0</v>
      </c>
      <c r="FE136" s="82">
        <f t="shared" ref="FE136" si="6116">+$D136*EK111</f>
        <v>0</v>
      </c>
      <c r="FF136" s="82">
        <f t="shared" ref="FF136" si="6117">+$D136*EL111</f>
        <v>0</v>
      </c>
      <c r="FG136" s="82">
        <f t="shared" ref="FG136" si="6118">+$D136*EM111</f>
        <v>0</v>
      </c>
      <c r="FH136" s="82">
        <f t="shared" ref="FH136" si="6119">+$D136*EN111</f>
        <v>0</v>
      </c>
      <c r="FI136" s="82">
        <f t="shared" ref="FI136" si="6120">+$D136*EO111</f>
        <v>0</v>
      </c>
      <c r="FJ136" s="82">
        <f t="shared" ref="FJ136" si="6121">+$D136*EP111</f>
        <v>0</v>
      </c>
      <c r="FK136" s="82">
        <f t="shared" ref="FK136" si="6122">+$D136*EQ111</f>
        <v>0</v>
      </c>
      <c r="FL136" s="82">
        <f t="shared" ref="FL136" si="6123">+$D136*ER111</f>
        <v>0</v>
      </c>
      <c r="FM136" s="82">
        <f t="shared" ref="FM136" si="6124">+$D136*ES111</f>
        <v>0</v>
      </c>
      <c r="FN136" s="82">
        <f t="shared" ref="FN136" si="6125">+$D136*ET111</f>
        <v>0</v>
      </c>
      <c r="FO136" s="82">
        <f t="shared" ref="FO136" si="6126">+$D136*EU111</f>
        <v>0</v>
      </c>
      <c r="FP136" s="82">
        <f t="shared" ref="FP136" si="6127">+$D136*EV111</f>
        <v>0</v>
      </c>
      <c r="FQ136" s="82">
        <f t="shared" ref="FQ136" si="6128">+$D136*EW111</f>
        <v>0</v>
      </c>
      <c r="FR136" s="82">
        <f t="shared" ref="FR136" si="6129">+$D136*EX111</f>
        <v>0</v>
      </c>
      <c r="FS136" s="82">
        <f t="shared" ref="FS136" si="6130">+$D136*EY111</f>
        <v>0</v>
      </c>
      <c r="FT136" s="82">
        <f t="shared" ref="FT136" si="6131">+$D136*EZ111</f>
        <v>0</v>
      </c>
      <c r="FU136" s="82">
        <f t="shared" ref="FU136" si="6132">+$D136*FA111</f>
        <v>0</v>
      </c>
    </row>
    <row r="137" spans="1:177">
      <c r="A137" s="79">
        <v>1973</v>
      </c>
      <c r="D137" s="98">
        <f>Data!CE37</f>
        <v>4.1043096998791446</v>
      </c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H137" s="82">
        <f>+$D137*M111</f>
        <v>4.1041797112940817</v>
      </c>
      <c r="AI137" s="82">
        <f t="shared" ref="AI137" si="6133">+$D137*N111</f>
        <v>4.0388047951331298</v>
      </c>
      <c r="AJ137" s="82">
        <f t="shared" ref="AJ137" si="6134">+$D137*O111</f>
        <v>3.9709886304131472</v>
      </c>
      <c r="AK137" s="82">
        <f t="shared" ref="AK137" si="6135">+$D137*P111</f>
        <v>3.9002065869382627</v>
      </c>
      <c r="AL137" s="82">
        <f t="shared" ref="AL137" si="6136">+$D137*Q111</f>
        <v>3.8255180136078057</v>
      </c>
      <c r="AM137" s="82">
        <f t="shared" ref="AM137" si="6137">+$D137*R111</f>
        <v>3.7452934025665936</v>
      </c>
      <c r="AN137" s="82">
        <f t="shared" ref="AN137" si="6138">+$D137*S111</f>
        <v>3.6568760712582247</v>
      </c>
      <c r="AO137" s="82">
        <f t="shared" ref="AO137" si="6139">+$D137*T111</f>
        <v>3.5562602440220501</v>
      </c>
      <c r="AP137" s="82">
        <f t="shared" ref="AP137" si="6140">+$D137*U111</f>
        <v>3.4379452394148875</v>
      </c>
      <c r="AQ137" s="82">
        <f t="shared" ref="AQ137" si="6141">+$D137*V111</f>
        <v>3.2951845024458906</v>
      </c>
      <c r="AR137" s="82">
        <f t="shared" ref="AR137" si="6142">+$D137*W111</f>
        <v>3.1208322083396678</v>
      </c>
      <c r="AS137" s="82">
        <f t="shared" ref="AS137" si="6143">+$D137*X111</f>
        <v>2.9088489241355822</v>
      </c>
      <c r="AT137" s="82">
        <f t="shared" ref="AT137" si="6144">+$D137*Y111</f>
        <v>2.6562610786395977</v>
      </c>
      <c r="AU137" s="82">
        <f t="shared" ref="AU137" si="6145">+$D137*Z111</f>
        <v>2.3650610323904262</v>
      </c>
      <c r="AV137" s="82">
        <f t="shared" ref="AV137" si="6146">+$D137*AA111</f>
        <v>2.0433427825746522</v>
      </c>
      <c r="AW137" s="82">
        <f t="shared" ref="AW137" si="6147">+$D137*AB111</f>
        <v>1.7050487778755201</v>
      </c>
      <c r="AX137" s="82">
        <f t="shared" ref="AX137" si="6148">+$D137*AC111</f>
        <v>1.3681032332930481</v>
      </c>
      <c r="AY137" s="82">
        <f t="shared" ref="AY137" si="6149">+$D137*AD111</f>
        <v>1.051297991489182</v>
      </c>
      <c r="AZ137" s="82">
        <f t="shared" ref="AZ137" si="6150">+$D137*AE111</f>
        <v>0.77081176441646404</v>
      </c>
      <c r="BA137" s="82">
        <f t="shared" ref="BA137" si="6151">+$D137*AF111</f>
        <v>0.53741933013502308</v>
      </c>
      <c r="BB137" s="82">
        <f t="shared" ref="BB137" si="6152">+$D137*AG111</f>
        <v>0.35518379871690953</v>
      </c>
      <c r="BC137" s="82">
        <f t="shared" ref="BC137" si="6153">+$D137*AH111</f>
        <v>0.22185178136558195</v>
      </c>
      <c r="BD137" s="82">
        <f t="shared" ref="BD137" si="6154">+$D137*AI111</f>
        <v>0.13057021151883452</v>
      </c>
      <c r="BE137" s="82">
        <f t="shared" ref="BE137" si="6155">+$D137*AJ111</f>
        <v>7.2182276817868443E-2</v>
      </c>
      <c r="BF137" s="82">
        <f t="shared" ref="BF137" si="6156">+$D137*AK111</f>
        <v>3.7349434891376945E-2</v>
      </c>
      <c r="BG137" s="82">
        <f t="shared" ref="BG137" si="6157">+$D137*AL111</f>
        <v>1.8010828300412843E-2</v>
      </c>
      <c r="BH137" s="82">
        <f t="shared" ref="BH137" si="6158">+$D137*AM111</f>
        <v>8.0483335672377719E-3</v>
      </c>
      <c r="BI137" s="82">
        <f t="shared" ref="BI137" si="6159">+$D137*AN111</f>
        <v>3.3053705808047764E-3</v>
      </c>
      <c r="BJ137" s="82">
        <f t="shared" ref="BJ137" si="6160">+$D137*AO111</f>
        <v>1.2311999077927107E-3</v>
      </c>
      <c r="BK137" s="82">
        <f t="shared" ref="BK137" si="6161">+$D137*AP111</f>
        <v>4.0599248203844517E-4</v>
      </c>
      <c r="BL137" s="82">
        <f t="shared" ref="BL137" si="6162">+$D137*AQ111</f>
        <v>1.1232726888935522E-4</v>
      </c>
      <c r="BM137" s="82">
        <f t="shared" ref="BM137" si="6163">+$D137*AR111</f>
        <v>2.1993449774950582E-5</v>
      </c>
      <c r="BN137" s="82">
        <f t="shared" ref="BN137" si="6164">+$D137*AS111</f>
        <v>0</v>
      </c>
      <c r="BO137" s="82">
        <f t="shared" ref="BO137" si="6165">+$D137*AT111</f>
        <v>0</v>
      </c>
      <c r="BP137" s="82">
        <f t="shared" ref="BP137" si="6166">+$D137*AU111</f>
        <v>0</v>
      </c>
      <c r="BQ137" s="82">
        <f t="shared" ref="BQ137" si="6167">+$D137*AV111</f>
        <v>0</v>
      </c>
      <c r="BR137" s="82">
        <f t="shared" ref="BR137" si="6168">+$D137*AW111</f>
        <v>0</v>
      </c>
      <c r="BS137" s="82">
        <f t="shared" ref="BS137" si="6169">+$D137*AX111</f>
        <v>0</v>
      </c>
      <c r="BT137" s="82">
        <f t="shared" ref="BT137" si="6170">+$D137*AY111</f>
        <v>0</v>
      </c>
      <c r="BU137" s="82">
        <f t="shared" ref="BU137" si="6171">+$D137*AZ111</f>
        <v>0</v>
      </c>
      <c r="BV137" s="82">
        <f t="shared" ref="BV137" si="6172">+$D137*BA111</f>
        <v>0</v>
      </c>
      <c r="BW137" s="82">
        <f t="shared" ref="BW137" si="6173">+$D137*BB111</f>
        <v>0</v>
      </c>
      <c r="BX137" s="82">
        <f t="shared" ref="BX137" si="6174">+$D137*BC111</f>
        <v>0</v>
      </c>
      <c r="BY137" s="82">
        <f t="shared" ref="BY137" si="6175">+$D137*BD111</f>
        <v>0</v>
      </c>
      <c r="BZ137" s="82">
        <f t="shared" ref="BZ137" si="6176">+$D137*BE111</f>
        <v>0</v>
      </c>
      <c r="CA137" s="82">
        <f t="shared" ref="CA137" si="6177">+$D137*BF111</f>
        <v>0</v>
      </c>
      <c r="CB137" s="82">
        <f t="shared" ref="CB137" si="6178">+$D137*BG111</f>
        <v>0</v>
      </c>
      <c r="CC137" s="82">
        <f t="shared" ref="CC137" si="6179">+$D137*BH111</f>
        <v>0</v>
      </c>
      <c r="CD137" s="82">
        <f t="shared" ref="CD137" si="6180">+$D137*BI111</f>
        <v>0</v>
      </c>
      <c r="CE137" s="82">
        <f t="shared" ref="CE137" si="6181">+$D137*BJ111</f>
        <v>0</v>
      </c>
      <c r="CF137" s="82">
        <f t="shared" ref="CF137" si="6182">+$D137*BK111</f>
        <v>0</v>
      </c>
      <c r="CG137" s="82">
        <f t="shared" ref="CG137" si="6183">+$D137*BL111</f>
        <v>0</v>
      </c>
      <c r="CH137" s="82">
        <f t="shared" ref="CH137" si="6184">+$D137*BM111</f>
        <v>0</v>
      </c>
      <c r="CI137" s="82">
        <f t="shared" ref="CI137" si="6185">+$D137*BN111</f>
        <v>0</v>
      </c>
      <c r="CJ137" s="82">
        <f t="shared" ref="CJ137" si="6186">+$D137*BO111</f>
        <v>0</v>
      </c>
      <c r="CK137" s="82">
        <f t="shared" ref="CK137" si="6187">+$D137*BP111</f>
        <v>0</v>
      </c>
      <c r="CL137" s="82">
        <f t="shared" ref="CL137" si="6188">+$D137*BQ111</f>
        <v>0</v>
      </c>
      <c r="CM137" s="82">
        <f t="shared" ref="CM137" si="6189">+$D137*BR111</f>
        <v>0</v>
      </c>
      <c r="CN137" s="82">
        <f t="shared" ref="CN137" si="6190">+$D137*BS111</f>
        <v>0</v>
      </c>
      <c r="CO137" s="82">
        <f t="shared" ref="CO137" si="6191">+$D137*BT111</f>
        <v>0</v>
      </c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N137" s="82">
        <f>+$D137*CS111</f>
        <v>4.1043096998791446</v>
      </c>
      <c r="DO137" s="82">
        <f t="shared" ref="DO137" si="6192">+$D137*CT111</f>
        <v>3.5912709873942514</v>
      </c>
      <c r="DP137" s="82">
        <f t="shared" ref="DP137" si="6193">+$D137*CU111</f>
        <v>3.1423621139699702</v>
      </c>
      <c r="DQ137" s="82">
        <f t="shared" ref="DQ137" si="6194">+$D137*CV111</f>
        <v>2.749566849723724</v>
      </c>
      <c r="DR137" s="82">
        <f t="shared" ref="DR137" si="6195">+$D137*CW111</f>
        <v>2.4058709935082585</v>
      </c>
      <c r="DS137" s="82">
        <f t="shared" ref="DS137" si="6196">+$D137*CX111</f>
        <v>2.1051371193197261</v>
      </c>
      <c r="DT137" s="82">
        <f t="shared" ref="DT137" si="6197">+$D137*CY111</f>
        <v>1.8419949794047603</v>
      </c>
      <c r="DU137" s="82">
        <f t="shared" ref="DU137" si="6198">+$D137*CZ111</f>
        <v>1.6117456069791654</v>
      </c>
      <c r="DV137" s="82">
        <f t="shared" ref="DV137" si="6199">+$D137*DA111</f>
        <v>1.4102774061067695</v>
      </c>
      <c r="DW137" s="82">
        <f t="shared" ref="DW137" si="6200">+$D137*DB111</f>
        <v>1.2339927303434235</v>
      </c>
      <c r="DX137" s="82">
        <f t="shared" ref="DX137" si="6201">+$D137*DC111</f>
        <v>1.0797436390504955</v>
      </c>
      <c r="DY137" s="82">
        <f t="shared" ref="DY137" si="6202">+$D137*DD111</f>
        <v>0.94477568416918356</v>
      </c>
      <c r="DZ137" s="82">
        <f t="shared" ref="DZ137" si="6203">+$D137*DE111</f>
        <v>0.82667872364803563</v>
      </c>
      <c r="EA137" s="82">
        <f t="shared" ref="EA137" si="6204">+$D137*DF111</f>
        <v>0.72334388319203113</v>
      </c>
      <c r="EB137" s="82">
        <f t="shared" ref="EB137" si="6205">+$D137*DG111</f>
        <v>0.63292589779302721</v>
      </c>
      <c r="EC137" s="82">
        <f t="shared" ref="EC137" si="6206">+$D137*DH111</f>
        <v>0.55381016056889887</v>
      </c>
      <c r="ED137" s="82">
        <f t="shared" ref="ED137" si="6207">+$D137*DI111</f>
        <v>0.4845838904977865</v>
      </c>
      <c r="EE137" s="82">
        <f t="shared" ref="EE137" si="6208">+$D137*DJ111</f>
        <v>0.4240109041855632</v>
      </c>
      <c r="EF137" s="82">
        <f t="shared" ref="EF137" si="6209">+$D137*DK111</f>
        <v>0.37100954116236778</v>
      </c>
      <c r="EG137" s="82">
        <f t="shared" ref="EG137" si="6210">+$D137*DL111</f>
        <v>0.32463334851707182</v>
      </c>
      <c r="EH137" s="82">
        <f t="shared" ref="EH137" si="6211">+$D137*DM111</f>
        <v>0.28405417995243781</v>
      </c>
      <c r="EI137" s="82">
        <f t="shared" ref="EI137" si="6212">+$D137*DN111</f>
        <v>0.24854740745838311</v>
      </c>
      <c r="EJ137" s="82">
        <f t="shared" ref="EJ137" si="6213">+$D137*DO111</f>
        <v>0.21747898152608522</v>
      </c>
      <c r="EK137" s="82">
        <f t="shared" ref="EK137" si="6214">+$D137*DP111</f>
        <v>0.19029410883532455</v>
      </c>
      <c r="EL137" s="82">
        <f t="shared" ref="EL137" si="6215">+$D137*DQ111</f>
        <v>0.16650734523090899</v>
      </c>
      <c r="EM137" s="82">
        <f t="shared" ref="EM137" si="6216">+$D137*DR111</f>
        <v>0.14569392707704537</v>
      </c>
      <c r="EN137" s="82">
        <f t="shared" ref="EN137" si="6217">+$D137*DS111</f>
        <v>0.12748218619241469</v>
      </c>
      <c r="EO137" s="82">
        <f t="shared" ref="EO137" si="6218">+$D137*DT111</f>
        <v>0.11154691291836286</v>
      </c>
      <c r="EP137" s="82">
        <f t="shared" ref="EP137" si="6219">+$D137*DU111</f>
        <v>9.7603548803567503E-2</v>
      </c>
      <c r="EQ137" s="82">
        <f t="shared" ref="EQ137" si="6220">+$D137*DV111</f>
        <v>8.5403105203121568E-2</v>
      </c>
      <c r="ER137" s="82">
        <f t="shared" ref="ER137" si="6221">+$D137*DW111</f>
        <v>7.472771705273136E-2</v>
      </c>
      <c r="ES137" s="82">
        <f t="shared" ref="ES137" si="6222">+$D137*DX111</f>
        <v>6.5386752421139949E-2</v>
      </c>
      <c r="ET137" s="82">
        <f t="shared" ref="ET137" si="6223">+$D137*DY111</f>
        <v>0</v>
      </c>
      <c r="EU137" s="82">
        <f t="shared" ref="EU137" si="6224">+$D137*DZ111</f>
        <v>0</v>
      </c>
      <c r="EV137" s="82">
        <f t="shared" ref="EV137" si="6225">+$D137*EA111</f>
        <v>0</v>
      </c>
      <c r="EW137" s="82">
        <f t="shared" ref="EW137" si="6226">+$D137*EB111</f>
        <v>0</v>
      </c>
      <c r="EX137" s="82">
        <f t="shared" ref="EX137" si="6227">+$D137*EC111</f>
        <v>0</v>
      </c>
      <c r="EY137" s="82">
        <f t="shared" ref="EY137" si="6228">+$D137*ED111</f>
        <v>0</v>
      </c>
      <c r="EZ137" s="82">
        <f t="shared" ref="EZ137" si="6229">+$D137*EE111</f>
        <v>0</v>
      </c>
      <c r="FA137" s="82">
        <f t="shared" ref="FA137" si="6230">+$D137*EF111</f>
        <v>0</v>
      </c>
      <c r="FB137" s="82">
        <f t="shared" ref="FB137" si="6231">+$D137*EG111</f>
        <v>0</v>
      </c>
      <c r="FC137" s="82">
        <f t="shared" ref="FC137" si="6232">+$D137*EH111</f>
        <v>0</v>
      </c>
      <c r="FD137" s="82">
        <f t="shared" ref="FD137" si="6233">+$D137*EI111</f>
        <v>0</v>
      </c>
      <c r="FE137" s="82">
        <f t="shared" ref="FE137" si="6234">+$D137*EJ111</f>
        <v>0</v>
      </c>
      <c r="FF137" s="82">
        <f t="shared" ref="FF137" si="6235">+$D137*EK111</f>
        <v>0</v>
      </c>
      <c r="FG137" s="82">
        <f t="shared" ref="FG137" si="6236">+$D137*EL111</f>
        <v>0</v>
      </c>
      <c r="FH137" s="82">
        <f t="shared" ref="FH137" si="6237">+$D137*EM111</f>
        <v>0</v>
      </c>
      <c r="FI137" s="82">
        <f t="shared" ref="FI137" si="6238">+$D137*EN111</f>
        <v>0</v>
      </c>
      <c r="FJ137" s="82">
        <f t="shared" ref="FJ137" si="6239">+$D137*EO111</f>
        <v>0</v>
      </c>
      <c r="FK137" s="82">
        <f t="shared" ref="FK137" si="6240">+$D137*EP111</f>
        <v>0</v>
      </c>
      <c r="FL137" s="82">
        <f t="shared" ref="FL137" si="6241">+$D137*EQ111</f>
        <v>0</v>
      </c>
      <c r="FM137" s="82">
        <f t="shared" ref="FM137" si="6242">+$D137*ER111</f>
        <v>0</v>
      </c>
      <c r="FN137" s="82">
        <f t="shared" ref="FN137" si="6243">+$D137*ES111</f>
        <v>0</v>
      </c>
      <c r="FO137" s="82">
        <f t="shared" ref="FO137" si="6244">+$D137*ET111</f>
        <v>0</v>
      </c>
      <c r="FP137" s="82">
        <f t="shared" ref="FP137" si="6245">+$D137*EU111</f>
        <v>0</v>
      </c>
      <c r="FQ137" s="82">
        <f t="shared" ref="FQ137" si="6246">+$D137*EV111</f>
        <v>0</v>
      </c>
      <c r="FR137" s="82">
        <f t="shared" ref="FR137" si="6247">+$D137*EW111</f>
        <v>0</v>
      </c>
      <c r="FS137" s="82">
        <f t="shared" ref="FS137" si="6248">+$D137*EX111</f>
        <v>0</v>
      </c>
      <c r="FT137" s="82">
        <f t="shared" ref="FT137" si="6249">+$D137*EY111</f>
        <v>0</v>
      </c>
      <c r="FU137" s="82">
        <f t="shared" ref="FU137" si="6250">+$D137*EZ111</f>
        <v>0</v>
      </c>
    </row>
    <row r="138" spans="1:177">
      <c r="A138" s="79">
        <v>1974</v>
      </c>
      <c r="D138" s="98">
        <f>Data!CE38</f>
        <v>3.9980203584024836</v>
      </c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I138" s="82">
        <f>+$D138*M111</f>
        <v>3.997893736132859</v>
      </c>
      <c r="AJ138" s="82">
        <f t="shared" ref="AJ138" si="6251">+$D138*N111</f>
        <v>3.9342118347042128</v>
      </c>
      <c r="AK138" s="82">
        <f t="shared" ref="AK138" si="6252">+$D138*O111</f>
        <v>3.8681519057502034</v>
      </c>
      <c r="AL138" s="82">
        <f t="shared" ref="AL138" si="6253">+$D138*P111</f>
        <v>3.7992029054273839</v>
      </c>
      <c r="AM138" s="82">
        <f t="shared" ref="AM138" si="6254">+$D138*Q111</f>
        <v>3.726448542684242</v>
      </c>
      <c r="AN138" s="82">
        <f t="shared" ref="AN138" si="6255">+$D138*R111</f>
        <v>3.648301509043693</v>
      </c>
      <c r="AO138" s="82">
        <f t="shared" ref="AO138" si="6256">+$D138*S111</f>
        <v>3.562173922078975</v>
      </c>
      <c r="AP138" s="82">
        <f t="shared" ref="AP138" si="6257">+$D138*T111</f>
        <v>3.4641637437341055</v>
      </c>
      <c r="AQ138" s="82">
        <f t="shared" ref="AQ138" si="6258">+$D138*U111</f>
        <v>3.3489127437577029</v>
      </c>
      <c r="AR138" s="82">
        <f t="shared" ref="AR138" si="6259">+$D138*V111</f>
        <v>3.2098490827480579</v>
      </c>
      <c r="AS138" s="82">
        <f t="shared" ref="AS138" si="6260">+$D138*W111</f>
        <v>3.0400119914117529</v>
      </c>
      <c r="AT138" s="82">
        <f t="shared" ref="AT138" si="6261">+$D138*X111</f>
        <v>2.8335184400323556</v>
      </c>
      <c r="AU138" s="82">
        <f t="shared" ref="AU138" si="6262">+$D138*Y111</f>
        <v>2.5874718640130792</v>
      </c>
      <c r="AV138" s="82">
        <f t="shared" ref="AV138" si="6263">+$D138*Z111</f>
        <v>2.303813027715659</v>
      </c>
      <c r="AW138" s="82">
        <f t="shared" ref="AW138" si="6264">+$D138*AA111</f>
        <v>1.990426318016107</v>
      </c>
      <c r="AX138" s="82">
        <f t="shared" ref="AX138" si="6265">+$D138*AB111</f>
        <v>1.6608931158914084</v>
      </c>
      <c r="AY138" s="82">
        <f t="shared" ref="AY138" si="6266">+$D138*AC111</f>
        <v>1.3326734528008277</v>
      </c>
      <c r="AZ138" s="82">
        <f t="shared" ref="AZ138" si="6267">+$D138*AD111</f>
        <v>1.0240725189049831</v>
      </c>
      <c r="BA138" s="82">
        <f t="shared" ref="BA138" si="6268">+$D138*AE111</f>
        <v>0.75085004592219406</v>
      </c>
      <c r="BB138" s="82">
        <f t="shared" ref="BB138" si="6269">+$D138*AF111</f>
        <v>0.52350177739806425</v>
      </c>
      <c r="BC138" s="82">
        <f t="shared" ref="BC138" si="6270">+$D138*AG111</f>
        <v>0.3459856010102621</v>
      </c>
      <c r="BD138" s="82">
        <f t="shared" ref="BD138" si="6271">+$D138*AH111</f>
        <v>0.21610648399012652</v>
      </c>
      <c r="BE138" s="82">
        <f t="shared" ref="BE138" si="6272">+$D138*AI111</f>
        <v>0.12718883369561276</v>
      </c>
      <c r="BF138" s="82">
        <f t="shared" ref="BF138" si="6273">+$D138*AJ111</f>
        <v>7.0312971811600705E-2</v>
      </c>
      <c r="BG138" s="82">
        <f t="shared" ref="BG138" si="6274">+$D138*AK111</f>
        <v>3.6382196274065297E-2</v>
      </c>
      <c r="BH138" s="82">
        <f t="shared" ref="BH138" si="6275">+$D138*AL111</f>
        <v>1.7544401734319048E-2</v>
      </c>
      <c r="BI138" s="82">
        <f t="shared" ref="BI138" si="6276">+$D138*AM111</f>
        <v>7.8399058077849703E-3</v>
      </c>
      <c r="BJ138" s="82">
        <f t="shared" ref="BJ138" si="6277">+$D138*AN111</f>
        <v>3.21977137215334E-3</v>
      </c>
      <c r="BK138" s="82">
        <f t="shared" ref="BK138" si="6278">+$D138*AO111</f>
        <v>1.1993155138276875E-3</v>
      </c>
      <c r="BL138" s="82">
        <f t="shared" ref="BL138" si="6279">+$D138*AP111</f>
        <v>3.9547849144908683E-4</v>
      </c>
      <c r="BM138" s="82">
        <f t="shared" ref="BM138" si="6280">+$D138*AQ111</f>
        <v>1.0941832869888349E-4</v>
      </c>
      <c r="BN138" s="82">
        <f t="shared" ref="BN138" si="6281">+$D138*AR111</f>
        <v>2.1423885228335507E-5</v>
      </c>
      <c r="BO138" s="82">
        <f t="shared" ref="BO138" si="6282">+$D138*AS111</f>
        <v>0</v>
      </c>
      <c r="BP138" s="82">
        <f t="shared" ref="BP138" si="6283">+$D138*AT111</f>
        <v>0</v>
      </c>
      <c r="BQ138" s="82">
        <f t="shared" ref="BQ138" si="6284">+$D138*AU111</f>
        <v>0</v>
      </c>
      <c r="BR138" s="82">
        <f t="shared" ref="BR138" si="6285">+$D138*AV111</f>
        <v>0</v>
      </c>
      <c r="BS138" s="82">
        <f t="shared" ref="BS138" si="6286">+$D138*AW111</f>
        <v>0</v>
      </c>
      <c r="BT138" s="82">
        <f t="shared" ref="BT138" si="6287">+$D138*AX111</f>
        <v>0</v>
      </c>
      <c r="BU138" s="82">
        <f t="shared" ref="BU138" si="6288">+$D138*AY111</f>
        <v>0</v>
      </c>
      <c r="BV138" s="82">
        <f t="shared" ref="BV138" si="6289">+$D138*AZ111</f>
        <v>0</v>
      </c>
      <c r="BW138" s="82">
        <f t="shared" ref="BW138" si="6290">+$D138*BA111</f>
        <v>0</v>
      </c>
      <c r="BX138" s="82">
        <f t="shared" ref="BX138" si="6291">+$D138*BB111</f>
        <v>0</v>
      </c>
      <c r="BY138" s="82">
        <f t="shared" ref="BY138" si="6292">+$D138*BC111</f>
        <v>0</v>
      </c>
      <c r="BZ138" s="82">
        <f t="shared" ref="BZ138" si="6293">+$D138*BD111</f>
        <v>0</v>
      </c>
      <c r="CA138" s="82">
        <f t="shared" ref="CA138" si="6294">+$D138*BE111</f>
        <v>0</v>
      </c>
      <c r="CB138" s="82">
        <f t="shared" ref="CB138" si="6295">+$D138*BF111</f>
        <v>0</v>
      </c>
      <c r="CC138" s="82">
        <f t="shared" ref="CC138" si="6296">+$D138*BG111</f>
        <v>0</v>
      </c>
      <c r="CD138" s="82">
        <f t="shared" ref="CD138" si="6297">+$D138*BH111</f>
        <v>0</v>
      </c>
      <c r="CE138" s="82">
        <f t="shared" ref="CE138" si="6298">+$D138*BI111</f>
        <v>0</v>
      </c>
      <c r="CF138" s="82">
        <f t="shared" ref="CF138" si="6299">+$D138*BJ111</f>
        <v>0</v>
      </c>
      <c r="CG138" s="82">
        <f t="shared" ref="CG138" si="6300">+$D138*BK111</f>
        <v>0</v>
      </c>
      <c r="CH138" s="82">
        <f t="shared" ref="CH138" si="6301">+$D138*BL111</f>
        <v>0</v>
      </c>
      <c r="CI138" s="82">
        <f t="shared" ref="CI138" si="6302">+$D138*BM111</f>
        <v>0</v>
      </c>
      <c r="CJ138" s="82">
        <f t="shared" ref="CJ138" si="6303">+$D138*BN111</f>
        <v>0</v>
      </c>
      <c r="CK138" s="82">
        <f t="shared" ref="CK138" si="6304">+$D138*BO111</f>
        <v>0</v>
      </c>
      <c r="CL138" s="82">
        <f t="shared" ref="CL138" si="6305">+$D138*BP111</f>
        <v>0</v>
      </c>
      <c r="CM138" s="82">
        <f t="shared" ref="CM138" si="6306">+$D138*BQ111</f>
        <v>0</v>
      </c>
      <c r="CN138" s="82">
        <f t="shared" ref="CN138" si="6307">+$D138*BR111</f>
        <v>0</v>
      </c>
      <c r="CO138" s="82">
        <f t="shared" ref="CO138" si="6308">+$D138*BS111</f>
        <v>0</v>
      </c>
      <c r="CX138" s="82"/>
      <c r="CY138" s="82"/>
      <c r="CZ138" s="82"/>
      <c r="DA138" s="82"/>
      <c r="DB138" s="82"/>
      <c r="DC138" s="82"/>
      <c r="DD138" s="82"/>
      <c r="DE138" s="82"/>
      <c r="DF138" s="82"/>
      <c r="DG138" s="82"/>
      <c r="DO138" s="82">
        <f>+$D138*CS111</f>
        <v>3.9980203584024836</v>
      </c>
      <c r="DP138" s="82">
        <f t="shared" ref="DP138" si="6309">+$D138*CT111</f>
        <v>3.498267813602173</v>
      </c>
      <c r="DQ138" s="82">
        <f t="shared" ref="DQ138" si="6310">+$D138*CU111</f>
        <v>3.0609843369019014</v>
      </c>
      <c r="DR138" s="82">
        <f t="shared" ref="DR138" si="6311">+$D138*CV111</f>
        <v>2.678361294789164</v>
      </c>
      <c r="DS138" s="82">
        <f t="shared" ref="DS138" si="6312">+$D138*CW111</f>
        <v>2.3435661329405182</v>
      </c>
      <c r="DT138" s="82">
        <f t="shared" ref="DT138" si="6313">+$D138*CX111</f>
        <v>2.0506203663229536</v>
      </c>
      <c r="DU138" s="82">
        <f t="shared" ref="DU138" si="6314">+$D138*CY111</f>
        <v>1.7942928205325843</v>
      </c>
      <c r="DV138" s="82">
        <f t="shared" ref="DV138" si="6315">+$D138*CZ111</f>
        <v>1.5700062179660113</v>
      </c>
      <c r="DW138" s="82">
        <f t="shared" ref="DW138" si="6316">+$D138*DA111</f>
        <v>1.3737554407202599</v>
      </c>
      <c r="DX138" s="82">
        <f t="shared" ref="DX138" si="6317">+$D138*DB111</f>
        <v>1.2020360106302275</v>
      </c>
      <c r="DY138" s="82">
        <f t="shared" ref="DY138" si="6318">+$D138*DC111</f>
        <v>1.0517815093014491</v>
      </c>
      <c r="DZ138" s="82">
        <f t="shared" ref="DZ138" si="6319">+$D138*DD111</f>
        <v>0.92030882063876784</v>
      </c>
      <c r="EA138" s="82">
        <f t="shared" ref="EA138" si="6320">+$D138*DE111</f>
        <v>0.80527021805892185</v>
      </c>
      <c r="EB138" s="82">
        <f t="shared" ref="EB138" si="6321">+$D138*DF111</f>
        <v>0.70461144080155669</v>
      </c>
      <c r="EC138" s="82">
        <f t="shared" ref="EC138" si="6322">+$D138*DG111</f>
        <v>0.61653501070136207</v>
      </c>
      <c r="ED138" s="82">
        <f t="shared" ref="ED138" si="6323">+$D138*DH111</f>
        <v>0.53946813436369179</v>
      </c>
      <c r="EE138" s="82">
        <f t="shared" ref="EE138" si="6324">+$D138*DI111</f>
        <v>0.47203461756823034</v>
      </c>
      <c r="EF138" s="82">
        <f t="shared" ref="EF138" si="6325">+$D138*DJ111</f>
        <v>0.41303029037220151</v>
      </c>
      <c r="EG138" s="82">
        <f t="shared" ref="EG138" si="6326">+$D138*DK111</f>
        <v>0.36140150407567634</v>
      </c>
      <c r="EH138" s="82">
        <f t="shared" ref="EH138" si="6327">+$D138*DL111</f>
        <v>0.31622631606621682</v>
      </c>
      <c r="EI138" s="82">
        <f t="shared" ref="EI138" si="6328">+$D138*DM111</f>
        <v>0.27669802655793968</v>
      </c>
      <c r="EJ138" s="82">
        <f t="shared" ref="EJ138" si="6329">+$D138*DN111</f>
        <v>0.24211077323819724</v>
      </c>
      <c r="EK138" s="82">
        <f t="shared" ref="EK138" si="6330">+$D138*DO111</f>
        <v>0.21184692658342261</v>
      </c>
      <c r="EL138" s="82">
        <f t="shared" ref="EL138" si="6331">+$D138*DP111</f>
        <v>0.18536606076049475</v>
      </c>
      <c r="EM138" s="82">
        <f t="shared" ref="EM138" si="6332">+$D138*DQ111</f>
        <v>0.1621953031654329</v>
      </c>
      <c r="EN138" s="82">
        <f t="shared" ref="EN138" si="6333">+$D138*DR111</f>
        <v>0.1419208902697538</v>
      </c>
      <c r="EO138" s="82">
        <f t="shared" ref="EO138" si="6334">+$D138*DS111</f>
        <v>0.12418077898603458</v>
      </c>
      <c r="EP138" s="82">
        <f t="shared" ref="EP138" si="6335">+$D138*DT111</f>
        <v>0.10865818161278025</v>
      </c>
      <c r="EQ138" s="82">
        <f t="shared" ref="EQ138" si="6336">+$D138*DU111</f>
        <v>9.5075908911182727E-2</v>
      </c>
      <c r="ER138" s="82">
        <f t="shared" ref="ER138" si="6337">+$D138*DV111</f>
        <v>8.3191420297284893E-2</v>
      </c>
      <c r="ES138" s="82">
        <f t="shared" ref="ES138" si="6338">+$D138*DW111</f>
        <v>7.2792492760124269E-2</v>
      </c>
      <c r="ET138" s="82">
        <f t="shared" ref="ET138" si="6339">+$D138*DX111</f>
        <v>6.3693431165108741E-2</v>
      </c>
      <c r="EU138" s="82">
        <f t="shared" ref="EU138" si="6340">+$D138*DY111</f>
        <v>0</v>
      </c>
      <c r="EV138" s="82">
        <f t="shared" ref="EV138" si="6341">+$D138*DZ111</f>
        <v>0</v>
      </c>
      <c r="EW138" s="82">
        <f t="shared" ref="EW138" si="6342">+$D138*EA111</f>
        <v>0</v>
      </c>
      <c r="EX138" s="82">
        <f t="shared" ref="EX138" si="6343">+$D138*EB111</f>
        <v>0</v>
      </c>
      <c r="EY138" s="82">
        <f t="shared" ref="EY138" si="6344">+$D138*EC111</f>
        <v>0</v>
      </c>
      <c r="EZ138" s="82">
        <f t="shared" ref="EZ138" si="6345">+$D138*ED111</f>
        <v>0</v>
      </c>
      <c r="FA138" s="82">
        <f t="shared" ref="FA138" si="6346">+$D138*EE111</f>
        <v>0</v>
      </c>
      <c r="FB138" s="82">
        <f t="shared" ref="FB138" si="6347">+$D138*EF111</f>
        <v>0</v>
      </c>
      <c r="FC138" s="82">
        <f t="shared" ref="FC138" si="6348">+$D138*EG111</f>
        <v>0</v>
      </c>
      <c r="FD138" s="82">
        <f t="shared" ref="FD138" si="6349">+$D138*EH111</f>
        <v>0</v>
      </c>
      <c r="FE138" s="82">
        <f t="shared" ref="FE138" si="6350">+$D138*EI111</f>
        <v>0</v>
      </c>
      <c r="FF138" s="82">
        <f t="shared" ref="FF138" si="6351">+$D138*EJ111</f>
        <v>0</v>
      </c>
      <c r="FG138" s="82">
        <f t="shared" ref="FG138" si="6352">+$D138*EK111</f>
        <v>0</v>
      </c>
      <c r="FH138" s="82">
        <f t="shared" ref="FH138" si="6353">+$D138*EL111</f>
        <v>0</v>
      </c>
      <c r="FI138" s="82">
        <f t="shared" ref="FI138" si="6354">+$D138*EM111</f>
        <v>0</v>
      </c>
      <c r="FJ138" s="82">
        <f t="shared" ref="FJ138" si="6355">+$D138*EN111</f>
        <v>0</v>
      </c>
      <c r="FK138" s="82">
        <f t="shared" ref="FK138" si="6356">+$D138*EO111</f>
        <v>0</v>
      </c>
      <c r="FL138" s="82">
        <f t="shared" ref="FL138" si="6357">+$D138*EP111</f>
        <v>0</v>
      </c>
      <c r="FM138" s="82">
        <f t="shared" ref="FM138" si="6358">+$D138*EQ111</f>
        <v>0</v>
      </c>
      <c r="FN138" s="82">
        <f t="shared" ref="FN138" si="6359">+$D138*ER111</f>
        <v>0</v>
      </c>
      <c r="FO138" s="82">
        <f t="shared" ref="FO138" si="6360">+$D138*ES111</f>
        <v>0</v>
      </c>
      <c r="FP138" s="82">
        <f t="shared" ref="FP138" si="6361">+$D138*ET111</f>
        <v>0</v>
      </c>
      <c r="FQ138" s="82">
        <f t="shared" ref="FQ138" si="6362">+$D138*EU111</f>
        <v>0</v>
      </c>
      <c r="FR138" s="82">
        <f t="shared" ref="FR138" si="6363">+$D138*EV111</f>
        <v>0</v>
      </c>
      <c r="FS138" s="82">
        <f t="shared" ref="FS138" si="6364">+$D138*EW111</f>
        <v>0</v>
      </c>
      <c r="FT138" s="82">
        <f t="shared" ref="FT138" si="6365">+$D138*EX111</f>
        <v>0</v>
      </c>
      <c r="FU138" s="82">
        <f t="shared" ref="FU138" si="6366">+$D138*EY111</f>
        <v>0</v>
      </c>
    </row>
    <row r="139" spans="1:177">
      <c r="A139" s="79">
        <v>1975</v>
      </c>
      <c r="D139" s="98">
        <f>Data!CE39</f>
        <v>4.173490864926352</v>
      </c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J139" s="82">
        <f>+$D139*M111</f>
        <v>4.173358685287881</v>
      </c>
      <c r="AK139" s="82">
        <f t="shared" ref="AK139" si="6367">+$D139*N111</f>
        <v>4.1068818267308638</v>
      </c>
      <c r="AL139" s="82">
        <f t="shared" ref="AL139" si="6368">+$D139*O111</f>
        <v>4.0379225705710464</v>
      </c>
      <c r="AM139" s="82">
        <f t="shared" ref="AM139" si="6369">+$D139*P111</f>
        <v>3.9659474435839313</v>
      </c>
      <c r="AN139" s="82">
        <f t="shared" ref="AN139" si="6370">+$D139*Q111</f>
        <v>3.8899999393012443</v>
      </c>
      <c r="AO139" s="82">
        <f t="shared" ref="AO139" si="6371">+$D139*R111</f>
        <v>3.8084230833118857</v>
      </c>
      <c r="AP139" s="82">
        <f t="shared" ref="AP139" si="6372">+$D139*S111</f>
        <v>3.7185154127168745</v>
      </c>
      <c r="AQ139" s="82">
        <f t="shared" ref="AQ139" si="6373">+$D139*T111</f>
        <v>3.6162036315543693</v>
      </c>
      <c r="AR139" s="82">
        <f t="shared" ref="AR139" si="6374">+$D139*U111</f>
        <v>3.4958943403412199</v>
      </c>
      <c r="AS139" s="82">
        <f t="shared" ref="AS139" si="6375">+$D139*V111</f>
        <v>3.350727265929704</v>
      </c>
      <c r="AT139" s="82">
        <f t="shared" ref="AT139" si="6376">+$D139*W111</f>
        <v>3.173436135401055</v>
      </c>
      <c r="AU139" s="82">
        <f t="shared" ref="AU139" si="6377">+$D139*X111</f>
        <v>2.9578797167007584</v>
      </c>
      <c r="AV139" s="82">
        <f t="shared" ref="AV139" si="6378">+$D139*Y111</f>
        <v>2.7010343169006505</v>
      </c>
      <c r="AW139" s="82">
        <f t="shared" ref="AW139" si="6379">+$D139*Z111</f>
        <v>2.4049258792447801</v>
      </c>
      <c r="AX139" s="82">
        <f t="shared" ref="AX139" si="6380">+$D139*AA111</f>
        <v>2.077784831207941</v>
      </c>
      <c r="AY139" s="82">
        <f t="shared" ref="AY139" si="6381">+$D139*AB111</f>
        <v>1.7337886317221289</v>
      </c>
      <c r="AZ139" s="82">
        <f t="shared" ref="AZ139" si="6382">+$D139*AC111</f>
        <v>1.3911636216421173</v>
      </c>
      <c r="BA139" s="82">
        <f t="shared" ref="BA139" si="6383">+$D139*AD111</f>
        <v>1.0690183939883289</v>
      </c>
      <c r="BB139" s="82">
        <f t="shared" ref="BB139" si="6384">+$D139*AE111</f>
        <v>0.78380436482768423</v>
      </c>
      <c r="BC139" s="82">
        <f t="shared" ref="BC139" si="6385">+$D139*AF111</f>
        <v>0.54647792904599846</v>
      </c>
      <c r="BD139" s="82">
        <f t="shared" ref="BD139" si="6386">+$D139*AG111</f>
        <v>0.36117068343027614</v>
      </c>
      <c r="BE139" s="82">
        <f t="shared" ref="BE139" si="6387">+$D139*AH111</f>
        <v>0.22559125665496405</v>
      </c>
      <c r="BF139" s="82">
        <f t="shared" ref="BF139" si="6388">+$D139*AI111</f>
        <v>0.13277106866994065</v>
      </c>
      <c r="BG139" s="82">
        <f t="shared" ref="BG139" si="6389">+$D139*AJ111</f>
        <v>7.3398962295128406E-2</v>
      </c>
      <c r="BH139" s="82">
        <f t="shared" ref="BH139" si="6390">+$D139*AK111</f>
        <v>3.7978987144638036E-2</v>
      </c>
      <c r="BI139" s="82">
        <f t="shared" ref="BI139" si="6391">+$D139*AL111</f>
        <v>1.8314414086184436E-2</v>
      </c>
      <c r="BJ139" s="82">
        <f t="shared" ref="BJ139" si="6392">+$D139*AM111</f>
        <v>8.183994161487386E-3</v>
      </c>
      <c r="BK139" s="82">
        <f t="shared" ref="BK139" si="6393">+$D139*AN111</f>
        <v>3.3610850381469142E-3</v>
      </c>
      <c r="BL139" s="82">
        <f t="shared" ref="BL139" si="6394">+$D139*AO111</f>
        <v>1.2519526896867335E-3</v>
      </c>
      <c r="BM139" s="82">
        <f t="shared" ref="BM139" si="6395">+$D139*AP111</f>
        <v>4.1283578455741785E-4</v>
      </c>
      <c r="BN139" s="82">
        <f t="shared" ref="BN139" si="6396">+$D139*AQ111</f>
        <v>1.1422062779659493E-4</v>
      </c>
      <c r="BO139" s="82">
        <f t="shared" ref="BO139" si="6397">+$D139*AR111</f>
        <v>2.2364165581041704E-5</v>
      </c>
      <c r="BP139" s="82">
        <f t="shared" ref="BP139" si="6398">+$D139*AS111</f>
        <v>0</v>
      </c>
      <c r="BQ139" s="82">
        <f t="shared" ref="BQ139" si="6399">+$D139*AT111</f>
        <v>0</v>
      </c>
      <c r="BR139" s="82">
        <f t="shared" ref="BR139" si="6400">+$D139*AU111</f>
        <v>0</v>
      </c>
      <c r="BS139" s="82">
        <f t="shared" ref="BS139" si="6401">+$D139*AV111</f>
        <v>0</v>
      </c>
      <c r="BT139" s="82">
        <f t="shared" ref="BT139" si="6402">+$D139*AW111</f>
        <v>0</v>
      </c>
      <c r="BU139" s="82">
        <f t="shared" ref="BU139" si="6403">+$D139*AX111</f>
        <v>0</v>
      </c>
      <c r="BV139" s="82">
        <f t="shared" ref="BV139" si="6404">+$D139*AY111</f>
        <v>0</v>
      </c>
      <c r="BW139" s="82">
        <f t="shared" ref="BW139" si="6405">+$D139*AZ111</f>
        <v>0</v>
      </c>
      <c r="BX139" s="82">
        <f t="shared" ref="BX139" si="6406">+$D139*BA111</f>
        <v>0</v>
      </c>
      <c r="BY139" s="82">
        <f t="shared" ref="BY139" si="6407">+$D139*BB111</f>
        <v>0</v>
      </c>
      <c r="BZ139" s="82">
        <f t="shared" ref="BZ139" si="6408">+$D139*BC111</f>
        <v>0</v>
      </c>
      <c r="CA139" s="82">
        <f t="shared" ref="CA139" si="6409">+$D139*BD111</f>
        <v>0</v>
      </c>
      <c r="CB139" s="82">
        <f t="shared" ref="CB139" si="6410">+$D139*BE111</f>
        <v>0</v>
      </c>
      <c r="CC139" s="82">
        <f t="shared" ref="CC139" si="6411">+$D139*BF111</f>
        <v>0</v>
      </c>
      <c r="CD139" s="82">
        <f t="shared" ref="CD139" si="6412">+$D139*BG111</f>
        <v>0</v>
      </c>
      <c r="CE139" s="82">
        <f t="shared" ref="CE139" si="6413">+$D139*BH111</f>
        <v>0</v>
      </c>
      <c r="CF139" s="82">
        <f t="shared" ref="CF139" si="6414">+$D139*BI111</f>
        <v>0</v>
      </c>
      <c r="CG139" s="82">
        <f t="shared" ref="CG139" si="6415">+$D139*BJ111</f>
        <v>0</v>
      </c>
      <c r="CH139" s="82">
        <f t="shared" ref="CH139" si="6416">+$D139*BK111</f>
        <v>0</v>
      </c>
      <c r="CI139" s="82">
        <f t="shared" ref="CI139" si="6417">+$D139*BL111</f>
        <v>0</v>
      </c>
      <c r="CJ139" s="82">
        <f t="shared" ref="CJ139" si="6418">+$D139*BM111</f>
        <v>0</v>
      </c>
      <c r="CK139" s="82">
        <f t="shared" ref="CK139" si="6419">+$D139*BN111</f>
        <v>0</v>
      </c>
      <c r="CL139" s="82">
        <f t="shared" ref="CL139" si="6420">+$D139*BO111</f>
        <v>0</v>
      </c>
      <c r="CM139" s="82">
        <f t="shared" ref="CM139" si="6421">+$D139*BP111</f>
        <v>0</v>
      </c>
      <c r="CN139" s="82">
        <f t="shared" ref="CN139" si="6422">+$D139*BQ111</f>
        <v>0</v>
      </c>
      <c r="CO139" s="82">
        <f t="shared" ref="CO139" si="6423">+$D139*BR111</f>
        <v>0</v>
      </c>
      <c r="CX139" s="82"/>
      <c r="CY139" s="82"/>
      <c r="CZ139" s="82"/>
      <c r="DA139" s="82"/>
      <c r="DB139" s="82"/>
      <c r="DC139" s="82"/>
      <c r="DD139" s="82"/>
      <c r="DE139" s="82"/>
      <c r="DF139" s="82"/>
      <c r="DG139" s="82"/>
      <c r="DP139" s="82">
        <f>+$D139*CS111</f>
        <v>4.173490864926352</v>
      </c>
      <c r="DQ139" s="82">
        <f t="shared" ref="DQ139" si="6424">+$D139*CT111</f>
        <v>3.6518045068105582</v>
      </c>
      <c r="DR139" s="82">
        <f t="shared" ref="DR139" si="6425">+$D139*CU111</f>
        <v>3.1953289434592382</v>
      </c>
      <c r="DS139" s="82">
        <f t="shared" ref="DS139" si="6426">+$D139*CV111</f>
        <v>2.7959128255268335</v>
      </c>
      <c r="DT139" s="82">
        <f t="shared" ref="DT139" si="6427">+$D139*CW111</f>
        <v>2.4464237223359793</v>
      </c>
      <c r="DU139" s="82">
        <f t="shared" ref="DU139" si="6428">+$D139*CX111</f>
        <v>2.1406207570439819</v>
      </c>
      <c r="DV139" s="82">
        <f t="shared" ref="DV139" si="6429">+$D139*CY111</f>
        <v>1.8730431624134842</v>
      </c>
      <c r="DW139" s="82">
        <f t="shared" ref="DW139" si="6430">+$D139*CZ111</f>
        <v>1.6389127671117987</v>
      </c>
      <c r="DX139" s="82">
        <f t="shared" ref="DX139" si="6431">+$D139*DA111</f>
        <v>1.4340486712228238</v>
      </c>
      <c r="DY139" s="82">
        <f t="shared" ref="DY139" si="6432">+$D139*DB111</f>
        <v>1.2547925873199708</v>
      </c>
      <c r="DZ139" s="82">
        <f t="shared" ref="DZ139" si="6433">+$D139*DC111</f>
        <v>1.0979435139049745</v>
      </c>
      <c r="EA139" s="82">
        <f t="shared" ref="EA139" si="6434">+$D139*DD111</f>
        <v>0.96070057466685266</v>
      </c>
      <c r="EB139" s="82">
        <f t="shared" ref="EB139" si="6435">+$D139*DE111</f>
        <v>0.84061300283349605</v>
      </c>
      <c r="EC139" s="82">
        <f t="shared" ref="EC139" si="6436">+$D139*DF111</f>
        <v>0.73553637747930911</v>
      </c>
      <c r="ED139" s="82">
        <f t="shared" ref="ED139" si="6437">+$D139*DG111</f>
        <v>0.64359433029439539</v>
      </c>
      <c r="EE139" s="82">
        <f t="shared" ref="EE139" si="6438">+$D139*DH111</f>
        <v>0.56314503900759605</v>
      </c>
      <c r="EF139" s="82">
        <f t="shared" ref="EF139" si="6439">+$D139*DI111</f>
        <v>0.49275190913164651</v>
      </c>
      <c r="EG139" s="82">
        <f t="shared" ref="EG139" si="6440">+$D139*DJ111</f>
        <v>0.43115792049019069</v>
      </c>
      <c r="EH139" s="82">
        <f t="shared" ref="EH139" si="6441">+$D139*DK111</f>
        <v>0.37726318042891688</v>
      </c>
      <c r="EI139" s="82">
        <f t="shared" ref="EI139" si="6442">+$D139*DL111</f>
        <v>0.33010528287530227</v>
      </c>
      <c r="EJ139" s="82">
        <f t="shared" ref="EJ139" si="6443">+$D139*DM111</f>
        <v>0.28884212251588948</v>
      </c>
      <c r="EK139" s="82">
        <f t="shared" ref="EK139" si="6444">+$D139*DN111</f>
        <v>0.25273685720140332</v>
      </c>
      <c r="EL139" s="82">
        <f t="shared" ref="EL139" si="6445">+$D139*DO111</f>
        <v>0.22114475005122788</v>
      </c>
      <c r="EM139" s="82">
        <f t="shared" ref="EM139" si="6446">+$D139*DP111</f>
        <v>0.19350165629482438</v>
      </c>
      <c r="EN139" s="82">
        <f t="shared" ref="EN139" si="6447">+$D139*DQ111</f>
        <v>0.16931394925797133</v>
      </c>
      <c r="EO139" s="82">
        <f t="shared" ref="EO139" si="6448">+$D139*DR111</f>
        <v>0.14814970560072493</v>
      </c>
      <c r="EP139" s="82">
        <f t="shared" ref="EP139" si="6449">+$D139*DS111</f>
        <v>0.1296309924006343</v>
      </c>
      <c r="EQ139" s="82">
        <f t="shared" ref="EQ139" si="6450">+$D139*DT111</f>
        <v>0.11342711835055502</v>
      </c>
      <c r="ER139" s="82">
        <f t="shared" ref="ER139" si="6451">+$D139*DU111</f>
        <v>9.9248728556735638E-2</v>
      </c>
      <c r="ES139" s="82">
        <f t="shared" ref="ES139" si="6452">+$D139*DV111</f>
        <v>8.6842637487143687E-2</v>
      </c>
      <c r="ET139" s="82">
        <f t="shared" ref="ET139" si="6453">+$D139*DW111</f>
        <v>7.5987307801250722E-2</v>
      </c>
      <c r="EU139" s="82">
        <f t="shared" ref="EU139" si="6454">+$D139*DX111</f>
        <v>6.648889432609438E-2</v>
      </c>
      <c r="EV139" s="82">
        <f t="shared" ref="EV139" si="6455">+$D139*DY111</f>
        <v>0</v>
      </c>
      <c r="EW139" s="82">
        <f t="shared" ref="EW139" si="6456">+$D139*DZ111</f>
        <v>0</v>
      </c>
      <c r="EX139" s="82">
        <f t="shared" ref="EX139" si="6457">+$D139*EA111</f>
        <v>0</v>
      </c>
      <c r="EY139" s="82">
        <f t="shared" ref="EY139" si="6458">+$D139*EB111</f>
        <v>0</v>
      </c>
      <c r="EZ139" s="82">
        <f t="shared" ref="EZ139" si="6459">+$D139*EC111</f>
        <v>0</v>
      </c>
      <c r="FA139" s="82">
        <f t="shared" ref="FA139" si="6460">+$D139*ED111</f>
        <v>0</v>
      </c>
      <c r="FB139" s="82">
        <f t="shared" ref="FB139" si="6461">+$D139*EE111</f>
        <v>0</v>
      </c>
      <c r="FC139" s="82">
        <f t="shared" ref="FC139" si="6462">+$D139*EF111</f>
        <v>0</v>
      </c>
      <c r="FD139" s="82">
        <f t="shared" ref="FD139" si="6463">+$D139*EG111</f>
        <v>0</v>
      </c>
      <c r="FE139" s="82">
        <f t="shared" ref="FE139" si="6464">+$D139*EH111</f>
        <v>0</v>
      </c>
      <c r="FF139" s="82">
        <f t="shared" ref="FF139" si="6465">+$D139*EI111</f>
        <v>0</v>
      </c>
      <c r="FG139" s="82">
        <f t="shared" ref="FG139" si="6466">+$D139*EJ111</f>
        <v>0</v>
      </c>
      <c r="FH139" s="82">
        <f t="shared" ref="FH139" si="6467">+$D139*EK111</f>
        <v>0</v>
      </c>
      <c r="FI139" s="82">
        <f t="shared" ref="FI139" si="6468">+$D139*EL111</f>
        <v>0</v>
      </c>
      <c r="FJ139" s="82">
        <f t="shared" ref="FJ139" si="6469">+$D139*EM111</f>
        <v>0</v>
      </c>
      <c r="FK139" s="82">
        <f t="shared" ref="FK139" si="6470">+$D139*EN111</f>
        <v>0</v>
      </c>
      <c r="FL139" s="82">
        <f t="shared" ref="FL139" si="6471">+$D139*EO111</f>
        <v>0</v>
      </c>
      <c r="FM139" s="82">
        <f t="shared" ref="FM139" si="6472">+$D139*EP111</f>
        <v>0</v>
      </c>
      <c r="FN139" s="82">
        <f t="shared" ref="FN139" si="6473">+$D139*EQ111</f>
        <v>0</v>
      </c>
      <c r="FO139" s="82">
        <f t="shared" ref="FO139" si="6474">+$D139*ER111</f>
        <v>0</v>
      </c>
      <c r="FP139" s="82">
        <f t="shared" ref="FP139" si="6475">+$D139*ES111</f>
        <v>0</v>
      </c>
      <c r="FQ139" s="82">
        <f t="shared" ref="FQ139" si="6476">+$D139*ET111</f>
        <v>0</v>
      </c>
      <c r="FR139" s="82">
        <f t="shared" ref="FR139" si="6477">+$D139*EU111</f>
        <v>0</v>
      </c>
      <c r="FS139" s="82">
        <f t="shared" ref="FS139" si="6478">+$D139*EV111</f>
        <v>0</v>
      </c>
      <c r="FT139" s="82">
        <f t="shared" ref="FT139" si="6479">+$D139*EW111</f>
        <v>0</v>
      </c>
      <c r="FU139" s="82">
        <f t="shared" ref="FU139" si="6480">+$D139*EX111</f>
        <v>0</v>
      </c>
    </row>
    <row r="140" spans="1:177">
      <c r="A140" s="79">
        <v>1976</v>
      </c>
      <c r="D140" s="98">
        <f>Data!CE40</f>
        <v>3.9505141770706902</v>
      </c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K140" s="82">
        <f>+$D140*M111</f>
        <v>3.9503890593808229</v>
      </c>
      <c r="AL140" s="82">
        <f t="shared" ref="AL140" si="6481">+$D140*N111</f>
        <v>3.8874638534378474</v>
      </c>
      <c r="AM140" s="82">
        <f t="shared" ref="AM140" si="6482">+$D140*O111</f>
        <v>3.8221888767057695</v>
      </c>
      <c r="AN140" s="82">
        <f t="shared" ref="AN140" si="6483">+$D140*P111</f>
        <v>3.7540591577818296</v>
      </c>
      <c r="AO140" s="82">
        <f t="shared" ref="AO140" si="6484">+$D140*Q111</f>
        <v>3.6821692933751935</v>
      </c>
      <c r="AP140" s="82">
        <f t="shared" ref="AP140" si="6485">+$D140*R111</f>
        <v>3.604950836084404</v>
      </c>
      <c r="AQ140" s="82">
        <f t="shared" ref="AQ140" si="6486">+$D140*S111</f>
        <v>3.5198466538043114</v>
      </c>
      <c r="AR140" s="82">
        <f t="shared" ref="AR140" si="6487">+$D140*T111</f>
        <v>3.4230010741576518</v>
      </c>
      <c r="AS140" s="82">
        <f t="shared" ref="AS140" si="6488">+$D140*U111</f>
        <v>3.3091195356678678</v>
      </c>
      <c r="AT140" s="82">
        <f t="shared" ref="AT140" si="6489">+$D140*V111</f>
        <v>3.1717082883290795</v>
      </c>
      <c r="AU140" s="82">
        <f t="shared" ref="AU140" si="6490">+$D140*W111</f>
        <v>3.0038892736743827</v>
      </c>
      <c r="AV140" s="82">
        <f t="shared" ref="AV140" si="6491">+$D140*X111</f>
        <v>2.7998493666530133</v>
      </c>
      <c r="AW140" s="82">
        <f t="shared" ref="AW140" si="6492">+$D140*Y111</f>
        <v>2.5567264208828608</v>
      </c>
      <c r="AX140" s="82">
        <f t="shared" ref="AX140" si="6493">+$D140*Z111</f>
        <v>2.2764381397366145</v>
      </c>
      <c r="AY140" s="82">
        <f t="shared" ref="AY140" si="6494">+$D140*AA111</f>
        <v>1.9667752244461307</v>
      </c>
      <c r="AZ140" s="82">
        <f t="shared" ref="AZ140" si="6495">+$D140*AB111</f>
        <v>1.6411576762330189</v>
      </c>
      <c r="BA140" s="82">
        <f t="shared" ref="BA140" si="6496">+$D140*AC111</f>
        <v>1.3168380590235633</v>
      </c>
      <c r="BB140" s="82">
        <f t="shared" ref="BB140" si="6497">+$D140*AD111</f>
        <v>1.0119040529096159</v>
      </c>
      <c r="BC140" s="82">
        <f t="shared" ref="BC140" si="6498">+$D140*AE111</f>
        <v>0.74192812576248335</v>
      </c>
      <c r="BD140" s="82">
        <f t="shared" ref="BD140" si="6499">+$D140*AF111</f>
        <v>0.51728130623104751</v>
      </c>
      <c r="BE140" s="82">
        <f t="shared" ref="BE140" si="6500">+$D140*AG111</f>
        <v>0.3418744526852569</v>
      </c>
      <c r="BF140" s="82">
        <f t="shared" ref="BF140" si="6501">+$D140*AH111</f>
        <v>0.21353861467104346</v>
      </c>
      <c r="BG140" s="82">
        <f t="shared" ref="BG140" si="6502">+$D140*AI111</f>
        <v>0.12567752178239944</v>
      </c>
      <c r="BH140" s="82">
        <f t="shared" ref="BH140" si="6503">+$D140*AJ111</f>
        <v>6.9477483122345043E-2</v>
      </c>
      <c r="BI140" s="82">
        <f t="shared" ref="BI140" si="6504">+$D140*AK111</f>
        <v>3.5949887516604329E-2</v>
      </c>
      <c r="BJ140" s="82">
        <f t="shared" ref="BJ140" si="6505">+$D140*AL111</f>
        <v>1.7335931677783009E-2</v>
      </c>
      <c r="BK140" s="82">
        <f t="shared" ref="BK140" si="6506">+$D140*AM111</f>
        <v>7.7467487066346322E-3</v>
      </c>
      <c r="BL140" s="82">
        <f t="shared" ref="BL140" si="6507">+$D140*AN111</f>
        <v>3.1815126768640662E-3</v>
      </c>
      <c r="BM140" s="82">
        <f t="shared" ref="BM140" si="6508">+$D140*AO111</f>
        <v>1.1850647359010094E-3</v>
      </c>
      <c r="BN140" s="82">
        <f t="shared" ref="BN140" si="6509">+$D140*AP111</f>
        <v>3.9077924751249228E-4</v>
      </c>
      <c r="BO140" s="82">
        <f t="shared" ref="BO140" si="6510">+$D140*AQ111</f>
        <v>1.0811817349750579E-4</v>
      </c>
      <c r="BP140" s="82">
        <f t="shared" ref="BP140" si="6511">+$D140*AR111</f>
        <v>2.1169317495995217E-5</v>
      </c>
      <c r="BQ140" s="82">
        <f t="shared" ref="BQ140" si="6512">+$D140*AS111</f>
        <v>0</v>
      </c>
      <c r="BR140" s="82">
        <f t="shared" ref="BR140" si="6513">+$D140*AT111</f>
        <v>0</v>
      </c>
      <c r="BS140" s="82">
        <f t="shared" ref="BS140" si="6514">+$D140*AU111</f>
        <v>0</v>
      </c>
      <c r="BT140" s="82">
        <f t="shared" ref="BT140" si="6515">+$D140*AV111</f>
        <v>0</v>
      </c>
      <c r="BU140" s="82">
        <f t="shared" ref="BU140" si="6516">+$D140*AW111</f>
        <v>0</v>
      </c>
      <c r="BV140" s="82">
        <f t="shared" ref="BV140" si="6517">+$D140*AX111</f>
        <v>0</v>
      </c>
      <c r="BW140" s="82">
        <f t="shared" ref="BW140" si="6518">+$D140*AY111</f>
        <v>0</v>
      </c>
      <c r="BX140" s="82">
        <f t="shared" ref="BX140" si="6519">+$D140*AZ111</f>
        <v>0</v>
      </c>
      <c r="BY140" s="82">
        <f t="shared" ref="BY140" si="6520">+$D140*BA111</f>
        <v>0</v>
      </c>
      <c r="BZ140" s="82">
        <f t="shared" ref="BZ140" si="6521">+$D140*BB111</f>
        <v>0</v>
      </c>
      <c r="CA140" s="82">
        <f t="shared" ref="CA140" si="6522">+$D140*BC111</f>
        <v>0</v>
      </c>
      <c r="CB140" s="82">
        <f t="shared" ref="CB140" si="6523">+$D140*BD111</f>
        <v>0</v>
      </c>
      <c r="CC140" s="82">
        <f t="shared" ref="CC140" si="6524">+$D140*BE111</f>
        <v>0</v>
      </c>
      <c r="CD140" s="82">
        <f t="shared" ref="CD140" si="6525">+$D140*BF111</f>
        <v>0</v>
      </c>
      <c r="CE140" s="82">
        <f t="shared" ref="CE140" si="6526">+$D140*BG111</f>
        <v>0</v>
      </c>
      <c r="CF140" s="82">
        <f t="shared" ref="CF140" si="6527">+$D140*BH111</f>
        <v>0</v>
      </c>
      <c r="CG140" s="82">
        <f t="shared" ref="CG140" si="6528">+$D140*BI111</f>
        <v>0</v>
      </c>
      <c r="CH140" s="82">
        <f t="shared" ref="CH140" si="6529">+$D140*BJ111</f>
        <v>0</v>
      </c>
      <c r="CI140" s="82">
        <f t="shared" ref="CI140" si="6530">+$D140*BK111</f>
        <v>0</v>
      </c>
      <c r="CJ140" s="82">
        <f t="shared" ref="CJ140" si="6531">+$D140*BL111</f>
        <v>0</v>
      </c>
      <c r="CK140" s="82">
        <f t="shared" ref="CK140" si="6532">+$D140*BM111</f>
        <v>0</v>
      </c>
      <c r="CL140" s="82">
        <f t="shared" ref="CL140" si="6533">+$D140*BN111</f>
        <v>0</v>
      </c>
      <c r="CM140" s="82">
        <f t="shared" ref="CM140" si="6534">+$D140*BO111</f>
        <v>0</v>
      </c>
      <c r="CN140" s="82">
        <f t="shared" ref="CN140" si="6535">+$D140*BP111</f>
        <v>0</v>
      </c>
      <c r="CO140" s="82">
        <f t="shared" ref="CO140" si="6536">+$D140*BQ111</f>
        <v>0</v>
      </c>
      <c r="CX140" s="82"/>
      <c r="CY140" s="82"/>
      <c r="CZ140" s="82"/>
      <c r="DA140" s="82"/>
      <c r="DB140" s="82"/>
      <c r="DC140" s="82"/>
      <c r="DD140" s="82"/>
      <c r="DE140" s="82"/>
      <c r="DF140" s="82"/>
      <c r="DG140" s="82"/>
      <c r="DQ140" s="82">
        <f>+$D140*CS111</f>
        <v>3.9505141770706902</v>
      </c>
      <c r="DR140" s="82">
        <f t="shared" ref="DR140" si="6537">+$D140*CT111</f>
        <v>3.4566999049368539</v>
      </c>
      <c r="DS140" s="82">
        <f t="shared" ref="DS140" si="6538">+$D140*CU111</f>
        <v>3.024612416819747</v>
      </c>
      <c r="DT140" s="82">
        <f t="shared" ref="DT140" si="6539">+$D140*CV111</f>
        <v>2.6465358647172788</v>
      </c>
      <c r="DU140" s="82">
        <f t="shared" ref="DU140" si="6540">+$D140*CW111</f>
        <v>2.3157188816276189</v>
      </c>
      <c r="DV140" s="82">
        <f t="shared" ref="DV140" si="6541">+$D140*CX111</f>
        <v>2.0262540214241667</v>
      </c>
      <c r="DW140" s="82">
        <f t="shared" ref="DW140" si="6542">+$D140*CY111</f>
        <v>1.7729722687461458</v>
      </c>
      <c r="DX140" s="82">
        <f t="shared" ref="DX140" si="6543">+$D140*CZ111</f>
        <v>1.5513507351528775</v>
      </c>
      <c r="DY140" s="82">
        <f t="shared" ref="DY140" si="6544">+$D140*DA111</f>
        <v>1.3574318932587679</v>
      </c>
      <c r="DZ140" s="82">
        <f t="shared" ref="DZ140" si="6545">+$D140*DB111</f>
        <v>1.1877529066014219</v>
      </c>
      <c r="EA140" s="82">
        <f t="shared" ref="EA140" si="6546">+$D140*DC111</f>
        <v>1.0392837932762442</v>
      </c>
      <c r="EB140" s="82">
        <f t="shared" ref="EB140" si="6547">+$D140*DD111</f>
        <v>0.9093733191167136</v>
      </c>
      <c r="EC140" s="82">
        <f t="shared" ref="EC140" si="6548">+$D140*DE111</f>
        <v>0.79570165422712436</v>
      </c>
      <c r="ED140" s="82">
        <f t="shared" ref="ED140" si="6549">+$D140*DF111</f>
        <v>0.69623894744873382</v>
      </c>
      <c r="EE140" s="82">
        <f t="shared" ref="EE140" si="6550">+$D140*DG111</f>
        <v>0.6092090790176421</v>
      </c>
      <c r="EF140" s="82">
        <f t="shared" ref="EF140" si="6551">+$D140*DH111</f>
        <v>0.53305794414043683</v>
      </c>
      <c r="EG140" s="82">
        <f t="shared" ref="EG140" si="6552">+$D140*DI111</f>
        <v>0.46642570112288223</v>
      </c>
      <c r="EH140" s="82">
        <f t="shared" ref="EH140" si="6553">+$D140*DJ111</f>
        <v>0.40812248848252197</v>
      </c>
      <c r="EI140" s="82">
        <f t="shared" ref="EI140" si="6554">+$D140*DK111</f>
        <v>0.35710717742220671</v>
      </c>
      <c r="EJ140" s="82">
        <f t="shared" ref="EJ140" si="6555">+$D140*DL111</f>
        <v>0.31246878024443092</v>
      </c>
      <c r="EK140" s="82">
        <f t="shared" ref="EK140" si="6556">+$D140*DM111</f>
        <v>0.27341018271387701</v>
      </c>
      <c r="EL140" s="82">
        <f t="shared" ref="EL140" si="6557">+$D140*DN111</f>
        <v>0.23923390987464241</v>
      </c>
      <c r="EM140" s="82">
        <f t="shared" ref="EM140" si="6558">+$D140*DO111</f>
        <v>0.20932967114031212</v>
      </c>
      <c r="EN140" s="82">
        <f t="shared" ref="EN140" si="6559">+$D140*DP111</f>
        <v>0.18316346224777308</v>
      </c>
      <c r="EO140" s="82">
        <f t="shared" ref="EO140" si="6560">+$D140*DQ111</f>
        <v>0.16026802946680144</v>
      </c>
      <c r="EP140" s="82">
        <f t="shared" ref="EP140" si="6561">+$D140*DR111</f>
        <v>0.14023452578345127</v>
      </c>
      <c r="EQ140" s="82">
        <f t="shared" ref="EQ140" si="6562">+$D140*DS111</f>
        <v>0.12270521006051986</v>
      </c>
      <c r="ER140" s="82">
        <f t="shared" ref="ER140" si="6563">+$D140*DT111</f>
        <v>0.10736705880295487</v>
      </c>
      <c r="ES140" s="82">
        <f t="shared" ref="ES140" si="6564">+$D140*DU111</f>
        <v>9.3946176452585517E-2</v>
      </c>
      <c r="ET140" s="82">
        <f t="shared" ref="ET140" si="6565">+$D140*DV111</f>
        <v>8.2202904396012327E-2</v>
      </c>
      <c r="EU140" s="82">
        <f t="shared" ref="EU140" si="6566">+$D140*DW111</f>
        <v>7.1927541346510776E-2</v>
      </c>
      <c r="EV140" s="82">
        <f t="shared" ref="EV140" si="6567">+$D140*DX111</f>
        <v>6.2936598678196939E-2</v>
      </c>
      <c r="EW140" s="82">
        <f t="shared" ref="EW140" si="6568">+$D140*DY111</f>
        <v>0</v>
      </c>
      <c r="EX140" s="82">
        <f t="shared" ref="EX140" si="6569">+$D140*DZ111</f>
        <v>0</v>
      </c>
      <c r="EY140" s="82">
        <f t="shared" ref="EY140" si="6570">+$D140*EA111</f>
        <v>0</v>
      </c>
      <c r="EZ140" s="82">
        <f t="shared" ref="EZ140" si="6571">+$D140*EB111</f>
        <v>0</v>
      </c>
      <c r="FA140" s="82">
        <f t="shared" ref="FA140" si="6572">+$D140*EC111</f>
        <v>0</v>
      </c>
      <c r="FB140" s="82">
        <f t="shared" ref="FB140" si="6573">+$D140*ED111</f>
        <v>0</v>
      </c>
      <c r="FC140" s="82">
        <f t="shared" ref="FC140" si="6574">+$D140*EE111</f>
        <v>0</v>
      </c>
      <c r="FD140" s="82">
        <f t="shared" ref="FD140" si="6575">+$D140*EF111</f>
        <v>0</v>
      </c>
      <c r="FE140" s="82">
        <f t="shared" ref="FE140" si="6576">+$D140*EG111</f>
        <v>0</v>
      </c>
      <c r="FF140" s="82">
        <f t="shared" ref="FF140" si="6577">+$D140*EH111</f>
        <v>0</v>
      </c>
      <c r="FG140" s="82">
        <f t="shared" ref="FG140" si="6578">+$D140*EI111</f>
        <v>0</v>
      </c>
      <c r="FH140" s="82">
        <f t="shared" ref="FH140" si="6579">+$D140*EJ111</f>
        <v>0</v>
      </c>
      <c r="FI140" s="82">
        <f t="shared" ref="FI140" si="6580">+$D140*EK111</f>
        <v>0</v>
      </c>
      <c r="FJ140" s="82">
        <f t="shared" ref="FJ140" si="6581">+$D140*EL111</f>
        <v>0</v>
      </c>
      <c r="FK140" s="82">
        <f t="shared" ref="FK140" si="6582">+$D140*EM111</f>
        <v>0</v>
      </c>
      <c r="FL140" s="82">
        <f t="shared" ref="FL140" si="6583">+$D140*EN111</f>
        <v>0</v>
      </c>
      <c r="FM140" s="82">
        <f t="shared" ref="FM140" si="6584">+$D140*EO111</f>
        <v>0</v>
      </c>
      <c r="FN140" s="82">
        <f t="shared" ref="FN140" si="6585">+$D140*EP111</f>
        <v>0</v>
      </c>
      <c r="FO140" s="82">
        <f t="shared" ref="FO140" si="6586">+$D140*EQ111</f>
        <v>0</v>
      </c>
      <c r="FP140" s="82">
        <f t="shared" ref="FP140" si="6587">+$D140*ER111</f>
        <v>0</v>
      </c>
      <c r="FQ140" s="82">
        <f t="shared" ref="FQ140" si="6588">+$D140*ES111</f>
        <v>0</v>
      </c>
      <c r="FR140" s="82">
        <f t="shared" ref="FR140" si="6589">+$D140*ET111</f>
        <v>0</v>
      </c>
      <c r="FS140" s="82">
        <f t="shared" ref="FS140" si="6590">+$D140*EU111</f>
        <v>0</v>
      </c>
      <c r="FT140" s="82">
        <f t="shared" ref="FT140" si="6591">+$D140*EV111</f>
        <v>0</v>
      </c>
      <c r="FU140" s="82">
        <f t="shared" ref="FU140" si="6592">+$D140*EW111</f>
        <v>0</v>
      </c>
    </row>
    <row r="141" spans="1:177">
      <c r="A141" s="79">
        <v>1977</v>
      </c>
      <c r="D141" s="98">
        <f>Data!CE41</f>
        <v>4.6722767880689373</v>
      </c>
      <c r="AL141" s="82">
        <f>+$D141*M111</f>
        <v>4.6721288112608708</v>
      </c>
      <c r="AM141" s="82">
        <f t="shared" ref="AM141" si="6593">+$D141*N111</f>
        <v>4.5977071117215402</v>
      </c>
      <c r="AN141" s="82">
        <f t="shared" ref="AN141" si="6594">+$D141*O111</f>
        <v>4.5205063360865125</v>
      </c>
      <c r="AO141" s="82">
        <f t="shared" ref="AO141" si="6595">+$D141*P111</f>
        <v>4.4399292542085229</v>
      </c>
      <c r="AP141" s="82">
        <f t="shared" ref="AP141" si="6596">+$D141*Q111</f>
        <v>4.3549050447741928</v>
      </c>
      <c r="AQ141" s="82">
        <f t="shared" ref="AQ141" si="6597">+$D141*R111</f>
        <v>4.2635787035844057</v>
      </c>
      <c r="AR141" s="82">
        <f t="shared" ref="AR141" si="6598">+$D141*S111</f>
        <v>4.1629259081222951</v>
      </c>
      <c r="AS141" s="82">
        <f t="shared" ref="AS141" si="6599">+$D141*T111</f>
        <v>4.0483865510845511</v>
      </c>
      <c r="AT141" s="82">
        <f t="shared" ref="AT141" si="6600">+$D141*U111</f>
        <v>3.9136987496931033</v>
      </c>
      <c r="AU141" s="82">
        <f t="shared" ref="AU141" si="6601">+$D141*V111</f>
        <v>3.7511823397819555</v>
      </c>
      <c r="AV141" s="82">
        <f t="shared" ref="AV141" si="6602">+$D141*W111</f>
        <v>3.5527026352111575</v>
      </c>
      <c r="AW141" s="82">
        <f t="shared" ref="AW141" si="6603">+$D141*X111</f>
        <v>3.3113844475815704</v>
      </c>
      <c r="AX141" s="82">
        <f t="shared" ref="AX141" si="6604">+$D141*Y111</f>
        <v>3.0238427137075443</v>
      </c>
      <c r="AY141" s="82">
        <f t="shared" ref="AY141" si="6605">+$D141*Z111</f>
        <v>2.6923455031499035</v>
      </c>
      <c r="AZ141" s="82">
        <f t="shared" ref="AZ141" si="6606">+$D141*AA111</f>
        <v>2.3261068854947431</v>
      </c>
      <c r="BA141" s="82">
        <f t="shared" ref="BA141" si="6607">+$D141*AB111</f>
        <v>1.9409987086568254</v>
      </c>
      <c r="BB141" s="82">
        <f t="shared" ref="BB141" si="6608">+$D141*AC111</f>
        <v>1.557425596022979</v>
      </c>
      <c r="BC141" s="82">
        <f t="shared" ref="BC141" si="6609">+$D141*AD111</f>
        <v>1.1967798636450455</v>
      </c>
      <c r="BD141" s="82">
        <f t="shared" ref="BD141" si="6610">+$D141*AE111</f>
        <v>0.87747908374447359</v>
      </c>
      <c r="BE141" s="82">
        <f t="shared" ref="BE141" si="6611">+$D141*AF111</f>
        <v>0.6117890815411331</v>
      </c>
      <c r="BF141" s="82">
        <f t="shared" ref="BF141" si="6612">+$D141*AG111</f>
        <v>0.40433523286316142</v>
      </c>
      <c r="BG141" s="82">
        <f t="shared" ref="BG141" si="6613">+$D141*AH111</f>
        <v>0.252552317993127</v>
      </c>
      <c r="BH141" s="82">
        <f t="shared" ref="BH141" si="6614">+$D141*AI111</f>
        <v>0.1486389217925406</v>
      </c>
      <c r="BI141" s="82">
        <f t="shared" ref="BI141" si="6615">+$D141*AJ111</f>
        <v>8.2171083847796408E-2</v>
      </c>
      <c r="BJ141" s="82">
        <f t="shared" ref="BJ141" si="6616">+$D141*AK111</f>
        <v>4.2517965370793311E-2</v>
      </c>
      <c r="BK141" s="82">
        <f t="shared" ref="BK141" si="6617">+$D141*AL111</f>
        <v>2.0503222503991832E-2</v>
      </c>
      <c r="BL141" s="82">
        <f t="shared" ref="BL141" si="6618">+$D141*AM111</f>
        <v>9.1620868936738379E-3</v>
      </c>
      <c r="BM141" s="82">
        <f t="shared" ref="BM141" si="6619">+$D141*AN111</f>
        <v>3.762777999212596E-3</v>
      </c>
      <c r="BN141" s="82">
        <f t="shared" ref="BN141" si="6620">+$D141*AO111</f>
        <v>1.4015771643211734E-3</v>
      </c>
      <c r="BO141" s="82">
        <f t="shared" ref="BO141" si="6621">+$D141*AP111</f>
        <v>4.621749791480352E-4</v>
      </c>
      <c r="BP141" s="82">
        <f t="shared" ref="BP141" si="6622">+$D141*AQ111</f>
        <v>1.2787146425971861E-4</v>
      </c>
      <c r="BQ141" s="82">
        <f t="shared" ref="BQ141" si="6623">+$D141*AR111</f>
        <v>2.503697147320229E-5</v>
      </c>
      <c r="BR141" s="82">
        <f t="shared" ref="BR141" si="6624">+$D141*AS111</f>
        <v>0</v>
      </c>
      <c r="BS141" s="82">
        <f t="shared" ref="BS141" si="6625">+$D141*AT111</f>
        <v>0</v>
      </c>
      <c r="BT141" s="82">
        <f t="shared" ref="BT141" si="6626">+$D141*AU111</f>
        <v>0</v>
      </c>
      <c r="BU141" s="82">
        <f t="shared" ref="BU141" si="6627">+$D141*AV111</f>
        <v>0</v>
      </c>
      <c r="BV141" s="82">
        <f t="shared" ref="BV141" si="6628">+$D141*AW111</f>
        <v>0</v>
      </c>
      <c r="BW141" s="82">
        <f t="shared" ref="BW141" si="6629">+$D141*AX111</f>
        <v>0</v>
      </c>
      <c r="BX141" s="82">
        <f t="shared" ref="BX141" si="6630">+$D141*AY111</f>
        <v>0</v>
      </c>
      <c r="BY141" s="82">
        <f t="shared" ref="BY141" si="6631">+$D141*AZ111</f>
        <v>0</v>
      </c>
      <c r="BZ141" s="82">
        <f t="shared" ref="BZ141" si="6632">+$D141*BA111</f>
        <v>0</v>
      </c>
      <c r="CA141" s="82">
        <f t="shared" ref="CA141" si="6633">+$D141*BB111</f>
        <v>0</v>
      </c>
      <c r="CB141" s="82">
        <f t="shared" ref="CB141" si="6634">+$D141*BC111</f>
        <v>0</v>
      </c>
      <c r="CC141" s="82">
        <f t="shared" ref="CC141" si="6635">+$D141*BD111</f>
        <v>0</v>
      </c>
      <c r="CD141" s="82">
        <f t="shared" ref="CD141" si="6636">+$D141*BE111</f>
        <v>0</v>
      </c>
      <c r="CE141" s="82">
        <f t="shared" ref="CE141" si="6637">+$D141*BF111</f>
        <v>0</v>
      </c>
      <c r="CF141" s="82">
        <f t="shared" ref="CF141" si="6638">+$D141*BG111</f>
        <v>0</v>
      </c>
      <c r="CG141" s="82">
        <f t="shared" ref="CG141" si="6639">+$D141*BH111</f>
        <v>0</v>
      </c>
      <c r="CH141" s="82">
        <f t="shared" ref="CH141" si="6640">+$D141*BI111</f>
        <v>0</v>
      </c>
      <c r="CI141" s="82">
        <f t="shared" ref="CI141" si="6641">+$D141*BJ111</f>
        <v>0</v>
      </c>
      <c r="CJ141" s="82">
        <f t="shared" ref="CJ141" si="6642">+$D141*BK111</f>
        <v>0</v>
      </c>
      <c r="CK141" s="82">
        <f t="shared" ref="CK141" si="6643">+$D141*BL111</f>
        <v>0</v>
      </c>
      <c r="CL141" s="82">
        <f t="shared" ref="CL141" si="6644">+$D141*BM111</f>
        <v>0</v>
      </c>
      <c r="CM141" s="82">
        <f t="shared" ref="CM141" si="6645">+$D141*BN111</f>
        <v>0</v>
      </c>
      <c r="CN141" s="82">
        <f t="shared" ref="CN141" si="6646">+$D141*BO111</f>
        <v>0</v>
      </c>
      <c r="CO141" s="82">
        <f t="shared" ref="CO141" si="6647">+$D141*BP111</f>
        <v>0</v>
      </c>
      <c r="DR141" s="82">
        <f>+$D141*CS111</f>
        <v>4.6722767880689373</v>
      </c>
      <c r="DS141" s="82">
        <f t="shared" ref="DS141" si="6648">+$D141*CT111</f>
        <v>4.0882421895603205</v>
      </c>
      <c r="DT141" s="82">
        <f t="shared" ref="DT141" si="6649">+$D141*CU111</f>
        <v>3.5772119158652802</v>
      </c>
      <c r="DU141" s="82">
        <f t="shared" ref="DU141" si="6650">+$D141*CV111</f>
        <v>3.1300604263821201</v>
      </c>
      <c r="DV141" s="82">
        <f t="shared" ref="DV141" si="6651">+$D141*CW111</f>
        <v>2.7388028730843552</v>
      </c>
      <c r="DW141" s="82">
        <f t="shared" ref="DW141" si="6652">+$D141*CX111</f>
        <v>2.3964525139488106</v>
      </c>
      <c r="DX141" s="82">
        <f t="shared" ref="DX141" si="6653">+$D141*CY111</f>
        <v>2.0968959497052095</v>
      </c>
      <c r="DY141" s="82">
        <f t="shared" ref="DY141" si="6654">+$D141*CZ111</f>
        <v>1.8347839559920582</v>
      </c>
      <c r="DZ141" s="82">
        <f t="shared" ref="DZ141" si="6655">+$D141*DA111</f>
        <v>1.6054359614930509</v>
      </c>
      <c r="EA141" s="82">
        <f t="shared" ref="EA141" si="6656">+$D141*DB111</f>
        <v>1.4047564663064196</v>
      </c>
      <c r="EB141" s="82">
        <f t="shared" ref="EB141" si="6657">+$D141*DC111</f>
        <v>1.2291619080181171</v>
      </c>
      <c r="EC141" s="82">
        <f t="shared" ref="EC141" si="6658">+$D141*DD111</f>
        <v>1.0755166695158525</v>
      </c>
      <c r="ED141" s="82">
        <f t="shared" ref="ED141" si="6659">+$D141*DE111</f>
        <v>0.94107708582637095</v>
      </c>
      <c r="EE141" s="82">
        <f t="shared" ref="EE141" si="6660">+$D141*DF111</f>
        <v>0.8234424500980746</v>
      </c>
      <c r="EF141" s="82">
        <f t="shared" ref="EF141" si="6661">+$D141*DG111</f>
        <v>0.72051214383581519</v>
      </c>
      <c r="EG141" s="82">
        <f t="shared" ref="EG141" si="6662">+$D141*DH111</f>
        <v>0.63044812585633836</v>
      </c>
      <c r="EH141" s="82">
        <f t="shared" ref="EH141" si="6663">+$D141*DI111</f>
        <v>0.55164211012429609</v>
      </c>
      <c r="EI141" s="82">
        <f t="shared" ref="EI141" si="6664">+$D141*DJ111</f>
        <v>0.48268684635875903</v>
      </c>
      <c r="EJ141" s="82">
        <f t="shared" ref="EJ141" si="6665">+$D141*DK111</f>
        <v>0.42235099056391417</v>
      </c>
      <c r="EK141" s="82">
        <f t="shared" ref="EK141" si="6666">+$D141*DL111</f>
        <v>0.3695571167434249</v>
      </c>
      <c r="EL141" s="82">
        <f t="shared" ref="EL141" si="6667">+$D141*DM111</f>
        <v>0.32336247715049676</v>
      </c>
      <c r="EM141" s="82">
        <f t="shared" ref="EM141" si="6668">+$D141*DN111</f>
        <v>0.28294216750668472</v>
      </c>
      <c r="EN141" s="82">
        <f t="shared" ref="EN141" si="6669">+$D141*DO111</f>
        <v>0.24757439656834912</v>
      </c>
      <c r="EO141" s="82">
        <f t="shared" ref="EO141" si="6670">+$D141*DP111</f>
        <v>0.21662759699730544</v>
      </c>
      <c r="EP141" s="82">
        <f t="shared" ref="EP141" si="6671">+$D141*DQ111</f>
        <v>0.18954914737264228</v>
      </c>
      <c r="EQ141" s="82">
        <f t="shared" ref="EQ141" si="6672">+$D141*DR111</f>
        <v>0.16585550395106199</v>
      </c>
      <c r="ER141" s="82">
        <f t="shared" ref="ER141" si="6673">+$D141*DS111</f>
        <v>0.14512356595717923</v>
      </c>
      <c r="ES141" s="82">
        <f t="shared" ref="ES141" si="6674">+$D141*DT111</f>
        <v>0.12698312021253183</v>
      </c>
      <c r="ET141" s="82">
        <f t="shared" ref="ET141" si="6675">+$D141*DU111</f>
        <v>0.11111023018596536</v>
      </c>
      <c r="EU141" s="82">
        <f t="shared" ref="EU141" si="6676">+$D141*DV111</f>
        <v>9.7221451412719692E-2</v>
      </c>
      <c r="EV141" s="82">
        <f t="shared" ref="EV141" si="6677">+$D141*DW111</f>
        <v>8.5068769986129722E-2</v>
      </c>
      <c r="EW141" s="82">
        <f t="shared" ref="EW141" si="6678">+$D141*DX111</f>
        <v>7.4435173737863514E-2</v>
      </c>
      <c r="EX141" s="82">
        <f t="shared" ref="EX141" si="6679">+$D141*DY111</f>
        <v>0</v>
      </c>
      <c r="EY141" s="82">
        <f t="shared" ref="EY141" si="6680">+$D141*DZ111</f>
        <v>0</v>
      </c>
      <c r="EZ141" s="82">
        <f t="shared" ref="EZ141" si="6681">+$D141*EA111</f>
        <v>0</v>
      </c>
      <c r="FA141" s="82">
        <f t="shared" ref="FA141" si="6682">+$D141*EB111</f>
        <v>0</v>
      </c>
      <c r="FB141" s="82">
        <f t="shared" ref="FB141" si="6683">+$D141*EC111</f>
        <v>0</v>
      </c>
      <c r="FC141" s="82">
        <f t="shared" ref="FC141" si="6684">+$D141*ED111</f>
        <v>0</v>
      </c>
      <c r="FD141" s="82">
        <f t="shared" ref="FD141" si="6685">+$D141*EE111</f>
        <v>0</v>
      </c>
      <c r="FE141" s="82">
        <f t="shared" ref="FE141" si="6686">+$D141*EF111</f>
        <v>0</v>
      </c>
      <c r="FF141" s="82">
        <f t="shared" ref="FF141" si="6687">+$D141*EG111</f>
        <v>0</v>
      </c>
      <c r="FG141" s="82">
        <f t="shared" ref="FG141" si="6688">+$D141*EH111</f>
        <v>0</v>
      </c>
      <c r="FH141" s="82">
        <f t="shared" ref="FH141" si="6689">+$D141*EI111</f>
        <v>0</v>
      </c>
      <c r="FI141" s="82">
        <f t="shared" ref="FI141" si="6690">+$D141*EJ111</f>
        <v>0</v>
      </c>
      <c r="FJ141" s="82">
        <f t="shared" ref="FJ141" si="6691">+$D141*EK111</f>
        <v>0</v>
      </c>
      <c r="FK141" s="82">
        <f t="shared" ref="FK141" si="6692">+$D141*EL111</f>
        <v>0</v>
      </c>
      <c r="FL141" s="82">
        <f t="shared" ref="FL141" si="6693">+$D141*EM111</f>
        <v>0</v>
      </c>
      <c r="FM141" s="82">
        <f t="shared" ref="FM141" si="6694">+$D141*EN111</f>
        <v>0</v>
      </c>
      <c r="FN141" s="82">
        <f t="shared" ref="FN141" si="6695">+$D141*EO111</f>
        <v>0</v>
      </c>
      <c r="FO141" s="82">
        <f t="shared" ref="FO141" si="6696">+$D141*EP111</f>
        <v>0</v>
      </c>
      <c r="FP141" s="82">
        <f t="shared" ref="FP141" si="6697">+$D141*EQ111</f>
        <v>0</v>
      </c>
      <c r="FQ141" s="82">
        <f t="shared" ref="FQ141" si="6698">+$D141*ER111</f>
        <v>0</v>
      </c>
      <c r="FR141" s="82">
        <f t="shared" ref="FR141" si="6699">+$D141*ES111</f>
        <v>0</v>
      </c>
      <c r="FS141" s="82">
        <f t="shared" ref="FS141" si="6700">+$D141*ET111</f>
        <v>0</v>
      </c>
      <c r="FT141" s="82">
        <f t="shared" ref="FT141" si="6701">+$D141*EU111</f>
        <v>0</v>
      </c>
      <c r="FU141" s="82">
        <f t="shared" ref="FU141" si="6702">+$D141*EV111</f>
        <v>0</v>
      </c>
    </row>
    <row r="142" spans="1:177">
      <c r="A142" s="79">
        <v>1978</v>
      </c>
      <c r="D142" s="98">
        <f>Data!CE42</f>
        <v>5.907522523720341</v>
      </c>
      <c r="AM142" s="82">
        <f>+$D142*M111</f>
        <v>5.9073354251458579</v>
      </c>
      <c r="AN142" s="82">
        <f t="shared" ref="AN142" si="6703">+$D142*N111</f>
        <v>5.8132382887337286</v>
      </c>
      <c r="AO142" s="82">
        <f t="shared" ref="AO142" si="6704">+$D142*O111</f>
        <v>5.7156273505125164</v>
      </c>
      <c r="AP142" s="82">
        <f t="shared" ref="AP142" si="6705">+$D142*P111</f>
        <v>5.6137474860093217</v>
      </c>
      <c r="AQ142" s="82">
        <f t="shared" ref="AQ142" si="6706">+$D142*Q111</f>
        <v>5.5062447726475101</v>
      </c>
      <c r="AR142" s="82">
        <f t="shared" ref="AR142" si="6707">+$D142*R111</f>
        <v>5.3907737845062842</v>
      </c>
      <c r="AS142" s="82">
        <f t="shared" ref="AS142" si="6708">+$D142*S111</f>
        <v>5.2635106356735308</v>
      </c>
      <c r="AT142" s="82">
        <f t="shared" ref="AT142" si="6709">+$D142*T111</f>
        <v>5.1186896282193519</v>
      </c>
      <c r="AU142" s="82">
        <f t="shared" ref="AU142" si="6710">+$D142*U111</f>
        <v>4.9483933772733106</v>
      </c>
      <c r="AV142" s="82">
        <f t="shared" ref="AV142" si="6711">+$D142*V111</f>
        <v>4.7429112546225518</v>
      </c>
      <c r="AW142" s="82">
        <f t="shared" ref="AW142" si="6712">+$D142*W111</f>
        <v>4.4919579446115767</v>
      </c>
      <c r="AX142" s="82">
        <f t="shared" ref="AX142" si="6713">+$D142*X111</f>
        <v>4.1868406124266491</v>
      </c>
      <c r="AY142" s="82">
        <f t="shared" ref="AY142" si="6714">+$D142*Y111</f>
        <v>3.8232792597028373</v>
      </c>
      <c r="AZ142" s="82">
        <f t="shared" ref="AZ142" si="6715">+$D142*Z111</f>
        <v>3.4041415829880322</v>
      </c>
      <c r="BA142" s="82">
        <f t="shared" ref="BA142" si="6716">+$D142*AA111</f>
        <v>2.9410776462840023</v>
      </c>
      <c r="BB142" s="82">
        <f t="shared" ref="BB142" si="6717">+$D142*AB111</f>
        <v>2.4541554599639674</v>
      </c>
      <c r="BC142" s="82">
        <f t="shared" ref="BC142" si="6718">+$D142*AC111</f>
        <v>1.969174174573447</v>
      </c>
      <c r="BD142" s="82">
        <f t="shared" ref="BD142" si="6719">+$D142*AD111</f>
        <v>1.5131817572263551</v>
      </c>
      <c r="BE142" s="82">
        <f t="shared" ref="BE142" si="6720">+$D142*AE111</f>
        <v>1.1094649753094812</v>
      </c>
      <c r="BF142" s="82">
        <f t="shared" ref="BF142" si="6721">+$D142*AF111</f>
        <v>0.77353246455764102</v>
      </c>
      <c r="BG142" s="82">
        <f t="shared" ref="BG142" si="6722">+$D142*AG111</f>
        <v>0.51123244696726478</v>
      </c>
      <c r="BH142" s="82">
        <f t="shared" ref="BH142" si="6723">+$D142*AH111</f>
        <v>0.31932151596241576</v>
      </c>
      <c r="BI142" s="82">
        <f t="shared" ref="BI142" si="6724">+$D142*AI111</f>
        <v>0.18793573630595106</v>
      </c>
      <c r="BJ142" s="82">
        <f t="shared" ref="BJ142" si="6725">+$D142*AJ111</f>
        <v>0.10389528502869332</v>
      </c>
      <c r="BK142" s="82">
        <f t="shared" ref="BK142" si="6726">+$D142*AK111</f>
        <v>5.3758766760591367E-2</v>
      </c>
      <c r="BL142" s="82">
        <f t="shared" ref="BL142" si="6727">+$D142*AL111</f>
        <v>2.5923817069331209E-2</v>
      </c>
      <c r="BM142" s="82">
        <f t="shared" ref="BM142" si="6728">+$D142*AM111</f>
        <v>1.1584338245301433E-2</v>
      </c>
      <c r="BN142" s="82">
        <f t="shared" ref="BN142" si="6729">+$D142*AN111</f>
        <v>4.757572547686102E-3</v>
      </c>
      <c r="BO142" s="82">
        <f t="shared" ref="BO142" si="6730">+$D142*AO111</f>
        <v>1.7721228947956867E-3</v>
      </c>
      <c r="BP142" s="82">
        <f t="shared" ref="BP142" si="6731">+$D142*AP111</f>
        <v>5.8436373165842337E-4</v>
      </c>
      <c r="BQ142" s="82">
        <f t="shared" ref="BQ142" si="6732">+$D142*AQ111</f>
        <v>1.6167782636173793E-4</v>
      </c>
      <c r="BR142" s="82">
        <f t="shared" ref="BR142" si="6733">+$D142*AR111</f>
        <v>3.1656188109698069E-5</v>
      </c>
      <c r="BS142" s="82">
        <f t="shared" ref="BS142" si="6734">+$D142*AS111</f>
        <v>0</v>
      </c>
      <c r="BT142" s="82">
        <f t="shared" ref="BT142" si="6735">+$D142*AT111</f>
        <v>0</v>
      </c>
      <c r="BU142" s="82">
        <f t="shared" ref="BU142" si="6736">+$D142*AU111</f>
        <v>0</v>
      </c>
      <c r="BV142" s="82">
        <f t="shared" ref="BV142" si="6737">+$D142*AV111</f>
        <v>0</v>
      </c>
      <c r="BW142" s="82">
        <f t="shared" ref="BW142" si="6738">+$D142*AW111</f>
        <v>0</v>
      </c>
      <c r="BX142" s="82">
        <f t="shared" ref="BX142" si="6739">+$D142*AX111</f>
        <v>0</v>
      </c>
      <c r="BY142" s="82">
        <f t="shared" ref="BY142" si="6740">+$D142*AY111</f>
        <v>0</v>
      </c>
      <c r="BZ142" s="82">
        <f t="shared" ref="BZ142" si="6741">+$D142*AZ111</f>
        <v>0</v>
      </c>
      <c r="CA142" s="82">
        <f t="shared" ref="CA142" si="6742">+$D142*BA111</f>
        <v>0</v>
      </c>
      <c r="CB142" s="82">
        <f t="shared" ref="CB142" si="6743">+$D142*BB111</f>
        <v>0</v>
      </c>
      <c r="CC142" s="82">
        <f t="shared" ref="CC142" si="6744">+$D142*BC111</f>
        <v>0</v>
      </c>
      <c r="CD142" s="82">
        <f t="shared" ref="CD142" si="6745">+$D142*BD111</f>
        <v>0</v>
      </c>
      <c r="CE142" s="82">
        <f t="shared" ref="CE142" si="6746">+$D142*BE111</f>
        <v>0</v>
      </c>
      <c r="CF142" s="82">
        <f t="shared" ref="CF142" si="6747">+$D142*BF111</f>
        <v>0</v>
      </c>
      <c r="CG142" s="82">
        <f t="shared" ref="CG142" si="6748">+$D142*BG111</f>
        <v>0</v>
      </c>
      <c r="CH142" s="82">
        <f t="shared" ref="CH142" si="6749">+$D142*BH111</f>
        <v>0</v>
      </c>
      <c r="CI142" s="82">
        <f t="shared" ref="CI142" si="6750">+$D142*BI111</f>
        <v>0</v>
      </c>
      <c r="CJ142" s="82">
        <f t="shared" ref="CJ142" si="6751">+$D142*BJ111</f>
        <v>0</v>
      </c>
      <c r="CK142" s="82">
        <f t="shared" ref="CK142" si="6752">+$D142*BK111</f>
        <v>0</v>
      </c>
      <c r="CL142" s="82">
        <f t="shared" ref="CL142" si="6753">+$D142*BL111</f>
        <v>0</v>
      </c>
      <c r="CM142" s="82">
        <f t="shared" ref="CM142" si="6754">+$D142*BM111</f>
        <v>0</v>
      </c>
      <c r="CN142" s="82">
        <f t="shared" ref="CN142" si="6755">+$D142*BN111</f>
        <v>0</v>
      </c>
      <c r="CO142" s="82">
        <f t="shared" ref="CO142" si="6756">+$D142*BO111</f>
        <v>0</v>
      </c>
      <c r="DS142" s="82">
        <f>+$D142*CS111</f>
        <v>5.907522523720341</v>
      </c>
      <c r="DT142" s="82">
        <f t="shared" ref="DT142" si="6757">+$D142*CT111</f>
        <v>5.1690822082552987</v>
      </c>
      <c r="DU142" s="82">
        <f t="shared" ref="DU142" si="6758">+$D142*CU111</f>
        <v>4.5229469322233857</v>
      </c>
      <c r="DV142" s="82">
        <f t="shared" ref="DV142" si="6759">+$D142*CV111</f>
        <v>3.9575785656954627</v>
      </c>
      <c r="DW142" s="82">
        <f t="shared" ref="DW142" si="6760">+$D142*CW111</f>
        <v>3.4628812449835298</v>
      </c>
      <c r="DX142" s="82">
        <f t="shared" ref="DX142" si="6761">+$D142*CX111</f>
        <v>3.0300210893605888</v>
      </c>
      <c r="DY142" s="82">
        <f t="shared" ref="DY142" si="6762">+$D142*CY111</f>
        <v>2.6512684531905153</v>
      </c>
      <c r="DZ142" s="82">
        <f t="shared" ref="DZ142" si="6763">+$D142*CZ111</f>
        <v>2.3198598965417006</v>
      </c>
      <c r="EA142" s="82">
        <f t="shared" ref="EA142" si="6764">+$D142*DA111</f>
        <v>2.029877409473988</v>
      </c>
      <c r="EB142" s="82">
        <f t="shared" ref="EB142" si="6765">+$D142*DB111</f>
        <v>1.7761427332897397</v>
      </c>
      <c r="EC142" s="82">
        <f t="shared" ref="EC142" si="6766">+$D142*DC111</f>
        <v>1.5541248916285222</v>
      </c>
      <c r="ED142" s="82">
        <f t="shared" ref="ED142" si="6767">+$D142*DD111</f>
        <v>1.3598592801749569</v>
      </c>
      <c r="EE142" s="82">
        <f t="shared" ref="EE142" si="6768">+$D142*DE111</f>
        <v>1.1898768701530873</v>
      </c>
      <c r="EF142" s="82">
        <f t="shared" ref="EF142" si="6769">+$D142*DF111</f>
        <v>1.0411422613839514</v>
      </c>
      <c r="EG142" s="82">
        <f t="shared" ref="EG142" si="6770">+$D142*DG111</f>
        <v>0.91099947871095743</v>
      </c>
      <c r="EH142" s="82">
        <f t="shared" ref="EH142" si="6771">+$D142*DH111</f>
        <v>0.79712454387208775</v>
      </c>
      <c r="EI142" s="82">
        <f t="shared" ref="EI142" si="6772">+$D142*DI111</f>
        <v>0.69748397588807676</v>
      </c>
      <c r="EJ142" s="82">
        <f t="shared" ref="EJ142" si="6773">+$D142*DJ111</f>
        <v>0.61029847890206723</v>
      </c>
      <c r="EK142" s="82">
        <f t="shared" ref="EK142" si="6774">+$D142*DK111</f>
        <v>0.53401116903930879</v>
      </c>
      <c r="EL142" s="82">
        <f t="shared" ref="EL142" si="6775">+$D142*DL111</f>
        <v>0.46725977290939524</v>
      </c>
      <c r="EM142" s="82">
        <f t="shared" ref="EM142" si="6776">+$D142*DM111</f>
        <v>0.40885230129572081</v>
      </c>
      <c r="EN142" s="82">
        <f t="shared" ref="EN142" si="6777">+$D142*DN111</f>
        <v>0.35774576363375571</v>
      </c>
      <c r="EO142" s="82">
        <f t="shared" ref="EO142" si="6778">+$D142*DO111</f>
        <v>0.31302754317953624</v>
      </c>
      <c r="EP142" s="82">
        <f t="shared" ref="EP142" si="6779">+$D142*DP111</f>
        <v>0.27389910028209419</v>
      </c>
      <c r="EQ142" s="82">
        <f t="shared" ref="EQ142" si="6780">+$D142*DQ111</f>
        <v>0.23966171274683243</v>
      </c>
      <c r="ER142" s="82">
        <f t="shared" ref="ER142" si="6781">+$D142*DR111</f>
        <v>0.20970399865347839</v>
      </c>
      <c r="ES142" s="82">
        <f t="shared" ref="ES142" si="6782">+$D142*DS111</f>
        <v>0.18349099882179359</v>
      </c>
      <c r="ET142" s="82">
        <f t="shared" ref="ET142" si="6783">+$D142*DT111</f>
        <v>0.16055462396906939</v>
      </c>
      <c r="EU142" s="82">
        <f t="shared" ref="EU142" si="6784">+$D142*DU111</f>
        <v>0.14048529597293571</v>
      </c>
      <c r="EV142" s="82">
        <f t="shared" ref="EV142" si="6785">+$D142*DV111</f>
        <v>0.12292463397631875</v>
      </c>
      <c r="EW142" s="82">
        <f t="shared" ref="EW142" si="6786">+$D142*DW111</f>
        <v>0.10755905472927889</v>
      </c>
      <c r="EX142" s="82">
        <f t="shared" ref="EX142" si="6787">+$D142*DX111</f>
        <v>9.4114172888119046E-2</v>
      </c>
      <c r="EY142" s="82">
        <f t="shared" ref="EY142" si="6788">+$D142*DY111</f>
        <v>0</v>
      </c>
      <c r="EZ142" s="82">
        <f t="shared" ref="EZ142" si="6789">+$D142*DZ111</f>
        <v>0</v>
      </c>
      <c r="FA142" s="82">
        <f t="shared" ref="FA142" si="6790">+$D142*EA111</f>
        <v>0</v>
      </c>
      <c r="FB142" s="82">
        <f t="shared" ref="FB142" si="6791">+$D142*EB111</f>
        <v>0</v>
      </c>
      <c r="FC142" s="82">
        <f t="shared" ref="FC142" si="6792">+$D142*EC111</f>
        <v>0</v>
      </c>
      <c r="FD142" s="82">
        <f t="shared" ref="FD142" si="6793">+$D142*ED111</f>
        <v>0</v>
      </c>
      <c r="FE142" s="82">
        <f t="shared" ref="FE142" si="6794">+$D142*EE111</f>
        <v>0</v>
      </c>
      <c r="FF142" s="82">
        <f t="shared" ref="FF142" si="6795">+$D142*EF111</f>
        <v>0</v>
      </c>
      <c r="FG142" s="82">
        <f t="shared" ref="FG142" si="6796">+$D142*EG111</f>
        <v>0</v>
      </c>
      <c r="FH142" s="82">
        <f t="shared" ref="FH142" si="6797">+$D142*EH111</f>
        <v>0</v>
      </c>
      <c r="FI142" s="82">
        <f t="shared" ref="FI142" si="6798">+$D142*EI111</f>
        <v>0</v>
      </c>
      <c r="FJ142" s="82">
        <f t="shared" ref="FJ142" si="6799">+$D142*EJ111</f>
        <v>0</v>
      </c>
      <c r="FK142" s="82">
        <f t="shared" ref="FK142" si="6800">+$D142*EK111</f>
        <v>0</v>
      </c>
      <c r="FL142" s="82">
        <f t="shared" ref="FL142" si="6801">+$D142*EL111</f>
        <v>0</v>
      </c>
      <c r="FM142" s="82">
        <f t="shared" ref="FM142" si="6802">+$D142*EM111</f>
        <v>0</v>
      </c>
      <c r="FN142" s="82">
        <f t="shared" ref="FN142" si="6803">+$D142*EN111</f>
        <v>0</v>
      </c>
      <c r="FO142" s="82">
        <f t="shared" ref="FO142" si="6804">+$D142*EO111</f>
        <v>0</v>
      </c>
      <c r="FP142" s="82">
        <f t="shared" ref="FP142" si="6805">+$D142*EP111</f>
        <v>0</v>
      </c>
      <c r="FQ142" s="82">
        <f t="shared" ref="FQ142" si="6806">+$D142*EQ111</f>
        <v>0</v>
      </c>
      <c r="FR142" s="82">
        <f t="shared" ref="FR142" si="6807">+$D142*ER111</f>
        <v>0</v>
      </c>
      <c r="FS142" s="82">
        <f t="shared" ref="FS142" si="6808">+$D142*ES111</f>
        <v>0</v>
      </c>
      <c r="FT142" s="82">
        <f t="shared" ref="FT142" si="6809">+$D142*ET111</f>
        <v>0</v>
      </c>
      <c r="FU142" s="82">
        <f t="shared" ref="FU142" si="6810">+$D142*EU111</f>
        <v>0</v>
      </c>
    </row>
    <row r="143" spans="1:177">
      <c r="A143" s="79">
        <v>1979</v>
      </c>
      <c r="D143" s="98">
        <f>Data!CE43</f>
        <v>7.0905881173374548</v>
      </c>
      <c r="AN143" s="82">
        <f>+$D143*M111</f>
        <v>7.0903635496064519</v>
      </c>
      <c r="AO143" s="82">
        <f t="shared" ref="AO143" si="6811">+$D143*N111</f>
        <v>6.9774221203287272</v>
      </c>
      <c r="AP143" s="82">
        <f t="shared" ref="AP143" si="6812">+$D143*O111</f>
        <v>6.8602632003424828</v>
      </c>
      <c r="AQ143" s="82">
        <f t="shared" ref="AQ143" si="6813">+$D143*P111</f>
        <v>6.7379804407352681</v>
      </c>
      <c r="AR143" s="82">
        <f t="shared" ref="AR143" si="6814">+$D143*Q111</f>
        <v>6.6089487766351107</v>
      </c>
      <c r="AS143" s="82">
        <f t="shared" ref="AS143" si="6815">+$D143*R111</f>
        <v>6.4703530771479132</v>
      </c>
      <c r="AT143" s="82">
        <f t="shared" ref="AT143" si="6816">+$D143*S111</f>
        <v>6.3176036687004302</v>
      </c>
      <c r="AU143" s="82">
        <f t="shared" ref="AU143" si="6817">+$D143*T111</f>
        <v>6.1437801901656828</v>
      </c>
      <c r="AV143" s="82">
        <f t="shared" ref="AV143" si="6818">+$D143*U111</f>
        <v>5.9393796874952871</v>
      </c>
      <c r="AW143" s="82">
        <f t="shared" ref="AW143" si="6819">+$D143*V111</f>
        <v>5.6927468407575006</v>
      </c>
      <c r="AX143" s="82">
        <f t="shared" ref="AX143" si="6820">+$D143*W111</f>
        <v>5.3915365532257109</v>
      </c>
      <c r="AY143" s="82">
        <f t="shared" ref="AY143" si="6821">+$D143*X111</f>
        <v>5.0253151260035116</v>
      </c>
      <c r="AZ143" s="82">
        <f t="shared" ref="AZ143" si="6822">+$D143*Y111</f>
        <v>4.5889454300445456</v>
      </c>
      <c r="BA143" s="82">
        <f t="shared" ref="BA143" si="6823">+$D143*Z111</f>
        <v>4.0858694590077373</v>
      </c>
      <c r="BB143" s="82">
        <f t="shared" ref="BB143" si="6824">+$D143*AA111</f>
        <v>3.5300703682759873</v>
      </c>
      <c r="BC143" s="82">
        <f t="shared" ref="BC143" si="6825">+$D143*AB111</f>
        <v>2.9456350733573804</v>
      </c>
      <c r="BD143" s="82">
        <f t="shared" ref="BD143" si="6826">+$D143*AC111</f>
        <v>2.363529372445818</v>
      </c>
      <c r="BE143" s="82">
        <f t="shared" ref="BE143" si="6827">+$D143*AD111</f>
        <v>1.8162179736225623</v>
      </c>
      <c r="BF143" s="82">
        <f t="shared" ref="BF143" si="6828">+$D143*AE111</f>
        <v>1.3316511513827125</v>
      </c>
      <c r="BG143" s="82">
        <f t="shared" ref="BG143" si="6829">+$D143*AF111</f>
        <v>0.92844336683341833</v>
      </c>
      <c r="BH143" s="82">
        <f t="shared" ref="BH143" si="6830">+$D143*AG111</f>
        <v>0.61361403178884277</v>
      </c>
      <c r="BI143" s="82">
        <f t="shared" ref="BI143" si="6831">+$D143*AH111</f>
        <v>0.38327020127337436</v>
      </c>
      <c r="BJ143" s="82">
        <f t="shared" ref="BJ143" si="6832">+$D143*AI111</f>
        <v>0.22557254641406516</v>
      </c>
      <c r="BK143" s="82">
        <f t="shared" ref="BK143" si="6833">+$D143*AJ111</f>
        <v>0.1247017968215731</v>
      </c>
      <c r="BL143" s="82">
        <f t="shared" ref="BL143" si="6834">+$D143*AK111</f>
        <v>6.4524726103847491E-2</v>
      </c>
      <c r="BM143" s="82">
        <f t="shared" ref="BM143" si="6835">+$D143*AL111</f>
        <v>3.1115430966155631E-2</v>
      </c>
      <c r="BN143" s="82">
        <f t="shared" ref="BN143" si="6836">+$D143*AM111</f>
        <v>1.3904267106818163E-2</v>
      </c>
      <c r="BO143" s="82">
        <f t="shared" ref="BO143" si="6837">+$D143*AN111</f>
        <v>5.710344266745093E-3</v>
      </c>
      <c r="BP143" s="82">
        <f t="shared" ref="BP143" si="6838">+$D143*AO111</f>
        <v>2.1270157650430293E-3</v>
      </c>
      <c r="BQ143" s="82">
        <f t="shared" ref="BQ143" si="6839">+$D143*AP111</f>
        <v>7.0139089868264727E-4</v>
      </c>
      <c r="BR143" s="82">
        <f t="shared" ref="BR143" si="6840">+$D143*AQ111</f>
        <v>1.9405611571253603E-4</v>
      </c>
      <c r="BS143" s="82">
        <f t="shared" ref="BS143" si="6841">+$D143*AR111</f>
        <v>3.7995791018917188E-5</v>
      </c>
      <c r="BT143" s="82">
        <f t="shared" ref="BT143" si="6842">+$D143*AS111</f>
        <v>0</v>
      </c>
      <c r="BU143" s="82">
        <f t="shared" ref="BU143" si="6843">+$D143*AT111</f>
        <v>0</v>
      </c>
      <c r="BV143" s="82">
        <f t="shared" ref="BV143" si="6844">+$D143*AU111</f>
        <v>0</v>
      </c>
      <c r="BW143" s="82">
        <f t="shared" ref="BW143" si="6845">+$D143*AV111</f>
        <v>0</v>
      </c>
      <c r="BX143" s="82">
        <f t="shared" ref="BX143" si="6846">+$D143*AW111</f>
        <v>0</v>
      </c>
      <c r="BY143" s="82">
        <f t="shared" ref="BY143" si="6847">+$D143*AX111</f>
        <v>0</v>
      </c>
      <c r="BZ143" s="82">
        <f t="shared" ref="BZ143" si="6848">+$D143*AY111</f>
        <v>0</v>
      </c>
      <c r="CA143" s="82">
        <f t="shared" ref="CA143" si="6849">+$D143*AZ111</f>
        <v>0</v>
      </c>
      <c r="CB143" s="82">
        <f t="shared" ref="CB143" si="6850">+$D143*BA111</f>
        <v>0</v>
      </c>
      <c r="CC143" s="82">
        <f t="shared" ref="CC143" si="6851">+$D143*BB111</f>
        <v>0</v>
      </c>
      <c r="CD143" s="82">
        <f t="shared" ref="CD143" si="6852">+$D143*BC111</f>
        <v>0</v>
      </c>
      <c r="CE143" s="82">
        <f t="shared" ref="CE143" si="6853">+$D143*BD111</f>
        <v>0</v>
      </c>
      <c r="CF143" s="82">
        <f t="shared" ref="CF143" si="6854">+$D143*BE111</f>
        <v>0</v>
      </c>
      <c r="CG143" s="82">
        <f t="shared" ref="CG143" si="6855">+$D143*BF111</f>
        <v>0</v>
      </c>
      <c r="CH143" s="82">
        <f t="shared" ref="CH143" si="6856">+$D143*BG111</f>
        <v>0</v>
      </c>
      <c r="CI143" s="82">
        <f t="shared" ref="CI143" si="6857">+$D143*BH111</f>
        <v>0</v>
      </c>
      <c r="CJ143" s="82">
        <f t="shared" ref="CJ143" si="6858">+$D143*BI111</f>
        <v>0</v>
      </c>
      <c r="CK143" s="82">
        <f t="shared" ref="CK143" si="6859">+$D143*BJ111</f>
        <v>0</v>
      </c>
      <c r="CL143" s="82">
        <f t="shared" ref="CL143" si="6860">+$D143*BK111</f>
        <v>0</v>
      </c>
      <c r="CM143" s="82">
        <f t="shared" ref="CM143" si="6861">+$D143*BL111</f>
        <v>0</v>
      </c>
      <c r="CN143" s="82">
        <f t="shared" ref="CN143" si="6862">+$D143*BM111</f>
        <v>0</v>
      </c>
      <c r="CO143" s="82">
        <f t="shared" ref="CO143" si="6863">+$D143*BN111</f>
        <v>0</v>
      </c>
      <c r="DT143" s="82">
        <f>+$D143*CS111</f>
        <v>7.0905881173374548</v>
      </c>
      <c r="DU143" s="82">
        <f t="shared" ref="DU143" si="6864">+$D143*CT111</f>
        <v>6.204264602670273</v>
      </c>
      <c r="DV143" s="82">
        <f t="shared" ref="DV143" si="6865">+$D143*CU111</f>
        <v>5.4287315273364891</v>
      </c>
      <c r="DW143" s="82">
        <f t="shared" ref="DW143" si="6866">+$D143*CV111</f>
        <v>4.7501400864194281</v>
      </c>
      <c r="DX143" s="82">
        <f t="shared" ref="DX143" si="6867">+$D143*CW111</f>
        <v>4.1563725756169996</v>
      </c>
      <c r="DY143" s="82">
        <f t="shared" ref="DY143" si="6868">+$D143*CX111</f>
        <v>3.6368260036648743</v>
      </c>
      <c r="DZ143" s="82">
        <f t="shared" ref="DZ143" si="6869">+$D143*CY111</f>
        <v>3.1822227532067648</v>
      </c>
      <c r="EA143" s="82">
        <f t="shared" ref="EA143" si="6870">+$D143*CZ111</f>
        <v>2.7844449090559196</v>
      </c>
      <c r="EB143" s="82">
        <f t="shared" ref="EB143" si="6871">+$D143*DA111</f>
        <v>2.4363892954239295</v>
      </c>
      <c r="EC143" s="82">
        <f t="shared" ref="EC143" si="6872">+$D143*DB111</f>
        <v>2.1318406334959383</v>
      </c>
      <c r="ED143" s="82">
        <f t="shared" ref="ED143" si="6873">+$D143*DC111</f>
        <v>1.865360554308946</v>
      </c>
      <c r="EE143" s="82">
        <f t="shared" ref="EE143" si="6874">+$D143*DD111</f>
        <v>1.6321904850203277</v>
      </c>
      <c r="EF143" s="82">
        <f t="shared" ref="EF143" si="6875">+$D143*DE111</f>
        <v>1.4281666743927868</v>
      </c>
      <c r="EG143" s="82">
        <f t="shared" ref="EG143" si="6876">+$D143*DF111</f>
        <v>1.2496458400936885</v>
      </c>
      <c r="EH143" s="82">
        <f t="shared" ref="EH143" si="6877">+$D143*DG111</f>
        <v>1.0934401100819773</v>
      </c>
      <c r="EI143" s="82">
        <f t="shared" ref="EI143" si="6878">+$D143*DH111</f>
        <v>0.9567600963217302</v>
      </c>
      <c r="EJ143" s="82">
        <f t="shared" ref="EJ143" si="6879">+$D143*DI111</f>
        <v>0.83716508428151393</v>
      </c>
      <c r="EK143" s="82">
        <f t="shared" ref="EK143" si="6880">+$D143*DJ111</f>
        <v>0.73251944874632469</v>
      </c>
      <c r="EL143" s="82">
        <f t="shared" ref="EL143" si="6881">+$D143*DK111</f>
        <v>0.64095451765303413</v>
      </c>
      <c r="EM143" s="82">
        <f t="shared" ref="EM143" si="6882">+$D143*DL111</f>
        <v>0.56083520294640488</v>
      </c>
      <c r="EN143" s="82">
        <f t="shared" ref="EN143" si="6883">+$D143*DM111</f>
        <v>0.49073080257810425</v>
      </c>
      <c r="EO143" s="82">
        <f t="shared" ref="EO143" si="6884">+$D143*DN111</f>
        <v>0.42938945225584124</v>
      </c>
      <c r="EP143" s="82">
        <f t="shared" ref="EP143" si="6885">+$D143*DO111</f>
        <v>0.37571577072386109</v>
      </c>
      <c r="EQ143" s="82">
        <f t="shared" ref="EQ143" si="6886">+$D143*DP111</f>
        <v>0.32875129938337838</v>
      </c>
      <c r="ER143" s="82">
        <f t="shared" ref="ER143" si="6887">+$D143*DQ111</f>
        <v>0.28765738696045612</v>
      </c>
      <c r="ES143" s="82">
        <f t="shared" ref="ES143" si="6888">+$D143*DR111</f>
        <v>0.25170021359039912</v>
      </c>
      <c r="ET143" s="82">
        <f t="shared" ref="ET143" si="6889">+$D143*DS111</f>
        <v>0.22023768689159923</v>
      </c>
      <c r="EU143" s="82">
        <f t="shared" ref="EU143" si="6890">+$D143*DT111</f>
        <v>0.1927079760301493</v>
      </c>
      <c r="EV143" s="82">
        <f t="shared" ref="EV143" si="6891">+$D143*DU111</f>
        <v>0.16861947902638066</v>
      </c>
      <c r="EW143" s="82">
        <f t="shared" ref="EW143" si="6892">+$D143*DV111</f>
        <v>0.14754204414808308</v>
      </c>
      <c r="EX143" s="82">
        <f t="shared" ref="EX143" si="6893">+$D143*DW111</f>
        <v>0.12909928862957268</v>
      </c>
      <c r="EY143" s="82">
        <f t="shared" ref="EY143" si="6894">+$D143*DX111</f>
        <v>0.1129618775508761</v>
      </c>
      <c r="EZ143" s="82">
        <f t="shared" ref="EZ143" si="6895">+$D143*DY111</f>
        <v>0</v>
      </c>
      <c r="FA143" s="82">
        <f t="shared" ref="FA143" si="6896">+$D143*DZ111</f>
        <v>0</v>
      </c>
      <c r="FB143" s="82">
        <f t="shared" ref="FB143" si="6897">+$D143*EA111</f>
        <v>0</v>
      </c>
      <c r="FC143" s="82">
        <f t="shared" ref="FC143" si="6898">+$D143*EB111</f>
        <v>0</v>
      </c>
      <c r="FD143" s="82">
        <f t="shared" ref="FD143" si="6899">+$D143*EC111</f>
        <v>0</v>
      </c>
      <c r="FE143" s="82">
        <f t="shared" ref="FE143" si="6900">+$D143*ED111</f>
        <v>0</v>
      </c>
      <c r="FF143" s="82">
        <f t="shared" ref="FF143" si="6901">+$D143*EE111</f>
        <v>0</v>
      </c>
      <c r="FG143" s="82">
        <f t="shared" ref="FG143" si="6902">+$D143*EF111</f>
        <v>0</v>
      </c>
      <c r="FH143" s="82">
        <f t="shared" ref="FH143" si="6903">+$D143*EG111</f>
        <v>0</v>
      </c>
      <c r="FI143" s="82">
        <f t="shared" ref="FI143" si="6904">+$D143*EH111</f>
        <v>0</v>
      </c>
      <c r="FJ143" s="82">
        <f t="shared" ref="FJ143" si="6905">+$D143*EI111</f>
        <v>0</v>
      </c>
      <c r="FK143" s="82">
        <f t="shared" ref="FK143" si="6906">+$D143*EJ111</f>
        <v>0</v>
      </c>
      <c r="FL143" s="82">
        <f t="shared" ref="FL143" si="6907">+$D143*EK111</f>
        <v>0</v>
      </c>
      <c r="FM143" s="82">
        <f t="shared" ref="FM143" si="6908">+$D143*EL111</f>
        <v>0</v>
      </c>
      <c r="FN143" s="82">
        <f t="shared" ref="FN143" si="6909">+$D143*EM111</f>
        <v>0</v>
      </c>
      <c r="FO143" s="82">
        <f t="shared" ref="FO143" si="6910">+$D143*EN111</f>
        <v>0</v>
      </c>
      <c r="FP143" s="82">
        <f t="shared" ref="FP143" si="6911">+$D143*EO111</f>
        <v>0</v>
      </c>
      <c r="FQ143" s="82">
        <f t="shared" ref="FQ143" si="6912">+$D143*EP111</f>
        <v>0</v>
      </c>
      <c r="FR143" s="82">
        <f t="shared" ref="FR143" si="6913">+$D143*EQ111</f>
        <v>0</v>
      </c>
      <c r="FS143" s="82">
        <f t="shared" ref="FS143" si="6914">+$D143*ER111</f>
        <v>0</v>
      </c>
      <c r="FT143" s="82">
        <f t="shared" ref="FT143" si="6915">+$D143*ES111</f>
        <v>0</v>
      </c>
      <c r="FU143" s="82">
        <f t="shared" ref="FU143" si="6916">+$D143*ET111</f>
        <v>0</v>
      </c>
    </row>
    <row r="144" spans="1:177">
      <c r="A144" s="79">
        <v>1980</v>
      </c>
      <c r="D144" s="98">
        <f>Data!CE44</f>
        <v>6.5140298825076899</v>
      </c>
      <c r="AO144" s="82">
        <f>+$D144*M111</f>
        <v>6.5138235750919726</v>
      </c>
      <c r="AP144" s="82">
        <f t="shared" ref="AP144" si="6917">+$D144*N111</f>
        <v>6.4100657720559555</v>
      </c>
      <c r="AQ144" s="82">
        <f t="shared" ref="AQ144" si="6918">+$D144*O111</f>
        <v>6.3024334158728834</v>
      </c>
      <c r="AR144" s="82">
        <f t="shared" ref="AR144" si="6919">+$D144*P111</f>
        <v>6.1900938557383416</v>
      </c>
      <c r="AS144" s="82">
        <f t="shared" ref="AS144" si="6920">+$D144*Q111</f>
        <v>6.0715541659652255</v>
      </c>
      <c r="AT144" s="82">
        <f t="shared" ref="AT144" si="6921">+$D144*R111</f>
        <v>5.9442281228914293</v>
      </c>
      <c r="AU144" s="82">
        <f t="shared" ref="AU144" si="6922">+$D144*S111</f>
        <v>5.8038992538757075</v>
      </c>
      <c r="AV144" s="82">
        <f t="shared" ref="AV144" si="6923">+$D144*T111</f>
        <v>5.6442099143287985</v>
      </c>
      <c r="AW144" s="82">
        <f t="shared" ref="AW144" si="6924">+$D144*U111</f>
        <v>5.4564298655710779</v>
      </c>
      <c r="AX144" s="82">
        <f t="shared" ref="AX144" si="6925">+$D144*V111</f>
        <v>5.229851518744022</v>
      </c>
      <c r="AY144" s="82">
        <f t="shared" ref="AY144" si="6926">+$D144*W111</f>
        <v>4.953133596135709</v>
      </c>
      <c r="AZ144" s="82">
        <f t="shared" ref="AZ144" si="6927">+$D144*X111</f>
        <v>4.6166907960375116</v>
      </c>
      <c r="BA144" s="82">
        <f t="shared" ref="BA144" si="6928">+$D144*Y111</f>
        <v>4.2158037056779492</v>
      </c>
      <c r="BB144" s="82">
        <f t="shared" ref="BB144" si="6929">+$D144*Z111</f>
        <v>3.753634439282048</v>
      </c>
      <c r="BC144" s="82">
        <f t="shared" ref="BC144" si="6930">+$D144*AA111</f>
        <v>3.2430291374672908</v>
      </c>
      <c r="BD144" s="82">
        <f t="shared" ref="BD144" si="6931">+$D144*AB111</f>
        <v>2.7061161321577178</v>
      </c>
      <c r="BE144" s="82">
        <f t="shared" ref="BE144" si="6932">+$D144*AC111</f>
        <v>2.1713432941692297</v>
      </c>
      <c r="BF144" s="82">
        <f t="shared" ref="BF144" si="6933">+$D144*AD111</f>
        <v>1.6685355230826022</v>
      </c>
      <c r="BG144" s="82">
        <f t="shared" ref="BG144" si="6934">+$D144*AE111</f>
        <v>1.2233703678221883</v>
      </c>
      <c r="BH144" s="82">
        <f t="shared" ref="BH144" si="6935">+$D144*AF111</f>
        <v>0.85294868855532258</v>
      </c>
      <c r="BI144" s="82">
        <f t="shared" ref="BI144" si="6936">+$D144*AG111</f>
        <v>0.56371912643255795</v>
      </c>
      <c r="BJ144" s="82">
        <f t="shared" ref="BJ144" si="6937">+$D144*AH111</f>
        <v>0.35210528419566323</v>
      </c>
      <c r="BK144" s="82">
        <f t="shared" ref="BK144" si="6938">+$D144*AI111</f>
        <v>0.20723052639621295</v>
      </c>
      <c r="BL144" s="82">
        <f t="shared" ref="BL144" si="6939">+$D144*AJ111</f>
        <v>0.11456189775174191</v>
      </c>
      <c r="BM144" s="82">
        <f t="shared" ref="BM144" si="6940">+$D144*AK111</f>
        <v>5.927801573657291E-2</v>
      </c>
      <c r="BN144" s="82">
        <f t="shared" ref="BN144" si="6941">+$D144*AL111</f>
        <v>2.85853364723084E-2</v>
      </c>
      <c r="BO144" s="82">
        <f t="shared" ref="BO144" si="6942">+$D144*AM111</f>
        <v>1.2773666997624552E-2</v>
      </c>
      <c r="BP144" s="82">
        <f t="shared" ref="BP144" si="6943">+$D144*AN111</f>
        <v>5.2460180421467998E-3</v>
      </c>
      <c r="BQ144" s="82">
        <f t="shared" ref="BQ144" si="6944">+$D144*AO111</f>
        <v>1.9540613591948453E-3</v>
      </c>
      <c r="BR144" s="82">
        <f t="shared" ref="BR144" si="6945">+$D144*AP111</f>
        <v>6.4435857755806597E-4</v>
      </c>
      <c r="BS144" s="82">
        <f t="shared" ref="BS144" si="6946">+$D144*AQ111</f>
        <v>1.7827679675032367E-4</v>
      </c>
      <c r="BT144" s="82">
        <f t="shared" ref="BT144" si="6947">+$D144*AR111</f>
        <v>3.4906232601715877E-5</v>
      </c>
      <c r="BU144" s="82">
        <f t="shared" ref="BU144" si="6948">+$D144*AS111</f>
        <v>0</v>
      </c>
      <c r="BV144" s="82">
        <f t="shared" ref="BV144" si="6949">+$D144*AT111</f>
        <v>0</v>
      </c>
      <c r="BW144" s="82">
        <f t="shared" ref="BW144" si="6950">+$D144*AU111</f>
        <v>0</v>
      </c>
      <c r="BX144" s="82">
        <f t="shared" ref="BX144" si="6951">+$D144*AV111</f>
        <v>0</v>
      </c>
      <c r="BY144" s="82">
        <f t="shared" ref="BY144" si="6952">+$D144*AW111</f>
        <v>0</v>
      </c>
      <c r="BZ144" s="82">
        <f t="shared" ref="BZ144" si="6953">+$D144*AX111</f>
        <v>0</v>
      </c>
      <c r="CA144" s="82">
        <f t="shared" ref="CA144" si="6954">+$D144*AY111</f>
        <v>0</v>
      </c>
      <c r="CB144" s="82">
        <f t="shared" ref="CB144" si="6955">+$D144*AZ111</f>
        <v>0</v>
      </c>
      <c r="CC144" s="82">
        <f t="shared" ref="CC144" si="6956">+$D144*BA111</f>
        <v>0</v>
      </c>
      <c r="CD144" s="82">
        <f t="shared" ref="CD144" si="6957">+$D144*BB111</f>
        <v>0</v>
      </c>
      <c r="CE144" s="82">
        <f t="shared" ref="CE144" si="6958">+$D144*BC111</f>
        <v>0</v>
      </c>
      <c r="CF144" s="82">
        <f t="shared" ref="CF144" si="6959">+$D144*BD111</f>
        <v>0</v>
      </c>
      <c r="CG144" s="82">
        <f t="shared" ref="CG144" si="6960">+$D144*BE111</f>
        <v>0</v>
      </c>
      <c r="CH144" s="82">
        <f t="shared" ref="CH144" si="6961">+$D144*BF111</f>
        <v>0</v>
      </c>
      <c r="CI144" s="82">
        <f t="shared" ref="CI144" si="6962">+$D144*BG111</f>
        <v>0</v>
      </c>
      <c r="CJ144" s="82">
        <f t="shared" ref="CJ144" si="6963">+$D144*BH111</f>
        <v>0</v>
      </c>
      <c r="CK144" s="82">
        <f t="shared" ref="CK144" si="6964">+$D144*BI111</f>
        <v>0</v>
      </c>
      <c r="CL144" s="82">
        <f t="shared" ref="CL144" si="6965">+$D144*BJ111</f>
        <v>0</v>
      </c>
      <c r="CM144" s="82">
        <f t="shared" ref="CM144" si="6966">+$D144*BK111</f>
        <v>0</v>
      </c>
      <c r="CN144" s="82">
        <f t="shared" ref="CN144" si="6967">+$D144*BL111</f>
        <v>0</v>
      </c>
      <c r="CO144" s="82">
        <f t="shared" ref="CO144" si="6968">+$D144*BM111</f>
        <v>0</v>
      </c>
      <c r="DU144" s="82">
        <f>+$D144*CS111</f>
        <v>6.5140298825076899</v>
      </c>
      <c r="DV144" s="82">
        <f t="shared" ref="DV144" si="6969">+$D144*CT111</f>
        <v>5.6997761471942283</v>
      </c>
      <c r="DW144" s="82">
        <f t="shared" ref="DW144" si="6970">+$D144*CU111</f>
        <v>4.9873041287949498</v>
      </c>
      <c r="DX144" s="82">
        <f t="shared" ref="DX144" si="6971">+$D144*CV111</f>
        <v>4.3638911126955815</v>
      </c>
      <c r="DY144" s="82">
        <f t="shared" ref="DY144" si="6972">+$D144*CW111</f>
        <v>3.8184047236086336</v>
      </c>
      <c r="DZ144" s="82">
        <f t="shared" ref="DZ144" si="6973">+$D144*CX111</f>
        <v>3.3411041331575544</v>
      </c>
      <c r="EA144" s="82">
        <f t="shared" ref="EA144" si="6974">+$D144*CY111</f>
        <v>2.9234661165128601</v>
      </c>
      <c r="EB144" s="82">
        <f t="shared" ref="EB144" si="6975">+$D144*CZ111</f>
        <v>2.5580328519487527</v>
      </c>
      <c r="EC144" s="82">
        <f t="shared" ref="EC144" si="6976">+$D144*DA111</f>
        <v>2.2382787454551587</v>
      </c>
      <c r="ED144" s="82">
        <f t="shared" ref="ED144" si="6977">+$D144*DB111</f>
        <v>1.9584939022732637</v>
      </c>
      <c r="EE144" s="82">
        <f t="shared" ref="EE144" si="6978">+$D144*DC111</f>
        <v>1.7136821644891058</v>
      </c>
      <c r="EF144" s="82">
        <f t="shared" ref="EF144" si="6979">+$D144*DD111</f>
        <v>1.4994718939279676</v>
      </c>
      <c r="EG144" s="82">
        <f t="shared" ref="EG144" si="6980">+$D144*DE111</f>
        <v>1.3120379071869717</v>
      </c>
      <c r="EH144" s="82">
        <f t="shared" ref="EH144" si="6981">+$D144*DF111</f>
        <v>1.1480331687886001</v>
      </c>
      <c r="EI144" s="82">
        <f t="shared" ref="EI144" si="6982">+$D144*DG111</f>
        <v>1.0045290226900252</v>
      </c>
      <c r="EJ144" s="82">
        <f t="shared" ref="EJ144" si="6983">+$D144*DH111</f>
        <v>0.87896289485377199</v>
      </c>
      <c r="EK144" s="82">
        <f t="shared" ref="EK144" si="6984">+$D144*DI111</f>
        <v>0.76909253299705049</v>
      </c>
      <c r="EL144" s="82">
        <f t="shared" ref="EL144" si="6985">+$D144*DJ111</f>
        <v>0.67295596637241917</v>
      </c>
      <c r="EM144" s="82">
        <f t="shared" ref="EM144" si="6986">+$D144*DK111</f>
        <v>0.58883647057586674</v>
      </c>
      <c r="EN144" s="82">
        <f t="shared" ref="EN144" si="6987">+$D144*DL111</f>
        <v>0.5152319117538835</v>
      </c>
      <c r="EO144" s="82">
        <f t="shared" ref="EO144" si="6988">+$D144*DM111</f>
        <v>0.45082792278464801</v>
      </c>
      <c r="EP144" s="82">
        <f t="shared" ref="EP144" si="6989">+$D144*DN111</f>
        <v>0.39447443243656705</v>
      </c>
      <c r="EQ144" s="82">
        <f t="shared" ref="EQ144" si="6990">+$D144*DO111</f>
        <v>0.34516512838199614</v>
      </c>
      <c r="ER144" s="82">
        <f t="shared" ref="ER144" si="6991">+$D144*DP111</f>
        <v>0.30201948733424661</v>
      </c>
      <c r="ES144" s="82">
        <f t="shared" ref="ES144" si="6992">+$D144*DQ111</f>
        <v>0.26426705141746576</v>
      </c>
      <c r="ET144" s="82">
        <f t="shared" ref="ET144" si="6993">+$D144*DR111</f>
        <v>0.23123366999028255</v>
      </c>
      <c r="EU144" s="82">
        <f t="shared" ref="EU144" si="6994">+$D144*DS111</f>
        <v>0.20232946124149725</v>
      </c>
      <c r="EV144" s="82">
        <f t="shared" ref="EV144" si="6995">+$D144*DT111</f>
        <v>0.17703827858631008</v>
      </c>
      <c r="EW144" s="82">
        <f t="shared" ref="EW144" si="6996">+$D144*DU111</f>
        <v>0.15490849376302132</v>
      </c>
      <c r="EX144" s="82">
        <f t="shared" ref="EX144" si="6997">+$D144*DV111</f>
        <v>0.13554493204264367</v>
      </c>
      <c r="EY144" s="82">
        <f t="shared" ref="EY144" si="6998">+$D144*DW111</f>
        <v>0.11860181553731319</v>
      </c>
      <c r="EZ144" s="82">
        <f t="shared" ref="EZ144" si="6999">+$D144*DX111</f>
        <v>0.10377658859514906</v>
      </c>
      <c r="FA144" s="82">
        <f t="shared" ref="FA144" si="7000">+$D144*DY111</f>
        <v>0</v>
      </c>
      <c r="FB144" s="82">
        <f t="shared" ref="FB144" si="7001">+$D144*DZ111</f>
        <v>0</v>
      </c>
      <c r="FC144" s="82">
        <f t="shared" ref="FC144" si="7002">+$D144*EA111</f>
        <v>0</v>
      </c>
      <c r="FD144" s="82">
        <f t="shared" ref="FD144" si="7003">+$D144*EB111</f>
        <v>0</v>
      </c>
      <c r="FE144" s="82">
        <f t="shared" ref="FE144" si="7004">+$D144*EC111</f>
        <v>0</v>
      </c>
      <c r="FF144" s="82">
        <f t="shared" ref="FF144" si="7005">+$D144*ED111</f>
        <v>0</v>
      </c>
      <c r="FG144" s="82">
        <f t="shared" ref="FG144" si="7006">+$D144*EE111</f>
        <v>0</v>
      </c>
      <c r="FH144" s="82">
        <f t="shared" ref="FH144" si="7007">+$D144*EF111</f>
        <v>0</v>
      </c>
      <c r="FI144" s="82">
        <f t="shared" ref="FI144" si="7008">+$D144*EG111</f>
        <v>0</v>
      </c>
      <c r="FJ144" s="82">
        <f t="shared" ref="FJ144" si="7009">+$D144*EH111</f>
        <v>0</v>
      </c>
      <c r="FK144" s="82">
        <f t="shared" ref="FK144" si="7010">+$D144*EI111</f>
        <v>0</v>
      </c>
      <c r="FL144" s="82">
        <f t="shared" ref="FL144" si="7011">+$D144*EJ111</f>
        <v>0</v>
      </c>
      <c r="FM144" s="82">
        <f t="shared" ref="FM144" si="7012">+$D144*EK111</f>
        <v>0</v>
      </c>
      <c r="FN144" s="82">
        <f t="shared" ref="FN144" si="7013">+$D144*EL111</f>
        <v>0</v>
      </c>
      <c r="FO144" s="82">
        <f t="shared" ref="FO144" si="7014">+$D144*EM111</f>
        <v>0</v>
      </c>
      <c r="FP144" s="82">
        <f t="shared" ref="FP144" si="7015">+$D144*EN111</f>
        <v>0</v>
      </c>
      <c r="FQ144" s="82">
        <f t="shared" ref="FQ144" si="7016">+$D144*EO111</f>
        <v>0</v>
      </c>
      <c r="FR144" s="82">
        <f t="shared" ref="FR144" si="7017">+$D144*EP111</f>
        <v>0</v>
      </c>
      <c r="FS144" s="82">
        <f t="shared" ref="FS144" si="7018">+$D144*EQ111</f>
        <v>0</v>
      </c>
      <c r="FT144" s="82">
        <f t="shared" ref="FT144" si="7019">+$D144*ER111</f>
        <v>0</v>
      </c>
      <c r="FU144" s="82">
        <f t="shared" ref="FU144" si="7020">+$D144*ES111</f>
        <v>0</v>
      </c>
    </row>
    <row r="145" spans="1:177">
      <c r="A145" s="79">
        <v>1981</v>
      </c>
      <c r="D145" s="98">
        <f>Data!CE45</f>
        <v>5.2135333513337239</v>
      </c>
      <c r="AP145" s="82">
        <f>+$D145*M111</f>
        <v>5.2133682322581487</v>
      </c>
      <c r="AQ145" s="82">
        <f t="shared" ref="AQ145" si="7021">+$D145*N111</f>
        <v>5.1303252041562963</v>
      </c>
      <c r="AR145" s="82">
        <f t="shared" ref="AR145" si="7022">+$D145*O111</f>
        <v>5.0441811598758219</v>
      </c>
      <c r="AS145" s="82">
        <f t="shared" ref="AS145" si="7023">+$D145*P111</f>
        <v>4.9542696835701401</v>
      </c>
      <c r="AT145" s="82">
        <f t="shared" ref="AT145" si="7024">+$D145*Q111</f>
        <v>4.8593959053965925</v>
      </c>
      <c r="AU145" s="82">
        <f t="shared" ref="AU145" si="7025">+$D145*R111</f>
        <v>4.7574899295211734</v>
      </c>
      <c r="AV145" s="82">
        <f t="shared" ref="AV145" si="7026">+$D145*S111</f>
        <v>4.6451770829478072</v>
      </c>
      <c r="AW145" s="82">
        <f t="shared" ref="AW145" si="7027">+$D145*T111</f>
        <v>4.5173689960036674</v>
      </c>
      <c r="AX145" s="82">
        <f t="shared" ref="AX145" si="7028">+$D145*U111</f>
        <v>4.3670783825782697</v>
      </c>
      <c r="AY145" s="82">
        <f t="shared" ref="AY145" si="7029">+$D145*V111</f>
        <v>4.185735375380065</v>
      </c>
      <c r="AZ145" s="82">
        <f t="shared" ref="AZ145" si="7030">+$D145*W111</f>
        <v>3.9642629313705142</v>
      </c>
      <c r="BA145" s="82">
        <f t="shared" ref="BA145" si="7031">+$D145*X111</f>
        <v>3.6949894108669818</v>
      </c>
      <c r="BB145" s="82">
        <f t="shared" ref="BB145" si="7032">+$D145*Y111</f>
        <v>3.3741376104598091</v>
      </c>
      <c r="BC145" s="82">
        <f t="shared" ref="BC145" si="7033">+$D145*Z111</f>
        <v>3.0042383426061474</v>
      </c>
      <c r="BD145" s="82">
        <f t="shared" ref="BD145" si="7034">+$D145*AA111</f>
        <v>2.5955730741941068</v>
      </c>
      <c r="BE145" s="82">
        <f t="shared" ref="BE145" si="7035">+$D145*AB111</f>
        <v>2.1658523160098238</v>
      </c>
      <c r="BF145" s="82">
        <f t="shared" ref="BF145" si="7036">+$D145*AC111</f>
        <v>1.7378444504445745</v>
      </c>
      <c r="BG145" s="82">
        <f t="shared" ref="BG145" si="7037">+$D145*AD111</f>
        <v>1.3354199711051047</v>
      </c>
      <c r="BH145" s="82">
        <f t="shared" ref="BH145" si="7038">+$D145*AE111</f>
        <v>0.97913002069604105</v>
      </c>
      <c r="BI145" s="82">
        <f t="shared" ref="BI145" si="7039">+$D145*AF111</f>
        <v>0.68266135018828511</v>
      </c>
      <c r="BJ145" s="82">
        <f t="shared" ref="BJ145" si="7040">+$D145*AG111</f>
        <v>0.45117515876507547</v>
      </c>
      <c r="BK145" s="82">
        <f t="shared" ref="BK145" si="7041">+$D145*AH111</f>
        <v>0.28180906066526051</v>
      </c>
      <c r="BL145" s="82">
        <f t="shared" ref="BL145" si="7042">+$D145*AI111</f>
        <v>0.16585789139259821</v>
      </c>
      <c r="BM145" s="82">
        <f t="shared" ref="BM145" si="7043">+$D145*AJ111</f>
        <v>9.1690134293774539E-2</v>
      </c>
      <c r="BN145" s="82">
        <f t="shared" ref="BN145" si="7044">+$D145*AK111</f>
        <v>4.744342866363007E-2</v>
      </c>
      <c r="BO145" s="82">
        <f t="shared" ref="BO145" si="7045">+$D145*AL111</f>
        <v>2.2878403652656289E-2</v>
      </c>
      <c r="BP145" s="82">
        <f t="shared" ref="BP145" si="7046">+$D145*AM111</f>
        <v>1.0223462297859347E-2</v>
      </c>
      <c r="BQ145" s="82">
        <f t="shared" ref="BQ145" si="7047">+$D145*AN111</f>
        <v>4.1986743256851337E-3</v>
      </c>
      <c r="BR145" s="82">
        <f t="shared" ref="BR145" si="7048">+$D145*AO111</f>
        <v>1.5639418686229534E-3</v>
      </c>
      <c r="BS145" s="82">
        <f t="shared" ref="BS145" si="7049">+$D145*AP111</f>
        <v>5.1571530909583132E-4</v>
      </c>
      <c r="BT145" s="82">
        <f t="shared" ref="BT145" si="7050">+$D145*AQ111</f>
        <v>1.4268464259315731E-4</v>
      </c>
      <c r="BU145" s="82">
        <f t="shared" ref="BU145" si="7051">+$D145*AR111</f>
        <v>2.7937361529020195E-5</v>
      </c>
      <c r="BV145" s="82">
        <f t="shared" ref="BV145" si="7052">+$D145*AS111</f>
        <v>0</v>
      </c>
      <c r="BW145" s="82">
        <f t="shared" ref="BW145" si="7053">+$D145*AT111</f>
        <v>0</v>
      </c>
      <c r="BX145" s="82">
        <f t="shared" ref="BX145" si="7054">+$D145*AU111</f>
        <v>0</v>
      </c>
      <c r="BY145" s="82">
        <f t="shared" ref="BY145" si="7055">+$D145*AV111</f>
        <v>0</v>
      </c>
      <c r="BZ145" s="82">
        <f t="shared" ref="BZ145" si="7056">+$D145*AW111</f>
        <v>0</v>
      </c>
      <c r="CA145" s="82">
        <f t="shared" ref="CA145" si="7057">+$D145*AX111</f>
        <v>0</v>
      </c>
      <c r="CB145" s="82">
        <f t="shared" ref="CB145" si="7058">+$D145*AY111</f>
        <v>0</v>
      </c>
      <c r="CC145" s="82">
        <f t="shared" ref="CC145" si="7059">+$D145*AZ111</f>
        <v>0</v>
      </c>
      <c r="CD145" s="82">
        <f t="shared" ref="CD145" si="7060">+$D145*BA111</f>
        <v>0</v>
      </c>
      <c r="CE145" s="82">
        <f t="shared" ref="CE145" si="7061">+$D145*BB111</f>
        <v>0</v>
      </c>
      <c r="CF145" s="82">
        <f t="shared" ref="CF145" si="7062">+$D145*BC111</f>
        <v>0</v>
      </c>
      <c r="CG145" s="82">
        <f t="shared" ref="CG145" si="7063">+$D145*BD111</f>
        <v>0</v>
      </c>
      <c r="CH145" s="82">
        <f t="shared" ref="CH145" si="7064">+$D145*BE111</f>
        <v>0</v>
      </c>
      <c r="CI145" s="82">
        <f t="shared" ref="CI145" si="7065">+$D145*BF111</f>
        <v>0</v>
      </c>
      <c r="CJ145" s="82">
        <f t="shared" ref="CJ145" si="7066">+$D145*BG111</f>
        <v>0</v>
      </c>
      <c r="CK145" s="82">
        <f t="shared" ref="CK145" si="7067">+$D145*BH111</f>
        <v>0</v>
      </c>
      <c r="CL145" s="82">
        <f t="shared" ref="CL145" si="7068">+$D145*BI111</f>
        <v>0</v>
      </c>
      <c r="CM145" s="82">
        <f t="shared" ref="CM145" si="7069">+$D145*BJ111</f>
        <v>0</v>
      </c>
      <c r="CN145" s="82">
        <f t="shared" ref="CN145" si="7070">+$D145*BK111</f>
        <v>0</v>
      </c>
      <c r="CO145" s="82">
        <f t="shared" ref="CO145" si="7071">+$D145*BL111</f>
        <v>0</v>
      </c>
      <c r="DV145" s="82">
        <f>+$D145*CS111</f>
        <v>5.2135333513337239</v>
      </c>
      <c r="DW145" s="82">
        <f t="shared" ref="DW145" si="7072">+$D145*CT111</f>
        <v>4.5618416824170085</v>
      </c>
      <c r="DX145" s="82">
        <f t="shared" ref="DX145" si="7073">+$D145*CU111</f>
        <v>3.9916114721148825</v>
      </c>
      <c r="DY145" s="82">
        <f t="shared" ref="DY145" si="7074">+$D145*CV111</f>
        <v>3.4926600381005222</v>
      </c>
      <c r="DZ145" s="82">
        <f t="shared" ref="DZ145" si="7075">+$D145*CW111</f>
        <v>3.0560775333379566</v>
      </c>
      <c r="EA145" s="82">
        <f t="shared" ref="EA145" si="7076">+$D145*CX111</f>
        <v>2.6740678416707122</v>
      </c>
      <c r="EB145" s="82">
        <f t="shared" ref="EB145" si="7077">+$D145*CY111</f>
        <v>2.3398093614618731</v>
      </c>
      <c r="EC145" s="82">
        <f t="shared" ref="EC145" si="7078">+$D145*CZ111</f>
        <v>2.0473331912791388</v>
      </c>
      <c r="ED145" s="82">
        <f t="shared" ref="ED145" si="7079">+$D145*DA111</f>
        <v>1.7914165423692467</v>
      </c>
      <c r="EE145" s="82">
        <f t="shared" ref="EE145" si="7080">+$D145*DB111</f>
        <v>1.5674894745730907</v>
      </c>
      <c r="EF145" s="82">
        <f t="shared" ref="EF145" si="7081">+$D145*DC111</f>
        <v>1.3715532902514544</v>
      </c>
      <c r="EG145" s="82">
        <f t="shared" ref="EG145" si="7082">+$D145*DD111</f>
        <v>1.2001091289700228</v>
      </c>
      <c r="EH145" s="82">
        <f t="shared" ref="EH145" si="7083">+$D145*DE111</f>
        <v>1.0500954878487698</v>
      </c>
      <c r="EI145" s="82">
        <f t="shared" ref="EI145" si="7084">+$D145*DF111</f>
        <v>0.91883355186767357</v>
      </c>
      <c r="EJ145" s="82">
        <f t="shared" ref="EJ145" si="7085">+$D145*DG111</f>
        <v>0.80397935788421437</v>
      </c>
      <c r="EK145" s="82">
        <f t="shared" ref="EK145" si="7086">+$D145*DH111</f>
        <v>0.70348193814868765</v>
      </c>
      <c r="EL145" s="82">
        <f t="shared" ref="EL145" si="7087">+$D145*DI111</f>
        <v>0.61554669588010169</v>
      </c>
      <c r="EM145" s="82">
        <f t="shared" ref="EM145" si="7088">+$D145*DJ111</f>
        <v>0.53860335889508892</v>
      </c>
      <c r="EN145" s="82">
        <f t="shared" ref="EN145" si="7089">+$D145*DK111</f>
        <v>0.47127793903320281</v>
      </c>
      <c r="EO145" s="82">
        <f t="shared" ref="EO145" si="7090">+$D145*DL111</f>
        <v>0.4123681966540525</v>
      </c>
      <c r="EP145" s="82">
        <f t="shared" ref="EP145" si="7091">+$D145*DM111</f>
        <v>0.36082217207229589</v>
      </c>
      <c r="EQ145" s="82">
        <f t="shared" ref="EQ145" si="7092">+$D145*DN111</f>
        <v>0.31571940056325892</v>
      </c>
      <c r="ER145" s="82">
        <f t="shared" ref="ER145" si="7093">+$D145*DO111</f>
        <v>0.27625447549285159</v>
      </c>
      <c r="ES145" s="82">
        <f t="shared" ref="ES145" si="7094">+$D145*DP111</f>
        <v>0.24172266605624509</v>
      </c>
      <c r="ET145" s="82">
        <f t="shared" ref="ET145" si="7095">+$D145*DQ111</f>
        <v>0.21150733279921446</v>
      </c>
      <c r="EU145" s="82">
        <f t="shared" ref="EU145" si="7096">+$D145*DR111</f>
        <v>0.18506891619931265</v>
      </c>
      <c r="EV145" s="82">
        <f t="shared" ref="EV145" si="7097">+$D145*DS111</f>
        <v>0.16193530167439857</v>
      </c>
      <c r="EW145" s="82">
        <f t="shared" ref="EW145" si="7098">+$D145*DT111</f>
        <v>0.14169338896509875</v>
      </c>
      <c r="EX145" s="82">
        <f t="shared" ref="EX145" si="7099">+$D145*DU111</f>
        <v>0.12398171534446141</v>
      </c>
      <c r="EY145" s="82">
        <f t="shared" ref="EY145" si="7100">+$D145*DV111</f>
        <v>0.10848400092640374</v>
      </c>
      <c r="EZ145" s="82">
        <f t="shared" ref="EZ145" si="7101">+$D145*DW111</f>
        <v>9.4923500810603259E-2</v>
      </c>
      <c r="FA145" s="82">
        <f t="shared" ref="FA145" si="7102">+$D145*DX111</f>
        <v>8.305806320927786E-2</v>
      </c>
      <c r="FB145" s="82">
        <f t="shared" ref="FB145" si="7103">+$D145*DY111</f>
        <v>0</v>
      </c>
      <c r="FC145" s="82">
        <f t="shared" ref="FC145" si="7104">+$D145*DZ111</f>
        <v>0</v>
      </c>
      <c r="FD145" s="82">
        <f t="shared" ref="FD145" si="7105">+$D145*EA111</f>
        <v>0</v>
      </c>
      <c r="FE145" s="82">
        <f t="shared" ref="FE145" si="7106">+$D145*EB111</f>
        <v>0</v>
      </c>
      <c r="FF145" s="82">
        <f t="shared" ref="FF145" si="7107">+$D145*EC111</f>
        <v>0</v>
      </c>
      <c r="FG145" s="82">
        <f t="shared" ref="FG145" si="7108">+$D145*ED111</f>
        <v>0</v>
      </c>
      <c r="FH145" s="82">
        <f t="shared" ref="FH145" si="7109">+$D145*EE111</f>
        <v>0</v>
      </c>
      <c r="FI145" s="82">
        <f t="shared" ref="FI145" si="7110">+$D145*EF111</f>
        <v>0</v>
      </c>
      <c r="FJ145" s="82">
        <f t="shared" ref="FJ145" si="7111">+$D145*EG111</f>
        <v>0</v>
      </c>
      <c r="FK145" s="82">
        <f t="shared" ref="FK145" si="7112">+$D145*EH111</f>
        <v>0</v>
      </c>
      <c r="FL145" s="82">
        <f t="shared" ref="FL145" si="7113">+$D145*EI111</f>
        <v>0</v>
      </c>
      <c r="FM145" s="82">
        <f t="shared" ref="FM145" si="7114">+$D145*EJ111</f>
        <v>0</v>
      </c>
      <c r="FN145" s="82">
        <f t="shared" ref="FN145" si="7115">+$D145*EK111</f>
        <v>0</v>
      </c>
      <c r="FO145" s="82">
        <f t="shared" ref="FO145" si="7116">+$D145*EL111</f>
        <v>0</v>
      </c>
      <c r="FP145" s="82">
        <f t="shared" ref="FP145" si="7117">+$D145*EM111</f>
        <v>0</v>
      </c>
      <c r="FQ145" s="82">
        <f t="shared" ref="FQ145" si="7118">+$D145*EN111</f>
        <v>0</v>
      </c>
      <c r="FR145" s="82">
        <f t="shared" ref="FR145" si="7119">+$D145*EO111</f>
        <v>0</v>
      </c>
      <c r="FS145" s="82">
        <f t="shared" ref="FS145" si="7120">+$D145*EP111</f>
        <v>0</v>
      </c>
      <c r="FT145" s="82">
        <f t="shared" ref="FT145" si="7121">+$D145*EQ111</f>
        <v>0</v>
      </c>
      <c r="FU145" s="82">
        <f t="shared" ref="FU145" si="7122">+$D145*ER111</f>
        <v>0</v>
      </c>
    </row>
    <row r="146" spans="1:177">
      <c r="A146" s="79">
        <v>1982</v>
      </c>
      <c r="D146" s="98">
        <f>Data!CE46</f>
        <v>6.8588332776096017</v>
      </c>
      <c r="AQ146" s="82">
        <f>+$D146*M111</f>
        <v>6.8586160498421735</v>
      </c>
      <c r="AR146" s="82">
        <f t="shared" ref="AR146" si="7123">+$D146*N111</f>
        <v>6.7493660947281926</v>
      </c>
      <c r="AS146" s="82">
        <f t="shared" ref="AS146" si="7124">+$D146*O111</f>
        <v>6.6360364969751355</v>
      </c>
      <c r="AT146" s="82">
        <f t="shared" ref="AT146" si="7125">+$D146*P111</f>
        <v>6.5177505315527302</v>
      </c>
      <c r="AU146" s="82">
        <f t="shared" ref="AU146" si="7126">+$D146*Q111</f>
        <v>6.3929362485976187</v>
      </c>
      <c r="AV146" s="82">
        <f t="shared" ref="AV146" si="7127">+$D146*R111</f>
        <v>6.2588705293588989</v>
      </c>
      <c r="AW146" s="82">
        <f t="shared" ref="AW146" si="7128">+$D146*S111</f>
        <v>6.1111137130754862</v>
      </c>
      <c r="AX146" s="82">
        <f t="shared" ref="AX146" si="7129">+$D146*T111</f>
        <v>5.942971629615748</v>
      </c>
      <c r="AY146" s="82">
        <f t="shared" ref="AY146" si="7130">+$D146*U111</f>
        <v>5.7452519276000746</v>
      </c>
      <c r="AZ146" s="82">
        <f t="shared" ref="AZ146" si="7131">+$D146*V111</f>
        <v>5.5066802395308585</v>
      </c>
      <c r="BA146" s="82">
        <f t="shared" ref="BA146" si="7132">+$D146*W111</f>
        <v>5.2153149663696849</v>
      </c>
      <c r="BB146" s="82">
        <f t="shared" ref="BB146" si="7133">+$D146*X111</f>
        <v>4.8610634331486988</v>
      </c>
      <c r="BC146" s="82">
        <f t="shared" ref="BC146" si="7134">+$D146*Y111</f>
        <v>4.4389564171360947</v>
      </c>
      <c r="BD146" s="82">
        <f t="shared" ref="BD146" si="7135">+$D146*Z111</f>
        <v>3.9523234109294521</v>
      </c>
      <c r="BE146" s="82">
        <f t="shared" ref="BE146" si="7136">+$D146*AA111</f>
        <v>3.4146905325149097</v>
      </c>
      <c r="BF146" s="82">
        <f t="shared" ref="BF146" si="7137">+$D146*AB111</f>
        <v>2.8493574200759166</v>
      </c>
      <c r="BG146" s="82">
        <f t="shared" ref="BG146" si="7138">+$D146*AC111</f>
        <v>2.2862777592032004</v>
      </c>
      <c r="BH146" s="82">
        <f t="shared" ref="BH146" si="7139">+$D146*AD111</f>
        <v>1.7568551537235271</v>
      </c>
      <c r="BI146" s="82">
        <f t="shared" ref="BI146" si="7140">+$D146*AE111</f>
        <v>1.2881263274816452</v>
      </c>
      <c r="BJ146" s="82">
        <f t="shared" ref="BJ146" si="7141">+$D146*AF111</f>
        <v>0.89809733063499009</v>
      </c>
      <c r="BK146" s="82">
        <f t="shared" ref="BK146" si="7142">+$D146*AG111</f>
        <v>0.59355814654509731</v>
      </c>
      <c r="BL146" s="82">
        <f t="shared" ref="BL146" si="7143">+$D146*AH111</f>
        <v>0.37074307057579731</v>
      </c>
      <c r="BM146" s="82">
        <f t="shared" ref="BM146" si="7144">+$D146*AI111</f>
        <v>0.21819974059371725</v>
      </c>
      <c r="BN146" s="82">
        <f t="shared" ref="BN146" si="7145">+$D146*AJ111</f>
        <v>0.12062593675779448</v>
      </c>
      <c r="BO146" s="82">
        <f t="shared" ref="BO146" si="7146">+$D146*AK111</f>
        <v>6.2415744830472374E-2</v>
      </c>
      <c r="BP146" s="82">
        <f t="shared" ref="BP146" si="7147">+$D146*AL111</f>
        <v>3.0098427637617588E-2</v>
      </c>
      <c r="BQ146" s="82">
        <f t="shared" ref="BQ146" si="7148">+$D146*AM111</f>
        <v>1.3449808161869048E-2</v>
      </c>
      <c r="BR146" s="82">
        <f t="shared" ref="BR146" si="7149">+$D146*AN111</f>
        <v>5.5237024962134671E-3</v>
      </c>
      <c r="BS146" s="82">
        <f t="shared" ref="BS146" si="7150">+$D146*AO111</f>
        <v>2.0574945646053893E-3</v>
      </c>
      <c r="BT146" s="82">
        <f t="shared" ref="BT146" si="7151">+$D146*AP111</f>
        <v>6.7846603933095068E-4</v>
      </c>
      <c r="BU146" s="82">
        <f t="shared" ref="BU146" si="7152">+$D146*AQ111</f>
        <v>1.8771341983866313E-4</v>
      </c>
      <c r="BV146" s="82">
        <f t="shared" ref="BV146" si="7153">+$D146*AR111</f>
        <v>3.6753904124317994E-5</v>
      </c>
      <c r="BW146" s="82">
        <f t="shared" ref="BW146" si="7154">+$D146*AS111</f>
        <v>0</v>
      </c>
      <c r="BX146" s="82">
        <f t="shared" ref="BX146" si="7155">+$D146*AT111</f>
        <v>0</v>
      </c>
      <c r="BY146" s="82">
        <f t="shared" ref="BY146" si="7156">+$D146*AU111</f>
        <v>0</v>
      </c>
      <c r="BZ146" s="82">
        <f t="shared" ref="BZ146" si="7157">+$D146*AV111</f>
        <v>0</v>
      </c>
      <c r="CA146" s="82">
        <f t="shared" ref="CA146" si="7158">+$D146*AW111</f>
        <v>0</v>
      </c>
      <c r="CB146" s="82">
        <f t="shared" ref="CB146" si="7159">+$D146*AX111</f>
        <v>0</v>
      </c>
      <c r="CC146" s="82">
        <f t="shared" ref="CC146" si="7160">+$D146*AY111</f>
        <v>0</v>
      </c>
      <c r="CD146" s="82">
        <f t="shared" ref="CD146" si="7161">+$D146*AZ111</f>
        <v>0</v>
      </c>
      <c r="CE146" s="82">
        <f t="shared" ref="CE146" si="7162">+$D146*BA111</f>
        <v>0</v>
      </c>
      <c r="CF146" s="82">
        <f t="shared" ref="CF146" si="7163">+$D146*BB111</f>
        <v>0</v>
      </c>
      <c r="CG146" s="82">
        <f t="shared" ref="CG146" si="7164">+$D146*BC111</f>
        <v>0</v>
      </c>
      <c r="CH146" s="82">
        <f t="shared" ref="CH146" si="7165">+$D146*BD111</f>
        <v>0</v>
      </c>
      <c r="CI146" s="82">
        <f t="shared" ref="CI146" si="7166">+$D146*BE111</f>
        <v>0</v>
      </c>
      <c r="CJ146" s="82">
        <f t="shared" ref="CJ146" si="7167">+$D146*BF111</f>
        <v>0</v>
      </c>
      <c r="CK146" s="82">
        <f t="shared" ref="CK146" si="7168">+$D146*BG111</f>
        <v>0</v>
      </c>
      <c r="CL146" s="82">
        <f t="shared" ref="CL146" si="7169">+$D146*BH111</f>
        <v>0</v>
      </c>
      <c r="CM146" s="82">
        <f t="shared" ref="CM146" si="7170">+$D146*BI111</f>
        <v>0</v>
      </c>
      <c r="CN146" s="82">
        <f t="shared" ref="CN146" si="7171">+$D146*BJ111</f>
        <v>0</v>
      </c>
      <c r="CO146" s="82">
        <f t="shared" ref="CO146" si="7172">+$D146*BK111</f>
        <v>0</v>
      </c>
      <c r="DW146" s="82">
        <f>+$D146*CS111</f>
        <v>6.8588332776096017</v>
      </c>
      <c r="DX146" s="82">
        <f t="shared" ref="DX146" si="7173">+$D146*CT111</f>
        <v>6.0014791179084011</v>
      </c>
      <c r="DY146" s="82">
        <f t="shared" ref="DY146" si="7174">+$D146*CU111</f>
        <v>5.2512942281698516</v>
      </c>
      <c r="DZ146" s="82">
        <f t="shared" ref="DZ146" si="7175">+$D146*CV111</f>
        <v>4.5948824496486198</v>
      </c>
      <c r="EA146" s="82">
        <f t="shared" ref="EA146" si="7176">+$D146*CW111</f>
        <v>4.020522143442542</v>
      </c>
      <c r="EB146" s="82">
        <f t="shared" ref="EB146" si="7177">+$D146*CX111</f>
        <v>3.5179568755122248</v>
      </c>
      <c r="EC146" s="82">
        <f t="shared" ref="EC146" si="7178">+$D146*CY111</f>
        <v>3.0782122660731965</v>
      </c>
      <c r="ED146" s="82">
        <f t="shared" ref="ED146" si="7179">+$D146*CZ111</f>
        <v>2.6934357328140468</v>
      </c>
      <c r="EE146" s="82">
        <f t="shared" ref="EE146" si="7180">+$D146*DA111</f>
        <v>2.3567562662122912</v>
      </c>
      <c r="EF146" s="82">
        <f t="shared" ref="EF146" si="7181">+$D146*DB111</f>
        <v>2.0621617329357549</v>
      </c>
      <c r="EG146" s="82">
        <f t="shared" ref="EG146" si="7182">+$D146*DC111</f>
        <v>1.8043915163187854</v>
      </c>
      <c r="EH146" s="82">
        <f t="shared" ref="EH146" si="7183">+$D146*DD111</f>
        <v>1.5788425767789371</v>
      </c>
      <c r="EI146" s="82">
        <f t="shared" ref="EI146" si="7184">+$D146*DE111</f>
        <v>1.38148725468157</v>
      </c>
      <c r="EJ146" s="82">
        <f t="shared" ref="EJ146" si="7185">+$D146*DF111</f>
        <v>1.2088013478463737</v>
      </c>
      <c r="EK146" s="82">
        <f t="shared" ref="EK146" si="7186">+$D146*DG111</f>
        <v>1.0577011793655771</v>
      </c>
      <c r="EL146" s="82">
        <f t="shared" ref="EL146" si="7187">+$D146*DH111</f>
        <v>0.9254885319448799</v>
      </c>
      <c r="EM146" s="82">
        <f t="shared" ref="EM146" si="7188">+$D146*DI111</f>
        <v>0.80980246545176993</v>
      </c>
      <c r="EN146" s="82">
        <f t="shared" ref="EN146" si="7189">+$D146*DJ111</f>
        <v>0.70857715727029869</v>
      </c>
      <c r="EO146" s="82">
        <f t="shared" ref="EO146" si="7190">+$D146*DK111</f>
        <v>0.62000501261151131</v>
      </c>
      <c r="EP146" s="82">
        <f t="shared" ref="EP146" si="7191">+$D146*DL111</f>
        <v>0.54250438603507245</v>
      </c>
      <c r="EQ146" s="82">
        <f t="shared" ref="EQ146" si="7192">+$D146*DM111</f>
        <v>0.47469133778068839</v>
      </c>
      <c r="ER146" s="82">
        <f t="shared" ref="ER146" si="7193">+$D146*DN111</f>
        <v>0.41535492055810236</v>
      </c>
      <c r="ES146" s="82">
        <f t="shared" ref="ES146" si="7194">+$D146*DO111</f>
        <v>0.36343555548833956</v>
      </c>
      <c r="ET146" s="82">
        <f t="shared" ref="ET146" si="7195">+$D146*DP111</f>
        <v>0.31800611105229709</v>
      </c>
      <c r="EU146" s="82">
        <f t="shared" ref="EU146" si="7196">+$D146*DQ111</f>
        <v>0.27825534717075995</v>
      </c>
      <c r="EV146" s="82">
        <f t="shared" ref="EV146" si="7197">+$D146*DR111</f>
        <v>0.24347342877441497</v>
      </c>
      <c r="EW146" s="82">
        <f t="shared" ref="EW146" si="7198">+$D146*DS111</f>
        <v>0.2130392501776131</v>
      </c>
      <c r="EX146" s="82">
        <f t="shared" ref="EX146" si="7199">+$D146*DT111</f>
        <v>0.18640934390541145</v>
      </c>
      <c r="EY146" s="82">
        <f t="shared" ref="EY146" si="7200">+$D146*DU111</f>
        <v>0.16310817591723503</v>
      </c>
      <c r="EZ146" s="82">
        <f t="shared" ref="EZ146" si="7201">+$D146*DV111</f>
        <v>0.14271965392758065</v>
      </c>
      <c r="FA146" s="82">
        <f t="shared" ref="FA146" si="7202">+$D146*DW111</f>
        <v>0.12487969718663305</v>
      </c>
      <c r="FB146" s="82">
        <f t="shared" ref="FB146" si="7203">+$D146*DX111</f>
        <v>0.10926973503830394</v>
      </c>
      <c r="FC146" s="82">
        <f t="shared" ref="FC146" si="7204">+$D146*DY111</f>
        <v>0</v>
      </c>
      <c r="FD146" s="82">
        <f t="shared" ref="FD146" si="7205">+$D146*DZ111</f>
        <v>0</v>
      </c>
      <c r="FE146" s="82">
        <f t="shared" ref="FE146" si="7206">+$D146*EA111</f>
        <v>0</v>
      </c>
      <c r="FF146" s="82">
        <f t="shared" ref="FF146" si="7207">+$D146*EB111</f>
        <v>0</v>
      </c>
      <c r="FG146" s="82">
        <f t="shared" ref="FG146" si="7208">+$D146*EC111</f>
        <v>0</v>
      </c>
      <c r="FH146" s="82">
        <f t="shared" ref="FH146" si="7209">+$D146*ED111</f>
        <v>0</v>
      </c>
      <c r="FI146" s="82">
        <f t="shared" ref="FI146" si="7210">+$D146*EE111</f>
        <v>0</v>
      </c>
      <c r="FJ146" s="82">
        <f t="shared" ref="FJ146" si="7211">+$D146*EF111</f>
        <v>0</v>
      </c>
      <c r="FK146" s="82">
        <f t="shared" ref="FK146" si="7212">+$D146*EG111</f>
        <v>0</v>
      </c>
      <c r="FL146" s="82">
        <f t="shared" ref="FL146" si="7213">+$D146*EH111</f>
        <v>0</v>
      </c>
      <c r="FM146" s="82">
        <f t="shared" ref="FM146" si="7214">+$D146*EI111</f>
        <v>0</v>
      </c>
      <c r="FN146" s="82">
        <f t="shared" ref="FN146" si="7215">+$D146*EJ111</f>
        <v>0</v>
      </c>
      <c r="FO146" s="82">
        <f t="shared" ref="FO146" si="7216">+$D146*EK111</f>
        <v>0</v>
      </c>
      <c r="FP146" s="82">
        <f t="shared" ref="FP146" si="7217">+$D146*EL111</f>
        <v>0</v>
      </c>
      <c r="FQ146" s="82">
        <f t="shared" ref="FQ146" si="7218">+$D146*EM111</f>
        <v>0</v>
      </c>
      <c r="FR146" s="82">
        <f t="shared" ref="FR146" si="7219">+$D146*EN111</f>
        <v>0</v>
      </c>
      <c r="FS146" s="82">
        <f t="shared" ref="FS146" si="7220">+$D146*EO111</f>
        <v>0</v>
      </c>
      <c r="FT146" s="82">
        <f t="shared" ref="FT146" si="7221">+$D146*EP111</f>
        <v>0</v>
      </c>
      <c r="FU146" s="82">
        <f t="shared" ref="FU146" si="7222">+$D146*EQ111</f>
        <v>0</v>
      </c>
    </row>
    <row r="147" spans="1:177">
      <c r="A147" s="79">
        <v>1983</v>
      </c>
      <c r="D147" s="98">
        <f>Data!CE47</f>
        <v>8.3508960312280891</v>
      </c>
      <c r="AR147" s="82">
        <f>+$D147*M111</f>
        <v>8.3506315479803614</v>
      </c>
      <c r="AS147" s="82">
        <f t="shared" ref="AS147" si="7223">+$D147*N111</f>
        <v>8.2176154824708707</v>
      </c>
      <c r="AT147" s="82">
        <f t="shared" ref="AT147" si="7224">+$D147*O111</f>
        <v>8.0796322935244103</v>
      </c>
      <c r="AU147" s="82">
        <f t="shared" ref="AU147" si="7225">+$D147*P111</f>
        <v>7.9356145343494546</v>
      </c>
      <c r="AV147" s="82">
        <f t="shared" ref="AV147" si="7226">+$D147*Q111</f>
        <v>7.7836482949056407</v>
      </c>
      <c r="AW147" s="82">
        <f t="shared" ref="AW147" si="7227">+$D147*R111</f>
        <v>7.620418072300704</v>
      </c>
      <c r="AX147" s="82">
        <f t="shared" ref="AX147" si="7228">+$D147*S111</f>
        <v>7.4405184070447952</v>
      </c>
      <c r="AY147" s="82">
        <f t="shared" ref="AY147" si="7229">+$D147*T111</f>
        <v>7.2357988868852807</v>
      </c>
      <c r="AZ147" s="82">
        <f t="shared" ref="AZ147" si="7230">+$D147*U111</f>
        <v>6.9950674668275346</v>
      </c>
      <c r="BA147" s="82">
        <f t="shared" ref="BA147" si="7231">+$D147*V111</f>
        <v>6.7045971663517445</v>
      </c>
      <c r="BB147" s="82">
        <f t="shared" ref="BB147" si="7232">+$D147*W111</f>
        <v>6.3498486246103543</v>
      </c>
      <c r="BC147" s="82">
        <f t="shared" ref="BC147" si="7233">+$D147*X111</f>
        <v>5.9185336176559042</v>
      </c>
      <c r="BD147" s="82">
        <f t="shared" ref="BD147" si="7234">+$D147*Y111</f>
        <v>5.4046019237218461</v>
      </c>
      <c r="BE147" s="82">
        <f t="shared" ref="BE147" si="7235">+$D147*Z111</f>
        <v>4.812107329420825</v>
      </c>
      <c r="BF147" s="82">
        <f t="shared" ref="BF147" si="7236">+$D147*AA111</f>
        <v>4.1575184089893806</v>
      </c>
      <c r="BG147" s="82">
        <f t="shared" ref="BG147" si="7237">+$D147*AB111</f>
        <v>3.4692033772768798</v>
      </c>
      <c r="BH147" s="82">
        <f t="shared" ref="BH147" si="7238">+$D147*AC111</f>
        <v>2.783632010409363</v>
      </c>
      <c r="BI147" s="82">
        <f t="shared" ref="BI147" si="7239">+$D147*AD111</f>
        <v>2.1390394163051552</v>
      </c>
      <c r="BJ147" s="82">
        <f t="shared" ref="BJ147" si="7240">+$D147*AE111</f>
        <v>1.568343856819312</v>
      </c>
      <c r="BK147" s="82">
        <f t="shared" ref="BK147" si="7241">+$D147*AF111</f>
        <v>1.093468397684993</v>
      </c>
      <c r="BL147" s="82">
        <f t="shared" ref="BL147" si="7242">+$D147*AG111</f>
        <v>0.72268010748528455</v>
      </c>
      <c r="BM147" s="82">
        <f t="shared" ref="BM147" si="7243">+$D147*AH111</f>
        <v>0.45139409450053769</v>
      </c>
      <c r="BN147" s="82">
        <f t="shared" ref="BN147" si="7244">+$D147*AI111</f>
        <v>0.26566666282550622</v>
      </c>
      <c r="BO147" s="82">
        <f t="shared" ref="BO147" si="7245">+$D147*AJ111</f>
        <v>0.14686676520075825</v>
      </c>
      <c r="BP147" s="82">
        <f t="shared" ref="BP147" si="7246">+$D147*AK111</f>
        <v>7.599359463838605E-2</v>
      </c>
      <c r="BQ147" s="82">
        <f t="shared" ref="BQ147" si="7247">+$D147*AL111</f>
        <v>3.6646005192414462E-2</v>
      </c>
      <c r="BR147" s="82">
        <f t="shared" ref="BR147" si="7248">+$D147*AM111</f>
        <v>1.637566406029857E-2</v>
      </c>
      <c r="BS147" s="82">
        <f t="shared" ref="BS147" si="7249">+$D147*AN111</f>
        <v>6.7253224253017458E-3</v>
      </c>
      <c r="BT147" s="82">
        <f t="shared" ref="BT147" si="7250">+$D147*AO111</f>
        <v>2.5050795810894312E-3</v>
      </c>
      <c r="BU147" s="82">
        <f t="shared" ref="BU147" si="7251">+$D147*AP111</f>
        <v>8.2605876624347488E-4</v>
      </c>
      <c r="BV147" s="82">
        <f t="shared" ref="BV147" si="7252">+$D147*AQ111</f>
        <v>2.2854838269013378E-4</v>
      </c>
      <c r="BW147" s="82">
        <f t="shared" ref="BW147" si="7253">+$D147*AR111</f>
        <v>4.4749306428814887E-5</v>
      </c>
      <c r="BX147" s="82">
        <f t="shared" ref="BX147" si="7254">+$D147*AS111</f>
        <v>0</v>
      </c>
      <c r="BY147" s="82">
        <f t="shared" ref="BY147" si="7255">+$D147*AT111</f>
        <v>0</v>
      </c>
      <c r="BZ147" s="82">
        <f t="shared" ref="BZ147" si="7256">+$D147*AU111</f>
        <v>0</v>
      </c>
      <c r="CA147" s="82">
        <f t="shared" ref="CA147" si="7257">+$D147*AV111</f>
        <v>0</v>
      </c>
      <c r="CB147" s="82">
        <f t="shared" ref="CB147" si="7258">+$D147*AW111</f>
        <v>0</v>
      </c>
      <c r="CC147" s="82">
        <f t="shared" ref="CC147" si="7259">+$D147*AX111</f>
        <v>0</v>
      </c>
      <c r="CD147" s="82">
        <f t="shared" ref="CD147" si="7260">+$D147*AY111</f>
        <v>0</v>
      </c>
      <c r="CE147" s="82">
        <f t="shared" ref="CE147" si="7261">+$D147*AZ111</f>
        <v>0</v>
      </c>
      <c r="CF147" s="82">
        <f t="shared" ref="CF147" si="7262">+$D147*BA111</f>
        <v>0</v>
      </c>
      <c r="CG147" s="82">
        <f t="shared" ref="CG147" si="7263">+$D147*BB111</f>
        <v>0</v>
      </c>
      <c r="CH147" s="82">
        <f t="shared" ref="CH147" si="7264">+$D147*BC111</f>
        <v>0</v>
      </c>
      <c r="CI147" s="82">
        <f t="shared" ref="CI147" si="7265">+$D147*BD111</f>
        <v>0</v>
      </c>
      <c r="CJ147" s="82">
        <f t="shared" ref="CJ147" si="7266">+$D147*BE111</f>
        <v>0</v>
      </c>
      <c r="CK147" s="82">
        <f t="shared" ref="CK147" si="7267">+$D147*BF111</f>
        <v>0</v>
      </c>
      <c r="CL147" s="82">
        <f t="shared" ref="CL147" si="7268">+$D147*BG111</f>
        <v>0</v>
      </c>
      <c r="CM147" s="82">
        <f t="shared" ref="CM147" si="7269">+$D147*BH111</f>
        <v>0</v>
      </c>
      <c r="CN147" s="82">
        <f t="shared" ref="CN147" si="7270">+$D147*BI111</f>
        <v>0</v>
      </c>
      <c r="CO147" s="82">
        <f t="shared" ref="CO147" si="7271">+$D147*BJ111</f>
        <v>0</v>
      </c>
      <c r="DX147" s="82">
        <f>+$D147*CS111</f>
        <v>8.3508960312280891</v>
      </c>
      <c r="DY147" s="82">
        <f t="shared" ref="DY147" si="7272">+$D147*CT111</f>
        <v>7.307034027324578</v>
      </c>
      <c r="DZ147" s="82">
        <f t="shared" ref="DZ147" si="7273">+$D147*CU111</f>
        <v>6.3936547739090059</v>
      </c>
      <c r="EA147" s="82">
        <f t="shared" ref="EA147" si="7274">+$D147*CV111</f>
        <v>5.5944479271703802</v>
      </c>
      <c r="EB147" s="82">
        <f t="shared" ref="EB147" si="7275">+$D147*CW111</f>
        <v>4.8951419362740829</v>
      </c>
      <c r="EC147" s="82">
        <f t="shared" ref="EC147" si="7276">+$D147*CX111</f>
        <v>4.2832491942398221</v>
      </c>
      <c r="ED147" s="82">
        <f t="shared" ref="ED147" si="7277">+$D147*CY111</f>
        <v>3.7478430449598443</v>
      </c>
      <c r="EE147" s="82">
        <f t="shared" ref="EE147" si="7278">+$D147*CZ111</f>
        <v>3.2793626643398639</v>
      </c>
      <c r="EF147" s="82">
        <f t="shared" ref="EF147" si="7279">+$D147*DA111</f>
        <v>2.8694423312973809</v>
      </c>
      <c r="EG147" s="82">
        <f t="shared" ref="EG147" si="7280">+$D147*DB111</f>
        <v>2.5107620398852082</v>
      </c>
      <c r="EH147" s="82">
        <f t="shared" ref="EH147" si="7281">+$D147*DC111</f>
        <v>2.1969167848995572</v>
      </c>
      <c r="EI147" s="82">
        <f t="shared" ref="EI147" si="7282">+$D147*DD111</f>
        <v>1.9223021867871126</v>
      </c>
      <c r="EJ147" s="82">
        <f t="shared" ref="EJ147" si="7283">+$D147*DE111</f>
        <v>1.6820144134387236</v>
      </c>
      <c r="EK147" s="82">
        <f t="shared" ref="EK147" si="7284">+$D147*DF111</f>
        <v>1.4717626117588831</v>
      </c>
      <c r="EL147" s="82">
        <f t="shared" ref="EL147" si="7285">+$D147*DG111</f>
        <v>1.2877922852890227</v>
      </c>
      <c r="EM147" s="82">
        <f t="shared" ref="EM147" si="7286">+$D147*DH111</f>
        <v>1.1268182496278949</v>
      </c>
      <c r="EN147" s="82">
        <f t="shared" ref="EN147" si="7287">+$D147*DI111</f>
        <v>0.98596596842440798</v>
      </c>
      <c r="EO147" s="82">
        <f t="shared" ref="EO147" si="7288">+$D147*DJ111</f>
        <v>0.86272022237135704</v>
      </c>
      <c r="EP147" s="82">
        <f t="shared" ref="EP147" si="7289">+$D147*DK111</f>
        <v>0.75488019457493738</v>
      </c>
      <c r="EQ147" s="82">
        <f t="shared" ref="EQ147" si="7290">+$D147*DL111</f>
        <v>0.6605201702530703</v>
      </c>
      <c r="ER147" s="82">
        <f t="shared" ref="ER147" si="7291">+$D147*DM111</f>
        <v>0.57795514897143641</v>
      </c>
      <c r="ES147" s="82">
        <f t="shared" ref="ES147" si="7292">+$D147*DN111</f>
        <v>0.50571075535000687</v>
      </c>
      <c r="ET147" s="82">
        <f t="shared" ref="ET147" si="7293">+$D147*DO111</f>
        <v>0.44249691093125604</v>
      </c>
      <c r="EU147" s="82">
        <f t="shared" ref="EU147" si="7294">+$D147*DP111</f>
        <v>0.38718479706484898</v>
      </c>
      <c r="EV147" s="82">
        <f t="shared" ref="EV147" si="7295">+$D147*DQ111</f>
        <v>0.33878669743174289</v>
      </c>
      <c r="EW147" s="82">
        <f t="shared" ref="EW147" si="7296">+$D147*DR111</f>
        <v>0.29643836025277503</v>
      </c>
      <c r="EX147" s="82">
        <f t="shared" ref="EX147" si="7297">+$D147*DS111</f>
        <v>0.25938356522117817</v>
      </c>
      <c r="EY147" s="82">
        <f t="shared" ref="EY147" si="7298">+$D147*DT111</f>
        <v>0.22696061956853086</v>
      </c>
      <c r="EZ147" s="82">
        <f t="shared" ref="EZ147" si="7299">+$D147*DU111</f>
        <v>0.19859054212246452</v>
      </c>
      <c r="FA147" s="82">
        <f t="shared" ref="FA147" si="7300">+$D147*DV111</f>
        <v>0.17376672435715645</v>
      </c>
      <c r="FB147" s="82">
        <f t="shared" ref="FB147" si="7301">+$D147*DW111</f>
        <v>0.15204588381251188</v>
      </c>
      <c r="FC147" s="82">
        <f t="shared" ref="FC147" si="7302">+$D147*DX111</f>
        <v>0.13304014833594791</v>
      </c>
      <c r="FD147" s="82">
        <f t="shared" ref="FD147" si="7303">+$D147*DY111</f>
        <v>0</v>
      </c>
      <c r="FE147" s="82">
        <f t="shared" ref="FE147" si="7304">+$D147*DZ111</f>
        <v>0</v>
      </c>
      <c r="FF147" s="82">
        <f t="shared" ref="FF147" si="7305">+$D147*EA111</f>
        <v>0</v>
      </c>
      <c r="FG147" s="82">
        <f t="shared" ref="FG147" si="7306">+$D147*EB111</f>
        <v>0</v>
      </c>
      <c r="FH147" s="82">
        <f t="shared" ref="FH147" si="7307">+$D147*EC111</f>
        <v>0</v>
      </c>
      <c r="FI147" s="82">
        <f t="shared" ref="FI147" si="7308">+$D147*ED111</f>
        <v>0</v>
      </c>
      <c r="FJ147" s="82">
        <f t="shared" ref="FJ147" si="7309">+$D147*EE111</f>
        <v>0</v>
      </c>
      <c r="FK147" s="82">
        <f t="shared" ref="FK147" si="7310">+$D147*EF111</f>
        <v>0</v>
      </c>
      <c r="FL147" s="82">
        <f t="shared" ref="FL147" si="7311">+$D147*EG111</f>
        <v>0</v>
      </c>
      <c r="FM147" s="82">
        <f t="shared" ref="FM147" si="7312">+$D147*EH111</f>
        <v>0</v>
      </c>
      <c r="FN147" s="82">
        <f t="shared" ref="FN147" si="7313">+$D147*EI111</f>
        <v>0</v>
      </c>
      <c r="FO147" s="82">
        <f t="shared" ref="FO147" si="7314">+$D147*EJ111</f>
        <v>0</v>
      </c>
      <c r="FP147" s="82">
        <f t="shared" ref="FP147" si="7315">+$D147*EK111</f>
        <v>0</v>
      </c>
      <c r="FQ147" s="82">
        <f t="shared" ref="FQ147" si="7316">+$D147*EL111</f>
        <v>0</v>
      </c>
      <c r="FR147" s="82">
        <f t="shared" ref="FR147" si="7317">+$D147*EM111</f>
        <v>0</v>
      </c>
      <c r="FS147" s="82">
        <f t="shared" ref="FS147" si="7318">+$D147*EN111</f>
        <v>0</v>
      </c>
      <c r="FT147" s="82">
        <f t="shared" ref="FT147" si="7319">+$D147*EO111</f>
        <v>0</v>
      </c>
      <c r="FU147" s="82">
        <f t="shared" ref="FU147" si="7320">+$D147*EP111</f>
        <v>0</v>
      </c>
    </row>
    <row r="148" spans="1:177">
      <c r="A148" s="79">
        <v>1984</v>
      </c>
      <c r="D148" s="98">
        <f>Data!CE48</f>
        <v>9.1984057519294318</v>
      </c>
      <c r="AS148" s="82">
        <f>+$D148*M111</f>
        <v>9.1981144269963835</v>
      </c>
      <c r="AT148" s="82">
        <f t="shared" ref="AT148" si="7321">+$D148*N111</f>
        <v>9.0515989228509461</v>
      </c>
      <c r="AU148" s="82">
        <f t="shared" ref="AU148" si="7322">+$D148*O111</f>
        <v>8.8996121954233214</v>
      </c>
      <c r="AV148" s="82">
        <f t="shared" ref="AV148" si="7323">+$D148*P111</f>
        <v>8.7409784656509633</v>
      </c>
      <c r="AW148" s="82">
        <f t="shared" ref="AW148" si="7324">+$D148*Q111</f>
        <v>8.5735895859700495</v>
      </c>
      <c r="AX148" s="82">
        <f t="shared" ref="AX148" si="7325">+$D148*R111</f>
        <v>8.3937935721191668</v>
      </c>
      <c r="AY148" s="82">
        <f t="shared" ref="AY148" si="7326">+$D148*S111</f>
        <v>8.1956363792296774</v>
      </c>
      <c r="AZ148" s="82">
        <f t="shared" ref="AZ148" si="7327">+$D148*T111</f>
        <v>7.9701404318815481</v>
      </c>
      <c r="BA148" s="82">
        <f t="shared" ref="BA148" si="7328">+$D148*U111</f>
        <v>7.7049778348801246</v>
      </c>
      <c r="BB148" s="82">
        <f t="shared" ref="BB148" si="7329">+$D148*V111</f>
        <v>7.385028493795077</v>
      </c>
      <c r="BC148" s="82">
        <f t="shared" ref="BC148" si="7330">+$D148*W111</f>
        <v>6.9942774875988345</v>
      </c>
      <c r="BD148" s="82">
        <f t="shared" ref="BD148" si="7331">+$D148*X111</f>
        <v>6.5191894939239985</v>
      </c>
      <c r="BE148" s="82">
        <f t="shared" ref="BE148" si="7332">+$D148*Y111</f>
        <v>5.9531002704557636</v>
      </c>
      <c r="BF148" s="82">
        <f t="shared" ref="BF148" si="7333">+$D148*Z111</f>
        <v>5.3004750115823001</v>
      </c>
      <c r="BG148" s="82">
        <f t="shared" ref="BG148" si="7334">+$D148*AA111</f>
        <v>4.5794536423388381</v>
      </c>
      <c r="BH148" s="82">
        <f t="shared" ref="BH148" si="7335">+$D148*AB111</f>
        <v>3.8212833905278285</v>
      </c>
      <c r="BI148" s="82">
        <f t="shared" ref="BI148" si="7336">+$D148*AC111</f>
        <v>3.0661352506431436</v>
      </c>
      <c r="BJ148" s="82">
        <f t="shared" ref="BJ148" si="7337">+$D148*AD111</f>
        <v>2.3561247076921856</v>
      </c>
      <c r="BK148" s="82">
        <f t="shared" ref="BK148" si="7338">+$D148*AE111</f>
        <v>1.7275108083759021</v>
      </c>
      <c r="BL148" s="82">
        <f t="shared" ref="BL148" si="7339">+$D148*AF111</f>
        <v>1.204441530729911</v>
      </c>
      <c r="BM148" s="82">
        <f t="shared" ref="BM148" si="7340">+$D148*AG111</f>
        <v>0.79602294563832987</v>
      </c>
      <c r="BN148" s="82">
        <f t="shared" ref="BN148" si="7341">+$D148*AH111</f>
        <v>0.49720485319347363</v>
      </c>
      <c r="BO148" s="82">
        <f t="shared" ref="BO148" si="7342">+$D148*AI111</f>
        <v>0.29262844972465302</v>
      </c>
      <c r="BP148" s="82">
        <f t="shared" ref="BP148" si="7343">+$D148*AJ111</f>
        <v>0.16177187366937601</v>
      </c>
      <c r="BQ148" s="82">
        <f t="shared" ref="BQ148" si="7344">+$D148*AK111</f>
        <v>8.3705977827714079E-2</v>
      </c>
      <c r="BR148" s="82">
        <f t="shared" ref="BR148" si="7345">+$D148*AL111</f>
        <v>4.0365108568783011E-2</v>
      </c>
      <c r="BS148" s="82">
        <f t="shared" ref="BS148" si="7346">+$D148*AM111</f>
        <v>1.803758565795037E-2</v>
      </c>
      <c r="BT148" s="82">
        <f t="shared" ref="BT148" si="7347">+$D148*AN111</f>
        <v>7.4078571028955882E-3</v>
      </c>
      <c r="BU148" s="82">
        <f t="shared" ref="BU148" si="7348">+$D148*AO111</f>
        <v>2.7593132930365692E-3</v>
      </c>
      <c r="BV148" s="82">
        <f t="shared" ref="BV148" si="7349">+$D148*AP111</f>
        <v>9.0989322324592267E-4</v>
      </c>
      <c r="BW148" s="82">
        <f t="shared" ref="BW148" si="7350">+$D148*AQ111</f>
        <v>2.5174313631371272E-4</v>
      </c>
      <c r="BX148" s="82">
        <f t="shared" ref="BX148" si="7351">+$D148*AR111</f>
        <v>4.929079180370661E-5</v>
      </c>
      <c r="BY148" s="82">
        <f t="shared" ref="BY148" si="7352">+$D148*AS111</f>
        <v>0</v>
      </c>
      <c r="BZ148" s="82">
        <f t="shared" ref="BZ148" si="7353">+$D148*AT111</f>
        <v>0</v>
      </c>
      <c r="CA148" s="82">
        <f t="shared" ref="CA148" si="7354">+$D148*AU111</f>
        <v>0</v>
      </c>
      <c r="CB148" s="82">
        <f t="shared" ref="CB148" si="7355">+$D148*AV111</f>
        <v>0</v>
      </c>
      <c r="CC148" s="82">
        <f t="shared" ref="CC148" si="7356">+$D148*AW111</f>
        <v>0</v>
      </c>
      <c r="CD148" s="82">
        <f t="shared" ref="CD148" si="7357">+$D148*AX111</f>
        <v>0</v>
      </c>
      <c r="CE148" s="82">
        <f t="shared" ref="CE148" si="7358">+$D148*AY111</f>
        <v>0</v>
      </c>
      <c r="CF148" s="82">
        <f t="shared" ref="CF148" si="7359">+$D148*AZ111</f>
        <v>0</v>
      </c>
      <c r="CG148" s="82">
        <f t="shared" ref="CG148" si="7360">+$D148*BA111</f>
        <v>0</v>
      </c>
      <c r="CH148" s="82">
        <f t="shared" ref="CH148" si="7361">+$D148*BB111</f>
        <v>0</v>
      </c>
      <c r="CI148" s="82">
        <f t="shared" ref="CI148" si="7362">+$D148*BC111</f>
        <v>0</v>
      </c>
      <c r="CJ148" s="82">
        <f t="shared" ref="CJ148" si="7363">+$D148*BD111</f>
        <v>0</v>
      </c>
      <c r="CK148" s="82">
        <f t="shared" ref="CK148" si="7364">+$D148*BE111</f>
        <v>0</v>
      </c>
      <c r="CL148" s="82">
        <f t="shared" ref="CL148" si="7365">+$D148*BF111</f>
        <v>0</v>
      </c>
      <c r="CM148" s="82">
        <f t="shared" ref="CM148" si="7366">+$D148*BG111</f>
        <v>0</v>
      </c>
      <c r="CN148" s="82">
        <f t="shared" ref="CN148" si="7367">+$D148*BH111</f>
        <v>0</v>
      </c>
      <c r="CO148" s="82">
        <f t="shared" ref="CO148" si="7368">+$D148*BI111</f>
        <v>0</v>
      </c>
      <c r="DY148" s="82">
        <f>+$D148*CS111</f>
        <v>9.1984057519294318</v>
      </c>
      <c r="DZ148" s="82">
        <f t="shared" ref="DZ148" si="7369">+$D148*CT111</f>
        <v>8.0486050329382532</v>
      </c>
      <c r="EA148" s="82">
        <f t="shared" ref="EA148" si="7370">+$D148*CU111</f>
        <v>7.0425294038209714</v>
      </c>
      <c r="EB148" s="82">
        <f t="shared" ref="EB148" si="7371">+$D148*CV111</f>
        <v>6.1622132283433499</v>
      </c>
      <c r="EC148" s="82">
        <f t="shared" ref="EC148" si="7372">+$D148*CW111</f>
        <v>5.3919365748004306</v>
      </c>
      <c r="ED148" s="82">
        <f t="shared" ref="ED148" si="7373">+$D148*CX111</f>
        <v>4.7179445029503775</v>
      </c>
      <c r="EE148" s="82">
        <f t="shared" ref="EE148" si="7374">+$D148*CY111</f>
        <v>4.1282014400815799</v>
      </c>
      <c r="EF148" s="82">
        <f t="shared" ref="EF148" si="7375">+$D148*CZ111</f>
        <v>3.6121762600713825</v>
      </c>
      <c r="EG148" s="82">
        <f t="shared" ref="EG148" si="7376">+$D148*DA111</f>
        <v>3.1606542275624596</v>
      </c>
      <c r="EH148" s="82">
        <f t="shared" ref="EH148" si="7377">+$D148*DB111</f>
        <v>2.7655724491171521</v>
      </c>
      <c r="EI148" s="82">
        <f t="shared" ref="EI148" si="7378">+$D148*DC111</f>
        <v>2.4198758929775082</v>
      </c>
      <c r="EJ148" s="82">
        <f t="shared" ref="EJ148" si="7379">+$D148*DD111</f>
        <v>2.1173914063553196</v>
      </c>
      <c r="EK148" s="82">
        <f t="shared" ref="EK148" si="7380">+$D148*DE111</f>
        <v>1.8527174805609048</v>
      </c>
      <c r="EL148" s="82">
        <f t="shared" ref="EL148" si="7381">+$D148*DF111</f>
        <v>1.6211277954907917</v>
      </c>
      <c r="EM148" s="82">
        <f t="shared" ref="EM148" si="7382">+$D148*DG111</f>
        <v>1.4184868210544428</v>
      </c>
      <c r="EN148" s="82">
        <f t="shared" ref="EN148" si="7383">+$D148*DH111</f>
        <v>1.2411759684226373</v>
      </c>
      <c r="EO148" s="82">
        <f t="shared" ref="EO148" si="7384">+$D148*DI111</f>
        <v>1.0860289723698078</v>
      </c>
      <c r="EP148" s="82">
        <f t="shared" ref="EP148" si="7385">+$D148*DJ111</f>
        <v>0.95027535082358172</v>
      </c>
      <c r="EQ148" s="82">
        <f t="shared" ref="EQ148" si="7386">+$D148*DK111</f>
        <v>0.83149093197063406</v>
      </c>
      <c r="ER148" s="82">
        <f t="shared" ref="ER148" si="7387">+$D148*DL111</f>
        <v>0.72755456547430486</v>
      </c>
      <c r="ES148" s="82">
        <f t="shared" ref="ES148" si="7388">+$D148*DM111</f>
        <v>0.6366102447900166</v>
      </c>
      <c r="ET148" s="82">
        <f t="shared" ref="ET148" si="7389">+$D148*DN111</f>
        <v>0.55703396419126461</v>
      </c>
      <c r="EU148" s="82">
        <f t="shared" ref="EU148" si="7390">+$D148*DO111</f>
        <v>0.48740471866735652</v>
      </c>
      <c r="EV148" s="82">
        <f t="shared" ref="EV148" si="7391">+$D148*DP111</f>
        <v>0.4264791288339369</v>
      </c>
      <c r="EW148" s="82">
        <f t="shared" ref="EW148" si="7392">+$D148*DQ111</f>
        <v>0.37316923772969479</v>
      </c>
      <c r="EX148" s="82">
        <f t="shared" ref="EX148" si="7393">+$D148*DR111</f>
        <v>0.32652308301348298</v>
      </c>
      <c r="EY148" s="82">
        <f t="shared" ref="EY148" si="7394">+$D148*DS111</f>
        <v>0.2857076976367976</v>
      </c>
      <c r="EZ148" s="82">
        <f t="shared" ref="EZ148" si="7395">+$D148*DT111</f>
        <v>0.2499942354321979</v>
      </c>
      <c r="FA148" s="82">
        <f t="shared" ref="FA148" si="7396">+$D148*DU111</f>
        <v>0.21874495600317317</v>
      </c>
      <c r="FB148" s="82">
        <f t="shared" ref="FB148" si="7397">+$D148*DV111</f>
        <v>0.19140183650277653</v>
      </c>
      <c r="FC148" s="82">
        <f t="shared" ref="FC148" si="7398">+$D148*DW111</f>
        <v>0.16747660693992944</v>
      </c>
      <c r="FD148" s="82">
        <f t="shared" ref="FD148" si="7399">+$D148*DX111</f>
        <v>0.14654203107243827</v>
      </c>
      <c r="FE148" s="82">
        <f t="shared" ref="FE148" si="7400">+$D148*DY111</f>
        <v>0</v>
      </c>
      <c r="FF148" s="82">
        <f t="shared" ref="FF148" si="7401">+$D148*DZ111</f>
        <v>0</v>
      </c>
      <c r="FG148" s="82">
        <f t="shared" ref="FG148" si="7402">+$D148*EA111</f>
        <v>0</v>
      </c>
      <c r="FH148" s="82">
        <f t="shared" ref="FH148" si="7403">+$D148*EB111</f>
        <v>0</v>
      </c>
      <c r="FI148" s="82">
        <f t="shared" ref="FI148" si="7404">+$D148*EC111</f>
        <v>0</v>
      </c>
      <c r="FJ148" s="82">
        <f t="shared" ref="FJ148" si="7405">+$D148*ED111</f>
        <v>0</v>
      </c>
      <c r="FK148" s="82">
        <f t="shared" ref="FK148" si="7406">+$D148*EE111</f>
        <v>0</v>
      </c>
      <c r="FL148" s="82">
        <f t="shared" ref="FL148" si="7407">+$D148*EF111</f>
        <v>0</v>
      </c>
      <c r="FM148" s="82">
        <f t="shared" ref="FM148" si="7408">+$D148*EG111</f>
        <v>0</v>
      </c>
      <c r="FN148" s="82">
        <f t="shared" ref="FN148" si="7409">+$D148*EH111</f>
        <v>0</v>
      </c>
      <c r="FO148" s="82">
        <f t="shared" ref="FO148" si="7410">+$D148*EI111</f>
        <v>0</v>
      </c>
      <c r="FP148" s="82">
        <f t="shared" ref="FP148" si="7411">+$D148*EJ111</f>
        <v>0</v>
      </c>
      <c r="FQ148" s="82">
        <f t="shared" ref="FQ148" si="7412">+$D148*EK111</f>
        <v>0</v>
      </c>
      <c r="FR148" s="82">
        <f t="shared" ref="FR148" si="7413">+$D148*EL111</f>
        <v>0</v>
      </c>
      <c r="FS148" s="82">
        <f t="shared" ref="FS148" si="7414">+$D148*EM111</f>
        <v>0</v>
      </c>
      <c r="FT148" s="82">
        <f t="shared" ref="FT148" si="7415">+$D148*EN111</f>
        <v>0</v>
      </c>
      <c r="FU148" s="82">
        <f t="shared" ref="FU148" si="7416">+$D148*EO111</f>
        <v>0</v>
      </c>
    </row>
    <row r="149" spans="1:177">
      <c r="A149" s="79">
        <v>1985</v>
      </c>
      <c r="D149" s="98">
        <f>Data!CE49</f>
        <v>10.573643744524764</v>
      </c>
      <c r="AT149" s="82">
        <f>+$D149*M111</f>
        <v>10.573308864096674</v>
      </c>
      <c r="AU149" s="82">
        <f t="shared" ref="AU149" si="7417">+$D149*N111</f>
        <v>10.404888076227174</v>
      </c>
      <c r="AV149" s="82">
        <f t="shared" ref="AV149" si="7418">+$D149*O111</f>
        <v>10.230178071792025</v>
      </c>
      <c r="AW149" s="82">
        <f t="shared" ref="AW149" si="7419">+$D149*P111</f>
        <v>10.047827283001665</v>
      </c>
      <c r="AX149" s="82">
        <f t="shared" ref="AX149" si="7420">+$D149*Q111</f>
        <v>9.85541237673708</v>
      </c>
      <c r="AY149" s="82">
        <f t="shared" ref="AY149" si="7421">+$D149*R111</f>
        <v>9.6487353667839031</v>
      </c>
      <c r="AZ149" s="82">
        <f t="shared" ref="AZ149" si="7422">+$D149*S111</f>
        <v>9.4209520291561812</v>
      </c>
      <c r="BA149" s="82">
        <f t="shared" ref="BA149" si="7423">+$D149*T111</f>
        <v>9.1617425664084529</v>
      </c>
      <c r="BB149" s="82">
        <f t="shared" ref="BB149" si="7424">+$D149*U111</f>
        <v>8.8569359607118159</v>
      </c>
      <c r="BC149" s="82">
        <f t="shared" ref="BC149" si="7425">+$D149*V111</f>
        <v>8.4891515380449718</v>
      </c>
      <c r="BD149" s="82">
        <f t="shared" ref="BD149" si="7426">+$D149*W111</f>
        <v>8.039980013787412</v>
      </c>
      <c r="BE149" s="82">
        <f t="shared" ref="BE149" si="7427">+$D149*X111</f>
        <v>7.4938624225553605</v>
      </c>
      <c r="BF149" s="82">
        <f t="shared" ref="BF149" si="7428">+$D149*Y111</f>
        <v>6.8431381625049434</v>
      </c>
      <c r="BG149" s="82">
        <f t="shared" ref="BG149" si="7429">+$D149*Z111</f>
        <v>6.0929400116396373</v>
      </c>
      <c r="BH149" s="82">
        <f t="shared" ref="BH149" si="7430">+$D149*AA111</f>
        <v>5.264119964321039</v>
      </c>
      <c r="BI149" s="82">
        <f t="shared" ref="BI149" si="7431">+$D149*AB111</f>
        <v>4.3925969682122084</v>
      </c>
      <c r="BJ149" s="82">
        <f t="shared" ref="BJ149" si="7432">+$D149*AC111</f>
        <v>3.5245479148415879</v>
      </c>
      <c r="BK149" s="82">
        <f t="shared" ref="BK149" si="7433">+$D149*AD111</f>
        <v>2.70838490371922</v>
      </c>
      <c r="BL149" s="82">
        <f t="shared" ref="BL149" si="7434">+$D149*AE111</f>
        <v>1.9857880099224079</v>
      </c>
      <c r="BM149" s="82">
        <f t="shared" ref="BM149" si="7435">+$D149*AF111</f>
        <v>1.3845155345943321</v>
      </c>
      <c r="BN149" s="82">
        <f t="shared" ref="BN149" si="7436">+$D149*AG111</f>
        <v>0.91503498178272968</v>
      </c>
      <c r="BO149" s="82">
        <f t="shared" ref="BO149" si="7437">+$D149*AH111</f>
        <v>0.57154110478479125</v>
      </c>
      <c r="BP149" s="82">
        <f t="shared" ref="BP149" si="7438">+$D149*AI111</f>
        <v>0.33637883132650864</v>
      </c>
      <c r="BQ149" s="82">
        <f t="shared" ref="BQ149" si="7439">+$D149*AJ111</f>
        <v>0.18595811124177195</v>
      </c>
      <c r="BR149" s="82">
        <f t="shared" ref="BR149" si="7440">+$D149*AK111</f>
        <v>9.6220716144391247E-2</v>
      </c>
      <c r="BS149" s="82">
        <f t="shared" ref="BS149" si="7441">+$D149*AL111</f>
        <v>4.6400027268404614E-2</v>
      </c>
      <c r="BT149" s="82">
        <f t="shared" ref="BT149" si="7442">+$D149*AM111</f>
        <v>2.0734354398153288E-2</v>
      </c>
      <c r="BU149" s="82">
        <f t="shared" ref="BU149" si="7443">+$D149*AN111</f>
        <v>8.5153932136485064E-3</v>
      </c>
      <c r="BV149" s="82">
        <f t="shared" ref="BV149" si="7444">+$D149*AO111</f>
        <v>3.1718535284204303E-3</v>
      </c>
      <c r="BW149" s="82">
        <f t="shared" ref="BW149" si="7445">+$D149*AP111</f>
        <v>1.045929810841588E-3</v>
      </c>
      <c r="BX149" s="82">
        <f t="shared" ref="BX149" si="7446">+$D149*AQ111</f>
        <v>2.8938082427514065E-4</v>
      </c>
      <c r="BY149" s="82">
        <f t="shared" ref="BY149" si="7447">+$D149*AR111</f>
        <v>5.666017421645191E-5</v>
      </c>
      <c r="BZ149" s="82">
        <f t="shared" ref="BZ149" si="7448">+$D149*AS111</f>
        <v>0</v>
      </c>
      <c r="CA149" s="82">
        <f t="shared" ref="CA149" si="7449">+$D149*AT111</f>
        <v>0</v>
      </c>
      <c r="CB149" s="82">
        <f t="shared" ref="CB149" si="7450">+$D149*AU111</f>
        <v>0</v>
      </c>
      <c r="CC149" s="82">
        <f t="shared" ref="CC149" si="7451">+$D149*AV111</f>
        <v>0</v>
      </c>
      <c r="CD149" s="82">
        <f t="shared" ref="CD149" si="7452">+$D149*AW111</f>
        <v>0</v>
      </c>
      <c r="CE149" s="82">
        <f t="shared" ref="CE149" si="7453">+$D149*AX111</f>
        <v>0</v>
      </c>
      <c r="CF149" s="82">
        <f t="shared" ref="CF149" si="7454">+$D149*AY111</f>
        <v>0</v>
      </c>
      <c r="CG149" s="82">
        <f t="shared" ref="CG149" si="7455">+$D149*AZ111</f>
        <v>0</v>
      </c>
      <c r="CH149" s="82">
        <f t="shared" ref="CH149" si="7456">+$D149*BA111</f>
        <v>0</v>
      </c>
      <c r="CI149" s="82">
        <f t="shared" ref="CI149" si="7457">+$D149*BB111</f>
        <v>0</v>
      </c>
      <c r="CJ149" s="82">
        <f t="shared" ref="CJ149" si="7458">+$D149*BC111</f>
        <v>0</v>
      </c>
      <c r="CK149" s="82">
        <f t="shared" ref="CK149" si="7459">+$D149*BD111</f>
        <v>0</v>
      </c>
      <c r="CL149" s="82">
        <f t="shared" ref="CL149" si="7460">+$D149*BE111</f>
        <v>0</v>
      </c>
      <c r="CM149" s="82">
        <f t="shared" ref="CM149" si="7461">+$D149*BF111</f>
        <v>0</v>
      </c>
      <c r="CN149" s="82">
        <f t="shared" ref="CN149" si="7462">+$D149*BG111</f>
        <v>0</v>
      </c>
      <c r="CO149" s="82">
        <f t="shared" ref="CO149" si="7463">+$D149*BH111</f>
        <v>0</v>
      </c>
      <c r="DZ149" s="82">
        <f>+$D149*CS111</f>
        <v>10.573643744524764</v>
      </c>
      <c r="EA149" s="82">
        <f t="shared" ref="EA149" si="7464">+$D149*CT111</f>
        <v>9.2519382764591693</v>
      </c>
      <c r="EB149" s="82">
        <f t="shared" ref="EB149" si="7465">+$D149*CU111</f>
        <v>8.0954459919017729</v>
      </c>
      <c r="EC149" s="82">
        <f t="shared" ref="EC149" si="7466">+$D149*CV111</f>
        <v>7.0835152429140509</v>
      </c>
      <c r="ED149" s="82">
        <f t="shared" ref="ED149" si="7467">+$D149*CW111</f>
        <v>6.1980758375497951</v>
      </c>
      <c r="EE149" s="82">
        <f t="shared" ref="EE149" si="7468">+$D149*CX111</f>
        <v>5.4233163578560699</v>
      </c>
      <c r="EF149" s="82">
        <f t="shared" ref="EF149" si="7469">+$D149*CY111</f>
        <v>4.7454018131240616</v>
      </c>
      <c r="EG149" s="82">
        <f t="shared" ref="EG149" si="7470">+$D149*CZ111</f>
        <v>4.1522265864835539</v>
      </c>
      <c r="EH149" s="82">
        <f t="shared" ref="EH149" si="7471">+$D149*DA111</f>
        <v>3.6331982631731097</v>
      </c>
      <c r="EI149" s="82">
        <f t="shared" ref="EI149" si="7472">+$D149*DB111</f>
        <v>3.1790484802764709</v>
      </c>
      <c r="EJ149" s="82">
        <f t="shared" ref="EJ149" si="7473">+$D149*DC111</f>
        <v>2.781667420241912</v>
      </c>
      <c r="EK149" s="82">
        <f t="shared" ref="EK149" si="7474">+$D149*DD111</f>
        <v>2.4339589927116729</v>
      </c>
      <c r="EL149" s="82">
        <f t="shared" ref="EL149" si="7475">+$D149*DE111</f>
        <v>2.1297141186227138</v>
      </c>
      <c r="EM149" s="82">
        <f t="shared" ref="EM149" si="7476">+$D149*DF111</f>
        <v>1.8634998537948746</v>
      </c>
      <c r="EN149" s="82">
        <f t="shared" ref="EN149" si="7477">+$D149*DG111</f>
        <v>1.6305623720705154</v>
      </c>
      <c r="EO149" s="82">
        <f t="shared" ref="EO149" si="7478">+$D149*DH111</f>
        <v>1.4267420755617009</v>
      </c>
      <c r="EP149" s="82">
        <f t="shared" ref="EP149" si="7479">+$D149*DI111</f>
        <v>1.2483993161164884</v>
      </c>
      <c r="EQ149" s="82">
        <f t="shared" ref="EQ149" si="7480">+$D149*DJ111</f>
        <v>1.0923494016019273</v>
      </c>
      <c r="ER149" s="82">
        <f t="shared" ref="ER149" si="7481">+$D149*DK111</f>
        <v>0.95580572640168637</v>
      </c>
      <c r="ES149" s="82">
        <f t="shared" ref="ES149" si="7482">+$D149*DL111</f>
        <v>0.8363300106014756</v>
      </c>
      <c r="ET149" s="82">
        <f t="shared" ref="ET149" si="7483">+$D149*DM111</f>
        <v>0.73178875927629106</v>
      </c>
      <c r="EU149" s="82">
        <f t="shared" ref="EU149" si="7484">+$D149*DN111</f>
        <v>0.64031516436675473</v>
      </c>
      <c r="EV149" s="82">
        <f t="shared" ref="EV149" si="7485">+$D149*DO111</f>
        <v>0.56027576882091046</v>
      </c>
      <c r="EW149" s="82">
        <f t="shared" ref="EW149" si="7486">+$D149*DP111</f>
        <v>0.49024129771829655</v>
      </c>
      <c r="EX149" s="82">
        <f t="shared" ref="EX149" si="7487">+$D149*DQ111</f>
        <v>0.42896113550350951</v>
      </c>
      <c r="EY149" s="82">
        <f t="shared" ref="EY149" si="7488">+$D149*DR111</f>
        <v>0.37534099356557082</v>
      </c>
      <c r="EZ149" s="82">
        <f t="shared" ref="EZ149" si="7489">+$D149*DS111</f>
        <v>0.32842336936987448</v>
      </c>
      <c r="FA149" s="82">
        <f t="shared" ref="FA149" si="7490">+$D149*DT111</f>
        <v>0.28737044819864016</v>
      </c>
      <c r="FB149" s="82">
        <f t="shared" ref="FB149" si="7491">+$D149*DU111</f>
        <v>0.25144914217381015</v>
      </c>
      <c r="FC149" s="82">
        <f t="shared" ref="FC149" si="7492">+$D149*DV111</f>
        <v>0.22001799940208389</v>
      </c>
      <c r="FD149" s="82">
        <f t="shared" ref="FD149" si="7493">+$D149*DW111</f>
        <v>0.19251574947682337</v>
      </c>
      <c r="FE149" s="82">
        <f t="shared" ref="FE149" si="7494">+$D149*DX111</f>
        <v>0.16845128079222046</v>
      </c>
      <c r="FF149" s="82">
        <f t="shared" ref="FF149" si="7495">+$D149*DY111</f>
        <v>0</v>
      </c>
      <c r="FG149" s="82">
        <f t="shared" ref="FG149" si="7496">+$D149*DZ111</f>
        <v>0</v>
      </c>
      <c r="FH149" s="82">
        <f t="shared" ref="FH149" si="7497">+$D149*EA111</f>
        <v>0</v>
      </c>
      <c r="FI149" s="82">
        <f t="shared" ref="FI149" si="7498">+$D149*EB111</f>
        <v>0</v>
      </c>
      <c r="FJ149" s="82">
        <f t="shared" ref="FJ149" si="7499">+$D149*EC111</f>
        <v>0</v>
      </c>
      <c r="FK149" s="82">
        <f t="shared" ref="FK149" si="7500">+$D149*ED111</f>
        <v>0</v>
      </c>
      <c r="FL149" s="82">
        <f t="shared" ref="FL149" si="7501">+$D149*EE111</f>
        <v>0</v>
      </c>
      <c r="FM149" s="82">
        <f t="shared" ref="FM149" si="7502">+$D149*EF111</f>
        <v>0</v>
      </c>
      <c r="FN149" s="82">
        <f t="shared" ref="FN149" si="7503">+$D149*EG111</f>
        <v>0</v>
      </c>
      <c r="FO149" s="82">
        <f t="shared" ref="FO149" si="7504">+$D149*EH111</f>
        <v>0</v>
      </c>
      <c r="FP149" s="82">
        <f t="shared" ref="FP149" si="7505">+$D149*EI111</f>
        <v>0</v>
      </c>
      <c r="FQ149" s="82">
        <f t="shared" ref="FQ149" si="7506">+$D149*EJ111</f>
        <v>0</v>
      </c>
      <c r="FR149" s="82">
        <f t="shared" ref="FR149" si="7507">+$D149*EK111</f>
        <v>0</v>
      </c>
      <c r="FS149" s="82">
        <f t="shared" ref="FS149" si="7508">+$D149*EL111</f>
        <v>0</v>
      </c>
      <c r="FT149" s="82">
        <f t="shared" ref="FT149" si="7509">+$D149*EM111</f>
        <v>0</v>
      </c>
      <c r="FU149" s="82">
        <f t="shared" ref="FU149" si="7510">+$D149*EN111</f>
        <v>0</v>
      </c>
    </row>
    <row r="150" spans="1:177">
      <c r="A150" s="79">
        <v>1986</v>
      </c>
      <c r="D150" s="98">
        <f>Data!CE50</f>
        <v>13.878754895468388</v>
      </c>
      <c r="AU150" s="82">
        <f>+$D150*M111</f>
        <v>13.878315338065752</v>
      </c>
      <c r="AV150" s="82">
        <f t="shared" ref="AV150" si="7511">+$D150*N111</f>
        <v>13.657249555009379</v>
      </c>
      <c r="AW150" s="82">
        <f t="shared" ref="AW150" si="7512">+$D150*O111</f>
        <v>13.427928671127964</v>
      </c>
      <c r="AX150" s="82">
        <f t="shared" ref="AX150" si="7513">+$D150*P111</f>
        <v>13.18857864536913</v>
      </c>
      <c r="AY150" s="82">
        <f t="shared" ref="AY150" si="7514">+$D150*Q111</f>
        <v>12.936018658783285</v>
      </c>
      <c r="AZ150" s="82">
        <f t="shared" ref="AZ150" si="7515">+$D150*R111</f>
        <v>12.664738517994188</v>
      </c>
      <c r="BA150" s="82">
        <f t="shared" ref="BA150" si="7516">+$D150*S111</f>
        <v>12.365754630453633</v>
      </c>
      <c r="BB150" s="82">
        <f t="shared" ref="BB150" si="7517">+$D150*T111</f>
        <v>12.025521434879533</v>
      </c>
      <c r="BC150" s="82">
        <f t="shared" ref="BC150" si="7518">+$D150*U111</f>
        <v>11.625438334560037</v>
      </c>
      <c r="BD150" s="82">
        <f t="shared" ref="BD150" si="7519">+$D150*V111</f>
        <v>11.142691801775856</v>
      </c>
      <c r="BE150" s="82">
        <f t="shared" ref="BE150" si="7520">+$D150*W111</f>
        <v>10.553118174952779</v>
      </c>
      <c r="BF150" s="82">
        <f t="shared" ref="BF150" si="7521">+$D150*X111</f>
        <v>9.8362950649687662</v>
      </c>
      <c r="BG150" s="82">
        <f t="shared" ref="BG150" si="7522">+$D150*Y111</f>
        <v>8.9821673179041532</v>
      </c>
      <c r="BH150" s="82">
        <f t="shared" ref="BH150" si="7523">+$D150*Z111</f>
        <v>7.9974721162822302</v>
      </c>
      <c r="BI150" s="82">
        <f t="shared" ref="BI150" si="7524">+$D150*AA111</f>
        <v>6.9095793739963174</v>
      </c>
      <c r="BJ150" s="82">
        <f t="shared" ref="BJ150" si="7525">+$D150*AB111</f>
        <v>5.7656355887688191</v>
      </c>
      <c r="BK150" s="82">
        <f t="shared" ref="BK150" si="7526">+$D150*AC111</f>
        <v>4.6262516318227958</v>
      </c>
      <c r="BL150" s="82">
        <f t="shared" ref="BL150" si="7527">+$D150*AD111</f>
        <v>3.554972264009757</v>
      </c>
      <c r="BM150" s="82">
        <f t="shared" ref="BM150" si="7528">+$D150*AE111</f>
        <v>2.6065059245394266</v>
      </c>
      <c r="BN150" s="82">
        <f t="shared" ref="BN150" si="7529">+$D150*AF111</f>
        <v>1.8172876084985552</v>
      </c>
      <c r="BO150" s="82">
        <f t="shared" ref="BO150" si="7530">+$D150*AG111</f>
        <v>1.2010567539234482</v>
      </c>
      <c r="BP150" s="82">
        <f t="shared" ref="BP150" si="7531">+$D150*AH111</f>
        <v>0.75019350922436923</v>
      </c>
      <c r="BQ150" s="82">
        <f t="shared" ref="BQ150" si="7532">+$D150*AI111</f>
        <v>0.44152417698224095</v>
      </c>
      <c r="BR150" s="82">
        <f t="shared" ref="BR150" si="7533">+$D150*AJ111</f>
        <v>0.24408492560430928</v>
      </c>
      <c r="BS150" s="82">
        <f t="shared" ref="BS150" si="7534">+$D150*AK111</f>
        <v>0.12629740205933759</v>
      </c>
      <c r="BT150" s="82">
        <f t="shared" ref="BT150" si="7535">+$D150*AL111</f>
        <v>6.0903754766156143E-2</v>
      </c>
      <c r="BU150" s="82">
        <f t="shared" ref="BU150" si="7536">+$D150*AM111</f>
        <v>2.7215502012421948E-2</v>
      </c>
      <c r="BV150" s="82">
        <f t="shared" ref="BV150" si="7537">+$D150*AN111</f>
        <v>1.117713610428382E-2</v>
      </c>
      <c r="BW150" s="82">
        <f t="shared" ref="BW150" si="7538">+$D150*AO111</f>
        <v>4.1633119810820978E-3</v>
      </c>
      <c r="BX150" s="82">
        <f t="shared" ref="BX150" si="7539">+$D150*AP111</f>
        <v>1.3728667083237776E-3</v>
      </c>
      <c r="BY150" s="82">
        <f t="shared" ref="BY150" si="7540">+$D150*AQ111</f>
        <v>3.7983552582268289E-4</v>
      </c>
      <c r="BZ150" s="82">
        <f t="shared" ref="BZ150" si="7541">+$D150*AR111</f>
        <v>7.4371019989383748E-5</v>
      </c>
      <c r="CA150" s="82">
        <f t="shared" ref="CA150" si="7542">+$D150*AS111</f>
        <v>0</v>
      </c>
      <c r="CB150" s="82">
        <f t="shared" ref="CB150" si="7543">+$D150*AT111</f>
        <v>0</v>
      </c>
      <c r="CC150" s="82">
        <f t="shared" ref="CC150" si="7544">+$D150*AU111</f>
        <v>0</v>
      </c>
      <c r="CD150" s="82">
        <f t="shared" ref="CD150" si="7545">+$D150*AV111</f>
        <v>0</v>
      </c>
      <c r="CE150" s="82">
        <f t="shared" ref="CE150" si="7546">+$D150*AW111</f>
        <v>0</v>
      </c>
      <c r="CF150" s="82">
        <f t="shared" ref="CF150" si="7547">+$D150*AX111</f>
        <v>0</v>
      </c>
      <c r="CG150" s="82">
        <f t="shared" ref="CG150" si="7548">+$D150*AY111</f>
        <v>0</v>
      </c>
      <c r="CH150" s="82">
        <f t="shared" ref="CH150" si="7549">+$D150*AZ111</f>
        <v>0</v>
      </c>
      <c r="CI150" s="82">
        <f t="shared" ref="CI150" si="7550">+$D150*BA111</f>
        <v>0</v>
      </c>
      <c r="CJ150" s="82">
        <f t="shared" ref="CJ150" si="7551">+$D150*BB111</f>
        <v>0</v>
      </c>
      <c r="CK150" s="82">
        <f t="shared" ref="CK150" si="7552">+$D150*BC111</f>
        <v>0</v>
      </c>
      <c r="CL150" s="82">
        <f t="shared" ref="CL150" si="7553">+$D150*BD111</f>
        <v>0</v>
      </c>
      <c r="CM150" s="82">
        <f t="shared" ref="CM150" si="7554">+$D150*BE111</f>
        <v>0</v>
      </c>
      <c r="CN150" s="82">
        <f t="shared" ref="CN150" si="7555">+$D150*BF111</f>
        <v>0</v>
      </c>
      <c r="CO150" s="82">
        <f t="shared" ref="CO150" si="7556">+$D150*BG111</f>
        <v>0</v>
      </c>
      <c r="EA150" s="82">
        <f>+$D150*CS111</f>
        <v>13.878754895468388</v>
      </c>
      <c r="EB150" s="82">
        <f t="shared" ref="EB150" si="7557">+$D150*CT111</f>
        <v>12.143910533534839</v>
      </c>
      <c r="EC150" s="82">
        <f t="shared" ref="EC150" si="7558">+$D150*CU111</f>
        <v>10.625921716842985</v>
      </c>
      <c r="ED150" s="82">
        <f t="shared" ref="ED150" si="7559">+$D150*CV111</f>
        <v>9.2976815022376122</v>
      </c>
      <c r="EE150" s="82">
        <f t="shared" ref="EE150" si="7560">+$D150*CW111</f>
        <v>8.1354713144579094</v>
      </c>
      <c r="EF150" s="82">
        <f t="shared" ref="EF150" si="7561">+$D150*CX111</f>
        <v>7.1185374001506716</v>
      </c>
      <c r="EG150" s="82">
        <f t="shared" ref="EG150" si="7562">+$D150*CY111</f>
        <v>6.2287202251318377</v>
      </c>
      <c r="EH150" s="82">
        <f t="shared" ref="EH150" si="7563">+$D150*CZ111</f>
        <v>5.4501301969903579</v>
      </c>
      <c r="EI150" s="82">
        <f t="shared" ref="EI150" si="7564">+$D150*DA111</f>
        <v>4.7688639223665632</v>
      </c>
      <c r="EJ150" s="82">
        <f t="shared" ref="EJ150" si="7565">+$D150*DB111</f>
        <v>4.1727559320707428</v>
      </c>
      <c r="EK150" s="82">
        <f t="shared" ref="EK150" si="7566">+$D150*DC111</f>
        <v>3.6511614405619</v>
      </c>
      <c r="EL150" s="82">
        <f t="shared" ref="EL150" si="7567">+$D150*DD111</f>
        <v>3.1947662604916625</v>
      </c>
      <c r="EM150" s="82">
        <f t="shared" ref="EM150" si="7568">+$D150*DE111</f>
        <v>2.7954204779302048</v>
      </c>
      <c r="EN150" s="82">
        <f t="shared" ref="EN150" si="7569">+$D150*DF111</f>
        <v>2.4459929181889288</v>
      </c>
      <c r="EO150" s="82">
        <f t="shared" ref="EO150" si="7570">+$D150*DG111</f>
        <v>2.1402438034153128</v>
      </c>
      <c r="EP150" s="82">
        <f t="shared" ref="EP150" si="7571">+$D150*DH111</f>
        <v>1.8727133279883987</v>
      </c>
      <c r="EQ150" s="82">
        <f t="shared" ref="EQ150" si="7572">+$D150*DI111</f>
        <v>1.6386241619898489</v>
      </c>
      <c r="ER150" s="82">
        <f t="shared" ref="ER150" si="7573">+$D150*DJ111</f>
        <v>1.4337961417411178</v>
      </c>
      <c r="ES150" s="82">
        <f t="shared" ref="ES150" si="7574">+$D150*DK111</f>
        <v>1.2545716240234781</v>
      </c>
      <c r="ET150" s="82">
        <f t="shared" ref="ET150" si="7575">+$D150*DL111</f>
        <v>1.0977501710205435</v>
      </c>
      <c r="EU150" s="82">
        <f t="shared" ref="EU150" si="7576">+$D150*DM111</f>
        <v>0.9605313996429754</v>
      </c>
      <c r="EV150" s="82">
        <f t="shared" ref="EV150" si="7577">+$D150*DN111</f>
        <v>0.84046497468760351</v>
      </c>
      <c r="EW150" s="82">
        <f t="shared" ref="EW150" si="7578">+$D150*DO111</f>
        <v>0.73540685285165308</v>
      </c>
      <c r="EX150" s="82">
        <f t="shared" ref="EX150" si="7579">+$D150*DP111</f>
        <v>0.64348099624519639</v>
      </c>
      <c r="EY150" s="82">
        <f t="shared" ref="EY150" si="7580">+$D150*DQ111</f>
        <v>0.5630458717145469</v>
      </c>
      <c r="EZ150" s="82">
        <f t="shared" ref="EZ150" si="7581">+$D150*DR111</f>
        <v>0.49266513775022852</v>
      </c>
      <c r="FA150" s="82">
        <f t="shared" ref="FA150" si="7582">+$D150*DS111</f>
        <v>0.43108199553144994</v>
      </c>
      <c r="FB150" s="82">
        <f t="shared" ref="FB150" si="7583">+$D150*DT111</f>
        <v>0.37719674609001869</v>
      </c>
      <c r="FC150" s="82">
        <f t="shared" ref="FC150" si="7584">+$D150*DU111</f>
        <v>0.33004715282876634</v>
      </c>
      <c r="FD150" s="82">
        <f t="shared" ref="FD150" si="7585">+$D150*DV111</f>
        <v>0.28879125872517059</v>
      </c>
      <c r="FE150" s="82">
        <f t="shared" ref="FE150" si="7586">+$D150*DW111</f>
        <v>0.25269235138452423</v>
      </c>
      <c r="FF150" s="82">
        <f t="shared" ref="FF150" si="7587">+$D150*DX111</f>
        <v>0.22110580746145872</v>
      </c>
      <c r="FG150" s="82">
        <f t="shared" ref="FG150" si="7588">+$D150*DY111</f>
        <v>0</v>
      </c>
      <c r="FH150" s="82">
        <f t="shared" ref="FH150" si="7589">+$D150*DZ111</f>
        <v>0</v>
      </c>
      <c r="FI150" s="82">
        <f t="shared" ref="FI150" si="7590">+$D150*EA111</f>
        <v>0</v>
      </c>
      <c r="FJ150" s="82">
        <f t="shared" ref="FJ150" si="7591">+$D150*EB111</f>
        <v>0</v>
      </c>
      <c r="FK150" s="82">
        <f t="shared" ref="FK150" si="7592">+$D150*EC111</f>
        <v>0</v>
      </c>
      <c r="FL150" s="82">
        <f t="shared" ref="FL150" si="7593">+$D150*ED111</f>
        <v>0</v>
      </c>
      <c r="FM150" s="82">
        <f t="shared" ref="FM150" si="7594">+$D150*EE111</f>
        <v>0</v>
      </c>
      <c r="FN150" s="82">
        <f t="shared" ref="FN150" si="7595">+$D150*EF111</f>
        <v>0</v>
      </c>
      <c r="FO150" s="82">
        <f t="shared" ref="FO150" si="7596">+$D150*EG111</f>
        <v>0</v>
      </c>
      <c r="FP150" s="82">
        <f t="shared" ref="FP150" si="7597">+$D150*EH111</f>
        <v>0</v>
      </c>
      <c r="FQ150" s="82">
        <f t="shared" ref="FQ150" si="7598">+$D150*EI111</f>
        <v>0</v>
      </c>
      <c r="FR150" s="82">
        <f t="shared" ref="FR150" si="7599">+$D150*EJ111</f>
        <v>0</v>
      </c>
      <c r="FS150" s="82">
        <f t="shared" ref="FS150" si="7600">+$D150*EK111</f>
        <v>0</v>
      </c>
      <c r="FT150" s="82">
        <f t="shared" ref="FT150" si="7601">+$D150*EL111</f>
        <v>0</v>
      </c>
      <c r="FU150" s="82">
        <f t="shared" ref="FU150" si="7602">+$D150*EM111</f>
        <v>0</v>
      </c>
    </row>
    <row r="151" spans="1:177">
      <c r="A151" s="79">
        <v>1987</v>
      </c>
      <c r="D151" s="98">
        <f>Data!CE51</f>
        <v>11.899350042789088</v>
      </c>
      <c r="AV151" s="82">
        <f>+$D151*M111</f>
        <v>11.898973175596225</v>
      </c>
      <c r="AW151" s="82">
        <f t="shared" ref="AW151" si="7603">+$D151*N111</f>
        <v>11.709436062585466</v>
      </c>
      <c r="AX151" s="82">
        <f t="shared" ref="AX151" si="7604">+$D151*O111</f>
        <v>11.512821201239529</v>
      </c>
      <c r="AY151" s="82">
        <f t="shared" ref="AY151" si="7605">+$D151*P111</f>
        <v>11.307607566392146</v>
      </c>
      <c r="AZ151" s="82">
        <f t="shared" ref="AZ151" si="7606">+$D151*Q111</f>
        <v>11.091067991349407</v>
      </c>
      <c r="BA151" s="82">
        <f t="shared" ref="BA151" si="7607">+$D151*R111</f>
        <v>10.858478153196089</v>
      </c>
      <c r="BB151" s="82">
        <f t="shared" ref="BB151" si="7608">+$D151*S111</f>
        <v>10.602135710246786</v>
      </c>
      <c r="BC151" s="82">
        <f t="shared" ref="BC151" si="7609">+$D151*T111</f>
        <v>10.310426985594919</v>
      </c>
      <c r="BD151" s="82">
        <f t="shared" ref="BD151" si="7610">+$D151*U111</f>
        <v>9.9674042221869108</v>
      </c>
      <c r="BE151" s="82">
        <f t="shared" ref="BE151" si="7611">+$D151*V111</f>
        <v>9.5535075852906619</v>
      </c>
      <c r="BF151" s="82">
        <f t="shared" ref="BF151" si="7612">+$D151*W111</f>
        <v>9.0480196640467199</v>
      </c>
      <c r="BG151" s="82">
        <f t="shared" ref="BG151" si="7613">+$D151*X111</f>
        <v>8.4334307352339817</v>
      </c>
      <c r="BH151" s="82">
        <f t="shared" ref="BH151" si="7614">+$D151*Y111</f>
        <v>7.7011197231777624</v>
      </c>
      <c r="BI151" s="82">
        <f t="shared" ref="BI151" si="7615">+$D151*Z111</f>
        <v>6.8568629452603229</v>
      </c>
      <c r="BJ151" s="82">
        <f t="shared" ref="BJ151" si="7616">+$D151*AA111</f>
        <v>5.9241267850665427</v>
      </c>
      <c r="BK151" s="82">
        <f t="shared" ref="BK151" si="7617">+$D151*AB111</f>
        <v>4.9433336496434421</v>
      </c>
      <c r="BL151" s="82">
        <f t="shared" ref="BL151" si="7618">+$D151*AC111</f>
        <v>3.966450014263029</v>
      </c>
      <c r="BM151" s="82">
        <f t="shared" ref="BM151" si="7619">+$D151*AD111</f>
        <v>3.0479578089292927</v>
      </c>
      <c r="BN151" s="82">
        <f t="shared" ref="BN151" si="7620">+$D151*AE111</f>
        <v>2.2347628889119813</v>
      </c>
      <c r="BO151" s="82">
        <f t="shared" ref="BO151" si="7621">+$D151*AF111</f>
        <v>1.5581038461172108</v>
      </c>
      <c r="BP151" s="82">
        <f t="shared" ref="BP151" si="7622">+$D151*AG111</f>
        <v>1.0297605832679977</v>
      </c>
      <c r="BQ151" s="82">
        <f t="shared" ref="BQ151" si="7623">+$D151*AH111</f>
        <v>0.64320000124822629</v>
      </c>
      <c r="BR151" s="82">
        <f t="shared" ref="BR151" si="7624">+$D151*AI111</f>
        <v>0.37855346346533597</v>
      </c>
      <c r="BS151" s="82">
        <f t="shared" ref="BS151" si="7625">+$D151*AJ111</f>
        <v>0.20927323753531768</v>
      </c>
      <c r="BT151" s="82">
        <f t="shared" ref="BT151" si="7626">+$D151*AK111</f>
        <v>0.10828471342840948</v>
      </c>
      <c r="BU151" s="82">
        <f t="shared" ref="BU151" si="7627">+$D151*AL111</f>
        <v>5.2217587409033796E-2</v>
      </c>
      <c r="BV151" s="82">
        <f t="shared" ref="BV151" si="7628">+$D151*AM111</f>
        <v>2.3333994113678039E-2</v>
      </c>
      <c r="BW151" s="82">
        <f t="shared" ref="BW151" si="7629">+$D151*AN111</f>
        <v>9.5830393996075066E-3</v>
      </c>
      <c r="BX151" s="82">
        <f t="shared" ref="BX151" si="7630">+$D151*AO111</f>
        <v>3.5695353778752393E-3</v>
      </c>
      <c r="BY151" s="82">
        <f t="shared" ref="BY151" si="7631">+$D151*AP111</f>
        <v>1.1770667936336469E-3</v>
      </c>
      <c r="BZ151" s="82">
        <f t="shared" ref="BZ151" si="7632">+$D151*AQ111</f>
        <v>3.2566292253829885E-4</v>
      </c>
      <c r="CA151" s="82">
        <f t="shared" ref="CA151" si="7633">+$D151*AR111</f>
        <v>6.37641349356127E-5</v>
      </c>
      <c r="CB151" s="82">
        <f t="shared" ref="CB151" si="7634">+$D151*AS111</f>
        <v>0</v>
      </c>
      <c r="CC151" s="82">
        <f t="shared" ref="CC151" si="7635">+$D151*AT111</f>
        <v>0</v>
      </c>
      <c r="CD151" s="82">
        <f t="shared" ref="CD151" si="7636">+$D151*AU111</f>
        <v>0</v>
      </c>
      <c r="CE151" s="82">
        <f t="shared" ref="CE151" si="7637">+$D151*AV111</f>
        <v>0</v>
      </c>
      <c r="CF151" s="82">
        <f t="shared" ref="CF151" si="7638">+$D151*AW111</f>
        <v>0</v>
      </c>
      <c r="CG151" s="82">
        <f t="shared" ref="CG151" si="7639">+$D151*AX111</f>
        <v>0</v>
      </c>
      <c r="CH151" s="82">
        <f t="shared" ref="CH151" si="7640">+$D151*AY111</f>
        <v>0</v>
      </c>
      <c r="CI151" s="82">
        <f t="shared" ref="CI151" si="7641">+$D151*AZ111</f>
        <v>0</v>
      </c>
      <c r="CJ151" s="82">
        <f t="shared" ref="CJ151" si="7642">+$D151*BA111</f>
        <v>0</v>
      </c>
      <c r="CK151" s="82">
        <f t="shared" ref="CK151" si="7643">+$D151*BB111</f>
        <v>0</v>
      </c>
      <c r="CL151" s="82">
        <f t="shared" ref="CL151" si="7644">+$D151*BC111</f>
        <v>0</v>
      </c>
      <c r="CM151" s="82">
        <f t="shared" ref="CM151" si="7645">+$D151*BD111</f>
        <v>0</v>
      </c>
      <c r="CN151" s="82">
        <f t="shared" ref="CN151" si="7646">+$D151*BE111</f>
        <v>0</v>
      </c>
      <c r="CO151" s="82">
        <f t="shared" ref="CO151" si="7647">+$D151*BF111</f>
        <v>0</v>
      </c>
      <c r="EB151" s="82">
        <f>+$D151*CS111</f>
        <v>11.899350042789088</v>
      </c>
      <c r="EC151" s="82">
        <f t="shared" ref="EC151" si="7648">+$D151*CT111</f>
        <v>10.411931287440453</v>
      </c>
      <c r="ED151" s="82">
        <f t="shared" ref="ED151" si="7649">+$D151*CU111</f>
        <v>9.1104398765103962</v>
      </c>
      <c r="EE151" s="82">
        <f t="shared" ref="EE151" si="7650">+$D151*CV111</f>
        <v>7.9716348919465956</v>
      </c>
      <c r="EF151" s="82">
        <f t="shared" ref="EF151" si="7651">+$D151*CW111</f>
        <v>6.9751805304532715</v>
      </c>
      <c r="EG151" s="82">
        <f t="shared" ref="EG151" si="7652">+$D151*CX111</f>
        <v>6.1032829641466124</v>
      </c>
      <c r="EH151" s="82">
        <f t="shared" ref="EH151" si="7653">+$D151*CY111</f>
        <v>5.3403725936282864</v>
      </c>
      <c r="EI151" s="82">
        <f t="shared" ref="EI151" si="7654">+$D151*CZ111</f>
        <v>4.6728260194247504</v>
      </c>
      <c r="EJ151" s="82">
        <f t="shared" ref="EJ151" si="7655">+$D151*DA111</f>
        <v>4.0887227669966562</v>
      </c>
      <c r="EK151" s="82">
        <f t="shared" ref="EK151" si="7656">+$D151*DB111</f>
        <v>3.5776324211220745</v>
      </c>
      <c r="EL151" s="82">
        <f t="shared" ref="EL151" si="7657">+$D151*DC111</f>
        <v>3.130428368481815</v>
      </c>
      <c r="EM151" s="82">
        <f t="shared" ref="EM151" si="7658">+$D151*DD111</f>
        <v>2.7391248224215881</v>
      </c>
      <c r="EN151" s="82">
        <f t="shared" ref="EN151" si="7659">+$D151*DE111</f>
        <v>2.3967342196188897</v>
      </c>
      <c r="EO151" s="82">
        <f t="shared" ref="EO151" si="7660">+$D151*DF111</f>
        <v>2.0971424421665286</v>
      </c>
      <c r="EP151" s="82">
        <f t="shared" ref="EP151" si="7661">+$D151*DG111</f>
        <v>1.8349996368957124</v>
      </c>
      <c r="EQ151" s="82">
        <f t="shared" ref="EQ151" si="7662">+$D151*DH111</f>
        <v>1.6056246822837483</v>
      </c>
      <c r="ER151" s="82">
        <f t="shared" ref="ER151" si="7663">+$D151*DI111</f>
        <v>1.4049215969982798</v>
      </c>
      <c r="ES151" s="82">
        <f t="shared" ref="ES151" si="7664">+$D151*DJ111</f>
        <v>1.2293063973734948</v>
      </c>
      <c r="ET151" s="82">
        <f t="shared" ref="ET151" si="7665">+$D151*DK111</f>
        <v>1.0756430977018079</v>
      </c>
      <c r="EU151" s="82">
        <f t="shared" ref="EU151" si="7666">+$D151*DL111</f>
        <v>0.94118771048908212</v>
      </c>
      <c r="EV151" s="82">
        <f t="shared" ref="EV151" si="7667">+$D151*DM111</f>
        <v>0.82353924667794676</v>
      </c>
      <c r="EW151" s="82">
        <f t="shared" ref="EW151" si="7668">+$D151*DN111</f>
        <v>0.72059684084320341</v>
      </c>
      <c r="EX151" s="82">
        <f t="shared" ref="EX151" si="7669">+$D151*DO111</f>
        <v>0.63052223573780297</v>
      </c>
      <c r="EY151" s="82">
        <f t="shared" ref="EY151" si="7670">+$D151*DP111</f>
        <v>0.55170695627057753</v>
      </c>
      <c r="EZ151" s="82">
        <f t="shared" ref="EZ151" si="7671">+$D151*DQ111</f>
        <v>0.48274358673675538</v>
      </c>
      <c r="FA151" s="82">
        <f t="shared" ref="FA151" si="7672">+$D151*DR111</f>
        <v>0.42240063839466097</v>
      </c>
      <c r="FB151" s="82">
        <f t="shared" ref="FB151" si="7673">+$D151*DS111</f>
        <v>0.36960055859532837</v>
      </c>
      <c r="FC151" s="82">
        <f t="shared" ref="FC151" si="7674">+$D151*DT111</f>
        <v>0.32340048877091232</v>
      </c>
      <c r="FD151" s="82">
        <f t="shared" ref="FD151" si="7675">+$D151*DU111</f>
        <v>0.28297542767454825</v>
      </c>
      <c r="FE151" s="82">
        <f t="shared" ref="FE151" si="7676">+$D151*DV111</f>
        <v>0.24760349921522976</v>
      </c>
      <c r="FF151" s="82">
        <f t="shared" ref="FF151" si="7677">+$D151*DW111</f>
        <v>0.216653061813326</v>
      </c>
      <c r="FG151" s="82">
        <f t="shared" ref="FG151" si="7678">+$D151*DX111</f>
        <v>0.18957142908666028</v>
      </c>
      <c r="FH151" s="82">
        <f t="shared" ref="FH151" si="7679">+$D151*DY111</f>
        <v>0</v>
      </c>
      <c r="FI151" s="82">
        <f t="shared" ref="FI151" si="7680">+$D151*DZ111</f>
        <v>0</v>
      </c>
      <c r="FJ151" s="82">
        <f t="shared" ref="FJ151" si="7681">+$D151*EA111</f>
        <v>0</v>
      </c>
      <c r="FK151" s="82">
        <f t="shared" ref="FK151" si="7682">+$D151*EB111</f>
        <v>0</v>
      </c>
      <c r="FL151" s="82">
        <f t="shared" ref="FL151" si="7683">+$D151*EC111</f>
        <v>0</v>
      </c>
      <c r="FM151" s="82">
        <f t="shared" ref="FM151" si="7684">+$D151*ED111</f>
        <v>0</v>
      </c>
      <c r="FN151" s="82">
        <f t="shared" ref="FN151" si="7685">+$D151*EE111</f>
        <v>0</v>
      </c>
      <c r="FO151" s="82">
        <f t="shared" ref="FO151" si="7686">+$D151*EF111</f>
        <v>0</v>
      </c>
      <c r="FP151" s="82">
        <f t="shared" ref="FP151" si="7687">+$D151*EG111</f>
        <v>0</v>
      </c>
      <c r="FQ151" s="82">
        <f t="shared" ref="FQ151" si="7688">+$D151*EH111</f>
        <v>0</v>
      </c>
      <c r="FR151" s="82">
        <f t="shared" ref="FR151" si="7689">+$D151*EI111</f>
        <v>0</v>
      </c>
      <c r="FS151" s="82">
        <f t="shared" ref="FS151" si="7690">+$D151*EJ111</f>
        <v>0</v>
      </c>
      <c r="FT151" s="82">
        <f t="shared" ref="FT151" si="7691">+$D151*EK111</f>
        <v>0</v>
      </c>
      <c r="FU151" s="82">
        <f t="shared" ref="FU151" si="7692">+$D151*EL111</f>
        <v>0</v>
      </c>
    </row>
    <row r="152" spans="1:177">
      <c r="A152" s="79">
        <v>1988</v>
      </c>
      <c r="D152" s="98">
        <f>Data!CE52</f>
        <v>9.5236857121294136</v>
      </c>
      <c r="AW152" s="82">
        <f>+$D152*M111</f>
        <v>9.5233840851760814</v>
      </c>
      <c r="AX152" s="82">
        <f t="shared" ref="AX152" si="7693">+$D152*N111</f>
        <v>9.371687405222314</v>
      </c>
      <c r="AY152" s="82">
        <f t="shared" ref="AY152" si="7694">+$D152*O111</f>
        <v>9.2143260250579129</v>
      </c>
      <c r="AZ152" s="82">
        <f t="shared" ref="AZ152" si="7695">+$D152*P111</f>
        <v>9.0500825869623611</v>
      </c>
      <c r="BA152" s="82">
        <f t="shared" ref="BA152" si="7696">+$D152*Q111</f>
        <v>8.8767743936972305</v>
      </c>
      <c r="BB152" s="82">
        <f t="shared" ref="BB152" si="7697">+$D152*R111</f>
        <v>8.6906203171769256</v>
      </c>
      <c r="BC152" s="82">
        <f t="shared" ref="BC152" si="7698">+$D152*S111</f>
        <v>8.4854557617558477</v>
      </c>
      <c r="BD152" s="82">
        <f t="shared" ref="BD152" si="7699">+$D152*T111</f>
        <v>8.2519856811984624</v>
      </c>
      <c r="BE152" s="82">
        <f t="shared" ref="BE152" si="7700">+$D152*U111</f>
        <v>7.9774462333246969</v>
      </c>
      <c r="BF152" s="82">
        <f t="shared" ref="BF152" si="7701">+$D152*V111</f>
        <v>7.6461826371675317</v>
      </c>
      <c r="BG152" s="82">
        <f t="shared" ref="BG152" si="7702">+$D152*W111</f>
        <v>7.2416136417271257</v>
      </c>
      <c r="BH152" s="82">
        <f t="shared" ref="BH152" si="7703">+$D152*X111</f>
        <v>6.7497252798317833</v>
      </c>
      <c r="BI152" s="82">
        <f t="shared" ref="BI152" si="7704">+$D152*Y111</f>
        <v>6.1636176439293333</v>
      </c>
      <c r="BJ152" s="82">
        <f t="shared" ref="BJ152" si="7705">+$D152*Z111</f>
        <v>5.4879138294934195</v>
      </c>
      <c r="BK152" s="82">
        <f t="shared" ref="BK152" si="7706">+$D152*AA111</f>
        <v>4.7413952372945927</v>
      </c>
      <c r="BL152" s="82">
        <f t="shared" ref="BL152" si="7707">+$D152*AB111</f>
        <v>3.9564140797696048</v>
      </c>
      <c r="BM152" s="82">
        <f t="shared" ref="BM152" si="7708">+$D152*AC111</f>
        <v>3.1745619040431379</v>
      </c>
      <c r="BN152" s="82">
        <f t="shared" ref="BN152" si="7709">+$D152*AD111</f>
        <v>2.4394435100817788</v>
      </c>
      <c r="BO152" s="82">
        <f t="shared" ref="BO152" si="7710">+$D152*AE111</f>
        <v>1.7886001603949391</v>
      </c>
      <c r="BP152" s="82">
        <f t="shared" ref="BP152" si="7711">+$D152*AF111</f>
        <v>1.2470337694009277</v>
      </c>
      <c r="BQ152" s="82">
        <f t="shared" ref="BQ152" si="7712">+$D152*AG111</f>
        <v>0.82417242273888025</v>
      </c>
      <c r="BR152" s="82">
        <f t="shared" ref="BR152" si="7713">+$D152*AH111</f>
        <v>0.51478733207293448</v>
      </c>
      <c r="BS152" s="82">
        <f t="shared" ref="BS152" si="7714">+$D152*AI111</f>
        <v>0.30297656580551319</v>
      </c>
      <c r="BT152" s="82">
        <f t="shared" ref="BT152" si="7715">+$D152*AJ111</f>
        <v>0.16749255506219382</v>
      </c>
      <c r="BU152" s="82">
        <f t="shared" ref="BU152" si="7716">+$D152*AK111</f>
        <v>8.6666042633573304E-2</v>
      </c>
      <c r="BV152" s="82">
        <f t="shared" ref="BV152" si="7717">+$D152*AL111</f>
        <v>4.1792525586777415E-2</v>
      </c>
      <c r="BW152" s="82">
        <f t="shared" ref="BW152" si="7718">+$D152*AM111</f>
        <v>1.8675442402168372E-2</v>
      </c>
      <c r="BX152" s="82">
        <f t="shared" ref="BX152" si="7719">+$D152*AN111</f>
        <v>7.6698185262750245E-3</v>
      </c>
      <c r="BY152" s="82">
        <f t="shared" ref="BY152" si="7720">+$D152*AO111</f>
        <v>2.8568899103704969E-3</v>
      </c>
      <c r="BZ152" s="82">
        <f t="shared" ref="BZ152" si="7721">+$D152*AP111</f>
        <v>9.4206945458705324E-4</v>
      </c>
      <c r="CA152" s="82">
        <f t="shared" ref="CA152" si="7722">+$D152*AQ111</f>
        <v>2.6064543955724672E-4</v>
      </c>
      <c r="CB152" s="82">
        <f t="shared" ref="CB152" si="7723">+$D152*AR111</f>
        <v>5.1033844592258819E-5</v>
      </c>
      <c r="CC152" s="82">
        <f t="shared" ref="CC152" si="7724">+$D152*AS111</f>
        <v>0</v>
      </c>
      <c r="CD152" s="82">
        <f t="shared" ref="CD152" si="7725">+$D152*AT111</f>
        <v>0</v>
      </c>
      <c r="CE152" s="82">
        <f t="shared" ref="CE152" si="7726">+$D152*AU111</f>
        <v>0</v>
      </c>
      <c r="CF152" s="82">
        <f t="shared" ref="CF152" si="7727">+$D152*AV111</f>
        <v>0</v>
      </c>
      <c r="CG152" s="82">
        <f t="shared" ref="CG152" si="7728">+$D152*AW111</f>
        <v>0</v>
      </c>
      <c r="CH152" s="82">
        <f t="shared" ref="CH152" si="7729">+$D152*AX111</f>
        <v>0</v>
      </c>
      <c r="CI152" s="82">
        <f t="shared" ref="CI152" si="7730">+$D152*AY111</f>
        <v>0</v>
      </c>
      <c r="CJ152" s="82">
        <f t="shared" ref="CJ152" si="7731">+$D152*AZ111</f>
        <v>0</v>
      </c>
      <c r="CK152" s="82">
        <f t="shared" ref="CK152" si="7732">+$D152*BA111</f>
        <v>0</v>
      </c>
      <c r="CL152" s="82">
        <f t="shared" ref="CL152" si="7733">+$D152*BB111</f>
        <v>0</v>
      </c>
      <c r="CM152" s="82">
        <f t="shared" ref="CM152" si="7734">+$D152*BC111</f>
        <v>0</v>
      </c>
      <c r="CN152" s="82">
        <f t="shared" ref="CN152" si="7735">+$D152*BD111</f>
        <v>0</v>
      </c>
      <c r="CO152" s="82">
        <f t="shared" ref="CO152" si="7736">+$D152*BE111</f>
        <v>0</v>
      </c>
      <c r="EC152" s="82">
        <f>+$D152*CS111</f>
        <v>9.5236857121294136</v>
      </c>
      <c r="ED152" s="82">
        <f t="shared" ref="ED152" si="7737">+$D152*CT111</f>
        <v>8.3332249981132378</v>
      </c>
      <c r="EE152" s="82">
        <f t="shared" ref="EE152" si="7738">+$D152*CU111</f>
        <v>7.2915718733490822</v>
      </c>
      <c r="EF152" s="82">
        <f t="shared" ref="EF152" si="7739">+$D152*CV111</f>
        <v>6.3801253891804466</v>
      </c>
      <c r="EG152" s="82">
        <f t="shared" ref="EG152" si="7740">+$D152*CW111</f>
        <v>5.5826097155328913</v>
      </c>
      <c r="EH152" s="82">
        <f t="shared" ref="EH152" si="7741">+$D152*CX111</f>
        <v>4.8847835010912801</v>
      </c>
      <c r="EI152" s="82">
        <f t="shared" ref="EI152" si="7742">+$D152*CY111</f>
        <v>4.2741855634548696</v>
      </c>
      <c r="EJ152" s="82">
        <f t="shared" ref="EJ152" si="7743">+$D152*CZ111</f>
        <v>3.7399123680230111</v>
      </c>
      <c r="EK152" s="82">
        <f t="shared" ref="EK152" si="7744">+$D152*DA111</f>
        <v>3.2724233220201349</v>
      </c>
      <c r="EL152" s="82">
        <f t="shared" ref="EL152" si="7745">+$D152*DB111</f>
        <v>2.863370406767618</v>
      </c>
      <c r="EM152" s="82">
        <f t="shared" ref="EM152" si="7746">+$D152*DC111</f>
        <v>2.5054491059216657</v>
      </c>
      <c r="EN152" s="82">
        <f t="shared" ref="EN152" si="7747">+$D152*DD111</f>
        <v>2.1922679676814574</v>
      </c>
      <c r="EO152" s="82">
        <f t="shared" ref="EO152" si="7748">+$D152*DE111</f>
        <v>1.9182344717212751</v>
      </c>
      <c r="EP152" s="82">
        <f t="shared" ref="EP152" si="7749">+$D152*DF111</f>
        <v>1.6784551627561157</v>
      </c>
      <c r="EQ152" s="82">
        <f t="shared" ref="EQ152" si="7750">+$D152*DG111</f>
        <v>1.4686482674116013</v>
      </c>
      <c r="ER152" s="82">
        <f t="shared" ref="ER152" si="7751">+$D152*DH111</f>
        <v>1.2850672339851512</v>
      </c>
      <c r="ES152" s="82">
        <f t="shared" ref="ES152" si="7752">+$D152*DI111</f>
        <v>1.1244338297370073</v>
      </c>
      <c r="ET152" s="82">
        <f t="shared" ref="ET152" si="7753">+$D152*DJ111</f>
        <v>0.98387960101988137</v>
      </c>
      <c r="EU152" s="82">
        <f t="shared" ref="EU152" si="7754">+$D152*DK111</f>
        <v>0.86089465089239625</v>
      </c>
      <c r="EV152" s="82">
        <f t="shared" ref="EV152" si="7755">+$D152*DL111</f>
        <v>0.75328281953084675</v>
      </c>
      <c r="EW152" s="82">
        <f t="shared" ref="EW152" si="7756">+$D152*DM111</f>
        <v>0.65912246708949085</v>
      </c>
      <c r="EX152" s="82">
        <f t="shared" ref="EX152" si="7757">+$D152*DN111</f>
        <v>0.57673215870330452</v>
      </c>
      <c r="EY152" s="82">
        <f t="shared" ref="EY152" si="7758">+$D152*DO111</f>
        <v>0.50464063886539146</v>
      </c>
      <c r="EZ152" s="82">
        <f t="shared" ref="EZ152" si="7759">+$D152*DP111</f>
        <v>0.44156055900721747</v>
      </c>
      <c r="FA152" s="82">
        <f t="shared" ref="FA152" si="7760">+$D152*DQ111</f>
        <v>0.3863654891313153</v>
      </c>
      <c r="FB152" s="82">
        <f t="shared" ref="FB152" si="7761">+$D152*DR111</f>
        <v>0.33806980298990091</v>
      </c>
      <c r="FC152" s="82">
        <f t="shared" ref="FC152" si="7762">+$D152*DS111</f>
        <v>0.29581107761616326</v>
      </c>
      <c r="FD152" s="82">
        <f t="shared" ref="FD152" si="7763">+$D152*DT111</f>
        <v>0.25883469291414285</v>
      </c>
      <c r="FE152" s="82">
        <f t="shared" ref="FE152" si="7764">+$D152*DU111</f>
        <v>0.22648035629987501</v>
      </c>
      <c r="FF152" s="82">
        <f t="shared" ref="FF152" si="7765">+$D152*DV111</f>
        <v>0.19817031176239064</v>
      </c>
      <c r="FG152" s="82">
        <f t="shared" ref="FG152" si="7766">+$D152*DW111</f>
        <v>0.17339902279209179</v>
      </c>
      <c r="FH152" s="82">
        <f t="shared" ref="FH152" si="7767">+$D152*DX111</f>
        <v>0.15172414494308034</v>
      </c>
      <c r="FI152" s="82">
        <f t="shared" ref="FI152" si="7768">+$D152*DY111</f>
        <v>0</v>
      </c>
      <c r="FJ152" s="82">
        <f t="shared" ref="FJ152" si="7769">+$D152*DZ111</f>
        <v>0</v>
      </c>
      <c r="FK152" s="82">
        <f t="shared" ref="FK152" si="7770">+$D152*EA111</f>
        <v>0</v>
      </c>
      <c r="FL152" s="82">
        <f t="shared" ref="FL152" si="7771">+$D152*EB111</f>
        <v>0</v>
      </c>
      <c r="FM152" s="82">
        <f t="shared" ref="FM152" si="7772">+$D152*EC111</f>
        <v>0</v>
      </c>
      <c r="FN152" s="82">
        <f t="shared" ref="FN152" si="7773">+$D152*ED111</f>
        <v>0</v>
      </c>
      <c r="FO152" s="82">
        <f t="shared" ref="FO152" si="7774">+$D152*EE111</f>
        <v>0</v>
      </c>
      <c r="FP152" s="82">
        <f t="shared" ref="FP152" si="7775">+$D152*EF111</f>
        <v>0</v>
      </c>
      <c r="FQ152" s="82">
        <f t="shared" ref="FQ152" si="7776">+$D152*EG111</f>
        <v>0</v>
      </c>
      <c r="FR152" s="82">
        <f t="shared" ref="FR152" si="7777">+$D152*EH111</f>
        <v>0</v>
      </c>
      <c r="FS152" s="82">
        <f t="shared" ref="FS152" si="7778">+$D152*EI111</f>
        <v>0</v>
      </c>
      <c r="FT152" s="82">
        <f t="shared" ref="FT152" si="7779">+$D152*EJ111</f>
        <v>0</v>
      </c>
      <c r="FU152" s="82">
        <f t="shared" ref="FU152" si="7780">+$D152*EK111</f>
        <v>0</v>
      </c>
    </row>
    <row r="153" spans="1:177">
      <c r="A153" s="79">
        <v>1989</v>
      </c>
      <c r="D153" s="98">
        <f>Data!CE53</f>
        <v>13.824970406929985</v>
      </c>
      <c r="AW153" s="82"/>
      <c r="AX153" s="82">
        <f>+$D153*M111</f>
        <v>13.824532552948892</v>
      </c>
      <c r="AY153" s="82">
        <f t="shared" ref="AY153" si="7781">+$D153*N111</f>
        <v>13.604323468505946</v>
      </c>
      <c r="AZ153" s="82">
        <f t="shared" ref="AZ153" si="7782">+$D153*O111</f>
        <v>13.375891274319221</v>
      </c>
      <c r="BA153" s="82">
        <f t="shared" ref="BA153" si="7783">+$D153*P111</f>
        <v>13.137468804296766</v>
      </c>
      <c r="BB153" s="82">
        <f t="shared" ref="BB153" si="7784">+$D153*Q111</f>
        <v>12.885887566150972</v>
      </c>
      <c r="BC153" s="82">
        <f t="shared" ref="BC153" si="7785">+$D153*R111</f>
        <v>12.61565872021742</v>
      </c>
      <c r="BD153" s="82">
        <f t="shared" ref="BD153" si="7786">+$D153*S111</f>
        <v>12.317833488160998</v>
      </c>
      <c r="BE153" s="82">
        <f t="shared" ref="BE153" si="7787">+$D153*T111</f>
        <v>11.978918801959358</v>
      </c>
      <c r="BF153" s="82">
        <f t="shared" ref="BF153" si="7788">+$D153*U111</f>
        <v>11.580386147993703</v>
      </c>
      <c r="BG153" s="82">
        <f t="shared" ref="BG153" si="7789">+$D153*V111</f>
        <v>11.099510408054778</v>
      </c>
      <c r="BH153" s="82">
        <f t="shared" ref="BH153" si="7790">+$D153*W111</f>
        <v>10.512221562266687</v>
      </c>
      <c r="BI153" s="82">
        <f t="shared" ref="BI153" si="7791">+$D153*X111</f>
        <v>9.79817636461223</v>
      </c>
      <c r="BJ153" s="82">
        <f t="shared" ref="BJ153" si="7792">+$D153*Y111</f>
        <v>8.9473586280181774</v>
      </c>
      <c r="BK153" s="82">
        <f t="shared" ref="BK153" si="7793">+$D153*Z111</f>
        <v>7.9664794263317198</v>
      </c>
      <c r="BL153" s="82">
        <f t="shared" ref="BL153" si="7794">+$D153*AA111</f>
        <v>6.8828026065236649</v>
      </c>
      <c r="BM153" s="82">
        <f t="shared" ref="BM153" si="7795">+$D153*AB111</f>
        <v>5.743291958985286</v>
      </c>
      <c r="BN153" s="82">
        <f t="shared" ref="BN153" si="7796">+$D153*AC111</f>
        <v>4.6083234689766615</v>
      </c>
      <c r="BO153" s="82">
        <f t="shared" ref="BO153" si="7797">+$D153*AD111</f>
        <v>3.5411956416521995</v>
      </c>
      <c r="BP153" s="82">
        <f t="shared" ref="BP153" si="7798">+$D153*AE111</f>
        <v>2.5964049040170853</v>
      </c>
      <c r="BQ153" s="82">
        <f t="shared" ref="BQ153" si="7799">+$D153*AF111</f>
        <v>1.8102450542286339</v>
      </c>
      <c r="BR153" s="82">
        <f t="shared" ref="BR153" si="7800">+$D153*AG111</f>
        <v>1.1964022857307388</v>
      </c>
      <c r="BS153" s="82">
        <f t="shared" ref="BS153" si="7801">+$D153*AH111</f>
        <v>0.74728627622671484</v>
      </c>
      <c r="BT153" s="82">
        <f t="shared" ref="BT153" si="7802">+$D153*AI111</f>
        <v>0.43981313357703727</v>
      </c>
      <c r="BU153" s="82">
        <f t="shared" ref="BU153" si="7803">+$D153*AJ111</f>
        <v>0.24313902065948975</v>
      </c>
      <c r="BV153" s="82">
        <f t="shared" ref="BV153" si="7804">+$D153*AK111</f>
        <v>0.125807960374932</v>
      </c>
      <c r="BW153" s="82">
        <f t="shared" ref="BW153" si="7805">+$D153*AL111</f>
        <v>6.0667733788421635E-2</v>
      </c>
      <c r="BX153" s="82">
        <f t="shared" ref="BX153" si="7806">+$D153*AM111</f>
        <v>2.7110033483935151E-2</v>
      </c>
      <c r="BY153" s="82">
        <f t="shared" ref="BY153" si="7807">+$D153*AN111</f>
        <v>1.1133821228185726E-2</v>
      </c>
      <c r="BZ153" s="82">
        <f t="shared" ref="BZ153" si="7808">+$D153*AO111</f>
        <v>4.1471778532576036E-3</v>
      </c>
      <c r="CA153" s="82">
        <f t="shared" ref="CA153" si="7809">+$D153*AP111</f>
        <v>1.3675464231616911E-3</v>
      </c>
      <c r="CB153" s="82">
        <f t="shared" ref="CB153" si="7810">+$D153*AQ111</f>
        <v>3.7836354511267277E-4</v>
      </c>
      <c r="CC153" s="82">
        <f t="shared" ref="CC153" si="7811">+$D153*AR111</f>
        <v>7.4082809173475878E-5</v>
      </c>
      <c r="CD153" s="82">
        <f t="shared" ref="CD153" si="7812">+$D153*AS111</f>
        <v>0</v>
      </c>
      <c r="CE153" s="82">
        <f t="shared" ref="CE153" si="7813">+$D153*AT111</f>
        <v>0</v>
      </c>
      <c r="CF153" s="82">
        <f t="shared" ref="CF153" si="7814">+$D153*AU111</f>
        <v>0</v>
      </c>
      <c r="CG153" s="82">
        <f t="shared" ref="CG153" si="7815">+$D153*AV111</f>
        <v>0</v>
      </c>
      <c r="CH153" s="82">
        <f t="shared" ref="CH153" si="7816">+$D153*AW111</f>
        <v>0</v>
      </c>
      <c r="CI153" s="82">
        <f t="shared" ref="CI153" si="7817">+$D153*AX111</f>
        <v>0</v>
      </c>
      <c r="CJ153" s="82">
        <f t="shared" ref="CJ153" si="7818">+$D153*AY111</f>
        <v>0</v>
      </c>
      <c r="CK153" s="82">
        <f t="shared" ref="CK153" si="7819">+$D153*AZ111</f>
        <v>0</v>
      </c>
      <c r="CL153" s="82">
        <f t="shared" ref="CL153" si="7820">+$D153*BA111</f>
        <v>0</v>
      </c>
      <c r="CM153" s="82">
        <f t="shared" ref="CM153" si="7821">+$D153*BB111</f>
        <v>0</v>
      </c>
      <c r="CN153" s="82">
        <f t="shared" ref="CN153" si="7822">+$D153*BC111</f>
        <v>0</v>
      </c>
      <c r="CO153" s="82">
        <f t="shared" ref="CO153" si="7823">+$D153*BD111</f>
        <v>0</v>
      </c>
      <c r="EC153" s="82"/>
      <c r="ED153" s="82">
        <f>+$D153*CS111</f>
        <v>13.824970406929985</v>
      </c>
      <c r="EE153" s="82">
        <f t="shared" ref="EE153" si="7824">+$D153*CT111</f>
        <v>12.096849106063736</v>
      </c>
      <c r="EF153" s="82">
        <f t="shared" ref="EF153" si="7825">+$D153*CU111</f>
        <v>10.58474296780577</v>
      </c>
      <c r="EG153" s="82">
        <f t="shared" ref="EG153" si="7826">+$D153*CV111</f>
        <v>9.2616500968300493</v>
      </c>
      <c r="EH153" s="82">
        <f t="shared" ref="EH153" si="7827">+$D153*CW111</f>
        <v>8.1039438347262926</v>
      </c>
      <c r="EI153" s="82">
        <f t="shared" ref="EI153" si="7828">+$D153*CX111</f>
        <v>7.0909508553855058</v>
      </c>
      <c r="EJ153" s="82">
        <f t="shared" ref="EJ153" si="7829">+$D153*CY111</f>
        <v>6.2045819984623174</v>
      </c>
      <c r="EK153" s="82">
        <f t="shared" ref="EK153" si="7830">+$D153*CZ111</f>
        <v>5.4290092486545278</v>
      </c>
      <c r="EL153" s="82">
        <f t="shared" ref="EL153" si="7831">+$D153*DA111</f>
        <v>4.7503830925727124</v>
      </c>
      <c r="EM153" s="82">
        <f t="shared" ref="EM153" si="7832">+$D153*DB111</f>
        <v>4.1565852060011235</v>
      </c>
      <c r="EN153" s="82">
        <f t="shared" ref="EN153" si="7833">+$D153*DC111</f>
        <v>3.6370120552509828</v>
      </c>
      <c r="EO153" s="82">
        <f t="shared" ref="EO153" si="7834">+$D153*DD111</f>
        <v>3.1823855483446097</v>
      </c>
      <c r="EP153" s="82">
        <f t="shared" ref="EP153" si="7835">+$D153*DE111</f>
        <v>2.7845873548015336</v>
      </c>
      <c r="EQ153" s="82">
        <f t="shared" ref="EQ153" si="7836">+$D153*DF111</f>
        <v>2.4365139354513419</v>
      </c>
      <c r="ER153" s="82">
        <f t="shared" ref="ER153" si="7837">+$D153*DG111</f>
        <v>2.1319496935199242</v>
      </c>
      <c r="ES153" s="82">
        <f t="shared" ref="ES153" si="7838">+$D153*DH111</f>
        <v>1.8654559818299337</v>
      </c>
      <c r="ET153" s="82">
        <f t="shared" ref="ET153" si="7839">+$D153*DI111</f>
        <v>1.632273984101192</v>
      </c>
      <c r="EU153" s="82">
        <f t="shared" ref="EU153" si="7840">+$D153*DJ111</f>
        <v>1.428239736088543</v>
      </c>
      <c r="EV153" s="82">
        <f t="shared" ref="EV153" si="7841">+$D153*DK111</f>
        <v>1.249709769077475</v>
      </c>
      <c r="EW153" s="82">
        <f t="shared" ref="EW153" si="7842">+$D153*DL111</f>
        <v>1.0934960479427909</v>
      </c>
      <c r="EX153" s="82">
        <f t="shared" ref="EX153" si="7843">+$D153*DM111</f>
        <v>0.95680904194994187</v>
      </c>
      <c r="EY153" s="82">
        <f t="shared" ref="EY153" si="7844">+$D153*DN111</f>
        <v>0.83720791170619913</v>
      </c>
      <c r="EZ153" s="82">
        <f t="shared" ref="EZ153" si="7845">+$D153*DO111</f>
        <v>0.73255692274292428</v>
      </c>
      <c r="FA153" s="82">
        <f t="shared" ref="FA153" si="7846">+$D153*DP111</f>
        <v>0.64098730740005871</v>
      </c>
      <c r="FB153" s="82">
        <f t="shared" ref="FB153" si="7847">+$D153*DQ111</f>
        <v>0.56086389397505132</v>
      </c>
      <c r="FC153" s="82">
        <f t="shared" ref="FC153" si="7848">+$D153*DR111</f>
        <v>0.49075590722816992</v>
      </c>
      <c r="FD153" s="82">
        <f t="shared" ref="FD153" si="7849">+$D153*DS111</f>
        <v>0.42941141882464873</v>
      </c>
      <c r="FE153" s="82">
        <f t="shared" ref="FE153" si="7850">+$D153*DT111</f>
        <v>0.37573499147156758</v>
      </c>
      <c r="FF153" s="82">
        <f t="shared" ref="FF153" si="7851">+$D153*DU111</f>
        <v>0.3287681175376217</v>
      </c>
      <c r="FG153" s="82">
        <f t="shared" ref="FG153" si="7852">+$D153*DV111</f>
        <v>0.287672102845419</v>
      </c>
      <c r="FH153" s="82">
        <f t="shared" ref="FH153" si="7853">+$D153*DW111</f>
        <v>0.25171308998974157</v>
      </c>
      <c r="FI153" s="82">
        <f t="shared" ref="FI153" si="7854">+$D153*DX111</f>
        <v>0.22024895374102388</v>
      </c>
      <c r="FJ153" s="82">
        <f t="shared" ref="FJ153" si="7855">+$D153*DY111</f>
        <v>0</v>
      </c>
      <c r="FK153" s="82">
        <f t="shared" ref="FK153" si="7856">+$D153*DZ111</f>
        <v>0</v>
      </c>
      <c r="FL153" s="82">
        <f t="shared" ref="FL153" si="7857">+$D153*EA111</f>
        <v>0</v>
      </c>
      <c r="FM153" s="82">
        <f t="shared" ref="FM153" si="7858">+$D153*EB111</f>
        <v>0</v>
      </c>
      <c r="FN153" s="82">
        <f t="shared" ref="FN153" si="7859">+$D153*EC111</f>
        <v>0</v>
      </c>
      <c r="FO153" s="82">
        <f t="shared" ref="FO153" si="7860">+$D153*ED111</f>
        <v>0</v>
      </c>
      <c r="FP153" s="82">
        <f t="shared" ref="FP153" si="7861">+$D153*EE111</f>
        <v>0</v>
      </c>
      <c r="FQ153" s="82">
        <f t="shared" ref="FQ153" si="7862">+$D153*EF111</f>
        <v>0</v>
      </c>
      <c r="FR153" s="82">
        <f t="shared" ref="FR153" si="7863">+$D153*EG111</f>
        <v>0</v>
      </c>
      <c r="FS153" s="82">
        <f t="shared" ref="FS153" si="7864">+$D153*EH111</f>
        <v>0</v>
      </c>
      <c r="FT153" s="82">
        <f t="shared" ref="FT153" si="7865">+$D153*EI111</f>
        <v>0</v>
      </c>
      <c r="FU153" s="82">
        <f t="shared" ref="FU153" si="7866">+$D153*EJ111</f>
        <v>0</v>
      </c>
    </row>
    <row r="154" spans="1:177">
      <c r="A154" s="79">
        <v>1990</v>
      </c>
      <c r="D154" s="98">
        <f>Data!CE54</f>
        <v>13.471464951575625</v>
      </c>
      <c r="AW154" s="82"/>
      <c r="AX154" s="82"/>
      <c r="AY154" s="82">
        <f>+$D154*M111</f>
        <v>13.471038293551297</v>
      </c>
      <c r="AZ154" s="82">
        <f t="shared" ref="AZ154" si="7867">+$D154*N111</f>
        <v>13.256459970721421</v>
      </c>
      <c r="BA154" s="82">
        <f t="shared" ref="BA154" si="7868">+$D154*O111</f>
        <v>13.033868803636143</v>
      </c>
      <c r="BB154" s="82">
        <f t="shared" ref="BB154" si="7869">+$D154*P111</f>
        <v>12.801542812763454</v>
      </c>
      <c r="BC154" s="82">
        <f t="shared" ref="BC154" si="7870">+$D154*Q111</f>
        <v>12.55639452438403</v>
      </c>
      <c r="BD154" s="82">
        <f t="shared" ref="BD154" si="7871">+$D154*R111</f>
        <v>12.293075448845629</v>
      </c>
      <c r="BE154" s="82">
        <f t="shared" ref="BE154" si="7872">+$D154*S111</f>
        <v>12.00286562869789</v>
      </c>
      <c r="BF154" s="82">
        <f t="shared" ref="BF154" si="7873">+$D154*T111</f>
        <v>11.67261701460675</v>
      </c>
      <c r="BG154" s="82">
        <f t="shared" ref="BG154" si="7874">+$D154*U111</f>
        <v>11.284274868336006</v>
      </c>
      <c r="BH154" s="82">
        <f t="shared" ref="BH154" si="7875">+$D154*V111</f>
        <v>10.815695154530399</v>
      </c>
      <c r="BI154" s="82">
        <f t="shared" ref="BI154" si="7876">+$D154*W111</f>
        <v>10.243423325397243</v>
      </c>
      <c r="BJ154" s="82">
        <f t="shared" ref="BJ154" si="7877">+$D154*X111</f>
        <v>9.547636313135639</v>
      </c>
      <c r="BK154" s="82">
        <f t="shared" ref="BK154" si="7878">+$D154*Y111</f>
        <v>8.718574045272824</v>
      </c>
      <c r="BL154" s="82">
        <f t="shared" ref="BL154" si="7879">+$D154*Z111</f>
        <v>7.762775993030707</v>
      </c>
      <c r="BM154" s="82">
        <f t="shared" ref="BM154" si="7880">+$D154*AA111</f>
        <v>6.7068088649158213</v>
      </c>
      <c r="BN154" s="82">
        <f t="shared" ref="BN154" si="7881">+$D154*AB111</f>
        <v>5.5964355839310276</v>
      </c>
      <c r="BO154" s="82">
        <f t="shared" ref="BO154" si="7882">+$D154*AC111</f>
        <v>4.4904883171918746</v>
      </c>
      <c r="BP154" s="82">
        <f t="shared" ref="BP154" si="7883">+$D154*AD111</f>
        <v>3.4506470226711681</v>
      </c>
      <c r="BQ154" s="82">
        <f t="shared" ref="BQ154" si="7884">+$D154*AE111</f>
        <v>2.530014649943285</v>
      </c>
      <c r="BR154" s="82">
        <f t="shared" ref="BR154" si="7885">+$D154*AF111</f>
        <v>1.763956962221052</v>
      </c>
      <c r="BS154" s="82">
        <f t="shared" ref="BS154" si="7886">+$D154*AG111</f>
        <v>1.1658101960296108</v>
      </c>
      <c r="BT154" s="82">
        <f t="shared" ref="BT154" si="7887">+$D154*AH111</f>
        <v>0.72817811414159606</v>
      </c>
      <c r="BU154" s="82">
        <f t="shared" ref="BU154" si="7888">+$D154*AI111</f>
        <v>0.42856708114584768</v>
      </c>
      <c r="BV154" s="82">
        <f t="shared" ref="BV154" si="7889">+$D154*AJ111</f>
        <v>0.23692193898171907</v>
      </c>
      <c r="BW154" s="82">
        <f t="shared" ref="BW154" si="7890">+$D154*AK111</f>
        <v>0.12259104207344686</v>
      </c>
      <c r="BX154" s="82">
        <f t="shared" ref="BX154" si="7891">+$D154*AL111</f>
        <v>5.9116455613718075E-2</v>
      </c>
      <c r="BY154" s="82">
        <f t="shared" ref="BY154" si="7892">+$D154*AM111</f>
        <v>2.6416828041223566E-2</v>
      </c>
      <c r="BZ154" s="82">
        <f t="shared" ref="BZ154" si="7893">+$D154*AN111</f>
        <v>1.0849128644602985E-2</v>
      </c>
      <c r="CA154" s="82">
        <f t="shared" ref="CA154" si="7894">+$D154*AO111</f>
        <v>4.0411342269568587E-3</v>
      </c>
      <c r="CB154" s="82">
        <f t="shared" ref="CB154" si="7895">+$D154*AP111</f>
        <v>1.332578165956911E-3</v>
      </c>
      <c r="CC154" s="82">
        <f t="shared" ref="CC154" si="7896">+$D154*AQ111</f>
        <v>3.6868876293465815E-4</v>
      </c>
      <c r="CD154" s="82">
        <f t="shared" ref="CD154" si="7897">+$D154*AR111</f>
        <v>7.2188506587650999E-5</v>
      </c>
      <c r="CE154" s="82">
        <f t="shared" ref="CE154" si="7898">+$D154*AS111</f>
        <v>0</v>
      </c>
      <c r="CF154" s="82">
        <f t="shared" ref="CF154" si="7899">+$D154*AT111</f>
        <v>0</v>
      </c>
      <c r="CG154" s="82">
        <f t="shared" ref="CG154" si="7900">+$D154*AU111</f>
        <v>0</v>
      </c>
      <c r="CH154" s="82">
        <f t="shared" ref="CH154" si="7901">+$D154*AV111</f>
        <v>0</v>
      </c>
      <c r="CI154" s="82">
        <f t="shared" ref="CI154" si="7902">+$D154*AW111</f>
        <v>0</v>
      </c>
      <c r="CJ154" s="82">
        <f t="shared" ref="CJ154" si="7903">+$D154*AX111</f>
        <v>0</v>
      </c>
      <c r="CK154" s="82">
        <f t="shared" ref="CK154" si="7904">+$D154*AY111</f>
        <v>0</v>
      </c>
      <c r="CL154" s="82">
        <f t="shared" ref="CL154" si="7905">+$D154*AZ111</f>
        <v>0</v>
      </c>
      <c r="CM154" s="82">
        <f t="shared" ref="CM154" si="7906">+$D154*BA111</f>
        <v>0</v>
      </c>
      <c r="CN154" s="82">
        <f t="shared" ref="CN154" si="7907">+$D154*BB111</f>
        <v>0</v>
      </c>
      <c r="CO154" s="82">
        <f t="shared" ref="CO154" si="7908">+$D154*BC111</f>
        <v>0</v>
      </c>
      <c r="EC154" s="82"/>
      <c r="ED154" s="82"/>
      <c r="EE154" s="82">
        <f>+$D154*CS111</f>
        <v>13.471464951575625</v>
      </c>
      <c r="EF154" s="82">
        <f t="shared" ref="EF154" si="7909">+$D154*CT111</f>
        <v>11.787531832628671</v>
      </c>
      <c r="EG154" s="82">
        <f t="shared" ref="EG154" si="7910">+$D154*CU111</f>
        <v>10.314090353550087</v>
      </c>
      <c r="EH154" s="82">
        <f t="shared" ref="EH154" si="7911">+$D154*CV111</f>
        <v>9.0248290593563265</v>
      </c>
      <c r="EI154" s="82">
        <f t="shared" ref="EI154" si="7912">+$D154*CW111</f>
        <v>7.8967254269367855</v>
      </c>
      <c r="EJ154" s="82">
        <f t="shared" ref="EJ154" si="7913">+$D154*CX111</f>
        <v>6.9096347485696876</v>
      </c>
      <c r="EK154" s="82">
        <f t="shared" ref="EK154" si="7914">+$D154*CY111</f>
        <v>6.0459304049984768</v>
      </c>
      <c r="EL154" s="82">
        <f t="shared" ref="EL154" si="7915">+$D154*CZ111</f>
        <v>5.2901891043736669</v>
      </c>
      <c r="EM154" s="82">
        <f t="shared" ref="EM154" si="7916">+$D154*DA111</f>
        <v>4.6289154663269585</v>
      </c>
      <c r="EN154" s="82">
        <f t="shared" ref="EN154" si="7917">+$D154*DB111</f>
        <v>4.0503010330360887</v>
      </c>
      <c r="EO154" s="82">
        <f t="shared" ref="EO154" si="7918">+$D154*DC111</f>
        <v>3.5440134039065776</v>
      </c>
      <c r="EP154" s="82">
        <f t="shared" ref="EP154" si="7919">+$D154*DD111</f>
        <v>3.1010117284182557</v>
      </c>
      <c r="EQ154" s="82">
        <f t="shared" ref="EQ154" si="7920">+$D154*DE111</f>
        <v>2.7133852623659735</v>
      </c>
      <c r="ER154" s="82">
        <f t="shared" ref="ER154" si="7921">+$D154*DF111</f>
        <v>2.3742121045702267</v>
      </c>
      <c r="ES154" s="82">
        <f t="shared" ref="ES154" si="7922">+$D154*DG111</f>
        <v>2.0774355914989484</v>
      </c>
      <c r="ET154" s="82">
        <f t="shared" ref="ET154" si="7923">+$D154*DH111</f>
        <v>1.81775614256158</v>
      </c>
      <c r="EU154" s="82">
        <f t="shared" ref="EU154" si="7924">+$D154*DI111</f>
        <v>1.5905366247413824</v>
      </c>
      <c r="EV154" s="82">
        <f t="shared" ref="EV154" si="7925">+$D154*DJ111</f>
        <v>1.3917195466487096</v>
      </c>
      <c r="EW154" s="82">
        <f t="shared" ref="EW154" si="7926">+$D154*DK111</f>
        <v>1.217754603317621</v>
      </c>
      <c r="EX154" s="82">
        <f t="shared" ref="EX154" si="7927">+$D154*DL111</f>
        <v>1.0655352779029184</v>
      </c>
      <c r="EY154" s="82">
        <f t="shared" ref="EY154" si="7928">+$D154*DM111</f>
        <v>0.93234336816505348</v>
      </c>
      <c r="EZ154" s="82">
        <f t="shared" ref="EZ154" si="7929">+$D154*DN111</f>
        <v>0.8158004471444219</v>
      </c>
      <c r="FA154" s="82">
        <f t="shared" ref="FA154" si="7930">+$D154*DO111</f>
        <v>0.71382539125136912</v>
      </c>
      <c r="FB154" s="82">
        <f t="shared" ref="FB154" si="7931">+$D154*DP111</f>
        <v>0.62459721734494789</v>
      </c>
      <c r="FC154" s="82">
        <f t="shared" ref="FC154" si="7932">+$D154*DQ111</f>
        <v>0.54652256517682951</v>
      </c>
      <c r="FD154" s="82">
        <f t="shared" ref="FD154" si="7933">+$D154*DR111</f>
        <v>0.47820724452972579</v>
      </c>
      <c r="FE154" s="82">
        <f t="shared" ref="FE154" si="7934">+$D154*DS111</f>
        <v>0.41843133896351009</v>
      </c>
      <c r="FF154" s="82">
        <f t="shared" ref="FF154" si="7935">+$D154*DT111</f>
        <v>0.36612742159307132</v>
      </c>
      <c r="FG154" s="82">
        <f t="shared" ref="FG154" si="7936">+$D154*DU111</f>
        <v>0.32036149389393742</v>
      </c>
      <c r="FH154" s="82">
        <f t="shared" ref="FH154" si="7937">+$D154*DV111</f>
        <v>0.28031630715719524</v>
      </c>
      <c r="FI154" s="82">
        <f t="shared" ref="FI154" si="7938">+$D154*DW111</f>
        <v>0.24527676876254581</v>
      </c>
      <c r="FJ154" s="82">
        <f t="shared" ref="FJ154" si="7939">+$D154*DX111</f>
        <v>0.2146171726672276</v>
      </c>
      <c r="FK154" s="82">
        <f t="shared" ref="FK154" si="7940">+$D154*DY111</f>
        <v>0</v>
      </c>
      <c r="FL154" s="82">
        <f t="shared" ref="FL154" si="7941">+$D154*DZ111</f>
        <v>0</v>
      </c>
      <c r="FM154" s="82">
        <f t="shared" ref="FM154" si="7942">+$D154*EA111</f>
        <v>0</v>
      </c>
      <c r="FN154" s="82">
        <f t="shared" ref="FN154" si="7943">+$D154*EB111</f>
        <v>0</v>
      </c>
      <c r="FO154" s="82">
        <f t="shared" ref="FO154" si="7944">+$D154*EC111</f>
        <v>0</v>
      </c>
      <c r="FP154" s="82">
        <f t="shared" ref="FP154" si="7945">+$D154*ED111</f>
        <v>0</v>
      </c>
      <c r="FQ154" s="82">
        <f t="shared" ref="FQ154" si="7946">+$D154*EE111</f>
        <v>0</v>
      </c>
      <c r="FR154" s="82">
        <f t="shared" ref="FR154" si="7947">+$D154*EF111</f>
        <v>0</v>
      </c>
      <c r="FS154" s="82">
        <f t="shared" ref="FS154" si="7948">+$D154*EG111</f>
        <v>0</v>
      </c>
      <c r="FT154" s="82">
        <f t="shared" ref="FT154" si="7949">+$D154*EH111</f>
        <v>0</v>
      </c>
      <c r="FU154" s="82">
        <f t="shared" ref="FU154" si="7950">+$D154*EI111</f>
        <v>0</v>
      </c>
    </row>
    <row r="155" spans="1:177">
      <c r="A155" s="79">
        <v>1991</v>
      </c>
      <c r="D155" s="98">
        <f>Data!CE55</f>
        <v>13.895208397332288</v>
      </c>
      <c r="AW155" s="82"/>
      <c r="AX155" s="82"/>
      <c r="AY155" s="82"/>
      <c r="AZ155" s="82">
        <f>+$D155*M111</f>
        <v>13.894768318826815</v>
      </c>
      <c r="BA155" s="82">
        <f t="shared" ref="BA155" si="7951">+$D155*N111</f>
        <v>13.67344045849471</v>
      </c>
      <c r="BB155" s="82">
        <f t="shared" ref="BB155" si="7952">+$D155*O111</f>
        <v>13.44384771077401</v>
      </c>
      <c r="BC155" s="82">
        <f t="shared" ref="BC155" si="7953">+$D155*P111</f>
        <v>13.204213931456257</v>
      </c>
      <c r="BD155" s="82">
        <f t="shared" ref="BD155" si="7954">+$D155*Q111</f>
        <v>12.951354530676463</v>
      </c>
      <c r="BE155" s="82">
        <f t="shared" ref="BE155" si="7955">+$D155*R111</f>
        <v>12.679752782629675</v>
      </c>
      <c r="BF155" s="82">
        <f t="shared" ref="BF155" si="7956">+$D155*S111</f>
        <v>12.380414444564705</v>
      </c>
      <c r="BG155" s="82">
        <f t="shared" ref="BG155" si="7957">+$D155*T111</f>
        <v>12.039777896704344</v>
      </c>
      <c r="BH155" s="82">
        <f t="shared" ref="BH155" si="7958">+$D155*U111</f>
        <v>11.639220491010454</v>
      </c>
      <c r="BI155" s="82">
        <f t="shared" ref="BI155" si="7959">+$D155*V111</f>
        <v>11.155901653935523</v>
      </c>
      <c r="BJ155" s="82">
        <f t="shared" ref="BJ155" si="7960">+$D155*W111</f>
        <v>10.565629077470282</v>
      </c>
      <c r="BK155" s="82">
        <f t="shared" ref="BK155" si="7961">+$D155*X111</f>
        <v>9.8479561614002744</v>
      </c>
      <c r="BL155" s="82">
        <f t="shared" ref="BL155" si="7962">+$D155*Y111</f>
        <v>8.9928158312484765</v>
      </c>
      <c r="BM155" s="82">
        <f t="shared" ref="BM155" si="7963">+$D155*Z111</f>
        <v>8.0069532565835626</v>
      </c>
      <c r="BN155" s="82">
        <f t="shared" ref="BN155" si="7964">+$D155*AA111</f>
        <v>6.9177707988009969</v>
      </c>
      <c r="BO155" s="82">
        <f t="shared" ref="BO155" si="7965">+$D155*AB111</f>
        <v>5.7724708486045087</v>
      </c>
      <c r="BP155" s="82">
        <f t="shared" ref="BP155" si="7966">+$D155*AC111</f>
        <v>4.6317361324440958</v>
      </c>
      <c r="BQ155" s="82">
        <f t="shared" ref="BQ155" si="7967">+$D155*AD111</f>
        <v>3.5591867445746597</v>
      </c>
      <c r="BR155" s="82">
        <f t="shared" ref="BR155" si="7968">+$D155*AE111</f>
        <v>2.6095959819985204</v>
      </c>
      <c r="BS155" s="82">
        <f t="shared" ref="BS155" si="7969">+$D155*AF111</f>
        <v>1.8194420341137405</v>
      </c>
      <c r="BT155" s="82">
        <f t="shared" ref="BT155" si="7970">+$D155*AG111</f>
        <v>1.2024806272959638</v>
      </c>
      <c r="BU155" s="82">
        <f t="shared" ref="BU155" si="7971">+$D155*AH111</f>
        <v>0.75108287649076133</v>
      </c>
      <c r="BV155" s="82">
        <f t="shared" ref="BV155" si="7972">+$D155*AI111</f>
        <v>0.4420476114634786</v>
      </c>
      <c r="BW155" s="82">
        <f t="shared" ref="BW155" si="7973">+$D155*AJ111</f>
        <v>0.24437429246816908</v>
      </c>
      <c r="BX155" s="82">
        <f t="shared" ref="BX155" si="7974">+$D155*AK111</f>
        <v>0.12644712979470293</v>
      </c>
      <c r="BY155" s="82">
        <f t="shared" ref="BY155" si="7975">+$D155*AL111</f>
        <v>6.0975957211556388E-2</v>
      </c>
      <c r="BZ155" s="82">
        <f t="shared" ref="BZ155" si="7976">+$D155*AM111</f>
        <v>2.7247766456636218E-2</v>
      </c>
      <c r="CA155" s="82">
        <f t="shared" ref="CA155" si="7977">+$D155*AN111</f>
        <v>1.1190386790754618E-2</v>
      </c>
      <c r="CB155" s="82">
        <f t="shared" ref="CB155" si="7978">+$D155*AO111</f>
        <v>4.1682476588108756E-3</v>
      </c>
      <c r="CC155" s="82">
        <f t="shared" ref="CC155" si="7979">+$D155*AP111</f>
        <v>1.3744942653427193E-3</v>
      </c>
      <c r="CD155" s="82">
        <f t="shared" ref="CD155" si="7980">+$D155*AQ111</f>
        <v>3.8028582735038981E-4</v>
      </c>
      <c r="CE155" s="82">
        <f t="shared" ref="CE155" si="7981">+$D155*AR111</f>
        <v>7.4459188108586934E-5</v>
      </c>
      <c r="CF155" s="82">
        <f t="shared" ref="CF155" si="7982">+$D155*AS111</f>
        <v>0</v>
      </c>
      <c r="CG155" s="82">
        <f t="shared" ref="CG155" si="7983">+$D155*AT111</f>
        <v>0</v>
      </c>
      <c r="CH155" s="82">
        <f t="shared" ref="CH155" si="7984">+$D155*AU111</f>
        <v>0</v>
      </c>
      <c r="CI155" s="82">
        <f t="shared" ref="CI155" si="7985">+$D155*AV111</f>
        <v>0</v>
      </c>
      <c r="CJ155" s="82">
        <f t="shared" ref="CJ155" si="7986">+$D155*AW111</f>
        <v>0</v>
      </c>
      <c r="CK155" s="82">
        <f t="shared" ref="CK155" si="7987">+$D155*AX111</f>
        <v>0</v>
      </c>
      <c r="CL155" s="82">
        <f t="shared" ref="CL155" si="7988">+$D155*AY111</f>
        <v>0</v>
      </c>
      <c r="CM155" s="82">
        <f t="shared" ref="CM155" si="7989">+$D155*AZ111</f>
        <v>0</v>
      </c>
      <c r="CN155" s="82">
        <f t="shared" ref="CN155" si="7990">+$D155*BA111</f>
        <v>0</v>
      </c>
      <c r="CO155" s="82">
        <f t="shared" ref="CO155" si="7991">+$D155*BB111</f>
        <v>0</v>
      </c>
      <c r="EC155" s="82"/>
      <c r="ED155" s="82"/>
      <c r="EE155" s="82"/>
      <c r="EF155" s="82">
        <f>+$D155*CS111</f>
        <v>13.895208397332288</v>
      </c>
      <c r="EG155" s="82">
        <f t="shared" ref="EG155" si="7992">+$D155*CT111</f>
        <v>12.158307347665753</v>
      </c>
      <c r="EH155" s="82">
        <f t="shared" ref="EH155" si="7993">+$D155*CU111</f>
        <v>10.638518929207534</v>
      </c>
      <c r="EI155" s="82">
        <f t="shared" ref="EI155" si="7994">+$D155*CV111</f>
        <v>9.3087040630565916</v>
      </c>
      <c r="EJ155" s="82">
        <f t="shared" ref="EJ155" si="7995">+$D155*CW111</f>
        <v>8.1451160551745172</v>
      </c>
      <c r="EK155" s="82">
        <f t="shared" ref="EK155" si="7996">+$D155*CX111</f>
        <v>7.1269765482777032</v>
      </c>
      <c r="EL155" s="82">
        <f t="shared" ref="EL155" si="7997">+$D155*CY111</f>
        <v>6.2361044797429903</v>
      </c>
      <c r="EM155" s="82">
        <f t="shared" ref="EM155" si="7998">+$D155*CZ111</f>
        <v>5.4565914197751164</v>
      </c>
      <c r="EN155" s="82">
        <f t="shared" ref="EN155" si="7999">+$D155*DA111</f>
        <v>4.774517492303227</v>
      </c>
      <c r="EO155" s="82">
        <f t="shared" ref="EO155" si="8000">+$D155*DB111</f>
        <v>4.1777028057653238</v>
      </c>
      <c r="EP155" s="82">
        <f t="shared" ref="EP155" si="8001">+$D155*DC111</f>
        <v>3.6554899550446578</v>
      </c>
      <c r="EQ155" s="82">
        <f t="shared" ref="EQ155" si="8002">+$D155*DD111</f>
        <v>3.1985537106640756</v>
      </c>
      <c r="ER155" s="82">
        <f t="shared" ref="ER155" si="8003">+$D155*DE111</f>
        <v>2.7987344968310661</v>
      </c>
      <c r="ES155" s="82">
        <f t="shared" ref="ES155" si="8004">+$D155*DF111</f>
        <v>2.4488926847271828</v>
      </c>
      <c r="ET155" s="82">
        <f t="shared" ref="ET155" si="8005">+$D155*DG111</f>
        <v>2.1427810991362852</v>
      </c>
      <c r="EU155" s="82">
        <f t="shared" ref="EU155" si="8006">+$D155*DH111</f>
        <v>1.8749334617442495</v>
      </c>
      <c r="EV155" s="82">
        <f t="shared" ref="EV155" si="8007">+$D155*DI111</f>
        <v>1.6405667790262182</v>
      </c>
      <c r="EW155" s="82">
        <f t="shared" ref="EW155" si="8008">+$D155*DJ111</f>
        <v>1.435495931647941</v>
      </c>
      <c r="EX155" s="82">
        <f t="shared" ref="EX155" si="8009">+$D155*DK111</f>
        <v>1.2560589401919484</v>
      </c>
      <c r="EY155" s="82">
        <f t="shared" ref="EY155" si="8010">+$D155*DL111</f>
        <v>1.0990515726679548</v>
      </c>
      <c r="EZ155" s="82">
        <f t="shared" ref="EZ155" si="8011">+$D155*DM111</f>
        <v>0.96167012608446045</v>
      </c>
      <c r="FA155" s="82">
        <f t="shared" ref="FA155" si="8012">+$D155*DN111</f>
        <v>0.84146136032390295</v>
      </c>
      <c r="FB155" s="82">
        <f t="shared" ref="FB155" si="8013">+$D155*DO111</f>
        <v>0.73627869028341508</v>
      </c>
      <c r="FC155" s="82">
        <f t="shared" ref="FC155" si="8014">+$D155*DP111</f>
        <v>0.64424385399798811</v>
      </c>
      <c r="FD155" s="82">
        <f t="shared" ref="FD155" si="8015">+$D155*DQ111</f>
        <v>0.56371337224823959</v>
      </c>
      <c r="FE155" s="82">
        <f t="shared" ref="FE155" si="8016">+$D155*DR111</f>
        <v>0.49324920071720968</v>
      </c>
      <c r="FF155" s="82">
        <f t="shared" ref="FF155" si="8017">+$D155*DS111</f>
        <v>0.43159305062755848</v>
      </c>
      <c r="FG155" s="82">
        <f t="shared" ref="FG155" si="8018">+$D155*DT111</f>
        <v>0.37764391929911367</v>
      </c>
      <c r="FH155" s="82">
        <f t="shared" ref="FH155" si="8019">+$D155*DU111</f>
        <v>0.33043842938672446</v>
      </c>
      <c r="FI155" s="82">
        <f t="shared" ref="FI155" si="8020">+$D155*DV111</f>
        <v>0.28913362571338391</v>
      </c>
      <c r="FJ155" s="82">
        <f t="shared" ref="FJ155" si="8021">+$D155*DW111</f>
        <v>0.25299192249921088</v>
      </c>
      <c r="FK155" s="82">
        <f t="shared" ref="FK155" si="8022">+$D155*DX111</f>
        <v>0.22136793218680956</v>
      </c>
      <c r="FL155" s="82">
        <f t="shared" ref="FL155" si="8023">+$D155*DY111</f>
        <v>0</v>
      </c>
      <c r="FM155" s="82">
        <f t="shared" ref="FM155" si="8024">+$D155*DZ111</f>
        <v>0</v>
      </c>
      <c r="FN155" s="82">
        <f t="shared" ref="FN155" si="8025">+$D155*EA111</f>
        <v>0</v>
      </c>
      <c r="FO155" s="82">
        <f t="shared" ref="FO155" si="8026">+$D155*EB111</f>
        <v>0</v>
      </c>
      <c r="FP155" s="82">
        <f t="shared" ref="FP155" si="8027">+$D155*EC111</f>
        <v>0</v>
      </c>
      <c r="FQ155" s="82">
        <f t="shared" ref="FQ155" si="8028">+$D155*ED111</f>
        <v>0</v>
      </c>
      <c r="FR155" s="82">
        <f t="shared" ref="FR155" si="8029">+$D155*EE111</f>
        <v>0</v>
      </c>
      <c r="FS155" s="82">
        <f t="shared" ref="FS155" si="8030">+$D155*EF111</f>
        <v>0</v>
      </c>
      <c r="FT155" s="82">
        <f t="shared" ref="FT155" si="8031">+$D155*EG111</f>
        <v>0</v>
      </c>
      <c r="FU155" s="82">
        <f t="shared" ref="FU155" si="8032">+$D155*EH111</f>
        <v>0</v>
      </c>
    </row>
    <row r="156" spans="1:177">
      <c r="A156" s="79">
        <v>1992</v>
      </c>
      <c r="D156" s="98">
        <f>Data!CE56</f>
        <v>19.477982549044896</v>
      </c>
      <c r="AW156" s="82"/>
      <c r="AX156" s="82"/>
      <c r="AY156" s="82"/>
      <c r="AZ156" s="82"/>
      <c r="BA156" s="82">
        <f>+$D156*M111</f>
        <v>19.477365657149164</v>
      </c>
      <c r="BB156" s="82">
        <f t="shared" ref="BB156" si="8033">+$D156*N111</f>
        <v>19.167113368885978</v>
      </c>
      <c r="BC156" s="82">
        <f t="shared" ref="BC156" si="8034">+$D156*O111</f>
        <v>18.845275552164235</v>
      </c>
      <c r="BD156" s="82">
        <f t="shared" ref="BD156" si="8035">+$D156*P111</f>
        <v>18.509362449010705</v>
      </c>
      <c r="BE156" s="82">
        <f t="shared" ref="BE156" si="8036">+$D156*Q111</f>
        <v>18.154909974825692</v>
      </c>
      <c r="BF156" s="82">
        <f t="shared" ref="BF156" si="8037">+$D156*R111</f>
        <v>17.774184910654572</v>
      </c>
      <c r="BG156" s="82">
        <f t="shared" ref="BG156" si="8038">+$D156*S111</f>
        <v>17.354579334518775</v>
      </c>
      <c r="BH156" s="82">
        <f t="shared" ref="BH156" si="8039">+$D156*T111</f>
        <v>16.877082880700577</v>
      </c>
      <c r="BI156" s="82">
        <f t="shared" ref="BI156" si="8040">+$D156*U111</f>
        <v>16.315590750831248</v>
      </c>
      <c r="BJ156" s="82">
        <f t="shared" ref="BJ156" si="8041">+$D156*V111</f>
        <v>15.638085555876593</v>
      </c>
      <c r="BK156" s="82">
        <f t="shared" ref="BK156" si="8042">+$D156*W111</f>
        <v>14.810655076620373</v>
      </c>
      <c r="BL156" s="82">
        <f t="shared" ref="BL156" si="8043">+$D156*X111</f>
        <v>13.804637740614275</v>
      </c>
      <c r="BM156" s="82">
        <f t="shared" ref="BM156" si="8044">+$D156*Y111</f>
        <v>12.605921755118223</v>
      </c>
      <c r="BN156" s="82">
        <f t="shared" ref="BN156" si="8045">+$D156*Z111</f>
        <v>11.223962343212868</v>
      </c>
      <c r="BO156" s="82">
        <f t="shared" ref="BO156" si="8046">+$D156*AA111</f>
        <v>9.6971715028906988</v>
      </c>
      <c r="BP156" s="82">
        <f t="shared" ref="BP156" si="8047">+$D156*AB111</f>
        <v>8.0917164564135202</v>
      </c>
      <c r="BQ156" s="82">
        <f t="shared" ref="BQ156" si="8048">+$D156*AC111</f>
        <v>6.4926608496816316</v>
      </c>
      <c r="BR156" s="82">
        <f t="shared" ref="BR156" si="8049">+$D156*AD111</f>
        <v>4.9891858630149688</v>
      </c>
      <c r="BS156" s="82">
        <f t="shared" ref="BS156" si="8050">+$D156*AE111</f>
        <v>3.6580714404530656</v>
      </c>
      <c r="BT156" s="82">
        <f t="shared" ref="BT156" si="8051">+$D156*AF111</f>
        <v>2.5504518662901128</v>
      </c>
      <c r="BU156" s="82">
        <f t="shared" ref="BU156" si="8052">+$D156*AG111</f>
        <v>1.6856096003952026</v>
      </c>
      <c r="BV156" s="82">
        <f t="shared" ref="BV156" si="8053">+$D156*AH111</f>
        <v>1.0528506477083275</v>
      </c>
      <c r="BW156" s="82">
        <f t="shared" ref="BW156" si="8054">+$D156*AI111</f>
        <v>0.61965214307873695</v>
      </c>
      <c r="BX156" s="82">
        <f t="shared" ref="BX156" si="8055">+$D156*AJ111</f>
        <v>0.34255824511736271</v>
      </c>
      <c r="BY156" s="82">
        <f t="shared" ref="BY156" si="8056">+$D156*AK111</f>
        <v>0.17725066923004137</v>
      </c>
      <c r="BZ156" s="82">
        <f t="shared" ref="BZ156" si="8057">+$D156*AL111</f>
        <v>8.5474690016597771E-2</v>
      </c>
      <c r="CA156" s="82">
        <f t="shared" ref="CA156" si="8058">+$D156*AM111</f>
        <v>3.8195290373961223E-2</v>
      </c>
      <c r="CB156" s="82">
        <f t="shared" ref="CB156" si="8059">+$D156*AN111</f>
        <v>1.5686426025048161E-2</v>
      </c>
      <c r="CC156" s="82">
        <f t="shared" ref="CC156" si="8060">+$D156*AO111</f>
        <v>5.8429534006847134E-3</v>
      </c>
      <c r="CD156" s="82">
        <f t="shared" ref="CD156" si="8061">+$D156*AP111</f>
        <v>1.9267343496084408E-3</v>
      </c>
      <c r="CE156" s="82">
        <f t="shared" ref="CE156" si="8062">+$D156*AQ111</f>
        <v>5.3307589904172186E-4</v>
      </c>
      <c r="CF156" s="82">
        <f t="shared" ref="CF156" si="8063">+$D156*AR111</f>
        <v>1.0437517201062997E-4</v>
      </c>
      <c r="CG156" s="82">
        <f t="shared" ref="CG156" si="8064">+$D156*AS111</f>
        <v>0</v>
      </c>
      <c r="CH156" s="82">
        <f t="shared" ref="CH156" si="8065">+$D156*AT111</f>
        <v>0</v>
      </c>
      <c r="CI156" s="82">
        <f t="shared" ref="CI156" si="8066">+$D156*AU111</f>
        <v>0</v>
      </c>
      <c r="CJ156" s="82">
        <f t="shared" ref="CJ156" si="8067">+$D156*AV111</f>
        <v>0</v>
      </c>
      <c r="CK156" s="82">
        <f t="shared" ref="CK156" si="8068">+$D156*AW111</f>
        <v>0</v>
      </c>
      <c r="CL156" s="82">
        <f t="shared" ref="CL156" si="8069">+$D156*AX111</f>
        <v>0</v>
      </c>
      <c r="CM156" s="82">
        <f t="shared" ref="CM156" si="8070">+$D156*AY111</f>
        <v>0</v>
      </c>
      <c r="CN156" s="82">
        <f t="shared" ref="CN156" si="8071">+$D156*AZ111</f>
        <v>0</v>
      </c>
      <c r="CO156" s="82">
        <f t="shared" ref="CO156" si="8072">+$D156*BA111</f>
        <v>0</v>
      </c>
      <c r="EC156" s="82"/>
      <c r="ED156" s="82"/>
      <c r="EE156" s="82"/>
      <c r="EF156" s="82"/>
      <c r="EG156" s="82">
        <f>+$D156*CS111</f>
        <v>19.477982549044896</v>
      </c>
      <c r="EH156" s="82">
        <f t="shared" ref="EH156" si="8073">+$D156*CT111</f>
        <v>17.043234730414284</v>
      </c>
      <c r="EI156" s="82">
        <f t="shared" ref="EI156" si="8074">+$D156*CU111</f>
        <v>14.912830389112498</v>
      </c>
      <c r="EJ156" s="82">
        <f t="shared" ref="EJ156" si="8075">+$D156*CV111</f>
        <v>13.048726590473436</v>
      </c>
      <c r="EK156" s="82">
        <f t="shared" ref="EK156" si="8076">+$D156*CW111</f>
        <v>11.417635766664256</v>
      </c>
      <c r="EL156" s="82">
        <f t="shared" ref="EL156" si="8077">+$D156*CX111</f>
        <v>9.9904312958312236</v>
      </c>
      <c r="EM156" s="82">
        <f t="shared" ref="EM156" si="8078">+$D156*CY111</f>
        <v>8.7416273838523217</v>
      </c>
      <c r="EN156" s="82">
        <f t="shared" ref="EN156" si="8079">+$D156*CZ111</f>
        <v>7.6489239608707811</v>
      </c>
      <c r="EO156" s="82">
        <f t="shared" ref="EO156" si="8080">+$D156*DA111</f>
        <v>6.6928084657619333</v>
      </c>
      <c r="EP156" s="82">
        <f t="shared" ref="EP156" si="8081">+$D156*DB111</f>
        <v>5.8562074075416914</v>
      </c>
      <c r="EQ156" s="82">
        <f t="shared" ref="EQ156" si="8082">+$D156*DC111</f>
        <v>5.1241814815989803</v>
      </c>
      <c r="ER156" s="82">
        <f t="shared" ref="ER156" si="8083">+$D156*DD111</f>
        <v>4.4836587963991077</v>
      </c>
      <c r="ES156" s="82">
        <f t="shared" ref="ES156" si="8084">+$D156*DE111</f>
        <v>3.9232014468492196</v>
      </c>
      <c r="ET156" s="82">
        <f t="shared" ref="ET156" si="8085">+$D156*DF111</f>
        <v>3.4328012659930671</v>
      </c>
      <c r="EU156" s="82">
        <f t="shared" ref="EU156" si="8086">+$D156*DG111</f>
        <v>3.0037011077439337</v>
      </c>
      <c r="EV156" s="82">
        <f t="shared" ref="EV156" si="8087">+$D156*DH111</f>
        <v>2.6282384692759417</v>
      </c>
      <c r="EW156" s="82">
        <f t="shared" ref="EW156" si="8088">+$D156*DI111</f>
        <v>2.299708660616449</v>
      </c>
      <c r="EX156" s="82">
        <f t="shared" ref="EX156" si="8089">+$D156*DJ111</f>
        <v>2.0122450780393928</v>
      </c>
      <c r="EY156" s="82">
        <f t="shared" ref="EY156" si="8090">+$D156*DK111</f>
        <v>1.7607144432844688</v>
      </c>
      <c r="EZ156" s="82">
        <f t="shared" ref="EZ156" si="8091">+$D156*DL111</f>
        <v>1.5406251378739104</v>
      </c>
      <c r="FA156" s="82">
        <f t="shared" ref="FA156" si="8092">+$D156*DM111</f>
        <v>1.3480469956396715</v>
      </c>
      <c r="FB156" s="82">
        <f t="shared" ref="FB156" si="8093">+$D156*DN111</f>
        <v>1.1795411211847127</v>
      </c>
      <c r="FC156" s="82">
        <f t="shared" ref="FC156" si="8094">+$D156*DO111</f>
        <v>1.0320984810366236</v>
      </c>
      <c r="FD156" s="82">
        <f t="shared" ref="FD156" si="8095">+$D156*DP111</f>
        <v>0.90308617090704546</v>
      </c>
      <c r="FE156" s="82">
        <f t="shared" ref="FE156" si="8096">+$D156*DQ111</f>
        <v>0.79020039954366483</v>
      </c>
      <c r="FF156" s="82">
        <f t="shared" ref="FF156" si="8097">+$D156*DR111</f>
        <v>0.69142534960070678</v>
      </c>
      <c r="FG156" s="82">
        <f t="shared" ref="FG156" si="8098">+$D156*DS111</f>
        <v>0.60499718090061838</v>
      </c>
      <c r="FH156" s="82">
        <f t="shared" ref="FH156" si="8099">+$D156*DT111</f>
        <v>0.52937253328804112</v>
      </c>
      <c r="FI156" s="82">
        <f t="shared" ref="FI156" si="8100">+$D156*DU111</f>
        <v>0.46320096662703597</v>
      </c>
      <c r="FJ156" s="82">
        <f t="shared" ref="FJ156" si="8101">+$D156*DV111</f>
        <v>0.40530084579865649</v>
      </c>
      <c r="FK156" s="82">
        <f t="shared" ref="FK156" si="8102">+$D156*DW111</f>
        <v>0.35463824007382438</v>
      </c>
      <c r="FL156" s="82">
        <f t="shared" ref="FL156" si="8103">+$D156*DX111</f>
        <v>0.31030846006459634</v>
      </c>
      <c r="FM156" s="82">
        <f t="shared" ref="FM156" si="8104">+$D156*DY111</f>
        <v>0</v>
      </c>
      <c r="FN156" s="82">
        <f t="shared" ref="FN156" si="8105">+$D156*DZ111</f>
        <v>0</v>
      </c>
      <c r="FO156" s="82">
        <f t="shared" ref="FO156" si="8106">+$D156*EA111</f>
        <v>0</v>
      </c>
      <c r="FP156" s="82">
        <f t="shared" ref="FP156" si="8107">+$D156*EB111</f>
        <v>0</v>
      </c>
      <c r="FQ156" s="82">
        <f t="shared" ref="FQ156" si="8108">+$D156*EC111</f>
        <v>0</v>
      </c>
      <c r="FR156" s="82">
        <f t="shared" ref="FR156" si="8109">+$D156*ED111</f>
        <v>0</v>
      </c>
      <c r="FS156" s="82">
        <f t="shared" ref="FS156" si="8110">+$D156*EE111</f>
        <v>0</v>
      </c>
      <c r="FT156" s="82">
        <f t="shared" ref="FT156" si="8111">+$D156*EF111</f>
        <v>0</v>
      </c>
      <c r="FU156" s="82">
        <f t="shared" ref="FU156" si="8112">+$D156*EG111</f>
        <v>0</v>
      </c>
    </row>
    <row r="157" spans="1:177">
      <c r="A157" s="79">
        <v>1993</v>
      </c>
      <c r="D157" s="98">
        <f>Data!CE57</f>
        <v>26.438249813060576</v>
      </c>
      <c r="AW157" s="82"/>
      <c r="AX157" s="82"/>
      <c r="AY157" s="82"/>
      <c r="AZ157" s="82"/>
      <c r="BA157" s="82"/>
      <c r="BB157" s="82">
        <f>+$D157*M111</f>
        <v>26.437412480857102</v>
      </c>
      <c r="BC157" s="82">
        <f t="shared" ref="BC157" si="8113">+$D157*N111</f>
        <v>26.016294560583681</v>
      </c>
      <c r="BD157" s="82">
        <f t="shared" ref="BD157" si="8114">+$D157*O111</f>
        <v>25.579451136150244</v>
      </c>
      <c r="BE157" s="82">
        <f t="shared" ref="BE157" si="8115">+$D157*P111</f>
        <v>25.12350275883286</v>
      </c>
      <c r="BF157" s="82">
        <f t="shared" ref="BF157" si="8116">+$D157*Q111</f>
        <v>24.642390146899636</v>
      </c>
      <c r="BG157" s="82">
        <f t="shared" ref="BG157" si="8117">+$D157*R111</f>
        <v>24.125616690957546</v>
      </c>
      <c r="BH157" s="82">
        <f t="shared" ref="BH157" si="8118">+$D157*S111</f>
        <v>23.556069150964735</v>
      </c>
      <c r="BI157" s="82">
        <f t="shared" ref="BI157" si="8119">+$D157*T111</f>
        <v>22.907943992257522</v>
      </c>
      <c r="BJ157" s="82">
        <f t="shared" ref="BJ157" si="8120">+$D157*U111</f>
        <v>22.145808121143876</v>
      </c>
      <c r="BK157" s="82">
        <f t="shared" ref="BK157" si="8121">+$D157*V111</f>
        <v>21.226203046606223</v>
      </c>
      <c r="BL157" s="82">
        <f t="shared" ref="BL157" si="8122">+$D157*W111</f>
        <v>20.103098348343259</v>
      </c>
      <c r="BM157" s="82">
        <f t="shared" ref="BM157" si="8123">+$D157*X111</f>
        <v>18.737590520280076</v>
      </c>
      <c r="BN157" s="82">
        <f t="shared" ref="BN157" si="8124">+$D157*Y111</f>
        <v>17.110525058050889</v>
      </c>
      <c r="BO157" s="82">
        <f t="shared" ref="BO157" si="8125">+$D157*Z111</f>
        <v>15.234735916569415</v>
      </c>
      <c r="BP157" s="82">
        <f t="shared" ref="BP157" si="8126">+$D157*AA111</f>
        <v>13.162361247011578</v>
      </c>
      <c r="BQ157" s="82">
        <f t="shared" ref="BQ157" si="8127">+$D157*AB111</f>
        <v>10.983212483759209</v>
      </c>
      <c r="BR157" s="82">
        <f t="shared" ref="BR157" si="8128">+$D157*AC111</f>
        <v>8.8127499376868581</v>
      </c>
      <c r="BS157" s="82">
        <f t="shared" ref="BS157" si="8129">+$D157*AD111</f>
        <v>6.772022814890958</v>
      </c>
      <c r="BT157" s="82">
        <f t="shared" ref="BT157" si="8130">+$D157*AE111</f>
        <v>4.9652476242444745</v>
      </c>
      <c r="BU157" s="82">
        <f t="shared" ref="BU157" si="8131">+$D157*AF111</f>
        <v>3.461830988264798</v>
      </c>
      <c r="BV157" s="82">
        <f t="shared" ref="BV157" si="8132">+$D157*AG111</f>
        <v>2.2879457659605924</v>
      </c>
      <c r="BW157" s="82">
        <f t="shared" ref="BW157" si="8133">+$D157*AH111</f>
        <v>1.4290765673429724</v>
      </c>
      <c r="BX157" s="82">
        <f t="shared" ref="BX157" si="8134">+$D157*AI111</f>
        <v>0.84107879831308918</v>
      </c>
      <c r="BY157" s="82">
        <f t="shared" ref="BY157" si="8135">+$D157*AJ111</f>
        <v>0.46496809600954114</v>
      </c>
      <c r="BZ157" s="82">
        <f t="shared" ref="BZ157" si="8136">+$D157*AK111</f>
        <v>0.240589468690421</v>
      </c>
      <c r="CA157" s="82">
        <f t="shared" ref="CA157" si="8137">+$D157*AL111</f>
        <v>0.11601823760046115</v>
      </c>
      <c r="CB157" s="82">
        <f t="shared" ref="CB157" si="8138">+$D157*AM111</f>
        <v>5.1844005201590618E-2</v>
      </c>
      <c r="CC157" s="82">
        <f t="shared" ref="CC157" si="8139">+$D157*AN111</f>
        <v>2.1291817511390778E-2</v>
      </c>
      <c r="CD157" s="82">
        <f t="shared" ref="CD157" si="8140">+$D157*AO111</f>
        <v>7.9308758627545384E-3</v>
      </c>
      <c r="CE157" s="82">
        <f t="shared" ref="CE157" si="8141">+$D157*AP111</f>
        <v>2.6152340947061055E-3</v>
      </c>
      <c r="CF157" s="82">
        <f t="shared" ref="CF157" si="8142">+$D157*AQ111</f>
        <v>7.2356537709692022E-4</v>
      </c>
      <c r="CG157" s="82">
        <f t="shared" ref="CG157" si="8143">+$D157*AR111</f>
        <v>1.416726226625311E-4</v>
      </c>
      <c r="CH157" s="82">
        <f t="shared" ref="CH157" si="8144">+$D157*AS111</f>
        <v>0</v>
      </c>
      <c r="CI157" s="82">
        <f t="shared" ref="CI157" si="8145">+$D157*AT111</f>
        <v>0</v>
      </c>
      <c r="CJ157" s="82">
        <f t="shared" ref="CJ157" si="8146">+$D157*AU111</f>
        <v>0</v>
      </c>
      <c r="CK157" s="82">
        <f t="shared" ref="CK157" si="8147">+$D157*AV111</f>
        <v>0</v>
      </c>
      <c r="CL157" s="82">
        <f t="shared" ref="CL157" si="8148">+$D157*AW111</f>
        <v>0</v>
      </c>
      <c r="CM157" s="82">
        <f t="shared" ref="CM157" si="8149">+$D157*AX111</f>
        <v>0</v>
      </c>
      <c r="CN157" s="82">
        <f t="shared" ref="CN157" si="8150">+$D157*AY111</f>
        <v>0</v>
      </c>
      <c r="CO157" s="82">
        <f t="shared" ref="CO157" si="8151">+$D157*AZ111</f>
        <v>0</v>
      </c>
      <c r="EC157" s="82"/>
      <c r="ED157" s="82"/>
      <c r="EE157" s="82"/>
      <c r="EF157" s="82"/>
      <c r="EG157" s="82"/>
      <c r="EH157" s="82">
        <f>+$D157*CS111</f>
        <v>26.438249813060576</v>
      </c>
      <c r="EI157" s="82">
        <f t="shared" ref="EI157" si="8152">+$D157*CT111</f>
        <v>23.133468586428005</v>
      </c>
      <c r="EJ157" s="82">
        <f t="shared" ref="EJ157" si="8153">+$D157*CU111</f>
        <v>20.241785013124503</v>
      </c>
      <c r="EK157" s="82">
        <f t="shared" ref="EK157" si="8154">+$D157*CV111</f>
        <v>17.711561886483942</v>
      </c>
      <c r="EL157" s="82">
        <f t="shared" ref="EL157" si="8155">+$D157*CW111</f>
        <v>15.497616650673448</v>
      </c>
      <c r="EM157" s="82">
        <f t="shared" ref="EM157" si="8156">+$D157*CX111</f>
        <v>13.560414569339267</v>
      </c>
      <c r="EN157" s="82">
        <f t="shared" ref="EN157" si="8157">+$D157*CY111</f>
        <v>11.865362748171858</v>
      </c>
      <c r="EO157" s="82">
        <f t="shared" ref="EO157" si="8158">+$D157*CZ111</f>
        <v>10.382192404650377</v>
      </c>
      <c r="EP157" s="82">
        <f t="shared" ref="EP157" si="8159">+$D157*DA111</f>
        <v>9.0844183540690793</v>
      </c>
      <c r="EQ157" s="82">
        <f t="shared" ref="EQ157" si="8160">+$D157*DB111</f>
        <v>7.9488660598104444</v>
      </c>
      <c r="ER157" s="82">
        <f t="shared" ref="ER157" si="8161">+$D157*DC111</f>
        <v>6.9552578023341391</v>
      </c>
      <c r="ES157" s="82">
        <f t="shared" ref="ES157" si="8162">+$D157*DD111</f>
        <v>6.0858505770423719</v>
      </c>
      <c r="ET157" s="82">
        <f t="shared" ref="ET157" si="8163">+$D157*DE111</f>
        <v>5.3251192549120754</v>
      </c>
      <c r="EU157" s="82">
        <f t="shared" ref="EU157" si="8164">+$D157*DF111</f>
        <v>4.6594793480480661</v>
      </c>
      <c r="EV157" s="82">
        <f t="shared" ref="EV157" si="8165">+$D157*DG111</f>
        <v>4.0770444295420578</v>
      </c>
      <c r="EW157" s="82">
        <f t="shared" ref="EW157" si="8166">+$D157*DH111</f>
        <v>3.5674138758493004</v>
      </c>
      <c r="EX157" s="82">
        <f t="shared" ref="EX157" si="8167">+$D157*DI111</f>
        <v>3.1214871413681378</v>
      </c>
      <c r="EY157" s="82">
        <f t="shared" ref="EY157" si="8168">+$D157*DJ111</f>
        <v>2.7313012486971204</v>
      </c>
      <c r="EZ157" s="82">
        <f t="shared" ref="EZ157" si="8169">+$D157*DK111</f>
        <v>2.3898885926099807</v>
      </c>
      <c r="FA157" s="82">
        <f t="shared" ref="FA157" si="8170">+$D157*DL111</f>
        <v>2.091152518533733</v>
      </c>
      <c r="FB157" s="82">
        <f t="shared" ref="FB157" si="8171">+$D157*DM111</f>
        <v>1.8297584537170162</v>
      </c>
      <c r="FC157" s="82">
        <f t="shared" ref="FC157" si="8172">+$D157*DN111</f>
        <v>1.6010386470023894</v>
      </c>
      <c r="FD157" s="82">
        <f t="shared" ref="FD157" si="8173">+$D157*DO111</f>
        <v>1.4009088161270906</v>
      </c>
      <c r="FE157" s="82">
        <f t="shared" ref="FE157" si="8174">+$D157*DP111</f>
        <v>1.2257952141112043</v>
      </c>
      <c r="FF157" s="82">
        <f t="shared" ref="FF157" si="8175">+$D157*DQ111</f>
        <v>1.0725708123473037</v>
      </c>
      <c r="FG157" s="82">
        <f t="shared" ref="FG157" si="8176">+$D157*DR111</f>
        <v>0.93849946080389079</v>
      </c>
      <c r="FH157" s="82">
        <f t="shared" ref="FH157" si="8177">+$D157*DS111</f>
        <v>0.82118702820340439</v>
      </c>
      <c r="FI157" s="82">
        <f t="shared" ref="FI157" si="8178">+$D157*DT111</f>
        <v>0.71853864967797887</v>
      </c>
      <c r="FJ157" s="82">
        <f t="shared" ref="FJ157" si="8179">+$D157*DU111</f>
        <v>0.62872131846823154</v>
      </c>
      <c r="FK157" s="82">
        <f t="shared" ref="FK157" si="8180">+$D157*DV111</f>
        <v>0.55013115365970255</v>
      </c>
      <c r="FL157" s="82">
        <f t="shared" ref="FL157" si="8181">+$D157*DW111</f>
        <v>0.48136475945223972</v>
      </c>
      <c r="FM157" s="82">
        <f t="shared" ref="FM157" si="8182">+$D157*DX111</f>
        <v>0.42119416452070979</v>
      </c>
      <c r="FN157" s="82">
        <f t="shared" ref="FN157" si="8183">+$D157*DY111</f>
        <v>0</v>
      </c>
      <c r="FO157" s="82">
        <f t="shared" ref="FO157" si="8184">+$D157*DZ111</f>
        <v>0</v>
      </c>
      <c r="FP157" s="82">
        <f t="shared" ref="FP157" si="8185">+$D157*EA111</f>
        <v>0</v>
      </c>
      <c r="FQ157" s="82">
        <f t="shared" ref="FQ157" si="8186">+$D157*EB111</f>
        <v>0</v>
      </c>
      <c r="FR157" s="82">
        <f t="shared" ref="FR157" si="8187">+$D157*EC111</f>
        <v>0</v>
      </c>
      <c r="FS157" s="82">
        <f t="shared" ref="FS157" si="8188">+$D157*ED111</f>
        <v>0</v>
      </c>
      <c r="FT157" s="82">
        <f t="shared" ref="FT157" si="8189">+$D157*EE111</f>
        <v>0</v>
      </c>
      <c r="FU157" s="82">
        <f t="shared" ref="FU157" si="8190">+$D157*EF111</f>
        <v>0</v>
      </c>
    </row>
    <row r="158" spans="1:177">
      <c r="A158" s="79">
        <v>1994</v>
      </c>
      <c r="D158" s="98">
        <f>Data!CE58</f>
        <v>28.270204486157798</v>
      </c>
      <c r="AW158" s="82"/>
      <c r="AX158" s="82"/>
      <c r="AY158" s="82"/>
      <c r="AZ158" s="82"/>
      <c r="BA158" s="82"/>
      <c r="BB158" s="82"/>
      <c r="BC158" s="82">
        <f>+$D158*M111</f>
        <v>28.269309133674845</v>
      </c>
      <c r="BD158" s="82">
        <f t="shared" ref="BD158" si="8191">+$D158*N111</f>
        <v>27.819011182672281</v>
      </c>
      <c r="BE158" s="82">
        <f t="shared" ref="BE158" si="8192">+$D158*O111</f>
        <v>27.351898078571651</v>
      </c>
      <c r="BF158" s="82">
        <f t="shared" ref="BF158" si="8193">+$D158*P111</f>
        <v>26.864356204467459</v>
      </c>
      <c r="BG158" s="82">
        <f t="shared" ref="BG158" si="8194">+$D158*Q111</f>
        <v>26.349906419916945</v>
      </c>
      <c r="BH158" s="82">
        <f t="shared" ref="BH158" si="8195">+$D158*R111</f>
        <v>25.797324786268703</v>
      </c>
      <c r="BI158" s="82">
        <f t="shared" ref="BI158" si="8196">+$D158*S111</f>
        <v>25.188312255786037</v>
      </c>
      <c r="BJ158" s="82">
        <f t="shared" ref="BJ158" si="8197">+$D158*T111</f>
        <v>24.495277319705473</v>
      </c>
      <c r="BK158" s="82">
        <f t="shared" ref="BK158" si="8198">+$D158*U111</f>
        <v>23.680331660482025</v>
      </c>
      <c r="BL158" s="82">
        <f t="shared" ref="BL158" si="8199">+$D158*V111</f>
        <v>22.69700546878968</v>
      </c>
      <c r="BM158" s="82">
        <f t="shared" ref="BM158" si="8200">+$D158*W111</f>
        <v>21.496078792335709</v>
      </c>
      <c r="BN158" s="82">
        <f t="shared" ref="BN158" si="8201">+$D158*X111</f>
        <v>20.035952429972443</v>
      </c>
      <c r="BO158" s="82">
        <f t="shared" ref="BO158" si="8202">+$D158*Y111</f>
        <v>18.296144626701707</v>
      </c>
      <c r="BP158" s="82">
        <f t="shared" ref="BP158" si="8203">+$D158*Z111</f>
        <v>16.290378625640653</v>
      </c>
      <c r="BQ158" s="82">
        <f t="shared" ref="BQ158" si="8204">+$D158*AA111</f>
        <v>14.074405325797189</v>
      </c>
      <c r="BR158" s="82">
        <f t="shared" ref="BR158" si="8205">+$D158*AB111</f>
        <v>11.744259360065776</v>
      </c>
      <c r="BS158" s="82">
        <f t="shared" ref="BS158" si="8206">+$D158*AC111</f>
        <v>9.4234014953859315</v>
      </c>
      <c r="BT158" s="82">
        <f t="shared" ref="BT158" si="8207">+$D158*AD111</f>
        <v>7.2412686586885249</v>
      </c>
      <c r="BU158" s="82">
        <f t="shared" ref="BU158" si="8208">+$D158*AE111</f>
        <v>5.309298711310988</v>
      </c>
      <c r="BV158" s="82">
        <f t="shared" ref="BV158" si="8209">+$D158*AF111</f>
        <v>3.7017075875581269</v>
      </c>
      <c r="BW158" s="82">
        <f t="shared" ref="BW158" si="8210">+$D158*AG111</f>
        <v>2.4464817116975883</v>
      </c>
      <c r="BX158" s="82">
        <f t="shared" ref="BX158" si="8211">+$D158*AH111</f>
        <v>1.5280998958261003</v>
      </c>
      <c r="BY158" s="82">
        <f t="shared" ref="BY158" si="8212">+$D158*AI111</f>
        <v>0.8993586861992946</v>
      </c>
      <c r="BZ158" s="82">
        <f t="shared" ref="BZ158" si="8213">+$D158*AJ111</f>
        <v>0.49718658559749429</v>
      </c>
      <c r="CA158" s="82">
        <f t="shared" ref="CA158" si="8214">+$D158*AK111</f>
        <v>0.25726035290483912</v>
      </c>
      <c r="CB158" s="82">
        <f t="shared" ref="CB158" si="8215">+$D158*AL111</f>
        <v>0.12405735342845643</v>
      </c>
      <c r="CC158" s="82">
        <f t="shared" ref="CC158" si="8216">+$D158*AM111</f>
        <v>5.5436371121146008E-2</v>
      </c>
      <c r="CD158" s="82">
        <f t="shared" ref="CD158" si="8217">+$D158*AN111</f>
        <v>2.2767166479818208E-2</v>
      </c>
      <c r="CE158" s="82">
        <f t="shared" ref="CE158" si="8218">+$D158*AO111</f>
        <v>8.48042075325443E-3</v>
      </c>
      <c r="CF158" s="82">
        <f t="shared" ref="CF158" si="8219">+$D158*AP111</f>
        <v>2.7964484472035719E-3</v>
      </c>
      <c r="CG158" s="82">
        <f t="shared" ref="CG158" si="8220">+$D158*AQ111</f>
        <v>7.737025451483862E-4</v>
      </c>
      <c r="CH158" s="82">
        <f t="shared" ref="CH158" si="8221">+$D158*AR111</f>
        <v>1.514893777416949E-4</v>
      </c>
      <c r="CI158" s="82">
        <f t="shared" ref="CI158" si="8222">+$D158*AS111</f>
        <v>0</v>
      </c>
      <c r="CJ158" s="82">
        <f t="shared" ref="CJ158" si="8223">+$D158*AT111</f>
        <v>0</v>
      </c>
      <c r="CK158" s="82">
        <f t="shared" ref="CK158" si="8224">+$D158*AU111</f>
        <v>0</v>
      </c>
      <c r="CL158" s="82">
        <f t="shared" ref="CL158" si="8225">+$D158*AV111</f>
        <v>0</v>
      </c>
      <c r="CM158" s="82">
        <f t="shared" ref="CM158" si="8226">+$D158*AW111</f>
        <v>0</v>
      </c>
      <c r="CN158" s="82">
        <f t="shared" ref="CN158" si="8227">+$D158*AX111</f>
        <v>0</v>
      </c>
      <c r="CO158" s="82">
        <f t="shared" ref="CO158" si="8228">+$D158*AY111</f>
        <v>0</v>
      </c>
      <c r="EC158" s="82"/>
      <c r="ED158" s="82"/>
      <c r="EE158" s="82"/>
      <c r="EF158" s="82"/>
      <c r="EG158" s="82"/>
      <c r="EH158" s="82"/>
      <c r="EI158" s="82">
        <f>+$D158*CS111</f>
        <v>28.270204486157798</v>
      </c>
      <c r="EJ158" s="82">
        <f t="shared" ref="EJ158" si="8229">+$D158*CT111</f>
        <v>24.736428925388072</v>
      </c>
      <c r="EK158" s="82">
        <f t="shared" ref="EK158" si="8230">+$D158*CU111</f>
        <v>21.644375309714565</v>
      </c>
      <c r="EL158" s="82">
        <f t="shared" ref="EL158" si="8231">+$D158*CV111</f>
        <v>18.938828396000243</v>
      </c>
      <c r="EM158" s="82">
        <f t="shared" ref="EM158" si="8232">+$D158*CW111</f>
        <v>16.571474846500212</v>
      </c>
      <c r="EN158" s="82">
        <f t="shared" ref="EN158" si="8233">+$D158*CX111</f>
        <v>14.500040490687686</v>
      </c>
      <c r="EO158" s="82">
        <f t="shared" ref="EO158" si="8234">+$D158*CY111</f>
        <v>12.687535429351726</v>
      </c>
      <c r="EP158" s="82">
        <f t="shared" ref="EP158" si="8235">+$D158*CZ111</f>
        <v>11.10159350068276</v>
      </c>
      <c r="EQ158" s="82">
        <f t="shared" ref="EQ158" si="8236">+$D158*DA111</f>
        <v>9.7138943130974145</v>
      </c>
      <c r="ER158" s="82">
        <f t="shared" ref="ER158" si="8237">+$D158*DB111</f>
        <v>8.4996575239602379</v>
      </c>
      <c r="ES158" s="82">
        <f t="shared" ref="ES158" si="8238">+$D158*DC111</f>
        <v>7.4372003334652081</v>
      </c>
      <c r="ET158" s="82">
        <f t="shared" ref="ET158" si="8239">+$D158*DD111</f>
        <v>6.5075502917820574</v>
      </c>
      <c r="EU158" s="82">
        <f t="shared" ref="EU158" si="8240">+$D158*DE111</f>
        <v>5.6941065053092998</v>
      </c>
      <c r="EV158" s="82">
        <f t="shared" ref="EV158" si="8241">+$D158*DF111</f>
        <v>4.9823431921456374</v>
      </c>
      <c r="EW158" s="82">
        <f t="shared" ref="EW158" si="8242">+$D158*DG111</f>
        <v>4.359550293127433</v>
      </c>
      <c r="EX158" s="82">
        <f t="shared" ref="EX158" si="8243">+$D158*DH111</f>
        <v>3.8146065064865038</v>
      </c>
      <c r="EY158" s="82">
        <f t="shared" ref="EY158" si="8244">+$D158*DI111</f>
        <v>3.337780693175691</v>
      </c>
      <c r="EZ158" s="82">
        <f t="shared" ref="EZ158" si="8245">+$D158*DJ111</f>
        <v>2.9205581065287296</v>
      </c>
      <c r="FA158" s="82">
        <f t="shared" ref="FA158" si="8246">+$D158*DK111</f>
        <v>2.5554883432126383</v>
      </c>
      <c r="FB158" s="82">
        <f t="shared" ref="FB158" si="8247">+$D158*DL111</f>
        <v>2.2360523003110586</v>
      </c>
      <c r="FC158" s="82">
        <f t="shared" ref="FC158" si="8248">+$D158*DM111</f>
        <v>1.9565457627721761</v>
      </c>
      <c r="FD158" s="82">
        <f t="shared" ref="FD158" si="8249">+$D158*DN111</f>
        <v>1.7119775424256543</v>
      </c>
      <c r="FE158" s="82">
        <f t="shared" ref="FE158" si="8250">+$D158*DO111</f>
        <v>1.4979803496224475</v>
      </c>
      <c r="FF158" s="82">
        <f t="shared" ref="FF158" si="8251">+$D158*DP111</f>
        <v>1.3107328059196415</v>
      </c>
      <c r="FG158" s="82">
        <f t="shared" ref="FG158" si="8252">+$D158*DQ111</f>
        <v>1.1468912051796862</v>
      </c>
      <c r="FH158" s="82">
        <f t="shared" ref="FH158" si="8253">+$D158*DR111</f>
        <v>1.0035298045322254</v>
      </c>
      <c r="FI158" s="82">
        <f t="shared" ref="FI158" si="8254">+$D158*DS111</f>
        <v>0.87808857896569736</v>
      </c>
      <c r="FJ158" s="82">
        <f t="shared" ref="FJ158" si="8255">+$D158*DT111</f>
        <v>0.76832750659498517</v>
      </c>
      <c r="FK158" s="82">
        <f t="shared" ref="FK158" si="8256">+$D158*DU111</f>
        <v>0.67228656827061206</v>
      </c>
      <c r="FL158" s="82">
        <f t="shared" ref="FL158" si="8257">+$D158*DV111</f>
        <v>0.5882507472367855</v>
      </c>
      <c r="FM158" s="82">
        <f t="shared" ref="FM158" si="8258">+$D158*DW111</f>
        <v>0.51471940383218728</v>
      </c>
      <c r="FN158" s="82">
        <f t="shared" ref="FN158" si="8259">+$D158*DX111</f>
        <v>0.45037947835316389</v>
      </c>
      <c r="FO158" s="82">
        <f t="shared" ref="FO158" si="8260">+$D158*DY111</f>
        <v>0</v>
      </c>
      <c r="FP158" s="82">
        <f t="shared" ref="FP158" si="8261">+$D158*DZ111</f>
        <v>0</v>
      </c>
      <c r="FQ158" s="82">
        <f t="shared" ref="FQ158" si="8262">+$D158*EA111</f>
        <v>0</v>
      </c>
      <c r="FR158" s="82">
        <f t="shared" ref="FR158" si="8263">+$D158*EB111</f>
        <v>0</v>
      </c>
      <c r="FS158" s="82">
        <f t="shared" ref="FS158" si="8264">+$D158*EC111</f>
        <v>0</v>
      </c>
      <c r="FT158" s="82">
        <f t="shared" ref="FT158" si="8265">+$D158*ED111</f>
        <v>0</v>
      </c>
      <c r="FU158" s="82">
        <f t="shared" ref="FU158" si="8266">+$D158*EE111</f>
        <v>0</v>
      </c>
    </row>
    <row r="159" spans="1:177">
      <c r="A159" s="79">
        <v>1995</v>
      </c>
      <c r="D159" s="98">
        <f>Data!CE59</f>
        <v>29.824510007226944</v>
      </c>
      <c r="AW159" s="82"/>
      <c r="AX159" s="82"/>
      <c r="AY159" s="82"/>
      <c r="AZ159" s="82"/>
      <c r="BA159" s="82"/>
      <c r="BB159" s="82"/>
      <c r="BC159" s="82"/>
      <c r="BD159" s="82">
        <f>+$D159*M111</f>
        <v>29.823565427957952</v>
      </c>
      <c r="BE159" s="82">
        <f t="shared" ref="BE159" si="8267">+$D159*N111</f>
        <v>29.348509941447919</v>
      </c>
      <c r="BF159" s="82">
        <f t="shared" ref="BF159" si="8268">+$D159*O111</f>
        <v>28.855714798965753</v>
      </c>
      <c r="BG159" s="82">
        <f t="shared" ref="BG159" si="8269">+$D159*P111</f>
        <v>28.341367705711356</v>
      </c>
      <c r="BH159" s="82">
        <f t="shared" ref="BH159" si="8270">+$D159*Q111</f>
        <v>27.798633295882265</v>
      </c>
      <c r="BI159" s="82">
        <f t="shared" ref="BI159" si="8271">+$D159*R111</f>
        <v>27.215670534837461</v>
      </c>
      <c r="BJ159" s="82">
        <f t="shared" ref="BJ159" si="8272">+$D159*S111</f>
        <v>26.573174286930929</v>
      </c>
      <c r="BK159" s="82">
        <f t="shared" ref="BK159" si="8273">+$D159*T111</f>
        <v>25.842036052801308</v>
      </c>
      <c r="BL159" s="82">
        <f t="shared" ref="BL159" si="8274">+$D159*U111</f>
        <v>24.982284402233773</v>
      </c>
      <c r="BM159" s="82">
        <f t="shared" ref="BM159" si="8275">+$D159*V111</f>
        <v>23.944894599876434</v>
      </c>
      <c r="BN159" s="82">
        <f t="shared" ref="BN159" si="8276">+$D159*W111</f>
        <v>22.677940563608864</v>
      </c>
      <c r="BO159" s="82">
        <f t="shared" ref="BO159" si="8277">+$D159*X111</f>
        <v>21.137535953962633</v>
      </c>
      <c r="BP159" s="82">
        <f t="shared" ref="BP159" si="8278">+$D159*Y111</f>
        <v>19.302072922037748</v>
      </c>
      <c r="BQ159" s="82">
        <f t="shared" ref="BQ159" si="8279">+$D159*Z111</f>
        <v>17.186029219556161</v>
      </c>
      <c r="BR159" s="82">
        <f t="shared" ref="BR159" si="8280">+$D159*AA111</f>
        <v>14.848220949039774</v>
      </c>
      <c r="BS159" s="82">
        <f t="shared" ref="BS159" si="8281">+$D159*AB111</f>
        <v>12.389962760377443</v>
      </c>
      <c r="BT159" s="82">
        <f t="shared" ref="BT159" si="8282">+$D159*AC111</f>
        <v>9.9415033357423148</v>
      </c>
      <c r="BU159" s="82">
        <f t="shared" ref="BU159" si="8283">+$D159*AD111</f>
        <v>7.6393960886211776</v>
      </c>
      <c r="BV159" s="82">
        <f t="shared" ref="BV159" si="8284">+$D159*AE111</f>
        <v>5.6012057721190063</v>
      </c>
      <c r="BW159" s="82">
        <f t="shared" ref="BW159" si="8285">+$D159*AF111</f>
        <v>3.9052287380168131</v>
      </c>
      <c r="BX159" s="82">
        <f t="shared" ref="BX159" si="8286">+$D159*AG111</f>
        <v>2.5809901137697469</v>
      </c>
      <c r="BY159" s="82">
        <f t="shared" ref="BY159" si="8287">+$D159*AH111</f>
        <v>1.6121153512498718</v>
      </c>
      <c r="BZ159" s="82">
        <f t="shared" ref="BZ159" si="8288">+$D159*AI111</f>
        <v>0.94880573466565832</v>
      </c>
      <c r="CA159" s="82">
        <f t="shared" ref="CA159" si="8289">+$D159*AJ111</f>
        <v>0.52452207428750663</v>
      </c>
      <c r="CB159" s="82">
        <f t="shared" ref="CB159" si="8290">+$D159*AK111</f>
        <v>0.27140461518168174</v>
      </c>
      <c r="CC159" s="82">
        <f t="shared" ref="CC159" si="8291">+$D159*AL111</f>
        <v>0.13087806919149558</v>
      </c>
      <c r="CD159" s="82">
        <f t="shared" ref="CD159" si="8292">+$D159*AM111</f>
        <v>5.8484281784255125E-2</v>
      </c>
      <c r="CE159" s="82">
        <f t="shared" ref="CE159" si="8293">+$D159*AN111</f>
        <v>2.4018913087311224E-2</v>
      </c>
      <c r="CF159" s="82">
        <f t="shared" ref="CF159" si="8294">+$D159*AO111</f>
        <v>8.9466771895751057E-3</v>
      </c>
      <c r="CG159" s="82">
        <f t="shared" ref="CG159" si="8295">+$D159*AP111</f>
        <v>2.9501981402063936E-3</v>
      </c>
      <c r="CH159" s="82">
        <f t="shared" ref="CH159" si="8296">+$D159*AQ111</f>
        <v>8.1624097596087687E-4</v>
      </c>
      <c r="CI159" s="82">
        <f t="shared" ref="CI159" si="8297">+$D159*AR111</f>
        <v>1.5981831559294164E-4</v>
      </c>
      <c r="CJ159" s="82">
        <f t="shared" ref="CJ159" si="8298">+$D159*AS111</f>
        <v>0</v>
      </c>
      <c r="CK159" s="82">
        <f t="shared" ref="CK159" si="8299">+$D159*AT111</f>
        <v>0</v>
      </c>
      <c r="CL159" s="82">
        <f t="shared" ref="CL159" si="8300">+$D159*AU111</f>
        <v>0</v>
      </c>
      <c r="CM159" s="82">
        <f t="shared" ref="CM159" si="8301">+$D159*AV111</f>
        <v>0</v>
      </c>
      <c r="CN159" s="82">
        <f t="shared" ref="CN159" si="8302">+$D159*AW111</f>
        <v>0</v>
      </c>
      <c r="CO159" s="82">
        <f t="shared" ref="CO159" si="8303">+$D159*AX111</f>
        <v>0</v>
      </c>
      <c r="EC159" s="82"/>
      <c r="ED159" s="82"/>
      <c r="EE159" s="82"/>
      <c r="EF159" s="82"/>
      <c r="EG159" s="82"/>
      <c r="EH159" s="82"/>
      <c r="EI159" s="82"/>
      <c r="EJ159" s="82">
        <f>+$D159*CS111</f>
        <v>29.824510007226944</v>
      </c>
      <c r="EK159" s="82">
        <f t="shared" ref="EK159" si="8304">+$D159*CT111</f>
        <v>26.096446256323578</v>
      </c>
      <c r="EL159" s="82">
        <f t="shared" ref="EL159" si="8305">+$D159*CU111</f>
        <v>22.834390474283129</v>
      </c>
      <c r="EM159" s="82">
        <f t="shared" ref="EM159" si="8306">+$D159*CV111</f>
        <v>19.980091664997737</v>
      </c>
      <c r="EN159" s="82">
        <f t="shared" ref="EN159" si="8307">+$D159*CW111</f>
        <v>17.482580206873021</v>
      </c>
      <c r="EO159" s="82">
        <f t="shared" ref="EO159" si="8308">+$D159*CX111</f>
        <v>15.297257681013892</v>
      </c>
      <c r="EP159" s="82">
        <f t="shared" ref="EP159" si="8309">+$D159*CY111</f>
        <v>13.385100470887156</v>
      </c>
      <c r="EQ159" s="82">
        <f t="shared" ref="EQ159" si="8310">+$D159*CZ111</f>
        <v>11.711962912026262</v>
      </c>
      <c r="ER159" s="82">
        <f t="shared" ref="ER159" si="8311">+$D159*DA111</f>
        <v>10.247967548022979</v>
      </c>
      <c r="ES159" s="82">
        <f t="shared" ref="ES159" si="8312">+$D159*DB111</f>
        <v>8.966971604520106</v>
      </c>
      <c r="ET159" s="82">
        <f t="shared" ref="ET159" si="8313">+$D159*DC111</f>
        <v>7.8461001539550939</v>
      </c>
      <c r="EU159" s="82">
        <f t="shared" ref="EU159" si="8314">+$D159*DD111</f>
        <v>6.8653376347107065</v>
      </c>
      <c r="EV159" s="82">
        <f t="shared" ref="EV159" si="8315">+$D159*DE111</f>
        <v>6.0071704303718683</v>
      </c>
      <c r="EW159" s="82">
        <f t="shared" ref="EW159" si="8316">+$D159*DF111</f>
        <v>5.2562741265753852</v>
      </c>
      <c r="EX159" s="82">
        <f t="shared" ref="EX159" si="8317">+$D159*DG111</f>
        <v>4.5992398607534621</v>
      </c>
      <c r="EY159" s="82">
        <f t="shared" ref="EY159" si="8318">+$D159*DH111</f>
        <v>4.0243348781592791</v>
      </c>
      <c r="EZ159" s="82">
        <f t="shared" ref="EZ159" si="8319">+$D159*DI111</f>
        <v>3.5212930183893691</v>
      </c>
      <c r="FA159" s="82">
        <f t="shared" ref="FA159" si="8320">+$D159*DJ111</f>
        <v>3.0811313910906981</v>
      </c>
      <c r="FB159" s="82">
        <f t="shared" ref="FB159" si="8321">+$D159*DK111</f>
        <v>2.6959899672043606</v>
      </c>
      <c r="FC159" s="82">
        <f t="shared" ref="FC159" si="8322">+$D159*DL111</f>
        <v>2.3589912213038158</v>
      </c>
      <c r="FD159" s="82">
        <f t="shared" ref="FD159" si="8323">+$D159*DM111</f>
        <v>2.0641173186408386</v>
      </c>
      <c r="FE159" s="82">
        <f t="shared" ref="FE159" si="8324">+$D159*DN111</f>
        <v>1.8061026538107339</v>
      </c>
      <c r="FF159" s="82">
        <f t="shared" ref="FF159" si="8325">+$D159*DO111</f>
        <v>1.5803398220843923</v>
      </c>
      <c r="FG159" s="82">
        <f t="shared" ref="FG159" si="8326">+$D159*DP111</f>
        <v>1.382797344323843</v>
      </c>
      <c r="FH159" s="82">
        <f t="shared" ref="FH159" si="8327">+$D159*DQ111</f>
        <v>1.2099476762833627</v>
      </c>
      <c r="FI159" s="82">
        <f t="shared" ref="FI159" si="8328">+$D159*DR111</f>
        <v>1.0587042167479424</v>
      </c>
      <c r="FJ159" s="82">
        <f t="shared" ref="FJ159" si="8329">+$D159*DS111</f>
        <v>0.92636618965444961</v>
      </c>
      <c r="FK159" s="82">
        <f t="shared" ref="FK159" si="8330">+$D159*DT111</f>
        <v>0.81057041594764334</v>
      </c>
      <c r="FL159" s="82">
        <f t="shared" ref="FL159" si="8331">+$D159*DU111</f>
        <v>0.70924911395418799</v>
      </c>
      <c r="FM159" s="82">
        <f t="shared" ref="FM159" si="8332">+$D159*DV111</f>
        <v>0.62059297470991448</v>
      </c>
      <c r="FN159" s="82">
        <f t="shared" ref="FN159" si="8333">+$D159*DW111</f>
        <v>0.54301885287117513</v>
      </c>
      <c r="FO159" s="82">
        <f t="shared" ref="FO159" si="8334">+$D159*DX111</f>
        <v>0.47514149626227825</v>
      </c>
      <c r="FP159" s="82">
        <f t="shared" ref="FP159" si="8335">+$D159*DY111</f>
        <v>0</v>
      </c>
      <c r="FQ159" s="82">
        <f t="shared" ref="FQ159" si="8336">+$D159*DZ111</f>
        <v>0</v>
      </c>
      <c r="FR159" s="82">
        <f t="shared" ref="FR159" si="8337">+$D159*EA111</f>
        <v>0</v>
      </c>
      <c r="FS159" s="82">
        <f t="shared" ref="FS159" si="8338">+$D159*EB111</f>
        <v>0</v>
      </c>
      <c r="FT159" s="82">
        <f t="shared" ref="FT159" si="8339">+$D159*EC111</f>
        <v>0</v>
      </c>
      <c r="FU159" s="82">
        <f t="shared" ref="FU159" si="8340">+$D159*ED111</f>
        <v>0</v>
      </c>
    </row>
    <row r="160" spans="1:177">
      <c r="A160" s="79">
        <v>1996</v>
      </c>
      <c r="D160" s="98">
        <f>Data!CE60</f>
        <v>35.138835002064432</v>
      </c>
      <c r="AW160" s="82"/>
      <c r="AX160" s="82"/>
      <c r="AY160" s="82"/>
      <c r="AZ160" s="82"/>
      <c r="BA160" s="82"/>
      <c r="BB160" s="82"/>
      <c r="BC160" s="82"/>
      <c r="BD160" s="82"/>
      <c r="BE160" s="82">
        <f>+$D160*M111</f>
        <v>35.137722111523345</v>
      </c>
      <c r="BF160" s="82">
        <f t="shared" ref="BF160" si="8341">+$D160*N111</f>
        <v>34.578018151483214</v>
      </c>
      <c r="BG160" s="82">
        <f t="shared" ref="BG160" si="8342">+$D160*O111</f>
        <v>33.997413568296309</v>
      </c>
      <c r="BH160" s="82">
        <f t="shared" ref="BH160" si="8343">+$D160*P111</f>
        <v>33.391416767702502</v>
      </c>
      <c r="BI160" s="82">
        <f t="shared" ref="BI160" si="8344">+$D160*Q111</f>
        <v>32.751974414003946</v>
      </c>
      <c r="BJ160" s="82">
        <f t="shared" ref="BJ160" si="8345">+$D160*R111</f>
        <v>32.065135560063425</v>
      </c>
      <c r="BK160" s="82">
        <f t="shared" ref="BK160" si="8346">+$D160*S111</f>
        <v>31.308155155719398</v>
      </c>
      <c r="BL160" s="82">
        <f t="shared" ref="BL160" si="8347">+$D160*T111</f>
        <v>30.446737960045233</v>
      </c>
      <c r="BM160" s="82">
        <f t="shared" ref="BM160" si="8348">+$D160*U111</f>
        <v>29.433790173653286</v>
      </c>
      <c r="BN160" s="82">
        <f t="shared" ref="BN160" si="8349">+$D160*V111</f>
        <v>28.211551515280497</v>
      </c>
      <c r="BO160" s="82">
        <f t="shared" ref="BO160" si="8350">+$D160*W111</f>
        <v>26.718843376074926</v>
      </c>
      <c r="BP160" s="82">
        <f t="shared" ref="BP160" si="8351">+$D160*X111</f>
        <v>24.903959463425153</v>
      </c>
      <c r="BQ160" s="82">
        <f t="shared" ref="BQ160" si="8352">+$D160*Y111</f>
        <v>22.741441701504868</v>
      </c>
      <c r="BR160" s="82">
        <f t="shared" ref="BR160" si="8353">+$D160*Z111</f>
        <v>20.24834758191529</v>
      </c>
      <c r="BS160" s="82">
        <f t="shared" ref="BS160" si="8354">+$D160*AA111</f>
        <v>17.493973442516818</v>
      </c>
      <c r="BT160" s="82">
        <f t="shared" ref="BT160" si="8355">+$D160*AB111</f>
        <v>14.597686835865169</v>
      </c>
      <c r="BU160" s="82">
        <f t="shared" ref="BU160" si="8356">+$D160*AC111</f>
        <v>11.712945000688144</v>
      </c>
      <c r="BV160" s="82">
        <f t="shared" ref="BV160" si="8357">+$D160*AD111</f>
        <v>9.0006333250212283</v>
      </c>
      <c r="BW160" s="82">
        <f t="shared" ref="BW160" si="8358">+$D160*AE111</f>
        <v>6.5992650136216202</v>
      </c>
      <c r="BX160" s="82">
        <f t="shared" ref="BX160" si="8359">+$D160*AF111</f>
        <v>4.6010877710058375</v>
      </c>
      <c r="BY160" s="82">
        <f t="shared" ref="BY160" si="8360">+$D160*AG111</f>
        <v>3.040887703695327</v>
      </c>
      <c r="BZ160" s="82">
        <f t="shared" ref="BZ160" si="8361">+$D160*AH111</f>
        <v>1.8993725401737609</v>
      </c>
      <c r="CA160" s="82">
        <f t="shared" ref="CA160" si="8362">+$D160*AI111</f>
        <v>1.1178701058743399</v>
      </c>
      <c r="CB160" s="82">
        <f t="shared" ref="CB160" si="8363">+$D160*AJ111</f>
        <v>0.61798482586514036</v>
      </c>
      <c r="CC160" s="82">
        <f t="shared" ref="CC160" si="8364">+$D160*AK111</f>
        <v>0.31976525312090559</v>
      </c>
      <c r="CD160" s="82">
        <f t="shared" ref="CD160" si="8365">+$D160*AL111</f>
        <v>0.15419877401487397</v>
      </c>
      <c r="CE160" s="82">
        <f t="shared" ref="CE160" si="8366">+$D160*AM111</f>
        <v>6.8905391147522879E-2</v>
      </c>
      <c r="CF160" s="82">
        <f t="shared" ref="CF160" si="8367">+$D160*AN111</f>
        <v>2.8298759097783722E-2</v>
      </c>
      <c r="CG160" s="82">
        <f t="shared" ref="CG160" si="8368">+$D160*AO111</f>
        <v>1.0540854267347058E-2</v>
      </c>
      <c r="CH160" s="82">
        <f t="shared" ref="CH160" si="8369">+$D160*AP111</f>
        <v>3.4758836154220067E-3</v>
      </c>
      <c r="CI160" s="82">
        <f t="shared" ref="CI160" si="8370">+$D160*AQ111</f>
        <v>9.6168409704847644E-4</v>
      </c>
      <c r="CJ160" s="82">
        <f t="shared" ref="CJ160" si="8371">+$D160*AR111</f>
        <v>1.8829578157587281E-4</v>
      </c>
      <c r="CK160" s="82">
        <f t="shared" ref="CK160" si="8372">+$D160*AS111</f>
        <v>0</v>
      </c>
      <c r="CL160" s="82">
        <f t="shared" ref="CL160" si="8373">+$D160*AT111</f>
        <v>0</v>
      </c>
      <c r="CM160" s="82">
        <f t="shared" ref="CM160" si="8374">+$D160*AU111</f>
        <v>0</v>
      </c>
      <c r="CN160" s="82">
        <f t="shared" ref="CN160" si="8375">+$D160*AV111</f>
        <v>0</v>
      </c>
      <c r="CO160" s="82">
        <f t="shared" ref="CO160" si="8376">+$D160*AW111</f>
        <v>0</v>
      </c>
      <c r="EC160" s="82"/>
      <c r="ED160" s="82"/>
      <c r="EE160" s="82"/>
      <c r="EF160" s="82"/>
      <c r="EG160" s="82"/>
      <c r="EH160" s="82"/>
      <c r="EI160" s="82"/>
      <c r="EJ160" s="82"/>
      <c r="EK160" s="82">
        <f>+$D160*CS111</f>
        <v>35.138835002064432</v>
      </c>
      <c r="EL160" s="82">
        <f t="shared" ref="EL160" si="8377">+$D160*CT111</f>
        <v>30.746480626806378</v>
      </c>
      <c r="EM160" s="82">
        <f t="shared" ref="EM160" si="8378">+$D160*CU111</f>
        <v>26.903170548455581</v>
      </c>
      <c r="EN160" s="82">
        <f t="shared" ref="EN160" si="8379">+$D160*CV111</f>
        <v>23.540274229898632</v>
      </c>
      <c r="EO160" s="82">
        <f t="shared" ref="EO160" si="8380">+$D160*CW111</f>
        <v>20.597739951161305</v>
      </c>
      <c r="EP160" s="82">
        <f t="shared" ref="EP160" si="8381">+$D160*CX111</f>
        <v>18.023022457266141</v>
      </c>
      <c r="EQ160" s="82">
        <f t="shared" ref="EQ160" si="8382">+$D160*CY111</f>
        <v>15.770144650107873</v>
      </c>
      <c r="ER160" s="82">
        <f t="shared" ref="ER160" si="8383">+$D160*CZ111</f>
        <v>13.79887656884439</v>
      </c>
      <c r="ES160" s="82">
        <f t="shared" ref="ES160" si="8384">+$D160*DA111</f>
        <v>12.074016997738841</v>
      </c>
      <c r="ET160" s="82">
        <f t="shared" ref="ET160" si="8385">+$D160*DB111</f>
        <v>10.564764873021486</v>
      </c>
      <c r="EU160" s="82">
        <f t="shared" ref="EU160" si="8386">+$D160*DC111</f>
        <v>9.2441692638938004</v>
      </c>
      <c r="EV160" s="82">
        <f t="shared" ref="EV160" si="8387">+$D160*DD111</f>
        <v>8.0886481059070743</v>
      </c>
      <c r="EW160" s="82">
        <f t="shared" ref="EW160" si="8388">+$D160*DE111</f>
        <v>7.0775670926686907</v>
      </c>
      <c r="EX160" s="82">
        <f t="shared" ref="EX160" si="8389">+$D160*DF111</f>
        <v>6.1928712060851039</v>
      </c>
      <c r="EY160" s="82">
        <f t="shared" ref="EY160" si="8390">+$D160*DG111</f>
        <v>5.4187623053244662</v>
      </c>
      <c r="EZ160" s="82">
        <f t="shared" ref="EZ160" si="8391">+$D160*DH111</f>
        <v>4.7414170171589083</v>
      </c>
      <c r="FA160" s="82">
        <f t="shared" ref="FA160" si="8392">+$D160*DI111</f>
        <v>4.1487398900140446</v>
      </c>
      <c r="FB160" s="82">
        <f t="shared" ref="FB160" si="8393">+$D160*DJ111</f>
        <v>3.6301474037622889</v>
      </c>
      <c r="FC160" s="82">
        <f t="shared" ref="FC160" si="8394">+$D160*DK111</f>
        <v>3.1763789782920027</v>
      </c>
      <c r="FD160" s="82">
        <f t="shared" ref="FD160" si="8395">+$D160*DL111</f>
        <v>2.7793316060055027</v>
      </c>
      <c r="FE160" s="82">
        <f t="shared" ref="FE160" si="8396">+$D160*DM111</f>
        <v>2.4319151552548144</v>
      </c>
      <c r="FF160" s="82">
        <f t="shared" ref="FF160" si="8397">+$D160*DN111</f>
        <v>2.1279257608479627</v>
      </c>
      <c r="FG160" s="82">
        <f t="shared" ref="FG160" si="8398">+$D160*DO111</f>
        <v>1.8619350407419675</v>
      </c>
      <c r="FH160" s="82">
        <f t="shared" ref="FH160" si="8399">+$D160*DP111</f>
        <v>1.6291931606492214</v>
      </c>
      <c r="FI160" s="82">
        <f t="shared" ref="FI160" si="8400">+$D160*DQ111</f>
        <v>1.4255440155680688</v>
      </c>
      <c r="FJ160" s="82">
        <f t="shared" ref="FJ160" si="8401">+$D160*DR111</f>
        <v>1.2473510136220602</v>
      </c>
      <c r="FK160" s="82">
        <f t="shared" ref="FK160" si="8402">+$D160*DS111</f>
        <v>1.0914321369193027</v>
      </c>
      <c r="FL160" s="82">
        <f t="shared" ref="FL160" si="8403">+$D160*DT111</f>
        <v>0.95500311980438979</v>
      </c>
      <c r="FM160" s="82">
        <f t="shared" ref="FM160" si="8404">+$D160*DU111</f>
        <v>0.83562772982884115</v>
      </c>
      <c r="FN160" s="82">
        <f t="shared" ref="FN160" si="8405">+$D160*DV111</f>
        <v>0.73117426360023607</v>
      </c>
      <c r="FO160" s="82">
        <f t="shared" ref="FO160" si="8406">+$D160*DW111</f>
        <v>0.63977748065020645</v>
      </c>
      <c r="FP160" s="82">
        <f t="shared" ref="FP160" si="8407">+$D160*DX111</f>
        <v>0.55980529556893066</v>
      </c>
      <c r="FQ160" s="82">
        <f t="shared" ref="FQ160" si="8408">+$D160*DY111</f>
        <v>0</v>
      </c>
      <c r="FR160" s="82">
        <f t="shared" ref="FR160" si="8409">+$D160*DZ111</f>
        <v>0</v>
      </c>
      <c r="FS160" s="82">
        <f t="shared" ref="FS160" si="8410">+$D160*EA111</f>
        <v>0</v>
      </c>
      <c r="FT160" s="82">
        <f t="shared" ref="FT160" si="8411">+$D160*EB111</f>
        <v>0</v>
      </c>
      <c r="FU160" s="82">
        <f t="shared" ref="FU160" si="8412">+$D160*EC111</f>
        <v>0</v>
      </c>
    </row>
    <row r="161" spans="1:177">
      <c r="A161" s="79">
        <v>1997</v>
      </c>
      <c r="D161" s="98">
        <f>Data!CE61</f>
        <v>43.120689249248009</v>
      </c>
      <c r="AW161" s="82"/>
      <c r="AX161" s="82"/>
      <c r="AY161" s="82"/>
      <c r="AZ161" s="82"/>
      <c r="BA161" s="82"/>
      <c r="BB161" s="82"/>
      <c r="BC161" s="82"/>
      <c r="BD161" s="82"/>
      <c r="BE161" s="82"/>
      <c r="BF161" s="82">
        <f>+$D161*M111</f>
        <v>43.119323563470786</v>
      </c>
      <c r="BG161" s="82">
        <f t="shared" ref="BG161" si="8413">+$D161*N111</f>
        <v>42.432481767746879</v>
      </c>
      <c r="BH161" s="82">
        <f t="shared" ref="BH161" si="8414">+$D161*O111</f>
        <v>41.719991731955403</v>
      </c>
      <c r="BI161" s="82">
        <f t="shared" ref="BI161" si="8415">+$D161*P111</f>
        <v>40.976341587523777</v>
      </c>
      <c r="BJ161" s="82">
        <f t="shared" ref="BJ161" si="8416">+$D161*Q111</f>
        <v>40.191648667994059</v>
      </c>
      <c r="BK161" s="82">
        <f t="shared" ref="BK161" si="8417">+$D161*R111</f>
        <v>39.348793041638238</v>
      </c>
      <c r="BL161" s="82">
        <f t="shared" ref="BL161" si="8418">+$D161*S111</f>
        <v>38.41986307621476</v>
      </c>
      <c r="BM161" s="82">
        <f t="shared" ref="BM161" si="8419">+$D161*T111</f>
        <v>37.362773300573593</v>
      </c>
      <c r="BN161" s="82">
        <f t="shared" ref="BN161" si="8420">+$D161*U111</f>
        <v>36.119732467826729</v>
      </c>
      <c r="BO161" s="82">
        <f t="shared" ref="BO161" si="8421">+$D161*V111</f>
        <v>34.619859937248684</v>
      </c>
      <c r="BP161" s="82">
        <f t="shared" ref="BP161" si="8422">+$D161*W111</f>
        <v>32.788080260810204</v>
      </c>
      <c r="BQ161" s="82">
        <f t="shared" ref="BQ161" si="8423">+$D161*X111</f>
        <v>30.560941961653942</v>
      </c>
      <c r="BR161" s="82">
        <f t="shared" ref="BR161" si="8424">+$D161*Y111</f>
        <v>27.907204112853169</v>
      </c>
      <c r="BS161" s="82">
        <f t="shared" ref="BS161" si="8425">+$D161*Z111</f>
        <v>24.847798848175675</v>
      </c>
      <c r="BT161" s="82">
        <f t="shared" ref="BT161" si="8426">+$D161*AA111</f>
        <v>21.467763302484169</v>
      </c>
      <c r="BU161" s="82">
        <f t="shared" ref="BU161" si="8427">+$D161*AB111</f>
        <v>17.913579598475561</v>
      </c>
      <c r="BV161" s="82">
        <f t="shared" ref="BV161" si="8428">+$D161*AC111</f>
        <v>14.373563083082669</v>
      </c>
      <c r="BW161" s="82">
        <f t="shared" ref="BW161" si="8429">+$D161*AD111</f>
        <v>11.045144571009947</v>
      </c>
      <c r="BX161" s="82">
        <f t="shared" ref="BX161" si="8430">+$D161*AE111</f>
        <v>8.0983008090363242</v>
      </c>
      <c r="BY161" s="82">
        <f t="shared" ref="BY161" si="8431">+$D161*AF111</f>
        <v>5.6462337459509291</v>
      </c>
      <c r="BZ161" s="82">
        <f t="shared" ref="BZ161" si="8432">+$D161*AG111</f>
        <v>3.7316312195666663</v>
      </c>
      <c r="CA161" s="82">
        <f t="shared" ref="CA161" si="8433">+$D161*AH111</f>
        <v>2.330818681626063</v>
      </c>
      <c r="CB161" s="82">
        <f t="shared" ref="CB161" si="8434">+$D161*AI111</f>
        <v>1.3717964597744745</v>
      </c>
      <c r="CC161" s="82">
        <f t="shared" ref="CC161" si="8435">+$D161*AJ111</f>
        <v>0.7583612728001875</v>
      </c>
      <c r="CD161" s="82">
        <f t="shared" ref="CD161" si="8436">+$D161*AK111</f>
        <v>0.39240054804672997</v>
      </c>
      <c r="CE161" s="82">
        <f t="shared" ref="CE161" si="8437">+$D161*AL111</f>
        <v>0.18922532339275783</v>
      </c>
      <c r="CF161" s="82">
        <f t="shared" ref="CF161" si="8438">+$D161*AM111</f>
        <v>8.4557383848828688E-2</v>
      </c>
      <c r="CG161" s="82">
        <f t="shared" ref="CG161" si="8439">+$D161*AN111</f>
        <v>3.4726876890573362E-2</v>
      </c>
      <c r="CH161" s="82">
        <f t="shared" ref="CH161" si="8440">+$D161*AO111</f>
        <v>1.2935229675576278E-2</v>
      </c>
      <c r="CI161" s="82">
        <f t="shared" ref="CI161" si="8441">+$D161*AP111</f>
        <v>4.2654372929085251E-3</v>
      </c>
      <c r="CJ161" s="82">
        <f t="shared" ref="CJ161" si="8442">+$D161*AQ111</f>
        <v>1.1801324973447387E-3</v>
      </c>
      <c r="CK161" s="82">
        <f t="shared" ref="CK161" si="8443">+$D161*AR111</f>
        <v>2.3106753208524037E-4</v>
      </c>
      <c r="CL161" s="82">
        <f t="shared" ref="CL161" si="8444">+$D161*AS111</f>
        <v>0</v>
      </c>
      <c r="CM161" s="82">
        <f t="shared" ref="CM161" si="8445">+$D161*AT111</f>
        <v>0</v>
      </c>
      <c r="CN161" s="82">
        <f t="shared" ref="CN161" si="8446">+$D161*AU111</f>
        <v>0</v>
      </c>
      <c r="CO161" s="82">
        <f t="shared" ref="CO161" si="8447">+$D161*AV111</f>
        <v>0</v>
      </c>
      <c r="EC161" s="82"/>
      <c r="ED161" s="82"/>
      <c r="EE161" s="82"/>
      <c r="EF161" s="82"/>
      <c r="EG161" s="82"/>
      <c r="EH161" s="82"/>
      <c r="EI161" s="82"/>
      <c r="EJ161" s="82"/>
      <c r="EK161" s="82"/>
      <c r="EL161" s="82">
        <f>+$D161*CS111</f>
        <v>43.120689249248009</v>
      </c>
      <c r="EM161" s="82">
        <f t="shared" ref="EM161" si="8448">+$D161*CT111</f>
        <v>37.730603093092007</v>
      </c>
      <c r="EN161" s="82">
        <f t="shared" ref="EN161" si="8449">+$D161*CU111</f>
        <v>33.014277706455509</v>
      </c>
      <c r="EO161" s="82">
        <f t="shared" ref="EO161" si="8450">+$D161*CV111</f>
        <v>28.88749299314857</v>
      </c>
      <c r="EP161" s="82">
        <f t="shared" ref="EP161" si="8451">+$D161*CW111</f>
        <v>25.276556369004997</v>
      </c>
      <c r="EQ161" s="82">
        <f t="shared" ref="EQ161" si="8452">+$D161*CX111</f>
        <v>22.116986822879372</v>
      </c>
      <c r="ER161" s="82">
        <f t="shared" ref="ER161" si="8453">+$D161*CY111</f>
        <v>19.352363470019451</v>
      </c>
      <c r="ES161" s="82">
        <f t="shared" ref="ES161" si="8454">+$D161*CZ111</f>
        <v>16.933318036267021</v>
      </c>
      <c r="ET161" s="82">
        <f t="shared" ref="ET161" si="8455">+$D161*DA111</f>
        <v>14.816653281733643</v>
      </c>
      <c r="EU161" s="82">
        <f t="shared" ref="EU161" si="8456">+$D161*DB111</f>
        <v>12.964571621516937</v>
      </c>
      <c r="EV161" s="82">
        <f t="shared" ref="EV161" si="8457">+$D161*DC111</f>
        <v>11.34400016882732</v>
      </c>
      <c r="EW161" s="82">
        <f t="shared" ref="EW161" si="8458">+$D161*DD111</f>
        <v>9.9260001477239044</v>
      </c>
      <c r="EX161" s="82">
        <f t="shared" ref="EX161" si="8459">+$D161*DE111</f>
        <v>8.6852501292584172</v>
      </c>
      <c r="EY161" s="82">
        <f t="shared" ref="EY161" si="8460">+$D161*DF111</f>
        <v>7.5995938631011146</v>
      </c>
      <c r="EZ161" s="82">
        <f t="shared" ref="EZ161" si="8461">+$D161*DG111</f>
        <v>6.6496446302134755</v>
      </c>
      <c r="FA161" s="82">
        <f t="shared" ref="FA161" si="8462">+$D161*DH111</f>
        <v>5.8184390514367914</v>
      </c>
      <c r="FB161" s="82">
        <f t="shared" ref="FB161" si="8463">+$D161*DI111</f>
        <v>5.0911341700071917</v>
      </c>
      <c r="FC161" s="82">
        <f t="shared" ref="FC161" si="8464">+$D161*DJ111</f>
        <v>4.4547423987562933</v>
      </c>
      <c r="FD161" s="82">
        <f t="shared" ref="FD161" si="8465">+$D161*DK111</f>
        <v>3.8978995989117564</v>
      </c>
      <c r="FE161" s="82">
        <f t="shared" ref="FE161" si="8466">+$D161*DL111</f>
        <v>3.4106621490477873</v>
      </c>
      <c r="FF161" s="82">
        <f t="shared" ref="FF161" si="8467">+$D161*DM111</f>
        <v>2.9843293804168134</v>
      </c>
      <c r="FG161" s="82">
        <f t="shared" ref="FG161" si="8468">+$D161*DN111</f>
        <v>2.6112882078647122</v>
      </c>
      <c r="FH161" s="82">
        <f t="shared" ref="FH161" si="8469">+$D161*DO111</f>
        <v>2.2848771818816229</v>
      </c>
      <c r="FI161" s="82">
        <f t="shared" ref="FI161" si="8470">+$D161*DP111</f>
        <v>1.9992675341464199</v>
      </c>
      <c r="FJ161" s="82">
        <f t="shared" ref="FJ161" si="8471">+$D161*DQ111</f>
        <v>1.7493590923781175</v>
      </c>
      <c r="FK161" s="82">
        <f t="shared" ref="FK161" si="8472">+$D161*DR111</f>
        <v>1.5306892058308528</v>
      </c>
      <c r="FL161" s="82">
        <f t="shared" ref="FL161" si="8473">+$D161*DS111</f>
        <v>1.3393530551019963</v>
      </c>
      <c r="FM161" s="82">
        <f t="shared" ref="FM161" si="8474">+$D161*DT111</f>
        <v>1.1719339232142467</v>
      </c>
      <c r="FN161" s="82">
        <f t="shared" ref="FN161" si="8475">+$D161*DU111</f>
        <v>1.0254421828124658</v>
      </c>
      <c r="FO161" s="82">
        <f t="shared" ref="FO161" si="8476">+$D161*DV111</f>
        <v>0.89726190996090771</v>
      </c>
      <c r="FP161" s="82">
        <f t="shared" ref="FP161" si="8477">+$D161*DW111</f>
        <v>0.78510417121579412</v>
      </c>
      <c r="FQ161" s="82">
        <f t="shared" ref="FQ161" si="8478">+$D161*DX111</f>
        <v>0.68696614981381987</v>
      </c>
      <c r="FR161" s="82">
        <f t="shared" ref="FR161" si="8479">+$D161*DY111</f>
        <v>0</v>
      </c>
      <c r="FS161" s="82">
        <f t="shared" ref="FS161" si="8480">+$D161*DZ111</f>
        <v>0</v>
      </c>
      <c r="FT161" s="82">
        <f t="shared" ref="FT161" si="8481">+$D161*EA111</f>
        <v>0</v>
      </c>
      <c r="FU161" s="82">
        <f t="shared" ref="FU161" si="8482">+$D161*EB111</f>
        <v>0</v>
      </c>
    </row>
    <row r="162" spans="1:177">
      <c r="A162" s="79">
        <v>1998</v>
      </c>
      <c r="D162" s="98">
        <f>Data!CE62</f>
        <v>48.255367035239892</v>
      </c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>
        <f>+$D162*M111</f>
        <v>48.253838727840773</v>
      </c>
      <c r="BH162" s="82">
        <f t="shared" ref="BH162" si="8483">+$D162*N111</f>
        <v>47.485209943726929</v>
      </c>
      <c r="BI162" s="82">
        <f t="shared" ref="BI162" si="8484">+$D162*O111</f>
        <v>46.687878806756096</v>
      </c>
      <c r="BJ162" s="82">
        <f t="shared" ref="BJ162" si="8485">+$D162*P111</f>
        <v>45.855677112160429</v>
      </c>
      <c r="BK162" s="82">
        <f t="shared" ref="BK162" si="8486">+$D162*Q111</f>
        <v>44.977545396245873</v>
      </c>
      <c r="BL162" s="82">
        <f t="shared" ref="BL162" si="8487">+$D162*R111</f>
        <v>44.03432513897166</v>
      </c>
      <c r="BM162" s="82">
        <f t="shared" ref="BM162" si="8488">+$D162*S111</f>
        <v>42.994781077594574</v>
      </c>
      <c r="BN162" s="82">
        <f t="shared" ref="BN162" si="8489">+$D162*T111</f>
        <v>41.811816333735486</v>
      </c>
      <c r="BO162" s="82">
        <f t="shared" ref="BO162" si="8490">+$D162*U111</f>
        <v>40.420758058268881</v>
      </c>
      <c r="BP162" s="82">
        <f t="shared" ref="BP162" si="8491">+$D162*V111</f>
        <v>38.742285363856197</v>
      </c>
      <c r="BQ162" s="82">
        <f t="shared" ref="BQ162" si="8492">+$D162*W111</f>
        <v>36.692383051226223</v>
      </c>
      <c r="BR162" s="82">
        <f t="shared" ref="BR162" si="8493">+$D162*X111</f>
        <v>34.200044038674385</v>
      </c>
      <c r="BS162" s="82">
        <f t="shared" ref="BS162" si="8494">+$D162*Y111</f>
        <v>31.230307326698654</v>
      </c>
      <c r="BT162" s="82">
        <f t="shared" ref="BT162" si="8495">+$D162*Z111</f>
        <v>27.806597582561565</v>
      </c>
      <c r="BU162" s="82">
        <f t="shared" ref="BU162" si="8496">+$D162*AA111</f>
        <v>24.024077899104853</v>
      </c>
      <c r="BV162" s="82">
        <f t="shared" ref="BV162" si="8497">+$D162*AB111</f>
        <v>20.04667303536894</v>
      </c>
      <c r="BW162" s="82">
        <f t="shared" ref="BW162" si="8498">+$D162*AC111</f>
        <v>16.085122345079963</v>
      </c>
      <c r="BX162" s="82">
        <f t="shared" ref="BX162" si="8499">+$D162*AD111</f>
        <v>12.360366091334384</v>
      </c>
      <c r="BY162" s="82">
        <f t="shared" ref="BY162" si="8500">+$D162*AE111</f>
        <v>9.0626213241395028</v>
      </c>
      <c r="BZ162" s="82">
        <f t="shared" ref="BZ162" si="8501">+$D162*AF111</f>
        <v>6.3185697288540217</v>
      </c>
      <c r="CA162" s="82">
        <f t="shared" ref="CA162" si="8502">+$D162*AG111</f>
        <v>4.1759822784718041</v>
      </c>
      <c r="CB162" s="82">
        <f t="shared" ref="CB162" si="8503">+$D162*AH111</f>
        <v>2.608365333038388</v>
      </c>
      <c r="CC162" s="82">
        <f t="shared" ref="CC162" si="8504">+$D162*AI111</f>
        <v>1.5351457227742338</v>
      </c>
      <c r="CD162" s="82">
        <f t="shared" ref="CD162" si="8505">+$D162*AJ111</f>
        <v>0.84866457845227794</v>
      </c>
      <c r="CE162" s="82">
        <f t="shared" ref="CE162" si="8506">+$D162*AK111</f>
        <v>0.43912638690381001</v>
      </c>
      <c r="CF162" s="82">
        <f t="shared" ref="CF162" si="8507">+$D162*AL111</f>
        <v>0.21175768735743791</v>
      </c>
      <c r="CG162" s="82">
        <f t="shared" ref="CG162" si="8508">+$D162*AM111</f>
        <v>9.462621456673613E-2</v>
      </c>
      <c r="CH162" s="82">
        <f t="shared" ref="CH162" si="8509">+$D162*AN111</f>
        <v>3.886204556369497E-2</v>
      </c>
      <c r="CI162" s="82">
        <f t="shared" ref="CI162" si="8510">+$D162*AO111</f>
        <v>1.4475516661435225E-2</v>
      </c>
      <c r="CJ162" s="82">
        <f t="shared" ref="CJ162" si="8511">+$D162*AP111</f>
        <v>4.7733523215585062E-3</v>
      </c>
      <c r="CK162" s="82">
        <f t="shared" ref="CK162" si="8512">+$D162*AQ111</f>
        <v>1.3206590108152726E-3</v>
      </c>
      <c r="CL162" s="82">
        <f t="shared" ref="CL162" si="8513">+$D162*AR111</f>
        <v>2.5858233634089685E-4</v>
      </c>
      <c r="CM162" s="82">
        <f t="shared" ref="CM162" si="8514">+$D162*AS111</f>
        <v>0</v>
      </c>
      <c r="CN162" s="82">
        <f t="shared" ref="CN162" si="8515">+$D162*AT111</f>
        <v>0</v>
      </c>
      <c r="CO162" s="82">
        <f t="shared" ref="CO162" si="8516">+$D162*AU111</f>
        <v>0</v>
      </c>
      <c r="EC162" s="82"/>
      <c r="ED162" s="82"/>
      <c r="EE162" s="82"/>
      <c r="EF162" s="82"/>
      <c r="EG162" s="82"/>
      <c r="EH162" s="82"/>
      <c r="EI162" s="82"/>
      <c r="EJ162" s="82"/>
      <c r="EK162" s="82"/>
      <c r="EL162" s="82"/>
      <c r="EM162" s="82">
        <f>+$D162*CS111</f>
        <v>48.255367035239892</v>
      </c>
      <c r="EN162" s="82">
        <f t="shared" ref="EN162" si="8517">+$D162*CT111</f>
        <v>42.223446155834907</v>
      </c>
      <c r="EO162" s="82">
        <f t="shared" ref="EO162" si="8518">+$D162*CU111</f>
        <v>36.945515386355545</v>
      </c>
      <c r="EP162" s="82">
        <f t="shared" ref="EP162" si="8519">+$D162*CV111</f>
        <v>32.327325963061099</v>
      </c>
      <c r="EQ162" s="82">
        <f t="shared" ref="EQ162" si="8520">+$D162*CW111</f>
        <v>28.286410217678462</v>
      </c>
      <c r="ER162" s="82">
        <f t="shared" ref="ER162" si="8521">+$D162*CX111</f>
        <v>24.750608940468656</v>
      </c>
      <c r="ES162" s="82">
        <f t="shared" ref="ES162" si="8522">+$D162*CY111</f>
        <v>21.656782822910074</v>
      </c>
      <c r="ET162" s="82">
        <f t="shared" ref="ET162" si="8523">+$D162*CZ111</f>
        <v>18.949684970046313</v>
      </c>
      <c r="EU162" s="82">
        <f t="shared" ref="EU162" si="8524">+$D162*DA111</f>
        <v>16.580974348790523</v>
      </c>
      <c r="EV162" s="82">
        <f t="shared" ref="EV162" si="8525">+$D162*DB111</f>
        <v>14.508352555191708</v>
      </c>
      <c r="EW162" s="82">
        <f t="shared" ref="EW162" si="8526">+$D162*DC111</f>
        <v>12.694808485792745</v>
      </c>
      <c r="EX162" s="82">
        <f t="shared" ref="EX162" si="8527">+$D162*DD111</f>
        <v>11.107957425068651</v>
      </c>
      <c r="EY162" s="82">
        <f t="shared" ref="EY162" si="8528">+$D162*DE111</f>
        <v>9.7194627469350703</v>
      </c>
      <c r="EZ162" s="82">
        <f t="shared" ref="EZ162" si="8529">+$D162*DF111</f>
        <v>8.5045299035681872</v>
      </c>
      <c r="FA162" s="82">
        <f t="shared" ref="FA162" si="8530">+$D162*DG111</f>
        <v>7.4414636656221633</v>
      </c>
      <c r="FB162" s="82">
        <f t="shared" ref="FB162" si="8531">+$D162*DH111</f>
        <v>6.5112807074193926</v>
      </c>
      <c r="FC162" s="82">
        <f t="shared" ref="FC162" si="8532">+$D162*DI111</f>
        <v>5.6973706189919691</v>
      </c>
      <c r="FD162" s="82">
        <f t="shared" ref="FD162" si="8533">+$D162*DJ111</f>
        <v>4.985199291617973</v>
      </c>
      <c r="FE162" s="82">
        <f t="shared" ref="FE162" si="8534">+$D162*DK111</f>
        <v>4.3620493801657263</v>
      </c>
      <c r="FF162" s="82">
        <f t="shared" ref="FF162" si="8535">+$D162*DL111</f>
        <v>3.8167932076450106</v>
      </c>
      <c r="FG162" s="82">
        <f t="shared" ref="FG162" si="8536">+$D162*DM111</f>
        <v>3.339694056689384</v>
      </c>
      <c r="FH162" s="82">
        <f t="shared" ref="FH162" si="8537">+$D162*DN111</f>
        <v>2.9222322996032113</v>
      </c>
      <c r="FI162" s="82">
        <f t="shared" ref="FI162" si="8538">+$D162*DO111</f>
        <v>2.5569532621528097</v>
      </c>
      <c r="FJ162" s="82">
        <f t="shared" ref="FJ162" si="8539">+$D162*DP111</f>
        <v>2.2373341043837085</v>
      </c>
      <c r="FK162" s="82">
        <f t="shared" ref="FK162" si="8540">+$D162*DQ111</f>
        <v>1.9576673413357448</v>
      </c>
      <c r="FL162" s="82">
        <f t="shared" ref="FL162" si="8541">+$D162*DR111</f>
        <v>1.7129589236687768</v>
      </c>
      <c r="FM162" s="82">
        <f t="shared" ref="FM162" si="8542">+$D162*DS111</f>
        <v>1.4988390582101796</v>
      </c>
      <c r="FN162" s="82">
        <f t="shared" ref="FN162" si="8543">+$D162*DT111</f>
        <v>1.3114841759339073</v>
      </c>
      <c r="FO162" s="82">
        <f t="shared" ref="FO162" si="8544">+$D162*DU111</f>
        <v>1.1475486539421689</v>
      </c>
      <c r="FP162" s="82">
        <f t="shared" ref="FP162" si="8545">+$D162*DV111</f>
        <v>1.0041050721993978</v>
      </c>
      <c r="FQ162" s="82">
        <f t="shared" ref="FQ162" si="8546">+$D162*DW111</f>
        <v>0.8785919381744729</v>
      </c>
      <c r="FR162" s="82">
        <f t="shared" ref="FR162" si="8547">+$D162*DX111</f>
        <v>0.76876794590266384</v>
      </c>
      <c r="FS162" s="82">
        <f t="shared" ref="FS162" si="8548">+$D162*DY111</f>
        <v>0</v>
      </c>
      <c r="FT162" s="82">
        <f t="shared" ref="FT162" si="8549">+$D162*DZ111</f>
        <v>0</v>
      </c>
      <c r="FU162" s="82">
        <f t="shared" ref="FU162" si="8550">+$D162*EA111</f>
        <v>0</v>
      </c>
    </row>
    <row r="163" spans="1:177">
      <c r="A163" s="79">
        <v>1999</v>
      </c>
      <c r="D163" s="98">
        <f>Data!CE63</f>
        <v>52.650429794900148</v>
      </c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H163" s="82">
        <f>+$D163*M111</f>
        <v>52.648762290405493</v>
      </c>
      <c r="BI163" s="82">
        <f t="shared" ref="BI163" si="8551">+$D163*N111</f>
        <v>51.81012737116901</v>
      </c>
      <c r="BJ163" s="82">
        <f t="shared" ref="BJ163" si="8552">+$D163*O111</f>
        <v>50.940175910231744</v>
      </c>
      <c r="BK163" s="82">
        <f t="shared" ref="BK163" si="8553">+$D163*P111</f>
        <v>50.032177907346217</v>
      </c>
      <c r="BL163" s="82">
        <f t="shared" ref="BL163" si="8554">+$D163*Q111</f>
        <v>49.074066611131833</v>
      </c>
      <c r="BM163" s="82">
        <f t="shared" ref="BM163" si="8555">+$D163*R111</f>
        <v>48.044938557863119</v>
      </c>
      <c r="BN163" s="82">
        <f t="shared" ref="BN163" si="8556">+$D163*S111</f>
        <v>46.910713600413935</v>
      </c>
      <c r="BO163" s="82">
        <f t="shared" ref="BO163" si="8557">+$D163*T111</f>
        <v>45.620005311926349</v>
      </c>
      <c r="BP163" s="82">
        <f t="shared" ref="BP163" si="8558">+$D163*U111</f>
        <v>44.102250488518131</v>
      </c>
      <c r="BQ163" s="82">
        <f t="shared" ref="BQ163" si="8559">+$D163*V111</f>
        <v>42.270903755722678</v>
      </c>
      <c r="BR163" s="82">
        <f t="shared" ref="BR163" si="8560">+$D163*W111</f>
        <v>40.034297872718824</v>
      </c>
      <c r="BS163" s="82">
        <f t="shared" ref="BS163" si="8561">+$D163*X111</f>
        <v>37.314958485876694</v>
      </c>
      <c r="BT163" s="82">
        <f t="shared" ref="BT163" si="8562">+$D163*Y111</f>
        <v>34.074740373992242</v>
      </c>
      <c r="BU163" s="82">
        <f t="shared" ref="BU163" si="8563">+$D163*Z111</f>
        <v>30.339201705512831</v>
      </c>
      <c r="BV163" s="82">
        <f t="shared" ref="BV163" si="8564">+$D163*AA111</f>
        <v>26.212172956643727</v>
      </c>
      <c r="BW163" s="82">
        <f t="shared" ref="BW163" si="8565">+$D163*AB111</f>
        <v>21.872509030948319</v>
      </c>
      <c r="BX163" s="82">
        <f t="shared" ref="BX163" si="8566">+$D163*AC111</f>
        <v>17.550143264966714</v>
      </c>
      <c r="BY163" s="82">
        <f t="shared" ref="BY163" si="8567">+$D163*AD111</f>
        <v>13.48613899580984</v>
      </c>
      <c r="BZ163" s="82">
        <f t="shared" ref="BZ163" si="8568">+$D163*AE111</f>
        <v>9.8880381002162618</v>
      </c>
      <c r="CA163" s="82">
        <f t="shared" ref="CA163" si="8569">+$D163*AF111</f>
        <v>6.8940603367551638</v>
      </c>
      <c r="CB163" s="82">
        <f t="shared" ref="CB163" si="8570">+$D163*AG111</f>
        <v>4.5563276229328524</v>
      </c>
      <c r="CC163" s="82">
        <f t="shared" ref="CC163" si="8571">+$D163*AH111</f>
        <v>2.8459332978712735</v>
      </c>
      <c r="CD163" s="82">
        <f t="shared" ref="CD163" si="8572">+$D163*AI111</f>
        <v>1.6749656477141792</v>
      </c>
      <c r="CE163" s="82">
        <f t="shared" ref="CE163" si="8573">+$D163*AJ111</f>
        <v>0.92596031389812961</v>
      </c>
      <c r="CF163" s="82">
        <f t="shared" ref="CF163" si="8574">+$D163*AK111</f>
        <v>0.47912168998492982</v>
      </c>
      <c r="CG163" s="82">
        <f t="shared" ref="CG163" si="8575">+$D163*AL111</f>
        <v>0.23104441923737143</v>
      </c>
      <c r="CH163" s="82">
        <f t="shared" ref="CH163" si="8576">+$D163*AM111</f>
        <v>0.10324469945829581</v>
      </c>
      <c r="CI163" s="82">
        <f t="shared" ref="CI163" si="8577">+$D163*AN111</f>
        <v>4.2401571625044439E-2</v>
      </c>
      <c r="CJ163" s="82">
        <f t="shared" ref="CJ163" si="8578">+$D163*AO111</f>
        <v>1.579393589880326E-2</v>
      </c>
      <c r="CK163" s="82">
        <f t="shared" ref="CK163" si="8579">+$D163*AP111</f>
        <v>5.208105683021884E-3</v>
      </c>
      <c r="CL163" s="82">
        <f t="shared" ref="CL163" si="8580">+$D163*AQ111</f>
        <v>1.4409436463544683E-3</v>
      </c>
      <c r="CM163" s="82">
        <f t="shared" ref="CM163" si="8581">+$D163*AR111</f>
        <v>2.8213382224976719E-4</v>
      </c>
      <c r="CN163" s="82">
        <f t="shared" ref="CN163" si="8582">+$D163*AS111</f>
        <v>0</v>
      </c>
      <c r="CO163" s="82">
        <f t="shared" ref="CO163" si="8583">+$D163*AT111</f>
        <v>0</v>
      </c>
      <c r="EC163" s="82"/>
      <c r="ED163" s="82"/>
      <c r="EE163" s="82"/>
      <c r="EF163" s="82"/>
      <c r="EG163" s="82"/>
      <c r="EH163" s="82"/>
      <c r="EI163" s="82"/>
      <c r="EJ163" s="82"/>
      <c r="EK163" s="82"/>
      <c r="EL163" s="82"/>
      <c r="EN163" s="82">
        <f>+$D163*CS111</f>
        <v>52.650429794900148</v>
      </c>
      <c r="EO163" s="82">
        <f t="shared" ref="EO163" si="8584">+$D163*CT111</f>
        <v>46.069126070537628</v>
      </c>
      <c r="EP163" s="82">
        <f t="shared" ref="EP163" si="8585">+$D163*CU111</f>
        <v>40.310485311720427</v>
      </c>
      <c r="EQ163" s="82">
        <f t="shared" ref="EQ163" si="8586">+$D163*CV111</f>
        <v>35.271674647755376</v>
      </c>
      <c r="ER163" s="82">
        <f t="shared" ref="ER163" si="8587">+$D163*CW111</f>
        <v>30.862715316785952</v>
      </c>
      <c r="ES163" s="82">
        <f t="shared" ref="ES163" si="8588">+$D163*CX111</f>
        <v>27.004875902187706</v>
      </c>
      <c r="ET163" s="82">
        <f t="shared" ref="ET163" si="8589">+$D163*CY111</f>
        <v>23.629266414414243</v>
      </c>
      <c r="EU163" s="82">
        <f t="shared" ref="EU163" si="8590">+$D163*CZ111</f>
        <v>20.675608112612462</v>
      </c>
      <c r="EV163" s="82">
        <f t="shared" ref="EV163" si="8591">+$D163*DA111</f>
        <v>18.091157098535906</v>
      </c>
      <c r="EW163" s="82">
        <f t="shared" ref="EW163" si="8592">+$D163*DB111</f>
        <v>15.829762461218918</v>
      </c>
      <c r="EX163" s="82">
        <f t="shared" ref="EX163" si="8593">+$D163*DC111</f>
        <v>13.851042153566553</v>
      </c>
      <c r="EY163" s="82">
        <f t="shared" ref="EY163" si="8594">+$D163*DD111</f>
        <v>12.119661884370734</v>
      </c>
      <c r="EZ163" s="82">
        <f t="shared" ref="EZ163" si="8595">+$D163*DE111</f>
        <v>10.604704148824393</v>
      </c>
      <c r="FA163" s="82">
        <f t="shared" ref="FA163" si="8596">+$D163*DF111</f>
        <v>9.2791161302213432</v>
      </c>
      <c r="FB163" s="82">
        <f t="shared" ref="FB163" si="8597">+$D163*DG111</f>
        <v>8.1192266139436757</v>
      </c>
      <c r="FC163" s="82">
        <f t="shared" ref="FC163" si="8598">+$D163*DH111</f>
        <v>7.1043232872007156</v>
      </c>
      <c r="FD163" s="82">
        <f t="shared" ref="FD163" si="8599">+$D163*DI111</f>
        <v>6.2162828763006264</v>
      </c>
      <c r="FE163" s="82">
        <f t="shared" ref="FE163" si="8600">+$D163*DJ111</f>
        <v>5.4392475167630483</v>
      </c>
      <c r="FF163" s="82">
        <f t="shared" ref="FF163" si="8601">+$D163*DK111</f>
        <v>4.7593415771676666</v>
      </c>
      <c r="FG163" s="82">
        <f t="shared" ref="FG163" si="8602">+$D163*DL111</f>
        <v>4.164423880021709</v>
      </c>
      <c r="FH163" s="82">
        <f t="shared" ref="FH163" si="8603">+$D163*DM111</f>
        <v>3.6438708950189951</v>
      </c>
      <c r="FI163" s="82">
        <f t="shared" ref="FI163" si="8604">+$D163*DN111</f>
        <v>3.1883870331416206</v>
      </c>
      <c r="FJ163" s="82">
        <f t="shared" ref="FJ163" si="8605">+$D163*DO111</f>
        <v>2.7898386539989182</v>
      </c>
      <c r="FK163" s="82">
        <f t="shared" ref="FK163" si="8606">+$D163*DP111</f>
        <v>2.4411088222490531</v>
      </c>
      <c r="FL163" s="82">
        <f t="shared" ref="FL163" si="8607">+$D163*DQ111</f>
        <v>2.1359702194679215</v>
      </c>
      <c r="FM163" s="82">
        <f t="shared" ref="FM163" si="8608">+$D163*DR111</f>
        <v>1.8689739420344313</v>
      </c>
      <c r="FN163" s="82">
        <f t="shared" ref="FN163" si="8609">+$D163*DS111</f>
        <v>1.6353521992801274</v>
      </c>
      <c r="FO163" s="82">
        <f t="shared" ref="FO163" si="8610">+$D163*DT111</f>
        <v>1.4309331743701115</v>
      </c>
      <c r="FP163" s="82">
        <f t="shared" ref="FP163" si="8611">+$D163*DU111</f>
        <v>1.2520665275738476</v>
      </c>
      <c r="FQ163" s="82">
        <f t="shared" ref="FQ163" si="8612">+$D163*DV111</f>
        <v>1.0955582116271168</v>
      </c>
      <c r="FR163" s="82">
        <f t="shared" ref="FR163" si="8613">+$D163*DW111</f>
        <v>0.95861343517372699</v>
      </c>
      <c r="FS163" s="82">
        <f t="shared" ref="FS163" si="8614">+$D163*DX111</f>
        <v>0.83878675577701123</v>
      </c>
      <c r="FT163" s="82">
        <f t="shared" ref="FT163" si="8615">+$D163*DY111</f>
        <v>0</v>
      </c>
      <c r="FU163" s="82">
        <f t="shared" ref="FU163" si="8616">+$D163*DZ111</f>
        <v>0</v>
      </c>
    </row>
    <row r="164" spans="1:177">
      <c r="A164" s="79">
        <v>2000</v>
      </c>
      <c r="D164" s="98">
        <f>Data!CE64</f>
        <v>59.867710339016107</v>
      </c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I164" s="82">
        <f>+$D164*M111</f>
        <v>59.865814254283961</v>
      </c>
      <c r="BJ164" s="82">
        <f t="shared" ref="BJ164" si="8617">+$D164*N111</f>
        <v>58.912219903380922</v>
      </c>
      <c r="BK164" s="82">
        <f t="shared" ref="BK164" si="8618">+$D164*O111</f>
        <v>57.923016163254175</v>
      </c>
      <c r="BL164" s="82">
        <f t="shared" ref="BL164" si="8619">+$D164*P111</f>
        <v>56.89055049038285</v>
      </c>
      <c r="BM164" s="82">
        <f t="shared" ref="BM164" si="8620">+$D164*Q111</f>
        <v>55.80110203235985</v>
      </c>
      <c r="BN164" s="82">
        <f t="shared" ref="BN164" si="8621">+$D164*R111</f>
        <v>54.630901894680925</v>
      </c>
      <c r="BO164" s="82">
        <f t="shared" ref="BO164" si="8622">+$D164*S111</f>
        <v>53.341198249784412</v>
      </c>
      <c r="BP164" s="82">
        <f t="shared" ref="BP164" si="8623">+$D164*T111</f>
        <v>51.873560658821638</v>
      </c>
      <c r="BQ164" s="82">
        <f t="shared" ref="BQ164" si="8624">+$D164*U111</f>
        <v>50.147753168029809</v>
      </c>
      <c r="BR164" s="82">
        <f t="shared" ref="BR164" si="8625">+$D164*V111</f>
        <v>48.065366829373147</v>
      </c>
      <c r="BS164" s="82">
        <f t="shared" ref="BS164" si="8626">+$D164*W111</f>
        <v>45.522168726948841</v>
      </c>
      <c r="BT164" s="82">
        <f t="shared" ref="BT164" si="8627">+$D164*X111</f>
        <v>42.430064382138504</v>
      </c>
      <c r="BU164" s="82">
        <f t="shared" ref="BU164" si="8628">+$D164*Y111</f>
        <v>38.745679656065072</v>
      </c>
      <c r="BV164" s="82">
        <f t="shared" ref="BV164" si="8629">+$D164*Z111</f>
        <v>34.498076211308742</v>
      </c>
      <c r="BW164" s="82">
        <f t="shared" ref="BW164" si="8630">+$D164*AA111</f>
        <v>29.805317526136143</v>
      </c>
      <c r="BX164" s="82">
        <f t="shared" ref="BX164" si="8631">+$D164*AB111</f>
        <v>24.870775797145821</v>
      </c>
      <c r="BY164" s="82">
        <f t="shared" ref="BY164" si="8632">+$D164*AC111</f>
        <v>19.955903446338702</v>
      </c>
      <c r="BZ164" s="82">
        <f t="shared" ref="BZ164" si="8633">+$D164*AD111</f>
        <v>15.334808588230334</v>
      </c>
      <c r="CA164" s="82">
        <f t="shared" ref="CA164" si="8634">+$D164*AE111</f>
        <v>11.243482780880212</v>
      </c>
      <c r="CB164" s="82">
        <f t="shared" ref="CB164" si="8635">+$D164*AF111</f>
        <v>7.839092841375745</v>
      </c>
      <c r="CC164" s="82">
        <f t="shared" ref="CC164" si="8636">+$D164*AG111</f>
        <v>5.1809055197080962</v>
      </c>
      <c r="CD164" s="82">
        <f t="shared" ref="CD164" si="8637">+$D164*AH111</f>
        <v>3.2360516520915774</v>
      </c>
      <c r="CE164" s="82">
        <f t="shared" ref="CE164" si="8638">+$D164*AI111</f>
        <v>1.9045686543449261</v>
      </c>
      <c r="CF164" s="82">
        <f t="shared" ref="CF164" si="8639">+$D164*AJ111</f>
        <v>1.052890243704093</v>
      </c>
      <c r="CG164" s="82">
        <f t="shared" ref="CG164" si="8640">+$D164*AK111</f>
        <v>0.54479932385919572</v>
      </c>
      <c r="CH164" s="82">
        <f t="shared" ref="CH164" si="8641">+$D164*AL111</f>
        <v>0.26271581106236219</v>
      </c>
      <c r="CI164" s="82">
        <f t="shared" ref="CI164" si="8642">+$D164*AM111</f>
        <v>0.11739740369235764</v>
      </c>
      <c r="CJ164" s="82">
        <f t="shared" ref="CJ164" si="8643">+$D164*AN111</f>
        <v>4.8213946550025866E-2</v>
      </c>
      <c r="CK164" s="82">
        <f t="shared" ref="CK164" si="8644">+$D164*AO111</f>
        <v>1.7958956521075341E-2</v>
      </c>
      <c r="CL164" s="82">
        <f t="shared" ref="CL164" si="8645">+$D164*AP111</f>
        <v>5.9220288164929524E-3</v>
      </c>
      <c r="CM164" s="82">
        <f t="shared" ref="CM164" si="8646">+$D164*AQ111</f>
        <v>1.6384670964860939E-3</v>
      </c>
      <c r="CN164" s="82">
        <f t="shared" ref="CN164" si="8647">+$D164*AR111</f>
        <v>3.2080851026451826E-4</v>
      </c>
      <c r="CO164" s="82">
        <f t="shared" ref="CO164" si="8648">+$D164*AS111</f>
        <v>0</v>
      </c>
      <c r="EC164" s="82"/>
      <c r="ED164" s="82"/>
      <c r="EE164" s="82"/>
      <c r="EF164" s="82"/>
      <c r="EG164" s="82"/>
      <c r="EH164" s="82"/>
      <c r="EI164" s="82"/>
      <c r="EJ164" s="82"/>
      <c r="EK164" s="82"/>
      <c r="EL164" s="82"/>
      <c r="EO164" s="82">
        <f>+$D164*CS111</f>
        <v>59.867710339016107</v>
      </c>
      <c r="EP164" s="82">
        <f t="shared" ref="EP164" si="8649">+$D164*CT111</f>
        <v>52.384246546639091</v>
      </c>
      <c r="EQ164" s="82">
        <f t="shared" ref="EQ164" si="8650">+$D164*CU111</f>
        <v>45.836215728309206</v>
      </c>
      <c r="ER164" s="82">
        <f t="shared" ref="ER164" si="8651">+$D164*CV111</f>
        <v>40.106688762270558</v>
      </c>
      <c r="ES164" s="82">
        <f t="shared" ref="ES164" si="8652">+$D164*CW111</f>
        <v>35.093352666986739</v>
      </c>
      <c r="ET164" s="82">
        <f t="shared" ref="ET164" si="8653">+$D164*CX111</f>
        <v>30.706683583613394</v>
      </c>
      <c r="EU164" s="82">
        <f t="shared" ref="EU164" si="8654">+$D164*CY111</f>
        <v>26.868348135661719</v>
      </c>
      <c r="EV164" s="82">
        <f t="shared" ref="EV164" si="8655">+$D164*CZ111</f>
        <v>23.509804618704006</v>
      </c>
      <c r="EW164" s="82">
        <f t="shared" ref="EW164" si="8656">+$D164*DA111</f>
        <v>20.571079041366005</v>
      </c>
      <c r="EX164" s="82">
        <f t="shared" ref="EX164" si="8657">+$D164*DB111</f>
        <v>17.999694161195254</v>
      </c>
      <c r="EY164" s="82">
        <f t="shared" ref="EY164" si="8658">+$D164*DC111</f>
        <v>15.749732391045846</v>
      </c>
      <c r="EZ164" s="82">
        <f t="shared" ref="EZ164" si="8659">+$D164*DD111</f>
        <v>13.781015842165116</v>
      </c>
      <c r="FA164" s="82">
        <f t="shared" ref="FA164" si="8660">+$D164*DE111</f>
        <v>12.058388861894477</v>
      </c>
      <c r="FB164" s="82">
        <f t="shared" ref="FB164" si="8661">+$D164*DF111</f>
        <v>10.551090254157668</v>
      </c>
      <c r="FC164" s="82">
        <f t="shared" ref="FC164" si="8662">+$D164*DG111</f>
        <v>9.2322039723879588</v>
      </c>
      <c r="FD164" s="82">
        <f t="shared" ref="FD164" si="8663">+$D164*DH111</f>
        <v>8.0781784758394632</v>
      </c>
      <c r="FE164" s="82">
        <f t="shared" ref="FE164" si="8664">+$D164*DI111</f>
        <v>7.068406166359531</v>
      </c>
      <c r="FF164" s="82">
        <f t="shared" ref="FF164" si="8665">+$D164*DJ111</f>
        <v>6.1848553955645897</v>
      </c>
      <c r="FG164" s="82">
        <f t="shared" ref="FG164" si="8666">+$D164*DK111</f>
        <v>5.411748471119016</v>
      </c>
      <c r="FH164" s="82">
        <f t="shared" ref="FH164" si="8667">+$D164*DL111</f>
        <v>4.7352799122291396</v>
      </c>
      <c r="FI164" s="82">
        <f t="shared" ref="FI164" si="8668">+$D164*DM111</f>
        <v>4.1433699232004964</v>
      </c>
      <c r="FJ164" s="82">
        <f t="shared" ref="FJ164" si="8669">+$D164*DN111</f>
        <v>3.6254486828004344</v>
      </c>
      <c r="FK164" s="82">
        <f t="shared" ref="FK164" si="8670">+$D164*DO111</f>
        <v>3.1722675974503804</v>
      </c>
      <c r="FL164" s="82">
        <f t="shared" ref="FL164" si="8671">+$D164*DP111</f>
        <v>2.7757341477690822</v>
      </c>
      <c r="FM164" s="82">
        <f t="shared" ref="FM164" si="8672">+$D164*DQ111</f>
        <v>2.4287673792979474</v>
      </c>
      <c r="FN164" s="82">
        <f t="shared" ref="FN164" si="8673">+$D164*DR111</f>
        <v>2.1251714568857039</v>
      </c>
      <c r="FO164" s="82">
        <f t="shared" ref="FO164" si="8674">+$D164*DS111</f>
        <v>1.8595250247749908</v>
      </c>
      <c r="FP164" s="82">
        <f t="shared" ref="FP164" si="8675">+$D164*DT111</f>
        <v>1.627084396678117</v>
      </c>
      <c r="FQ164" s="82">
        <f t="shared" ref="FQ164" si="8676">+$D164*DU111</f>
        <v>1.4236988470933525</v>
      </c>
      <c r="FR164" s="82">
        <f t="shared" ref="FR164" si="8677">+$D164*DV111</f>
        <v>1.2457364912066835</v>
      </c>
      <c r="FS164" s="82">
        <f t="shared" ref="FS164" si="8678">+$D164*DW111</f>
        <v>1.0900194298058479</v>
      </c>
      <c r="FT164" s="82">
        <f t="shared" ref="FT164" si="8679">+$D164*DX111</f>
        <v>0.95376700108011692</v>
      </c>
      <c r="FU164" s="82">
        <f t="shared" ref="FU164" si="8680">+$D164*DY111</f>
        <v>0</v>
      </c>
    </row>
    <row r="165" spans="1:177">
      <c r="A165" s="79">
        <v>2001</v>
      </c>
      <c r="D165" s="98">
        <f>Data!CE65</f>
        <v>71.707233497316125</v>
      </c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J165" s="82">
        <f>+$D165*M111</f>
        <v>71.704962440182854</v>
      </c>
      <c r="BK165" s="82">
        <f t="shared" ref="BK165" si="8681">+$D165*N111</f>
        <v>70.562783920331171</v>
      </c>
      <c r="BL165" s="82">
        <f t="shared" ref="BL165" si="8682">+$D165*O111</f>
        <v>69.377953848026578</v>
      </c>
      <c r="BM165" s="82">
        <f t="shared" ref="BM165" si="8683">+$D165*P111</f>
        <v>68.141306301906909</v>
      </c>
      <c r="BN165" s="82">
        <f t="shared" ref="BN165" si="8684">+$D165*Q111</f>
        <v>66.836406974366824</v>
      </c>
      <c r="BO165" s="82">
        <f t="shared" ref="BO165" si="8685">+$D165*R111</f>
        <v>65.434786400672564</v>
      </c>
      <c r="BP165" s="82">
        <f t="shared" ref="BP165" si="8686">+$D165*S111</f>
        <v>63.890029136978384</v>
      </c>
      <c r="BQ165" s="82">
        <f t="shared" ref="BQ165" si="8687">+$D165*T111</f>
        <v>62.132149458122171</v>
      </c>
      <c r="BR165" s="82">
        <f t="shared" ref="BR165" si="8688">+$D165*U111</f>
        <v>60.065043834525667</v>
      </c>
      <c r="BS165" s="82">
        <f t="shared" ref="BS165" si="8689">+$D165*V111</f>
        <v>57.570841825260572</v>
      </c>
      <c r="BT165" s="82">
        <f t="shared" ref="BT165" si="8690">+$D165*W111</f>
        <v>54.524697265400533</v>
      </c>
      <c r="BU165" s="82">
        <f t="shared" ref="BU165" si="8691">+$D165*X111</f>
        <v>50.821093987510004</v>
      </c>
      <c r="BV165" s="82">
        <f t="shared" ref="BV165" si="8692">+$D165*Y111</f>
        <v>46.408080121597813</v>
      </c>
      <c r="BW165" s="82">
        <f t="shared" ref="BW165" si="8693">+$D165*Z111</f>
        <v>41.320464605781972</v>
      </c>
      <c r="BX165" s="82">
        <f t="shared" ref="BX165" si="8694">+$D165*AA111</f>
        <v>35.699659318947283</v>
      </c>
      <c r="BY165" s="82">
        <f t="shared" ref="BY165" si="8695">+$D165*AB111</f>
        <v>29.789255631229196</v>
      </c>
      <c r="BZ165" s="82">
        <f t="shared" ref="BZ165" si="8696">+$D165*AC111</f>
        <v>23.90241116577204</v>
      </c>
      <c r="CA165" s="82">
        <f t="shared" ref="CA165" si="8697">+$D165*AD111</f>
        <v>18.367442045904586</v>
      </c>
      <c r="CB165" s="82">
        <f t="shared" ref="CB165" si="8698">+$D165*AE111</f>
        <v>13.467009854328776</v>
      </c>
      <c r="CC165" s="82">
        <f t="shared" ref="CC165" si="8699">+$D165*AF111</f>
        <v>9.3893629403984988</v>
      </c>
      <c r="CD165" s="82">
        <f t="shared" ref="CD165" si="8700">+$D165*AG111</f>
        <v>6.2054887304939808</v>
      </c>
      <c r="CE165" s="82">
        <f t="shared" ref="CE165" si="8701">+$D165*AH111</f>
        <v>3.8760178084625898</v>
      </c>
      <c r="CF165" s="82">
        <f t="shared" ref="CF165" si="8702">+$D165*AI111</f>
        <v>2.2812188479467621</v>
      </c>
      <c r="CG165" s="82">
        <f t="shared" ref="CG165" si="8703">+$D165*AJ111</f>
        <v>1.2611113089977624</v>
      </c>
      <c r="CH165" s="82">
        <f t="shared" ref="CH165" si="8704">+$D165*AK111</f>
        <v>0.65253960948113521</v>
      </c>
      <c r="CI165" s="82">
        <f t="shared" ref="CI165" si="8705">+$D165*AL111</f>
        <v>0.31467086181527743</v>
      </c>
      <c r="CJ165" s="82">
        <f t="shared" ref="CJ165" si="8706">+$D165*AM111</f>
        <v>0.14061408045966906</v>
      </c>
      <c r="CK165" s="82">
        <f t="shared" ref="CK165" si="8707">+$D165*AN111</f>
        <v>5.7748804881831102E-2</v>
      </c>
      <c r="CL165" s="82">
        <f t="shared" ref="CL165" si="8708">+$D165*AO111</f>
        <v>2.1510545189259392E-2</v>
      </c>
      <c r="CM165" s="82">
        <f t="shared" ref="CM165" si="8709">+$D165*AP111</f>
        <v>7.0931776197451571E-3</v>
      </c>
      <c r="CN165" s="82">
        <f t="shared" ref="CN165" si="8710">+$D165*AQ111</f>
        <v>1.9624926692549506E-3</v>
      </c>
      <c r="CO165" s="82">
        <f t="shared" ref="CO165" si="8711">+$D165*AR111</f>
        <v>3.8425205546021901E-4</v>
      </c>
      <c r="EC165" s="82"/>
      <c r="ED165" s="82"/>
      <c r="EE165" s="82"/>
      <c r="EF165" s="82"/>
      <c r="EG165" s="82"/>
      <c r="EH165" s="82"/>
      <c r="EI165" s="82"/>
      <c r="EJ165" s="82"/>
      <c r="EK165" s="82"/>
      <c r="EL165" s="82"/>
      <c r="EP165" s="82">
        <f>+$D165*CS111</f>
        <v>71.707233497316125</v>
      </c>
      <c r="EQ165" s="82">
        <f t="shared" ref="EQ165" si="8712">+$D165*CT111</f>
        <v>62.743829310151611</v>
      </c>
      <c r="ER165" s="82">
        <f t="shared" ref="ER165" si="8713">+$D165*CU111</f>
        <v>54.900850646382658</v>
      </c>
      <c r="ES165" s="82">
        <f t="shared" ref="ES165" si="8714">+$D165*CV111</f>
        <v>48.038244315584826</v>
      </c>
      <c r="ET165" s="82">
        <f t="shared" ref="ET165" si="8715">+$D165*CW111</f>
        <v>42.03346377613672</v>
      </c>
      <c r="EU165" s="82">
        <f t="shared" ref="EU165" si="8716">+$D165*CX111</f>
        <v>36.77928080411963</v>
      </c>
      <c r="EV165" s="82">
        <f t="shared" ref="EV165" si="8717">+$D165*CY111</f>
        <v>32.18187070360468</v>
      </c>
      <c r="EW165" s="82">
        <f t="shared" ref="EW165" si="8718">+$D165*CZ111</f>
        <v>28.159136865654094</v>
      </c>
      <c r="EX165" s="82">
        <f t="shared" ref="EX165" si="8719">+$D165*DA111</f>
        <v>24.639244757447333</v>
      </c>
      <c r="EY165" s="82">
        <f t="shared" ref="EY165" si="8720">+$D165*DB111</f>
        <v>21.559339162766417</v>
      </c>
      <c r="EZ165" s="82">
        <f t="shared" ref="EZ165" si="8721">+$D165*DC111</f>
        <v>18.864421767420612</v>
      </c>
      <c r="FA165" s="82">
        <f t="shared" ref="FA165" si="8722">+$D165*DD111</f>
        <v>16.506369046493038</v>
      </c>
      <c r="FB165" s="82">
        <f t="shared" ref="FB165" si="8723">+$D165*DE111</f>
        <v>14.443072915681407</v>
      </c>
      <c r="FC165" s="82">
        <f t="shared" ref="FC165" si="8724">+$D165*DF111</f>
        <v>12.637688801221231</v>
      </c>
      <c r="FD165" s="82">
        <f t="shared" ref="FD165" si="8725">+$D165*DG111</f>
        <v>11.057977701068577</v>
      </c>
      <c r="FE165" s="82">
        <f t="shared" ref="FE165" si="8726">+$D165*DH111</f>
        <v>9.6757304884350059</v>
      </c>
      <c r="FF165" s="82">
        <f t="shared" ref="FF165" si="8727">+$D165*DI111</f>
        <v>8.46626417738063</v>
      </c>
      <c r="FG165" s="82">
        <f t="shared" ref="FG165" si="8728">+$D165*DJ111</f>
        <v>7.4079811552080512</v>
      </c>
      <c r="FH165" s="82">
        <f t="shared" ref="FH165" si="8729">+$D165*DK111</f>
        <v>6.4819835108070443</v>
      </c>
      <c r="FI165" s="82">
        <f t="shared" ref="FI165" si="8730">+$D165*DL111</f>
        <v>5.6717355719561642</v>
      </c>
      <c r="FJ165" s="82">
        <f t="shared" ref="FJ165" si="8731">+$D165*DM111</f>
        <v>4.962768625461643</v>
      </c>
      <c r="FK165" s="82">
        <f t="shared" ref="FK165" si="8732">+$D165*DN111</f>
        <v>4.3424225472789386</v>
      </c>
      <c r="FL165" s="82">
        <f t="shared" ref="FL165" si="8733">+$D165*DO111</f>
        <v>3.7996197288690712</v>
      </c>
      <c r="FM165" s="82">
        <f t="shared" ref="FM165" si="8734">+$D165*DP111</f>
        <v>3.3246672627604368</v>
      </c>
      <c r="FN165" s="82">
        <f t="shared" ref="FN165" si="8735">+$D165*DQ111</f>
        <v>2.9090838549153824</v>
      </c>
      <c r="FO165" s="82">
        <f t="shared" ref="FO165" si="8736">+$D165*DR111</f>
        <v>2.5454483730509594</v>
      </c>
      <c r="FP165" s="82">
        <f t="shared" ref="FP165" si="8737">+$D165*DS111</f>
        <v>2.2272673264195895</v>
      </c>
      <c r="FQ165" s="82">
        <f t="shared" ref="FQ165" si="8738">+$D165*DT111</f>
        <v>1.9488589106171408</v>
      </c>
      <c r="FR165" s="82">
        <f t="shared" ref="FR165" si="8739">+$D165*DU111</f>
        <v>1.7052515467899982</v>
      </c>
      <c r="FS165" s="82">
        <f t="shared" ref="FS165" si="8740">+$D165*DV111</f>
        <v>1.4920951034412486</v>
      </c>
      <c r="FT165" s="82">
        <f t="shared" ref="FT165" si="8741">+$D165*DW111</f>
        <v>1.3055832155110922</v>
      </c>
      <c r="FU165" s="82">
        <f t="shared" ref="FU165" si="8742">+$D165*DX111</f>
        <v>1.142385313572206</v>
      </c>
    </row>
    <row r="166" spans="1:177">
      <c r="A166" s="79">
        <v>2002</v>
      </c>
      <c r="D166" s="98">
        <f>Data!CE66</f>
        <v>99.118598919877812</v>
      </c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K166" s="82">
        <f>+$D166*M111</f>
        <v>99.115459710761257</v>
      </c>
      <c r="BL166" s="82">
        <f t="shared" ref="BL166" si="8743">+$D166*N111</f>
        <v>97.536663136377797</v>
      </c>
      <c r="BM166" s="82">
        <f t="shared" ref="BM166" si="8744">+$D166*O111</f>
        <v>95.898910694995934</v>
      </c>
      <c r="BN166" s="82">
        <f t="shared" ref="BN166" si="8745">+$D166*P111</f>
        <v>94.189532628783482</v>
      </c>
      <c r="BO166" s="82">
        <f t="shared" ref="BO166" si="8746">+$D166*Q111</f>
        <v>92.385812323744744</v>
      </c>
      <c r="BP166" s="82">
        <f t="shared" ref="BP166" si="8747">+$D166*R111</f>
        <v>90.448397355880289</v>
      </c>
      <c r="BQ166" s="82">
        <f t="shared" ref="BQ166" si="8748">+$D166*S111</f>
        <v>88.313129152367722</v>
      </c>
      <c r="BR166" s="82">
        <f t="shared" ref="BR166" si="8749">+$D166*T111</f>
        <v>85.883268699802997</v>
      </c>
      <c r="BS166" s="82">
        <f t="shared" ref="BS166" si="8750">+$D166*U111</f>
        <v>83.025975185084505</v>
      </c>
      <c r="BT166" s="82">
        <f t="shared" ref="BT166" si="8751">+$D166*V111</f>
        <v>79.578320094740619</v>
      </c>
      <c r="BU166" s="82">
        <f t="shared" ref="BU166" si="8752">+$D166*W111</f>
        <v>75.367732596729894</v>
      </c>
      <c r="BV166" s="82">
        <f t="shared" ref="BV166" si="8753">+$D166*X111</f>
        <v>70.248361091854918</v>
      </c>
      <c r="BW166" s="82">
        <f t="shared" ref="BW166" si="8754">+$D166*Y111</f>
        <v>64.148394183780283</v>
      </c>
      <c r="BX166" s="82">
        <f t="shared" ref="BX166" si="8755">+$D166*Z111</f>
        <v>57.115947146347551</v>
      </c>
      <c r="BY166" s="82">
        <f t="shared" ref="BY166" si="8756">+$D166*AA111</f>
        <v>49.346489064362721</v>
      </c>
      <c r="BZ166" s="82">
        <f t="shared" ref="BZ166" si="8757">+$D166*AB111</f>
        <v>41.176728441824928</v>
      </c>
      <c r="CA166" s="82">
        <f t="shared" ref="CA166" si="8758">+$D166*AC111</f>
        <v>33.039532973292602</v>
      </c>
      <c r="CB166" s="82">
        <f t="shared" ref="CB166" si="8759">+$D166*AD111</f>
        <v>25.388723459820227</v>
      </c>
      <c r="CC166" s="82">
        <f t="shared" ref="CC166" si="8760">+$D166*AE111</f>
        <v>18.615013901647959</v>
      </c>
      <c r="CD166" s="82">
        <f t="shared" ref="CD166" si="8761">+$D166*AF111</f>
        <v>12.978613927942936</v>
      </c>
      <c r="CE166" s="82">
        <f t="shared" ref="CE166" si="8762">+$D166*AG111</f>
        <v>8.5776471714346076</v>
      </c>
      <c r="CF166" s="82">
        <f t="shared" ref="CF166" si="8763">+$D166*AH111</f>
        <v>5.3576945564032474</v>
      </c>
      <c r="CG166" s="82">
        <f t="shared" ref="CG166" si="8764">+$D166*AI111</f>
        <v>3.1532553273940458</v>
      </c>
      <c r="CH166" s="82">
        <f t="shared" ref="CH166" si="8765">+$D166*AJ111</f>
        <v>1.7431935375745573</v>
      </c>
      <c r="CI166" s="82">
        <f t="shared" ref="CI166" si="8766">+$D166*AK111</f>
        <v>0.90198448157834943</v>
      </c>
      <c r="CJ166" s="82">
        <f t="shared" ref="CJ166" si="8767">+$D166*AL111</f>
        <v>0.43495939562649777</v>
      </c>
      <c r="CK166" s="82">
        <f t="shared" ref="CK166" si="8768">+$D166*AM111</f>
        <v>0.19436631374282512</v>
      </c>
      <c r="CL166" s="82">
        <f t="shared" ref="CL166" si="8769">+$D166*AN111</f>
        <v>7.982431269501894E-2</v>
      </c>
      <c r="CM166" s="82">
        <f t="shared" ref="CM166" si="8770">+$D166*AO111</f>
        <v>2.9733333684417058E-2</v>
      </c>
      <c r="CN166" s="82">
        <f t="shared" ref="CN166" si="8771">+$D166*AP111</f>
        <v>9.8046709274495752E-3</v>
      </c>
      <c r="CO166" s="82">
        <f t="shared" ref="CO166" si="8772">+$D166*AQ111</f>
        <v>2.7126903978852064E-3</v>
      </c>
      <c r="EC166" s="82"/>
      <c r="ED166" s="82"/>
      <c r="EE166" s="82"/>
      <c r="EF166" s="82"/>
      <c r="EG166" s="82"/>
      <c r="EH166" s="82"/>
      <c r="EI166" s="82"/>
      <c r="EJ166" s="82"/>
      <c r="EK166" s="82"/>
      <c r="EL166" s="82"/>
      <c r="EQ166" s="82">
        <f>+$D166*CS111</f>
        <v>99.118598919877812</v>
      </c>
      <c r="ER166" s="82">
        <f t="shared" ref="ER166" si="8773">+$D166*CT111</f>
        <v>86.72877405489308</v>
      </c>
      <c r="ES166" s="82">
        <f t="shared" ref="ES166" si="8774">+$D166*CU111</f>
        <v>75.887677298031448</v>
      </c>
      <c r="ET166" s="82">
        <f t="shared" ref="ET166" si="8775">+$D166*CV111</f>
        <v>66.401717635777516</v>
      </c>
      <c r="EU166" s="82">
        <f t="shared" ref="EU166" si="8776">+$D166*CW111</f>
        <v>58.101502931305326</v>
      </c>
      <c r="EV166" s="82">
        <f t="shared" ref="EV166" si="8777">+$D166*CX111</f>
        <v>50.83881506489216</v>
      </c>
      <c r="EW166" s="82">
        <f t="shared" ref="EW166" si="8778">+$D166*CY111</f>
        <v>44.483963181780645</v>
      </c>
      <c r="EX166" s="82">
        <f t="shared" ref="EX166" si="8779">+$D166*CZ111</f>
        <v>38.923467784058062</v>
      </c>
      <c r="EY166" s="82">
        <f t="shared" ref="EY166" si="8780">+$D166*DA111</f>
        <v>34.058034311050804</v>
      </c>
      <c r="EZ166" s="82">
        <f t="shared" ref="EZ166" si="8781">+$D166*DB111</f>
        <v>29.800780022169455</v>
      </c>
      <c r="FA166" s="82">
        <f t="shared" ref="FA166" si="8782">+$D166*DC111</f>
        <v>26.075682519398271</v>
      </c>
      <c r="FB166" s="82">
        <f t="shared" ref="FB166" si="8783">+$D166*DD111</f>
        <v>22.816222204473487</v>
      </c>
      <c r="FC166" s="82">
        <f t="shared" ref="FC166" si="8784">+$D166*DE111</f>
        <v>19.964194428914301</v>
      </c>
      <c r="FD166" s="82">
        <f t="shared" ref="FD166" si="8785">+$D166*DF111</f>
        <v>17.468670125300015</v>
      </c>
      <c r="FE166" s="82">
        <f t="shared" ref="FE166" si="8786">+$D166*DG111</f>
        <v>15.285086359637512</v>
      </c>
      <c r="FF166" s="82">
        <f t="shared" ref="FF166" si="8787">+$D166*DH111</f>
        <v>13.374450564682823</v>
      </c>
      <c r="FG166" s="82">
        <f t="shared" ref="FG166" si="8788">+$D166*DI111</f>
        <v>11.702644244097471</v>
      </c>
      <c r="FH166" s="82">
        <f t="shared" ref="FH166" si="8789">+$D166*DJ111</f>
        <v>10.239813713585287</v>
      </c>
      <c r="FI166" s="82">
        <f t="shared" ref="FI166" si="8790">+$D166*DK111</f>
        <v>8.9598369993871252</v>
      </c>
      <c r="FJ166" s="82">
        <f t="shared" ref="FJ166" si="8791">+$D166*DL111</f>
        <v>7.8398573744637359</v>
      </c>
      <c r="FK166" s="82">
        <f t="shared" ref="FK166" si="8792">+$D166*DM111</f>
        <v>6.8598752026557683</v>
      </c>
      <c r="FL166" s="82">
        <f t="shared" ref="FL166" si="8793">+$D166*DN111</f>
        <v>6.0023908023237977</v>
      </c>
      <c r="FM166" s="82">
        <f t="shared" ref="FM166" si="8794">+$D166*DO111</f>
        <v>5.2520919520333225</v>
      </c>
      <c r="FN166" s="82">
        <f t="shared" ref="FN166" si="8795">+$D166*DP111</f>
        <v>4.5955804580291568</v>
      </c>
      <c r="FO166" s="82">
        <f t="shared" ref="FO166" si="8796">+$D166*DQ111</f>
        <v>4.0211329007755126</v>
      </c>
      <c r="FP166" s="82">
        <f t="shared" ref="FP166" si="8797">+$D166*DR111</f>
        <v>3.5184912881785735</v>
      </c>
      <c r="FQ166" s="82">
        <f t="shared" ref="FQ166" si="8798">+$D166*DS111</f>
        <v>3.0786798771562518</v>
      </c>
      <c r="FR166" s="82">
        <f t="shared" ref="FR166" si="8799">+$D166*DT111</f>
        <v>2.6938448925117204</v>
      </c>
      <c r="FS166" s="82">
        <f t="shared" ref="FS166" si="8800">+$D166*DU111</f>
        <v>2.3571142809477554</v>
      </c>
      <c r="FT166" s="82">
        <f t="shared" ref="FT166" si="8801">+$D166*DV111</f>
        <v>2.0624749958292861</v>
      </c>
      <c r="FU166" s="82">
        <f t="shared" ref="FU166" si="8802">+$D166*DW111</f>
        <v>1.8046656213506249</v>
      </c>
    </row>
    <row r="167" spans="1:177">
      <c r="A167" s="79">
        <v>2003</v>
      </c>
      <c r="D167" s="98">
        <f>Data!CE67</f>
        <v>130.43144694989735</v>
      </c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L167" s="82">
        <f>+$D167*M111</f>
        <v>130.42731602399834</v>
      </c>
      <c r="BM167" s="82">
        <f t="shared" ref="BM167" si="8803">+$D167*N111</f>
        <v>128.34975718155715</v>
      </c>
      <c r="BN167" s="82">
        <f t="shared" ref="BN167" si="8804">+$D167*O111</f>
        <v>126.19461755082206</v>
      </c>
      <c r="BO167" s="82">
        <f t="shared" ref="BO167" si="8805">+$D167*P111</f>
        <v>123.94522483351041</v>
      </c>
      <c r="BP167" s="82">
        <f t="shared" ref="BP167" si="8806">+$D167*Q111</f>
        <v>121.57168594330389</v>
      </c>
      <c r="BQ167" s="82">
        <f t="shared" ref="BQ167" si="8807">+$D167*R111</f>
        <v>119.02221651622675</v>
      </c>
      <c r="BR167" s="82">
        <f t="shared" ref="BR167" si="8808">+$D167*S111</f>
        <v>116.2123894560664</v>
      </c>
      <c r="BS167" s="82">
        <f t="shared" ref="BS167" si="8809">+$D167*T111</f>
        <v>113.01490464324597</v>
      </c>
      <c r="BT167" s="82">
        <f t="shared" ref="BT167" si="8810">+$D167*U111</f>
        <v>109.25495513279591</v>
      </c>
      <c r="BU167" s="82">
        <f t="shared" ref="BU167" si="8811">+$D167*V111</f>
        <v>104.71814118548384</v>
      </c>
      <c r="BV167" s="82">
        <f t="shared" ref="BV167" si="8812">+$D167*W111</f>
        <v>99.177374610296212</v>
      </c>
      <c r="BW167" s="82">
        <f t="shared" ref="BW167" si="8813">+$D167*X111</f>
        <v>92.44072740047568</v>
      </c>
      <c r="BX167" s="82">
        <f t="shared" ref="BX167" si="8814">+$D167*Y111</f>
        <v>84.413702010318474</v>
      </c>
      <c r="BY167" s="82">
        <f t="shared" ref="BY167" si="8815">+$D167*Z111</f>
        <v>75.159613951302163</v>
      </c>
      <c r="BZ167" s="82">
        <f t="shared" ref="BZ167" si="8816">+$D167*AA111</f>
        <v>64.935683521564954</v>
      </c>
      <c r="CA167" s="82">
        <f t="shared" ref="CA167" si="8817">+$D167*AB111</f>
        <v>54.184989798651593</v>
      </c>
      <c r="CB167" s="82">
        <f t="shared" ref="CB167" si="8818">+$D167*AC111</f>
        <v>43.477148983299116</v>
      </c>
      <c r="CC167" s="82">
        <f t="shared" ref="CC167" si="8819">+$D167*AD111</f>
        <v>33.409349740223696</v>
      </c>
      <c r="CD167" s="82">
        <f t="shared" ref="CD167" si="8820">+$D167*AE111</f>
        <v>24.495737678324627</v>
      </c>
      <c r="CE167" s="82">
        <f t="shared" ref="CE167" si="8821">+$D167*AF111</f>
        <v>17.078726015831528</v>
      </c>
      <c r="CF167" s="82">
        <f t="shared" ref="CF167" si="8822">+$D167*AG111</f>
        <v>11.287436910809083</v>
      </c>
      <c r="CG167" s="82">
        <f t="shared" ref="CG167" si="8823">+$D167*AH111</f>
        <v>7.050259597314791</v>
      </c>
      <c r="CH167" s="82">
        <f t="shared" ref="CH167" si="8824">+$D167*AI111</f>
        <v>4.1494094896048459</v>
      </c>
      <c r="CI167" s="82">
        <f t="shared" ref="CI167" si="8825">+$D167*AJ111</f>
        <v>2.293890933661717</v>
      </c>
      <c r="CJ167" s="82">
        <f t="shared" ref="CJ167" si="8826">+$D167*AK111</f>
        <v>1.1869330513208407</v>
      </c>
      <c r="CK167" s="82">
        <f t="shared" ref="CK167" si="8827">+$D167*AL111</f>
        <v>0.57236869723992356</v>
      </c>
      <c r="CL167" s="82">
        <f t="shared" ref="CL167" si="8828">+$D167*AM111</f>
        <v>0.25576914742597584</v>
      </c>
      <c r="CM167" s="82">
        <f t="shared" ref="CM167" si="8829">+$D167*AN111</f>
        <v>0.10504184603142508</v>
      </c>
      <c r="CN167" s="82">
        <f t="shared" ref="CN167" si="8830">+$D167*AO111</f>
        <v>3.9126478555629486E-2</v>
      </c>
      <c r="CO167" s="82">
        <f t="shared" ref="CO167" si="8831">+$D167*AP111</f>
        <v>1.2902093349489172E-2</v>
      </c>
      <c r="EC167" s="82"/>
      <c r="ED167" s="82"/>
      <c r="EE167" s="82"/>
      <c r="EF167" s="82"/>
      <c r="EG167" s="82"/>
      <c r="EH167" s="82"/>
      <c r="EI167" s="82"/>
      <c r="EJ167" s="82"/>
      <c r="EK167" s="82"/>
      <c r="EL167" s="82"/>
      <c r="ER167" s="82">
        <f>+$D167*CS111</f>
        <v>130.43144694989735</v>
      </c>
      <c r="ES167" s="82">
        <f t="shared" ref="ES167" si="8832">+$D167*CT111</f>
        <v>114.12751608116018</v>
      </c>
      <c r="ET167" s="82">
        <f t="shared" ref="ET167" si="8833">+$D167*CU111</f>
        <v>99.861576571015163</v>
      </c>
      <c r="EU167" s="82">
        <f t="shared" ref="EU167" si="8834">+$D167*CV111</f>
        <v>87.378879499638259</v>
      </c>
      <c r="EV167" s="82">
        <f t="shared" ref="EV167" si="8835">+$D167*CW111</f>
        <v>76.456519562183487</v>
      </c>
      <c r="EW167" s="82">
        <f t="shared" ref="EW167" si="8836">+$D167*CX111</f>
        <v>66.899454616910546</v>
      </c>
      <c r="EX167" s="82">
        <f t="shared" ref="EX167" si="8837">+$D167*CY111</f>
        <v>58.53702278979673</v>
      </c>
      <c r="EY167" s="82">
        <f t="shared" ref="EY167" si="8838">+$D167*CZ111</f>
        <v>51.219894941072134</v>
      </c>
      <c r="EZ167" s="82">
        <f t="shared" ref="EZ167" si="8839">+$D167*DA111</f>
        <v>44.817408073438116</v>
      </c>
      <c r="FA167" s="82">
        <f t="shared" ref="FA167" si="8840">+$D167*DB111</f>
        <v>39.215232064258352</v>
      </c>
      <c r="FB167" s="82">
        <f t="shared" ref="FB167" si="8841">+$D167*DC111</f>
        <v>34.313328056226062</v>
      </c>
      <c r="FC167" s="82">
        <f t="shared" ref="FC167" si="8842">+$D167*DD111</f>
        <v>30.024162049197802</v>
      </c>
      <c r="FD167" s="82">
        <f t="shared" ref="FD167" si="8843">+$D167*DE111</f>
        <v>26.271141793048077</v>
      </c>
      <c r="FE167" s="82">
        <f t="shared" ref="FE167" si="8844">+$D167*DF111</f>
        <v>22.987249068917066</v>
      </c>
      <c r="FF167" s="82">
        <f t="shared" ref="FF167" si="8845">+$D167*DG111</f>
        <v>20.113842935302433</v>
      </c>
      <c r="FG167" s="82">
        <f t="shared" ref="FG167" si="8846">+$D167*DH111</f>
        <v>17.599612568389631</v>
      </c>
      <c r="FH167" s="82">
        <f t="shared" ref="FH167" si="8847">+$D167*DI111</f>
        <v>15.399660997340925</v>
      </c>
      <c r="FI167" s="82">
        <f t="shared" ref="FI167" si="8848">+$D167*DJ111</f>
        <v>13.474703372673311</v>
      </c>
      <c r="FJ167" s="82">
        <f t="shared" ref="FJ167" si="8849">+$D167*DK111</f>
        <v>11.790365451089146</v>
      </c>
      <c r="FK167" s="82">
        <f t="shared" ref="FK167" si="8850">+$D167*DL111</f>
        <v>10.316569769703005</v>
      </c>
      <c r="FL167" s="82">
        <f t="shared" ref="FL167" si="8851">+$D167*DM111</f>
        <v>9.026998548490127</v>
      </c>
      <c r="FM167" s="82">
        <f t="shared" ref="FM167" si="8852">+$D167*DN111</f>
        <v>7.898623729928862</v>
      </c>
      <c r="FN167" s="82">
        <f t="shared" ref="FN167" si="8853">+$D167*DO111</f>
        <v>6.9112957636877548</v>
      </c>
      <c r="FO167" s="82">
        <f t="shared" ref="FO167" si="8854">+$D167*DP111</f>
        <v>6.0473837932267847</v>
      </c>
      <c r="FP167" s="82">
        <f t="shared" ref="FP167" si="8855">+$D167*DQ111</f>
        <v>5.2914608190734365</v>
      </c>
      <c r="FQ167" s="82">
        <f t="shared" ref="FQ167" si="8856">+$D167*DR111</f>
        <v>4.630028216689257</v>
      </c>
      <c r="FR167" s="82">
        <f t="shared" ref="FR167" si="8857">+$D167*DS111</f>
        <v>4.0512746896031002</v>
      </c>
      <c r="FS167" s="82">
        <f t="shared" ref="FS167" si="8858">+$D167*DT111</f>
        <v>3.5448653534027126</v>
      </c>
      <c r="FT167" s="82">
        <f t="shared" ref="FT167" si="8859">+$D167*DU111</f>
        <v>3.1017571842273735</v>
      </c>
      <c r="FU167" s="82">
        <f t="shared" ref="FU167" si="8860">+$D167*DV111</f>
        <v>2.7140375361989517</v>
      </c>
    </row>
    <row r="168" spans="1:177">
      <c r="A168" s="79">
        <v>2004</v>
      </c>
      <c r="D168" s="98">
        <f>Data!CE68</f>
        <v>176.31785964243318</v>
      </c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M168" s="82">
        <f>+$D168*M111</f>
        <v>176.31227543686094</v>
      </c>
      <c r="BN168" s="82">
        <f t="shared" ref="BN168" si="8861">+$D168*N111</f>
        <v>173.50382136426941</v>
      </c>
      <c r="BO168" s="82">
        <f t="shared" ref="BO168" si="8862">+$D168*O111</f>
        <v>170.59049320754229</v>
      </c>
      <c r="BP168" s="82">
        <f t="shared" ref="BP168" si="8863">+$D168*P111</f>
        <v>167.54975327337584</v>
      </c>
      <c r="BQ168" s="82">
        <f t="shared" ref="BQ168" si="8864">+$D168*Q111</f>
        <v>164.34119194337657</v>
      </c>
      <c r="BR168" s="82">
        <f t="shared" ref="BR168" si="8865">+$D168*R111</f>
        <v>160.89480686433402</v>
      </c>
      <c r="BS168" s="82">
        <f t="shared" ref="BS168" si="8866">+$D168*S111</f>
        <v>157.09646908001756</v>
      </c>
      <c r="BT168" s="82">
        <f t="shared" ref="BT168" si="8867">+$D168*T111</f>
        <v>152.77409367424406</v>
      </c>
      <c r="BU168" s="82">
        <f t="shared" ref="BU168" si="8868">+$D168*U111</f>
        <v>147.69137577492623</v>
      </c>
      <c r="BV168" s="82">
        <f t="shared" ref="BV168" si="8869">+$D168*V111</f>
        <v>141.55848877955864</v>
      </c>
      <c r="BW168" s="82">
        <f t="shared" ref="BW168" si="8870">+$D168*W111</f>
        <v>134.06845377526486</v>
      </c>
      <c r="BX168" s="82">
        <f t="shared" ref="BX168" si="8871">+$D168*X111</f>
        <v>124.96182155598119</v>
      </c>
      <c r="BY168" s="82">
        <f t="shared" ref="BY168" si="8872">+$D168*Y111</f>
        <v>114.11084988323996</v>
      </c>
      <c r="BZ168" s="82">
        <f t="shared" ref="BZ168" si="8873">+$D168*Z111</f>
        <v>101.60112897111111</v>
      </c>
      <c r="CA168" s="82">
        <f t="shared" ref="CA168" si="8874">+$D168*AA111</f>
        <v>87.780370460344429</v>
      </c>
      <c r="CB168" s="82">
        <f t="shared" ref="CB168" si="8875">+$D168*AB111</f>
        <v>73.247530786921502</v>
      </c>
      <c r="CC168" s="82">
        <f t="shared" ref="CC168" si="8876">+$D168*AC111</f>
        <v>58.772619880811057</v>
      </c>
      <c r="CD168" s="82">
        <f t="shared" ref="CD168" si="8877">+$D168*AD111</f>
        <v>45.162920261894392</v>
      </c>
      <c r="CE168" s="82">
        <f t="shared" ref="CE168" si="8878">+$D168*AE111</f>
        <v>33.11345644631065</v>
      </c>
      <c r="CF168" s="82">
        <f t="shared" ref="CF168" si="8879">+$D168*AF111</f>
        <v>23.087104275456518</v>
      </c>
      <c r="CG168" s="82">
        <f t="shared" ref="CG168" si="8880">+$D168*AG111</f>
        <v>15.258411705938848</v>
      </c>
      <c r="CH168" s="82">
        <f t="shared" ref="CH168" si="8881">+$D168*AH111</f>
        <v>9.5305749586568176</v>
      </c>
      <c r="CI168" s="82">
        <f t="shared" ref="CI168" si="8882">+$D168*AI111</f>
        <v>5.6091917792506205</v>
      </c>
      <c r="CJ168" s="82">
        <f t="shared" ref="CJ168" si="8883">+$D168*AJ111</f>
        <v>3.1008928378428524</v>
      </c>
      <c r="CK168" s="82">
        <f t="shared" ref="CK168" si="8884">+$D168*AK111</f>
        <v>1.6045018286743589</v>
      </c>
      <c r="CL168" s="82">
        <f t="shared" ref="CL168" si="8885">+$D168*AL111</f>
        <v>0.7737307680289488</v>
      </c>
      <c r="CM168" s="82">
        <f t="shared" ref="CM168" si="8886">+$D168*AM111</f>
        <v>0.34574996821158471</v>
      </c>
      <c r="CN168" s="82">
        <f t="shared" ref="CN168" si="8887">+$D168*AN111</f>
        <v>0.14199607455298155</v>
      </c>
      <c r="CO168" s="82">
        <f t="shared" ref="CO168" si="8888">+$D168*AO111</f>
        <v>5.2891362593900759E-2</v>
      </c>
      <c r="EC168" s="82"/>
      <c r="ED168" s="82"/>
      <c r="EE168" s="82"/>
      <c r="EF168" s="82"/>
      <c r="EG168" s="82"/>
      <c r="EH168" s="82"/>
      <c r="EI168" s="82"/>
      <c r="EJ168" s="82"/>
      <c r="EK168" s="82"/>
      <c r="EL168" s="82"/>
      <c r="ES168" s="82">
        <f>+$D168*CS111</f>
        <v>176.31785964243318</v>
      </c>
      <c r="ET168" s="82">
        <f t="shared" ref="ET168" si="8889">+$D168*CT111</f>
        <v>154.27812718712903</v>
      </c>
      <c r="EU168" s="82">
        <f t="shared" ref="EU168" si="8890">+$D168*CU111</f>
        <v>134.9933612887379</v>
      </c>
      <c r="EV168" s="82">
        <f t="shared" ref="EV168" si="8891">+$D168*CV111</f>
        <v>118.11919112764566</v>
      </c>
      <c r="EW168" s="82">
        <f t="shared" ref="EW168" si="8892">+$D168*CW111</f>
        <v>103.35429223668996</v>
      </c>
      <c r="EX168" s="82">
        <f t="shared" ref="EX168" si="8893">+$D168*CX111</f>
        <v>90.435005707103713</v>
      </c>
      <c r="EY168" s="82">
        <f t="shared" ref="EY168" si="8894">+$D168*CY111</f>
        <v>79.130629993715743</v>
      </c>
      <c r="EZ168" s="82">
        <f t="shared" ref="EZ168" si="8895">+$D168*CZ111</f>
        <v>69.239301244501277</v>
      </c>
      <c r="FA168" s="82">
        <f t="shared" ref="FA168" si="8896">+$D168*DA111</f>
        <v>60.584388588938616</v>
      </c>
      <c r="FB168" s="82">
        <f t="shared" ref="FB168" si="8897">+$D168*DB111</f>
        <v>53.011340015321295</v>
      </c>
      <c r="FC168" s="82">
        <f t="shared" ref="FC168" si="8898">+$D168*DC111</f>
        <v>46.384922513406131</v>
      </c>
      <c r="FD168" s="82">
        <f t="shared" ref="FD168" si="8899">+$D168*DD111</f>
        <v>40.586807199230364</v>
      </c>
      <c r="FE168" s="82">
        <f t="shared" ref="FE168" si="8900">+$D168*DE111</f>
        <v>35.51345629932657</v>
      </c>
      <c r="FF168" s="82">
        <f t="shared" ref="FF168" si="8901">+$D168*DF111</f>
        <v>31.074274261910748</v>
      </c>
      <c r="FG168" s="82">
        <f t="shared" ref="FG168" si="8902">+$D168*DG111</f>
        <v>27.189989979171905</v>
      </c>
      <c r="FH168" s="82">
        <f t="shared" ref="FH168" si="8903">+$D168*DH111</f>
        <v>23.791241231775416</v>
      </c>
      <c r="FI168" s="82">
        <f t="shared" ref="FI168" si="8904">+$D168*DI111</f>
        <v>20.817336077803489</v>
      </c>
      <c r="FJ168" s="82">
        <f t="shared" ref="FJ168" si="8905">+$D168*DJ111</f>
        <v>18.215169068078051</v>
      </c>
      <c r="FK168" s="82">
        <f t="shared" ref="FK168" si="8906">+$D168*DK111</f>
        <v>15.938272934568296</v>
      </c>
      <c r="FL168" s="82">
        <f t="shared" ref="FL168" si="8907">+$D168*DL111</f>
        <v>13.94598881774726</v>
      </c>
      <c r="FM168" s="82">
        <f t="shared" ref="FM168" si="8908">+$D168*DM111</f>
        <v>12.202740215528852</v>
      </c>
      <c r="FN168" s="82">
        <f t="shared" ref="FN168" si="8909">+$D168*DN111</f>
        <v>10.677397688587746</v>
      </c>
      <c r="FO168" s="82">
        <f t="shared" ref="FO168" si="8910">+$D168*DO111</f>
        <v>9.3427229775142777</v>
      </c>
      <c r="FP168" s="82">
        <f t="shared" ref="FP168" si="8911">+$D168*DP111</f>
        <v>8.1748826053249921</v>
      </c>
      <c r="FQ168" s="82">
        <f t="shared" ref="FQ168" si="8912">+$D168*DQ111</f>
        <v>7.1530222796593685</v>
      </c>
      <c r="FR168" s="82">
        <f t="shared" ref="FR168" si="8913">+$D168*DR111</f>
        <v>6.2588944947019476</v>
      </c>
      <c r="FS168" s="82">
        <f t="shared" ref="FS168" si="8914">+$D168*DS111</f>
        <v>5.476532682864204</v>
      </c>
      <c r="FT168" s="82">
        <f t="shared" ref="FT168" si="8915">+$D168*DT111</f>
        <v>4.7919660975061786</v>
      </c>
      <c r="FU168" s="82">
        <f t="shared" ref="FU168" si="8916">+$D168*DU111</f>
        <v>4.1929703353179066</v>
      </c>
    </row>
    <row r="169" spans="1:177">
      <c r="A169" s="79">
        <v>2005</v>
      </c>
      <c r="D169" s="98">
        <f>Data!CE69</f>
        <v>215.67210831285149</v>
      </c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N169" s="82">
        <f>+$D169*M111</f>
        <v>215.66527770935247</v>
      </c>
      <c r="BO169" s="82">
        <f t="shared" ref="BO169" si="8917">+$D169*N111</f>
        <v>212.22997505672282</v>
      </c>
      <c r="BP169" s="82">
        <f t="shared" ref="BP169" si="8918">+$D169*O111</f>
        <v>208.66639036347198</v>
      </c>
      <c r="BQ169" s="82">
        <f t="shared" ref="BQ169" si="8919">+$D169*P111</f>
        <v>204.94695551006171</v>
      </c>
      <c r="BR169" s="82">
        <f t="shared" ref="BR169" si="8920">+$D169*Q111</f>
        <v>201.02224142780497</v>
      </c>
      <c r="BS169" s="82">
        <f t="shared" ref="BS169" si="8921">+$D169*R111</f>
        <v>196.80662119760007</v>
      </c>
      <c r="BT169" s="82">
        <f t="shared" ref="BT169" si="8922">+$D169*S111</f>
        <v>192.1604922139044</v>
      </c>
      <c r="BU169" s="82">
        <f t="shared" ref="BU169" si="8923">+$D169*T111</f>
        <v>186.8733601073028</v>
      </c>
      <c r="BV169" s="82">
        <f t="shared" ref="BV169" si="8924">+$D169*U111</f>
        <v>180.65617662102181</v>
      </c>
      <c r="BW169" s="82">
        <f t="shared" ref="BW169" si="8925">+$D169*V111</f>
        <v>173.15442568655735</v>
      </c>
      <c r="BX169" s="82">
        <f t="shared" ref="BX169" si="8926">+$D169*W111</f>
        <v>163.99261051939811</v>
      </c>
      <c r="BY169" s="82">
        <f t="shared" ref="BY169" si="8927">+$D169*X111</f>
        <v>152.85337270000946</v>
      </c>
      <c r="BZ169" s="82">
        <f t="shared" ref="BZ169" si="8928">+$D169*Y111</f>
        <v>139.58045784811026</v>
      </c>
      <c r="CA169" s="82">
        <f t="shared" ref="CA169" si="8929">+$D169*Z111</f>
        <v>124.27855996325816</v>
      </c>
      <c r="CB169" s="82">
        <f t="shared" ref="CB169" si="8930">+$D169*AA111</f>
        <v>107.37300012635508</v>
      </c>
      <c r="CC169" s="82">
        <f t="shared" ref="CC169" si="8931">+$D169*AB111</f>
        <v>89.596422197743138</v>
      </c>
      <c r="CD169" s="82">
        <f t="shared" ref="CD169" si="8932">+$D169*AC111</f>
        <v>71.890702770950497</v>
      </c>
      <c r="CE169" s="82">
        <f t="shared" ref="CE169" si="8933">+$D169*AD111</f>
        <v>55.243310293132737</v>
      </c>
      <c r="CF169" s="82">
        <f t="shared" ref="CF169" si="8934">+$D169*AE111</f>
        <v>40.504399156073184</v>
      </c>
      <c r="CG169" s="82">
        <f t="shared" ref="CG169" si="8935">+$D169*AF111</f>
        <v>28.240159357787686</v>
      </c>
      <c r="CH169" s="82">
        <f t="shared" ref="CH169" si="8936">+$D169*AG111</f>
        <v>18.664098060168076</v>
      </c>
      <c r="CI169" s="82">
        <f t="shared" ref="CI169" si="8937">+$D169*AH111</f>
        <v>11.657804824398546</v>
      </c>
      <c r="CJ169" s="82">
        <f t="shared" ref="CJ169" si="8938">+$D169*AI111</f>
        <v>6.8611666419693469</v>
      </c>
      <c r="CK169" s="82">
        <f t="shared" ref="CK169" si="8939">+$D169*AJ111</f>
        <v>3.7930139201215636</v>
      </c>
      <c r="CL169" s="82">
        <f t="shared" ref="CL169" si="8940">+$D169*AK111</f>
        <v>1.962627568663748</v>
      </c>
      <c r="CM169" s="82">
        <f t="shared" ref="CM169" si="8941">+$D169*AL111</f>
        <v>0.94642792480430771</v>
      </c>
      <c r="CN169" s="82">
        <f t="shared" ref="CN169" si="8942">+$D169*AM111</f>
        <v>0.42292156191390129</v>
      </c>
      <c r="CO169" s="82">
        <f t="shared" ref="CO169" si="8943">+$D169*AN111</f>
        <v>0.17368968085874023</v>
      </c>
      <c r="EC169" s="82"/>
      <c r="ED169" s="82"/>
      <c r="EE169" s="82"/>
      <c r="EF169" s="82"/>
      <c r="EG169" s="82"/>
      <c r="EH169" s="82"/>
      <c r="EI169" s="82"/>
      <c r="EJ169" s="82"/>
      <c r="EK169" s="82"/>
      <c r="EL169" s="82"/>
      <c r="ET169" s="82">
        <f>+$D169*CS111</f>
        <v>215.67210831285149</v>
      </c>
      <c r="EU169" s="82">
        <f t="shared" ref="EU169" si="8944">+$D169*CT111</f>
        <v>188.71309477374507</v>
      </c>
      <c r="EV169" s="82">
        <f t="shared" ref="EV169" si="8945">+$D169*CU111</f>
        <v>165.12395792702694</v>
      </c>
      <c r="EW169" s="82">
        <f t="shared" ref="EW169" si="8946">+$D169*CV111</f>
        <v>144.48346318614855</v>
      </c>
      <c r="EX169" s="82">
        <f t="shared" ref="EX169" si="8947">+$D169*CW111</f>
        <v>126.42303028787998</v>
      </c>
      <c r="EY169" s="82">
        <f t="shared" ref="EY169" si="8948">+$D169*CX111</f>
        <v>110.62015150189499</v>
      </c>
      <c r="EZ169" s="82">
        <f t="shared" ref="EZ169" si="8949">+$D169*CY111</f>
        <v>96.792632564158112</v>
      </c>
      <c r="FA169" s="82">
        <f t="shared" ref="FA169" si="8950">+$D169*CZ111</f>
        <v>84.693553493638348</v>
      </c>
      <c r="FB169" s="82">
        <f t="shared" ref="FB169" si="8951">+$D169*DA111</f>
        <v>74.106859306933558</v>
      </c>
      <c r="FC169" s="82">
        <f t="shared" ref="FC169" si="8952">+$D169*DB111</f>
        <v>64.843501893566867</v>
      </c>
      <c r="FD169" s="82">
        <f t="shared" ref="FD169" si="8953">+$D169*DC111</f>
        <v>56.738064156871005</v>
      </c>
      <c r="FE169" s="82">
        <f t="shared" ref="FE169" si="8954">+$D169*DD111</f>
        <v>49.645806137262127</v>
      </c>
      <c r="FF169" s="82">
        <f t="shared" ref="FF169" si="8955">+$D169*DE111</f>
        <v>43.440080370104361</v>
      </c>
      <c r="FG169" s="82">
        <f t="shared" ref="FG169" si="8956">+$D169*DF111</f>
        <v>38.010070323841319</v>
      </c>
      <c r="FH169" s="82">
        <f t="shared" ref="FH169" si="8957">+$D169*DG111</f>
        <v>33.258811533361154</v>
      </c>
      <c r="FI169" s="82">
        <f t="shared" ref="FI169" si="8958">+$D169*DH111</f>
        <v>29.10146009169101</v>
      </c>
      <c r="FJ169" s="82">
        <f t="shared" ref="FJ169" si="8959">+$D169*DI111</f>
        <v>25.463777580229632</v>
      </c>
      <c r="FK169" s="82">
        <f t="shared" ref="FK169" si="8960">+$D169*DJ111</f>
        <v>22.28080538270093</v>
      </c>
      <c r="FL169" s="82">
        <f t="shared" ref="FL169" si="8961">+$D169*DK111</f>
        <v>19.495704709863311</v>
      </c>
      <c r="FM169" s="82">
        <f t="shared" ref="FM169" si="8962">+$D169*DL111</f>
        <v>17.058741621130402</v>
      </c>
      <c r="FN169" s="82">
        <f t="shared" ref="FN169" si="8963">+$D169*DM111</f>
        <v>14.926398918489099</v>
      </c>
      <c r="FO169" s="82">
        <f t="shared" ref="FO169" si="8964">+$D169*DN111</f>
        <v>13.060599053677961</v>
      </c>
      <c r="FP169" s="82">
        <f t="shared" ref="FP169" si="8965">+$D169*DO111</f>
        <v>11.428024171968216</v>
      </c>
      <c r="FQ169" s="82">
        <f t="shared" ref="FQ169" si="8966">+$D169*DP111</f>
        <v>9.999521150472189</v>
      </c>
      <c r="FR169" s="82">
        <f t="shared" ref="FR169" si="8967">+$D169*DQ111</f>
        <v>8.7495810066631652</v>
      </c>
      <c r="FS169" s="82">
        <f t="shared" ref="FS169" si="8968">+$D169*DR111</f>
        <v>7.6558833808302698</v>
      </c>
      <c r="FT169" s="82">
        <f t="shared" ref="FT169" si="8969">+$D169*DS111</f>
        <v>6.6988979582264863</v>
      </c>
      <c r="FU169" s="82">
        <f t="shared" ref="FU169" si="8970">+$D169*DT111</f>
        <v>5.8615357134481751</v>
      </c>
    </row>
    <row r="170" spans="1:177">
      <c r="A170" s="79">
        <v>2006</v>
      </c>
      <c r="D170" s="98">
        <f>Data!CE70</f>
        <v>279.90679357026823</v>
      </c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O170" s="82">
        <f>+$D170*M111</f>
        <v>279.89792857451835</v>
      </c>
      <c r="BP170" s="82">
        <f t="shared" ref="BP170" si="8971">+$D170*N111</f>
        <v>275.4394728290672</v>
      </c>
      <c r="BQ170" s="82">
        <f t="shared" ref="BQ170" si="8972">+$D170*O111</f>
        <v>270.8145281716105</v>
      </c>
      <c r="BR170" s="82">
        <f t="shared" ref="BR170" si="8973">+$D170*P111</f>
        <v>265.98731573391615</v>
      </c>
      <c r="BS170" s="82">
        <f t="shared" ref="BS170" si="8974">+$D170*Q111</f>
        <v>260.89368474454864</v>
      </c>
      <c r="BT170" s="82">
        <f t="shared" ref="BT170" si="8975">+$D170*R111</f>
        <v>255.42250559775357</v>
      </c>
      <c r="BU170" s="82">
        <f t="shared" ref="BU170" si="8976">+$D170*S111</f>
        <v>249.39259715704929</v>
      </c>
      <c r="BV170" s="82">
        <f t="shared" ref="BV170" si="8977">+$D170*T111</f>
        <v>242.53077247921689</v>
      </c>
      <c r="BW170" s="82">
        <f t="shared" ref="BW170" si="8978">+$D170*U111</f>
        <v>234.46189464287386</v>
      </c>
      <c r="BX170" s="82">
        <f t="shared" ref="BX170" si="8979">+$D170*V111</f>
        <v>224.72586031439789</v>
      </c>
      <c r="BY170" s="82">
        <f t="shared" ref="BY170" si="8980">+$D170*W111</f>
        <v>212.83533665427294</v>
      </c>
      <c r="BZ170" s="82">
        <f t="shared" ref="BZ170" si="8981">+$D170*X111</f>
        <v>198.37844482327696</v>
      </c>
      <c r="CA170" s="82">
        <f t="shared" ref="CA170" si="8982">+$D170*Y111</f>
        <v>181.15239243018263</v>
      </c>
      <c r="CB170" s="82">
        <f t="shared" ref="CB170" si="8983">+$D170*Z111</f>
        <v>161.2930550035943</v>
      </c>
      <c r="CC170" s="82">
        <f t="shared" ref="CC170" si="8984">+$D170*AA111</f>
        <v>139.35242909477864</v>
      </c>
      <c r="CD170" s="82">
        <f t="shared" ref="CD170" si="8985">+$D170*AB111</f>
        <v>116.28136549005904</v>
      </c>
      <c r="CE170" s="82">
        <f t="shared" ref="CE170" si="8986">+$D170*AC111</f>
        <v>93.302264523422735</v>
      </c>
      <c r="CF170" s="82">
        <f t="shared" ref="CF170" si="8987">+$D170*AD111</f>
        <v>71.696697228589997</v>
      </c>
      <c r="CG170" s="82">
        <f t="shared" ref="CG170" si="8988">+$D170*AE111</f>
        <v>52.568023663128194</v>
      </c>
      <c r="CH170" s="82">
        <f t="shared" ref="CH170" si="8989">+$D170*AF111</f>
        <v>36.651064978163134</v>
      </c>
      <c r="CI170" s="82">
        <f t="shared" ref="CI170" si="8990">+$D170*AG111</f>
        <v>24.222918224198622</v>
      </c>
      <c r="CJ170" s="82">
        <f t="shared" ref="CJ170" si="8991">+$D170*AH111</f>
        <v>15.129906198774611</v>
      </c>
      <c r="CK170" s="82">
        <f t="shared" ref="CK170" si="8992">+$D170*AI111</f>
        <v>8.9046616640807716</v>
      </c>
      <c r="CL170" s="82">
        <f t="shared" ref="CL170" si="8993">+$D170*AJ111</f>
        <v>4.922705919898295</v>
      </c>
      <c r="CM170" s="82">
        <f t="shared" ref="CM170" si="8994">+$D170*AK111</f>
        <v>2.547166594766145</v>
      </c>
      <c r="CN170" s="82">
        <f t="shared" ref="CN170" si="8995">+$D170*AL111</f>
        <v>1.2283072106526587</v>
      </c>
      <c r="CO170" s="82">
        <f t="shared" ref="CO170" si="8996">+$D170*AM111</f>
        <v>0.54888237173130938</v>
      </c>
      <c r="EC170" s="82"/>
      <c r="ED170" s="82"/>
      <c r="EE170" s="82"/>
      <c r="EF170" s="82"/>
      <c r="EG170" s="82"/>
      <c r="EH170" s="82"/>
      <c r="EI170" s="82"/>
      <c r="EJ170" s="82"/>
      <c r="EK170" s="82"/>
      <c r="EL170" s="82"/>
      <c r="EU170" s="82">
        <f>+$D170*CS111</f>
        <v>279.90679357026823</v>
      </c>
      <c r="EV170" s="82">
        <f t="shared" ref="EV170" si="8997">+$D170*CT111</f>
        <v>244.9184443739847</v>
      </c>
      <c r="EW170" s="82">
        <f t="shared" ref="EW170" si="8998">+$D170*CU111</f>
        <v>214.30363882723663</v>
      </c>
      <c r="EX170" s="82">
        <f t="shared" ref="EX170" si="8999">+$D170*CV111</f>
        <v>187.51568397383204</v>
      </c>
      <c r="EY170" s="82">
        <f t="shared" ref="EY170" si="9000">+$D170*CW111</f>
        <v>164.07622347710304</v>
      </c>
      <c r="EZ170" s="82">
        <f t="shared" ref="EZ170" si="9001">+$D170*CX111</f>
        <v>143.56669554246517</v>
      </c>
      <c r="FA170" s="82">
        <f t="shared" ref="FA170" si="9002">+$D170*CY111</f>
        <v>125.62085859965701</v>
      </c>
      <c r="FB170" s="82">
        <f t="shared" ref="FB170" si="9003">+$D170*CZ111</f>
        <v>109.91825127469988</v>
      </c>
      <c r="FC170" s="82">
        <f t="shared" ref="FC170" si="9004">+$D170*DA111</f>
        <v>96.178469865362402</v>
      </c>
      <c r="FD170" s="82">
        <f t="shared" ref="FD170" si="9005">+$D170*DB111</f>
        <v>84.156161132192096</v>
      </c>
      <c r="FE170" s="82">
        <f t="shared" ref="FE170" si="9006">+$D170*DC111</f>
        <v>73.636640990668084</v>
      </c>
      <c r="FF170" s="82">
        <f t="shared" ref="FF170" si="9007">+$D170*DD111</f>
        <v>64.432060866834576</v>
      </c>
      <c r="FG170" s="82">
        <f t="shared" ref="FG170" si="9008">+$D170*DE111</f>
        <v>56.378053258480257</v>
      </c>
      <c r="FH170" s="82">
        <f t="shared" ref="FH170" si="9009">+$D170*DF111</f>
        <v>49.330796601170221</v>
      </c>
      <c r="FI170" s="82">
        <f t="shared" ref="FI170" si="9010">+$D170*DG111</f>
        <v>43.164447026023943</v>
      </c>
      <c r="FJ170" s="82">
        <f t="shared" ref="FJ170" si="9011">+$D170*DH111</f>
        <v>37.768891147770951</v>
      </c>
      <c r="FK170" s="82">
        <f t="shared" ref="FK170" si="9012">+$D170*DI111</f>
        <v>33.047779754299583</v>
      </c>
      <c r="FL170" s="82">
        <f t="shared" ref="FL170" si="9013">+$D170*DJ111</f>
        <v>28.916807285012133</v>
      </c>
      <c r="FM170" s="82">
        <f t="shared" ref="FM170" si="9014">+$D170*DK111</f>
        <v>25.302206374385619</v>
      </c>
      <c r="FN170" s="82">
        <f t="shared" ref="FN170" si="9015">+$D170*DL111</f>
        <v>22.139430577587419</v>
      </c>
      <c r="FO170" s="82">
        <f t="shared" ref="FO170" si="9016">+$D170*DM111</f>
        <v>19.37200175538899</v>
      </c>
      <c r="FP170" s="82">
        <f t="shared" ref="FP170" si="9017">+$D170*DN111</f>
        <v>16.950501535965365</v>
      </c>
      <c r="FQ170" s="82">
        <f t="shared" ref="FQ170" si="9018">+$D170*DO111</f>
        <v>14.831688843969696</v>
      </c>
      <c r="FR170" s="82">
        <f t="shared" ref="FR170" si="9019">+$D170*DP111</f>
        <v>12.977727738473481</v>
      </c>
      <c r="FS170" s="82">
        <f t="shared" ref="FS170" si="9020">+$D170*DQ111</f>
        <v>11.355511771164297</v>
      </c>
      <c r="FT170" s="82">
        <f t="shared" ref="FT170" si="9021">+$D170*DR111</f>
        <v>9.9360727997687608</v>
      </c>
      <c r="FU170" s="82">
        <f t="shared" ref="FU170" si="9022">+$D170*DS111</f>
        <v>8.694063699797665</v>
      </c>
    </row>
    <row r="171" spans="1:177">
      <c r="A171" s="79">
        <v>2007</v>
      </c>
      <c r="D171" s="98">
        <f>Data!CE71</f>
        <v>364.43664901629433</v>
      </c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P171" s="82">
        <f>+$D171*M111</f>
        <v>364.4251068550505</v>
      </c>
      <c r="BQ171" s="82">
        <f t="shared" ref="BQ171" si="9023">+$D171*N111</f>
        <v>358.6202292708565</v>
      </c>
      <c r="BR171" s="82">
        <f t="shared" ref="BR171" si="9024">+$D171*O111</f>
        <v>352.59858431058086</v>
      </c>
      <c r="BS171" s="82">
        <f t="shared" ref="BS171" si="9025">+$D171*P111</f>
        <v>346.31358814294953</v>
      </c>
      <c r="BT171" s="82">
        <f t="shared" ref="BT171" si="9026">+$D171*Q111</f>
        <v>339.68171692105778</v>
      </c>
      <c r="BU171" s="82">
        <f t="shared" ref="BU171" si="9027">+$D171*R111</f>
        <v>332.55828069075682</v>
      </c>
      <c r="BV171" s="82">
        <f t="shared" ref="BV171" si="9028">+$D171*S111</f>
        <v>324.70738290447758</v>
      </c>
      <c r="BW171" s="82">
        <f t="shared" ref="BW171" si="9029">+$D171*T111</f>
        <v>315.7733361104373</v>
      </c>
      <c r="BX171" s="82">
        <f t="shared" ref="BX171" si="9030">+$D171*U111</f>
        <v>305.26771471236111</v>
      </c>
      <c r="BY171" s="82">
        <f t="shared" ref="BY171" si="9031">+$D171*V111</f>
        <v>292.59146745119324</v>
      </c>
      <c r="BZ171" s="82">
        <f t="shared" ref="BZ171" si="9032">+$D171*W111</f>
        <v>277.11009044539708</v>
      </c>
      <c r="CA171" s="82">
        <f t="shared" ref="CA171" si="9033">+$D171*X111</f>
        <v>258.28732038370299</v>
      </c>
      <c r="CB171" s="82">
        <f t="shared" ref="CB171" si="9034">+$D171*Y111</f>
        <v>235.85912301898838</v>
      </c>
      <c r="CC171" s="82">
        <f t="shared" ref="CC171" si="9035">+$D171*Z111</f>
        <v>210.00240732047203</v>
      </c>
      <c r="CD171" s="82">
        <f t="shared" ref="CD171" si="9036">+$D171*AA111</f>
        <v>181.43586886122756</v>
      </c>
      <c r="CE171" s="82">
        <f t="shared" ref="CE171" si="9037">+$D171*AB111</f>
        <v>151.39750858386242</v>
      </c>
      <c r="CF171" s="82">
        <f t="shared" ref="CF171" si="9038">+$D171*AC111</f>
        <v>121.47888300543144</v>
      </c>
      <c r="CG171" s="82">
        <f t="shared" ref="CG171" si="9039">+$D171*AD111</f>
        <v>93.348588472054118</v>
      </c>
      <c r="CH171" s="82">
        <f t="shared" ref="CH171" si="9040">+$D171*AE111</f>
        <v>68.443191909846661</v>
      </c>
      <c r="CI171" s="82">
        <f t="shared" ref="CI171" si="9041">+$D171*AF111</f>
        <v>47.719425217048453</v>
      </c>
      <c r="CJ171" s="82">
        <f t="shared" ref="CJ171" si="9042">+$D171*AG111</f>
        <v>31.538066777241504</v>
      </c>
      <c r="CK171" s="82">
        <f t="shared" ref="CK171" si="9043">+$D171*AH111</f>
        <v>19.699029968803035</v>
      </c>
      <c r="CL171" s="82">
        <f t="shared" ref="CL171" si="9044">+$D171*AI111</f>
        <v>11.59380598122846</v>
      </c>
      <c r="CM171" s="82">
        <f t="shared" ref="CM171" si="9045">+$D171*AJ111</f>
        <v>6.4093280004296753</v>
      </c>
      <c r="CN171" s="82">
        <f t="shared" ref="CN171" si="9046">+$D171*AK111</f>
        <v>3.3163927407491887</v>
      </c>
      <c r="CO171" s="82">
        <f t="shared" ref="CO171" si="9047">+$D171*AL111</f>
        <v>1.5992472283472112</v>
      </c>
      <c r="EC171" s="82"/>
      <c r="ED171" s="82"/>
      <c r="EE171" s="82"/>
      <c r="EF171" s="82"/>
      <c r="EG171" s="82"/>
      <c r="EH171" s="82"/>
      <c r="EI171" s="82"/>
      <c r="EJ171" s="82"/>
      <c r="EK171" s="82"/>
      <c r="EL171" s="82"/>
      <c r="EV171" s="82">
        <f>+$D171*CS111</f>
        <v>364.43664901629433</v>
      </c>
      <c r="EW171" s="82">
        <f t="shared" ref="EW171" si="9048">+$D171*CT111</f>
        <v>318.88206788925754</v>
      </c>
      <c r="EX171" s="82">
        <f t="shared" ref="EX171" si="9049">+$D171*CU111</f>
        <v>279.02180940310035</v>
      </c>
      <c r="EY171" s="82">
        <f t="shared" ref="EY171" si="9050">+$D171*CV111</f>
        <v>244.1440832277128</v>
      </c>
      <c r="EZ171" s="82">
        <f t="shared" ref="EZ171" si="9051">+$D171*CW111</f>
        <v>213.62607282424869</v>
      </c>
      <c r="FA171" s="82">
        <f t="shared" ref="FA171" si="9052">+$D171*CX111</f>
        <v>186.92281372121761</v>
      </c>
      <c r="FB171" s="82">
        <f t="shared" ref="FB171" si="9053">+$D171*CY111</f>
        <v>163.55746200606541</v>
      </c>
      <c r="FC171" s="82">
        <f t="shared" ref="FC171" si="9054">+$D171*CZ111</f>
        <v>143.11277925530723</v>
      </c>
      <c r="FD171" s="82">
        <f t="shared" ref="FD171" si="9055">+$D171*DA111</f>
        <v>125.22368184839382</v>
      </c>
      <c r="FE171" s="82">
        <f t="shared" ref="FE171" si="9056">+$D171*DB111</f>
        <v>109.5707216173446</v>
      </c>
      <c r="FF171" s="82">
        <f t="shared" ref="FF171" si="9057">+$D171*DC111</f>
        <v>95.874381415176529</v>
      </c>
      <c r="FG171" s="82">
        <f t="shared" ref="FG171" si="9058">+$D171*DD111</f>
        <v>83.890083738279458</v>
      </c>
      <c r="FH171" s="82">
        <f t="shared" ref="FH171" si="9059">+$D171*DE111</f>
        <v>73.403823270994522</v>
      </c>
      <c r="FI171" s="82">
        <f t="shared" ref="FI171" si="9060">+$D171*DF111</f>
        <v>64.228345362120209</v>
      </c>
      <c r="FJ171" s="82">
        <f t="shared" ref="FJ171" si="9061">+$D171*DG111</f>
        <v>56.199802191855184</v>
      </c>
      <c r="FK171" s="82">
        <f t="shared" ref="FK171" si="9062">+$D171*DH111</f>
        <v>49.17482691787329</v>
      </c>
      <c r="FL171" s="82">
        <f t="shared" ref="FL171" si="9063">+$D171*DI111</f>
        <v>43.027973553139127</v>
      </c>
      <c r="FM171" s="82">
        <f t="shared" ref="FM171" si="9064">+$D171*DJ111</f>
        <v>37.649476858996735</v>
      </c>
      <c r="FN171" s="82">
        <f t="shared" ref="FN171" si="9065">+$D171*DK111</f>
        <v>32.943292251622147</v>
      </c>
      <c r="FO171" s="82">
        <f t="shared" ref="FO171" si="9066">+$D171*DL111</f>
        <v>28.825380720169377</v>
      </c>
      <c r="FP171" s="82">
        <f t="shared" ref="FP171" si="9067">+$D171*DM111</f>
        <v>25.222208130148204</v>
      </c>
      <c r="FQ171" s="82">
        <f t="shared" ref="FQ171" si="9068">+$D171*DN111</f>
        <v>22.069432113879678</v>
      </c>
      <c r="FR171" s="82">
        <f t="shared" ref="FR171" si="9069">+$D171*DO111</f>
        <v>19.310753099644721</v>
      </c>
      <c r="FS171" s="82">
        <f t="shared" ref="FS171" si="9070">+$D171*DP111</f>
        <v>16.896908962189126</v>
      </c>
      <c r="FT171" s="82">
        <f t="shared" ref="FT171" si="9071">+$D171*DQ111</f>
        <v>14.784795341915487</v>
      </c>
      <c r="FU171" s="82">
        <f t="shared" ref="FU171" si="9072">+$D171*DR111</f>
        <v>12.936695924176052</v>
      </c>
    </row>
    <row r="172" spans="1:177">
      <c r="A172" s="79">
        <v>2008</v>
      </c>
      <c r="D172" s="98">
        <f>Data!CE72</f>
        <v>524.87852609373749</v>
      </c>
      <c r="BQ172" s="82">
        <f>+$D172*M111</f>
        <v>524.86190253900452</v>
      </c>
      <c r="BR172" s="82">
        <f t="shared" ref="BR172" si="9073">+$D172*N111</f>
        <v>516.50144922353661</v>
      </c>
      <c r="BS172" s="82">
        <f t="shared" ref="BS172" si="9074">+$D172*O111</f>
        <v>507.82879750220013</v>
      </c>
      <c r="BT172" s="82">
        <f t="shared" ref="BT172" si="9075">+$D172*P111</f>
        <v>498.77685518554352</v>
      </c>
      <c r="BU172" s="82">
        <f t="shared" ref="BU172" si="9076">+$D172*Q111</f>
        <v>489.22532736421743</v>
      </c>
      <c r="BV172" s="82">
        <f t="shared" ref="BV172" si="9077">+$D172*R111</f>
        <v>478.9658248707787</v>
      </c>
      <c r="BW172" s="82">
        <f t="shared" ref="BW172" si="9078">+$D172*S111</f>
        <v>467.65859858138714</v>
      </c>
      <c r="BX172" s="82">
        <f t="shared" ref="BX172" si="9079">+$D172*T111</f>
        <v>454.79137096867055</v>
      </c>
      <c r="BY172" s="82">
        <f t="shared" ref="BY172" si="9080">+$D172*U111</f>
        <v>439.66068888714778</v>
      </c>
      <c r="BZ172" s="82">
        <f t="shared" ref="BZ172" si="9081">+$D172*V111</f>
        <v>421.40377099263577</v>
      </c>
      <c r="CA172" s="82">
        <f t="shared" ref="CA172" si="9082">+$D172*W111</f>
        <v>399.10677543349686</v>
      </c>
      <c r="CB172" s="82">
        <f t="shared" ref="CB172" si="9083">+$D172*X111</f>
        <v>371.99735097344052</v>
      </c>
      <c r="CC172" s="82">
        <f t="shared" ref="CC172" si="9084">+$D172*Y111</f>
        <v>339.69522327166669</v>
      </c>
      <c r="CD172" s="82">
        <f t="shared" ref="CD172" si="9085">+$D172*Z111</f>
        <v>302.45518481204607</v>
      </c>
      <c r="CE172" s="82">
        <f t="shared" ref="CE172" si="9086">+$D172*AA111</f>
        <v>261.31233421630947</v>
      </c>
      <c r="CF172" s="82">
        <f t="shared" ref="CF172" si="9087">+$D172*AB111</f>
        <v>218.04969773006746</v>
      </c>
      <c r="CG172" s="82">
        <f t="shared" ref="CG172" si="9088">+$D172*AC111</f>
        <v>174.9595086979125</v>
      </c>
      <c r="CH172" s="82">
        <f t="shared" ref="CH172" si="9089">+$D172*AD111</f>
        <v>134.44495679124722</v>
      </c>
      <c r="CI172" s="82">
        <f t="shared" ref="CI172" si="9090">+$D172*AE111</f>
        <v>98.575052173704194</v>
      </c>
      <c r="CJ172" s="82">
        <f t="shared" ref="CJ172" si="9091">+$D172*AF111</f>
        <v>68.727724397566973</v>
      </c>
      <c r="CK172" s="82">
        <f t="shared" ref="CK172" si="9092">+$D172*AG111</f>
        <v>45.422583185765873</v>
      </c>
      <c r="CL172" s="82">
        <f t="shared" ref="CL172" si="9093">+$D172*AH111</f>
        <v>28.371454526900248</v>
      </c>
      <c r="CM172" s="82">
        <f t="shared" ref="CM172" si="9094">+$D172*AI111</f>
        <v>16.697935873545664</v>
      </c>
      <c r="CN172" s="82">
        <f t="shared" ref="CN172" si="9095">+$D172*AJ111</f>
        <v>9.2310107756655313</v>
      </c>
      <c r="CO172" s="82">
        <f t="shared" ref="CO172" si="9096">+$D172*AK111</f>
        <v>4.7764222901593412</v>
      </c>
      <c r="EW172" s="82">
        <f>+$D172*CS111</f>
        <v>524.87852609373749</v>
      </c>
      <c r="EX172" s="82">
        <f t="shared" ref="EX172" si="9097">+$D172*CT111</f>
        <v>459.26871033202031</v>
      </c>
      <c r="EY172" s="82">
        <f t="shared" ref="EY172" si="9098">+$D172*CU111</f>
        <v>401.86012154051775</v>
      </c>
      <c r="EZ172" s="82">
        <f t="shared" ref="EZ172" si="9099">+$D172*CV111</f>
        <v>351.62760634795302</v>
      </c>
      <c r="FA172" s="82">
        <f t="shared" ref="FA172" si="9100">+$D172*CW111</f>
        <v>307.67415555445893</v>
      </c>
      <c r="FB172" s="82">
        <f t="shared" ref="FB172" si="9101">+$D172*CX111</f>
        <v>269.21488611015155</v>
      </c>
      <c r="FC172" s="82">
        <f t="shared" ref="FC172" si="9102">+$D172*CY111</f>
        <v>235.5630253463826</v>
      </c>
      <c r="FD172" s="82">
        <f t="shared" ref="FD172" si="9103">+$D172*CZ111</f>
        <v>206.11764717808478</v>
      </c>
      <c r="FE172" s="82">
        <f t="shared" ref="FE172" si="9104">+$D172*DA111</f>
        <v>180.35294128082418</v>
      </c>
      <c r="FF172" s="82">
        <f t="shared" ref="FF172" si="9105">+$D172*DB111</f>
        <v>157.80882362072117</v>
      </c>
      <c r="FG172" s="82">
        <f t="shared" ref="FG172" si="9106">+$D172*DC111</f>
        <v>138.082720668131</v>
      </c>
      <c r="FH172" s="82">
        <f t="shared" ref="FH172" si="9107">+$D172*DD111</f>
        <v>120.82238058461463</v>
      </c>
      <c r="FI172" s="82">
        <f t="shared" ref="FI172" si="9108">+$D172*DE111</f>
        <v>105.71958301153781</v>
      </c>
      <c r="FJ172" s="82">
        <f t="shared" ref="FJ172" si="9109">+$D172*DF111</f>
        <v>92.504635135095583</v>
      </c>
      <c r="FK172" s="82">
        <f t="shared" ref="FK172" si="9110">+$D172*DG111</f>
        <v>80.941555743208639</v>
      </c>
      <c r="FL172" s="82">
        <f t="shared" ref="FL172" si="9111">+$D172*DH111</f>
        <v>70.82386127530755</v>
      </c>
      <c r="FM172" s="82">
        <f t="shared" ref="FM172" si="9112">+$D172*DI111</f>
        <v>61.970878615894108</v>
      </c>
      <c r="FN172" s="82">
        <f t="shared" ref="FN172" si="9113">+$D172*DJ111</f>
        <v>54.224518788907346</v>
      </c>
      <c r="FO172" s="82">
        <f t="shared" ref="FO172" si="9114">+$D172*DK111</f>
        <v>47.446453940293928</v>
      </c>
      <c r="FP172" s="82">
        <f t="shared" ref="FP172" si="9115">+$D172*DL111</f>
        <v>41.51564719775719</v>
      </c>
      <c r="FQ172" s="82">
        <f t="shared" ref="FQ172" si="9116">+$D172*DM111</f>
        <v>36.326191298037536</v>
      </c>
      <c r="FR172" s="82">
        <f t="shared" ref="FR172" si="9117">+$D172*DN111</f>
        <v>31.78541738578285</v>
      </c>
      <c r="FS172" s="82">
        <f t="shared" ref="FS172" si="9118">+$D172*DO111</f>
        <v>27.812240212559992</v>
      </c>
      <c r="FT172" s="82">
        <f t="shared" ref="FT172" si="9119">+$D172*DP111</f>
        <v>24.335710185989992</v>
      </c>
      <c r="FU172" s="82">
        <f t="shared" ref="FU172" si="9120">+$D172*DQ111</f>
        <v>21.293746412741243</v>
      </c>
    </row>
    <row r="173" spans="1:177">
      <c r="A173" s="79">
        <v>2009</v>
      </c>
      <c r="D173" s="98">
        <f>Data!CE73</f>
        <v>590.21908898887011</v>
      </c>
      <c r="BR173" s="82">
        <f>+$D173*M111</f>
        <v>590.20039601736823</v>
      </c>
      <c r="BS173" s="82">
        <f t="shared" ref="BS173" si="9121">+$D173*N111</f>
        <v>580.79917479364406</v>
      </c>
      <c r="BT173" s="82">
        <f t="shared" ref="BT173" si="9122">+$D173*O111</f>
        <v>571.04689051526077</v>
      </c>
      <c r="BU173" s="82">
        <f t="shared" ref="BU173" si="9123">+$D173*P111</f>
        <v>560.86809888612345</v>
      </c>
      <c r="BV173" s="82">
        <f t="shared" ref="BV173" si="9124">+$D173*Q111</f>
        <v>550.12752984225267</v>
      </c>
      <c r="BW173" s="82">
        <f t="shared" ref="BW173" si="9125">+$D173*R111</f>
        <v>538.59085247001997</v>
      </c>
      <c r="BX173" s="82">
        <f t="shared" ref="BX173" si="9126">+$D173*S111</f>
        <v>525.87602329005119</v>
      </c>
      <c r="BY173" s="82">
        <f t="shared" ref="BY173" si="9127">+$D173*T111</f>
        <v>511.40699287284235</v>
      </c>
      <c r="BZ173" s="82">
        <f t="shared" ref="BZ173" si="9128">+$D173*U111</f>
        <v>494.39273728803357</v>
      </c>
      <c r="CA173" s="82">
        <f t="shared" ref="CA173" si="9129">+$D173*V111</f>
        <v>473.86307011411094</v>
      </c>
      <c r="CB173" s="82">
        <f t="shared" ref="CB173" si="9130">+$D173*W111</f>
        <v>448.79038805175963</v>
      </c>
      <c r="CC173" s="82">
        <f t="shared" ref="CC173" si="9131">+$D173*X111</f>
        <v>418.30619216189092</v>
      </c>
      <c r="CD173" s="82">
        <f t="shared" ref="CD173" si="9132">+$D173*Y111</f>
        <v>381.98286888472899</v>
      </c>
      <c r="CE173" s="82">
        <f t="shared" ref="CE173" si="9133">+$D173*Z111</f>
        <v>340.10692906084984</v>
      </c>
      <c r="CF173" s="82">
        <f t="shared" ref="CF173" si="9134">+$D173*AA111</f>
        <v>293.84232765346792</v>
      </c>
      <c r="CG173" s="82">
        <f t="shared" ref="CG173" si="9135">+$D173*AB111</f>
        <v>245.19405452978094</v>
      </c>
      <c r="CH173" s="82">
        <f t="shared" ref="CH173" si="9136">+$D173*AC111</f>
        <v>196.73969632962337</v>
      </c>
      <c r="CI173" s="82">
        <f t="shared" ref="CI173" si="9137">+$D173*AD111</f>
        <v>151.18160864197091</v>
      </c>
      <c r="CJ173" s="82">
        <f t="shared" ref="CJ173" si="9138">+$D173*AE111</f>
        <v>110.84636653739491</v>
      </c>
      <c r="CK173" s="82">
        <f t="shared" ref="CK173" si="9139">+$D173*AF111</f>
        <v>77.283433910126789</v>
      </c>
      <c r="CL173" s="82">
        <f t="shared" ref="CL173" si="9140">+$D173*AG111</f>
        <v>51.077105148394018</v>
      </c>
      <c r="CM173" s="82">
        <f t="shared" ref="CM173" si="9141">+$D173*AH111</f>
        <v>31.903332317248736</v>
      </c>
      <c r="CN173" s="82">
        <f t="shared" ref="CN173" si="9142">+$D173*AI111</f>
        <v>18.776612128953097</v>
      </c>
      <c r="CO173" s="82">
        <f t="shared" ref="CO173" si="9143">+$D173*AJ111</f>
        <v>10.380151786752165</v>
      </c>
      <c r="EX173" s="82">
        <f>+$D173*CS111</f>
        <v>590.21908898887011</v>
      </c>
      <c r="EY173" s="82">
        <f t="shared" ref="EY173" si="9144">+$D173*CT111</f>
        <v>516.44170286526139</v>
      </c>
      <c r="EZ173" s="82">
        <f t="shared" ref="EZ173" si="9145">+$D173*CU111</f>
        <v>451.8864900071037</v>
      </c>
      <c r="FA173" s="82">
        <f t="shared" ref="FA173" si="9146">+$D173*CV111</f>
        <v>395.40067875621571</v>
      </c>
      <c r="FB173" s="82">
        <f t="shared" ref="FB173" si="9147">+$D173*CW111</f>
        <v>345.97559391168875</v>
      </c>
      <c r="FC173" s="82">
        <f t="shared" ref="FC173" si="9148">+$D173*CX111</f>
        <v>302.72864467272768</v>
      </c>
      <c r="FD173" s="82">
        <f t="shared" ref="FD173" si="9149">+$D173*CY111</f>
        <v>264.88756408863668</v>
      </c>
      <c r="FE173" s="82">
        <f t="shared" ref="FE173" si="9150">+$D173*CZ111</f>
        <v>231.77661857755712</v>
      </c>
      <c r="FF173" s="82">
        <f t="shared" ref="FF173" si="9151">+$D173*DA111</f>
        <v>202.80454125536247</v>
      </c>
      <c r="FG173" s="82">
        <f t="shared" ref="FG173" si="9152">+$D173*DB111</f>
        <v>177.45397359844216</v>
      </c>
      <c r="FH173" s="82">
        <f t="shared" ref="FH173" si="9153">+$D173*DC111</f>
        <v>155.27222689863689</v>
      </c>
      <c r="FI173" s="82">
        <f t="shared" ref="FI173" si="9154">+$D173*DD111</f>
        <v>135.86319853630729</v>
      </c>
      <c r="FJ173" s="82">
        <f t="shared" ref="FJ173" si="9155">+$D173*DE111</f>
        <v>118.88029871926888</v>
      </c>
      <c r="FK173" s="82">
        <f t="shared" ref="FK173" si="9156">+$D173*DF111</f>
        <v>104.02026137936026</v>
      </c>
      <c r="FL173" s="82">
        <f t="shared" ref="FL173" si="9157">+$D173*DG111</f>
        <v>91.017728706940233</v>
      </c>
      <c r="FM173" s="82">
        <f t="shared" ref="FM173" si="9158">+$D173*DH111</f>
        <v>79.6405126185727</v>
      </c>
      <c r="FN173" s="82">
        <f t="shared" ref="FN173" si="9159">+$D173*DI111</f>
        <v>69.68544854125112</v>
      </c>
      <c r="FO173" s="82">
        <f t="shared" ref="FO173" si="9160">+$D173*DJ111</f>
        <v>60.974767473594724</v>
      </c>
      <c r="FP173" s="82">
        <f t="shared" ref="FP173" si="9161">+$D173*DK111</f>
        <v>53.352921539395382</v>
      </c>
      <c r="FQ173" s="82">
        <f t="shared" ref="FQ173" si="9162">+$D173*DL111</f>
        <v>46.683806346970968</v>
      </c>
      <c r="FR173" s="82">
        <f t="shared" ref="FR173" si="9163">+$D173*DM111</f>
        <v>40.848330553599588</v>
      </c>
      <c r="FS173" s="82">
        <f t="shared" ref="FS173" si="9164">+$D173*DN111</f>
        <v>35.742289234399642</v>
      </c>
      <c r="FT173" s="82">
        <f t="shared" ref="FT173" si="9165">+$D173*DO111</f>
        <v>31.274503080099688</v>
      </c>
      <c r="FU173" s="82">
        <f t="shared" ref="FU173" si="9166">+$D173*DP111</f>
        <v>27.365190195087223</v>
      </c>
    </row>
    <row r="174" spans="1:177">
      <c r="A174" s="79">
        <v>2010</v>
      </c>
      <c r="D174" s="98">
        <f>Data!CE74</f>
        <v>688.62813662692474</v>
      </c>
      <c r="BS174" s="82">
        <f>+$D174*M111</f>
        <v>688.60632691867659</v>
      </c>
      <c r="BT174" s="82">
        <f t="shared" ref="BT174" si="9167">+$D174*N111</f>
        <v>677.6376111077368</v>
      </c>
      <c r="BU174" s="82">
        <f t="shared" ref="BU174" si="9168">+$D174*O111</f>
        <v>666.25929841713219</v>
      </c>
      <c r="BV174" s="82">
        <f t="shared" ref="BV174" si="9169">+$D174*P111</f>
        <v>654.38336549077655</v>
      </c>
      <c r="BW174" s="82">
        <f t="shared" ref="BW174" si="9170">+$D174*Q111</f>
        <v>641.85198827004922</v>
      </c>
      <c r="BX174" s="82">
        <f t="shared" ref="BX174" si="9171">+$D174*R111</f>
        <v>628.39176512593394</v>
      </c>
      <c r="BY174" s="82">
        <f t="shared" ref="BY174" si="9172">+$D174*S111</f>
        <v>613.556953292363</v>
      </c>
      <c r="BZ174" s="82">
        <f t="shared" ref="BZ174" si="9173">+$D174*T111</f>
        <v>596.67545684318816</v>
      </c>
      <c r="CA174" s="82">
        <f t="shared" ref="CA174" si="9174">+$D174*U111</f>
        <v>576.82436199037147</v>
      </c>
      <c r="CB174" s="82">
        <f t="shared" ref="CB174" si="9175">+$D174*V111</f>
        <v>552.87172014042983</v>
      </c>
      <c r="CC174" s="82">
        <f t="shared" ref="CC174" si="9176">+$D174*W111</f>
        <v>523.61859252909642</v>
      </c>
      <c r="CD174" s="82">
        <f t="shared" ref="CD174" si="9177">+$D174*X111</f>
        <v>488.05167271263775</v>
      </c>
      <c r="CE174" s="82">
        <f t="shared" ref="CE174" si="9178">+$D174*Y111</f>
        <v>445.67204980464152</v>
      </c>
      <c r="CF174" s="82">
        <f t="shared" ref="CF174" si="9179">+$D174*Z111</f>
        <v>396.81400548109889</v>
      </c>
      <c r="CG174" s="82">
        <f t="shared" ref="CG174" si="9180">+$D174*AA111</f>
        <v>342.83556450330531</v>
      </c>
      <c r="CH174" s="82">
        <f t="shared" ref="CH174" si="9181">+$D174*AB111</f>
        <v>286.07601487797291</v>
      </c>
      <c r="CI174" s="82">
        <f t="shared" ref="CI174" si="9182">+$D174*AC111</f>
        <v>229.5427122089749</v>
      </c>
      <c r="CJ174" s="82">
        <f t="shared" ref="CJ174" si="9183">+$D174*AD111</f>
        <v>176.38858416072782</v>
      </c>
      <c r="CK174" s="82">
        <f t="shared" ref="CK174" si="9184">+$D174*AE111</f>
        <v>129.32812283533374</v>
      </c>
      <c r="CL174" s="82">
        <f t="shared" ref="CL174" si="9185">+$D174*AF111</f>
        <v>90.169139017230719</v>
      </c>
      <c r="CM174" s="82">
        <f t="shared" ref="CM174" si="9186">+$D174*AG111</f>
        <v>59.593348298667692</v>
      </c>
      <c r="CN174" s="82">
        <f t="shared" ref="CN174" si="9187">+$D174*AH111</f>
        <v>37.222673233855417</v>
      </c>
      <c r="CO174" s="82">
        <f t="shared" ref="CO174" si="9188">+$D174*AI111</f>
        <v>21.907294534777932</v>
      </c>
      <c r="EY174" s="82">
        <f>+$D174*CS111</f>
        <v>688.62813662692474</v>
      </c>
      <c r="EZ174" s="82">
        <f t="shared" ref="EZ174" si="9189">+$D174*CT111</f>
        <v>602.54961954855912</v>
      </c>
      <c r="FA174" s="82">
        <f t="shared" ref="FA174" si="9190">+$D174*CU111</f>
        <v>527.2309171049892</v>
      </c>
      <c r="FB174" s="82">
        <f t="shared" ref="FB174" si="9191">+$D174*CV111</f>
        <v>461.32705246686561</v>
      </c>
      <c r="FC174" s="82">
        <f t="shared" ref="FC174" si="9192">+$D174*CW111</f>
        <v>403.66117090850742</v>
      </c>
      <c r="FD174" s="82">
        <f t="shared" ref="FD174" si="9193">+$D174*CX111</f>
        <v>353.203524544944</v>
      </c>
      <c r="FE174" s="82">
        <f t="shared" ref="FE174" si="9194">+$D174*CY111</f>
        <v>309.05308397682597</v>
      </c>
      <c r="FF174" s="82">
        <f t="shared" ref="FF174" si="9195">+$D174*CZ111</f>
        <v>270.42144847972276</v>
      </c>
      <c r="FG174" s="82">
        <f t="shared" ref="FG174" si="9196">+$D174*DA111</f>
        <v>236.61876741975738</v>
      </c>
      <c r="FH174" s="82">
        <f t="shared" ref="FH174" si="9197">+$D174*DB111</f>
        <v>207.04142149228772</v>
      </c>
      <c r="FI174" s="82">
        <f t="shared" ref="FI174" si="9198">+$D174*DC111</f>
        <v>181.16124380575175</v>
      </c>
      <c r="FJ174" s="82">
        <f t="shared" ref="FJ174" si="9199">+$D174*DD111</f>
        <v>158.51608833003277</v>
      </c>
      <c r="FK174" s="82">
        <f t="shared" ref="FK174" si="9200">+$D174*DE111</f>
        <v>138.70157728877868</v>
      </c>
      <c r="FL174" s="82">
        <f t="shared" ref="FL174" si="9201">+$D174*DF111</f>
        <v>121.36388012768136</v>
      </c>
      <c r="FM174" s="82">
        <f t="shared" ref="FM174" si="9202">+$D174*DG111</f>
        <v>106.19339511172117</v>
      </c>
      <c r="FN174" s="82">
        <f t="shared" ref="FN174" si="9203">+$D174*DH111</f>
        <v>92.919220722756037</v>
      </c>
      <c r="FO174" s="82">
        <f t="shared" ref="FO174" si="9204">+$D174*DI111</f>
        <v>81.304318132411524</v>
      </c>
      <c r="FP174" s="82">
        <f t="shared" ref="FP174" si="9205">+$D174*DJ111</f>
        <v>71.141278365860089</v>
      </c>
      <c r="FQ174" s="82">
        <f t="shared" ref="FQ174" si="9206">+$D174*DK111</f>
        <v>62.248618570127576</v>
      </c>
      <c r="FR174" s="82">
        <f t="shared" ref="FR174" si="9207">+$D174*DL111</f>
        <v>54.467541248861636</v>
      </c>
      <c r="FS174" s="82">
        <f t="shared" ref="FS174" si="9208">+$D174*DM111</f>
        <v>47.659098592753928</v>
      </c>
      <c r="FT174" s="82">
        <f t="shared" ref="FT174" si="9209">+$D174*DN111</f>
        <v>41.701711268659686</v>
      </c>
      <c r="FU174" s="82">
        <f t="shared" ref="FU174" si="9210">+$D174*DO111</f>
        <v>36.488997360077228</v>
      </c>
    </row>
    <row r="175" spans="1:177">
      <c r="A175" s="79">
        <v>2011</v>
      </c>
      <c r="D175" s="98">
        <f>Data!CE75</f>
        <v>739.84181766555571</v>
      </c>
      <c r="BT175" s="82">
        <f>+$D175*M111</f>
        <v>739.81838595643012</v>
      </c>
      <c r="BU175" s="82">
        <f t="shared" ref="BU175" si="9211">+$D175*N111</f>
        <v>728.03392027547147</v>
      </c>
      <c r="BV175" s="82">
        <f t="shared" ref="BV175" si="9212">+$D175*O111</f>
        <v>715.80939575310992</v>
      </c>
      <c r="BW175" s="82">
        <f t="shared" ref="BW175" si="9213">+$D175*P111</f>
        <v>703.05024268430452</v>
      </c>
      <c r="BX175" s="82">
        <f t="shared" ref="BX175" si="9214">+$D175*Q111</f>
        <v>689.58689954202657</v>
      </c>
      <c r="BY175" s="82">
        <f t="shared" ref="BY175" si="9215">+$D175*R111</f>
        <v>675.12563165671315</v>
      </c>
      <c r="BZ175" s="82">
        <f t="shared" ref="BZ175" si="9216">+$D175*S111</f>
        <v>659.18754610964845</v>
      </c>
      <c r="CA175" s="82">
        <f t="shared" ref="CA175" si="9217">+$D175*T111</f>
        <v>641.05056280389874</v>
      </c>
      <c r="CB175" s="82">
        <f t="shared" ref="CB175" si="9218">+$D175*U111</f>
        <v>619.72313030818589</v>
      </c>
      <c r="CC175" s="82">
        <f t="shared" ref="CC175" si="9219">+$D175*V111</f>
        <v>593.98911634390663</v>
      </c>
      <c r="CD175" s="82">
        <f t="shared" ref="CD175" si="9220">+$D175*W111</f>
        <v>562.56041636312636</v>
      </c>
      <c r="CE175" s="82">
        <f t="shared" ref="CE175" si="9221">+$D175*X111</f>
        <v>524.34836372370626</v>
      </c>
      <c r="CF175" s="82">
        <f t="shared" ref="CF175" si="9222">+$D175*Y111</f>
        <v>478.81694324208945</v>
      </c>
      <c r="CG175" s="82">
        <f t="shared" ref="CG175" si="9223">+$D175*Z111</f>
        <v>426.3252973198471</v>
      </c>
      <c r="CH175" s="82">
        <f t="shared" ref="CH175" si="9224">+$D175*AA111</f>
        <v>368.33244782145459</v>
      </c>
      <c r="CI175" s="82">
        <f t="shared" ref="CI175" si="9225">+$D175*AB111</f>
        <v>307.3516569836346</v>
      </c>
      <c r="CJ175" s="82">
        <f t="shared" ref="CJ175" si="9226">+$D175*AC111</f>
        <v>246.61393922185189</v>
      </c>
      <c r="CK175" s="82">
        <f t="shared" ref="CK175" si="9227">+$D175*AD111</f>
        <v>189.50670729219271</v>
      </c>
      <c r="CL175" s="82">
        <f t="shared" ref="CL175" si="9228">+$D175*AE111</f>
        <v>138.94633167683796</v>
      </c>
      <c r="CM175" s="82">
        <f t="shared" ref="CM175" si="9229">+$D175*AF111</f>
        <v>96.87507111546887</v>
      </c>
      <c r="CN175" s="82">
        <f t="shared" ref="CN175" si="9230">+$D175*AG111</f>
        <v>64.025340791366943</v>
      </c>
      <c r="CO175" s="82">
        <f t="shared" ref="CO175" si="9231">+$D175*AH111</f>
        <v>39.990945415909216</v>
      </c>
      <c r="EZ175" s="82">
        <f>+$D175*CS111</f>
        <v>739.84181766555571</v>
      </c>
      <c r="FA175" s="82">
        <f t="shared" ref="FA175" si="9232">+$D175*CT111</f>
        <v>647.36159045736122</v>
      </c>
      <c r="FB175" s="82">
        <f t="shared" ref="FB175" si="9233">+$D175*CU111</f>
        <v>566.44139165019112</v>
      </c>
      <c r="FC175" s="82">
        <f t="shared" ref="FC175" si="9234">+$D175*CV111</f>
        <v>495.63621769391722</v>
      </c>
      <c r="FD175" s="82">
        <f t="shared" ref="FD175" si="9235">+$D175*CW111</f>
        <v>433.68169048217754</v>
      </c>
      <c r="FE175" s="82">
        <f t="shared" ref="FE175" si="9236">+$D175*CX111</f>
        <v>379.47147917190534</v>
      </c>
      <c r="FF175" s="82">
        <f t="shared" ref="FF175" si="9237">+$D175*CY111</f>
        <v>332.03754427541719</v>
      </c>
      <c r="FG175" s="82">
        <f t="shared" ref="FG175" si="9238">+$D175*CZ111</f>
        <v>290.53285124099006</v>
      </c>
      <c r="FH175" s="82">
        <f t="shared" ref="FH175" si="9239">+$D175*DA111</f>
        <v>254.21624483586629</v>
      </c>
      <c r="FI175" s="82">
        <f t="shared" ref="FI175" si="9240">+$D175*DB111</f>
        <v>222.439214231383</v>
      </c>
      <c r="FJ175" s="82">
        <f t="shared" ref="FJ175" si="9241">+$D175*DC111</f>
        <v>194.63431245246014</v>
      </c>
      <c r="FK175" s="82">
        <f t="shared" ref="FK175" si="9242">+$D175*DD111</f>
        <v>170.30502339590262</v>
      </c>
      <c r="FL175" s="82">
        <f t="shared" ref="FL175" si="9243">+$D175*DE111</f>
        <v>149.01689547141478</v>
      </c>
      <c r="FM175" s="82">
        <f t="shared" ref="FM175" si="9244">+$D175*DF111</f>
        <v>130.38978353748794</v>
      </c>
      <c r="FN175" s="82">
        <f t="shared" ref="FN175" si="9245">+$D175*DG111</f>
        <v>114.09106059530194</v>
      </c>
      <c r="FO175" s="82">
        <f t="shared" ref="FO175" si="9246">+$D175*DH111</f>
        <v>99.829678020889205</v>
      </c>
      <c r="FP175" s="82">
        <f t="shared" ref="FP175" si="9247">+$D175*DI111</f>
        <v>87.350968268278052</v>
      </c>
      <c r="FQ175" s="82">
        <f t="shared" ref="FQ175" si="9248">+$D175*DJ111</f>
        <v>76.432097234743296</v>
      </c>
      <c r="FR175" s="82">
        <f t="shared" ref="FR175" si="9249">+$D175*DK111</f>
        <v>66.878085080400382</v>
      </c>
      <c r="FS175" s="82">
        <f t="shared" ref="FS175" si="9250">+$D175*DL111</f>
        <v>58.518324445350338</v>
      </c>
      <c r="FT175" s="82">
        <f t="shared" ref="FT175" si="9251">+$D175*DM111</f>
        <v>51.203533889681545</v>
      </c>
      <c r="FU175" s="82">
        <f t="shared" ref="FU175" si="9252">+$D175*DN111</f>
        <v>44.803092153471354</v>
      </c>
    </row>
    <row r="176" spans="1:177">
      <c r="A176" s="79">
        <v>2012</v>
      </c>
      <c r="D176" s="98">
        <f>Data!CE76</f>
        <v>729.73100539188738</v>
      </c>
      <c r="BU176" s="82">
        <f>+$D176*M111</f>
        <v>729.70789390474249</v>
      </c>
      <c r="BV176" s="82">
        <f t="shared" ref="BV176" si="9253">+$D176*N111</f>
        <v>718.08447686607542</v>
      </c>
      <c r="BW176" s="82">
        <f t="shared" ref="BW176" si="9254">+$D176*O111</f>
        <v>706.02701490983168</v>
      </c>
      <c r="BX176" s="82">
        <f t="shared" ref="BX176" si="9255">+$D176*P111</f>
        <v>693.44223073768683</v>
      </c>
      <c r="BY176" s="82">
        <f t="shared" ref="BY176" si="9256">+$D176*Q111</f>
        <v>680.16288008115009</v>
      </c>
      <c r="BZ176" s="82">
        <f t="shared" ref="BZ176" si="9257">+$D176*R111</f>
        <v>665.89924250185129</v>
      </c>
      <c r="CA176" s="82">
        <f t="shared" ref="CA176" si="9258">+$D176*S111</f>
        <v>650.17896971843459</v>
      </c>
      <c r="CB176" s="82">
        <f t="shared" ref="CB176" si="9259">+$D176*T111</f>
        <v>632.2898497113473</v>
      </c>
      <c r="CC176" s="82">
        <f t="shared" ref="CC176" si="9260">+$D176*U111</f>
        <v>611.25388177075229</v>
      </c>
      <c r="CD176" s="82">
        <f t="shared" ref="CD176" si="9261">+$D176*V111</f>
        <v>585.87155350202045</v>
      </c>
      <c r="CE176" s="82">
        <f t="shared" ref="CE176" si="9262">+$D176*W111</f>
        <v>554.87236382725916</v>
      </c>
      <c r="CF176" s="82">
        <f t="shared" ref="CF176" si="9263">+$D176*X111</f>
        <v>517.18252401983034</v>
      </c>
      <c r="CG176" s="82">
        <f t="shared" ref="CG176" si="9264">+$D176*Y111</f>
        <v>472.27334417675388</v>
      </c>
      <c r="CH176" s="82">
        <f t="shared" ref="CH176" si="9265">+$D176*Z111</f>
        <v>420.49905859449655</v>
      </c>
      <c r="CI176" s="82">
        <f t="shared" ref="CI176" si="9266">+$D176*AA111</f>
        <v>363.29874988048886</v>
      </c>
      <c r="CJ176" s="82">
        <f t="shared" ref="CJ176" si="9267">+$D176*AB111</f>
        <v>303.15133357454715</v>
      </c>
      <c r="CK176" s="82">
        <f t="shared" ref="CK176" si="9268">+$D176*AC111</f>
        <v>243.24366846396245</v>
      </c>
      <c r="CL176" s="82">
        <f t="shared" ref="CL176" si="9269">+$D176*AD111</f>
        <v>186.91687430859875</v>
      </c>
      <c r="CM176" s="82">
        <f t="shared" ref="CM176" si="9270">+$D176*AE111</f>
        <v>137.04746594344084</v>
      </c>
      <c r="CN176" s="82">
        <f t="shared" ref="CN176" si="9271">+$D176*AF111</f>
        <v>95.551158848469186</v>
      </c>
      <c r="CO176" s="82">
        <f t="shared" ref="CO176" si="9272">+$D176*AG111</f>
        <v>63.150358888422147</v>
      </c>
      <c r="FA176" s="82">
        <f>+$D176*CS111</f>
        <v>729.73100539188738</v>
      </c>
      <c r="FB176" s="82">
        <f t="shared" ref="FB176" si="9273">+$D176*CT111</f>
        <v>638.51462971790147</v>
      </c>
      <c r="FC176" s="82">
        <f t="shared" ref="FC176" si="9274">+$D176*CU111</f>
        <v>558.70030100316376</v>
      </c>
      <c r="FD176" s="82">
        <f t="shared" ref="FD176" si="9275">+$D176*CV111</f>
        <v>488.86276337776832</v>
      </c>
      <c r="FE176" s="82">
        <f t="shared" ref="FE176" si="9276">+$D176*CW111</f>
        <v>427.75491795554728</v>
      </c>
      <c r="FF176" s="82">
        <f t="shared" ref="FF176" si="9277">+$D176*CX111</f>
        <v>374.28555321110383</v>
      </c>
      <c r="FG176" s="82">
        <f t="shared" ref="FG176" si="9278">+$D176*CY111</f>
        <v>327.4998590597159</v>
      </c>
      <c r="FH176" s="82">
        <f t="shared" ref="FH176" si="9279">+$D176*CZ111</f>
        <v>286.56237667725139</v>
      </c>
      <c r="FI176" s="82">
        <f t="shared" ref="FI176" si="9280">+$D176*DA111</f>
        <v>250.74207959259496</v>
      </c>
      <c r="FJ176" s="82">
        <f t="shared" ref="FJ176" si="9281">+$D176*DB111</f>
        <v>219.39931964352058</v>
      </c>
      <c r="FK176" s="82">
        <f t="shared" ref="FK176" si="9282">+$D176*DC111</f>
        <v>191.97440468808051</v>
      </c>
      <c r="FL176" s="82">
        <f t="shared" ref="FL176" si="9283">+$D176*DD111</f>
        <v>167.97760410207044</v>
      </c>
      <c r="FM176" s="82">
        <f t="shared" ref="FM176" si="9284">+$D176*DE111</f>
        <v>146.98040358931163</v>
      </c>
      <c r="FN176" s="82">
        <f t="shared" ref="FN176" si="9285">+$D176*DF111</f>
        <v>128.60785314064771</v>
      </c>
      <c r="FO176" s="82">
        <f t="shared" ref="FO176" si="9286">+$D176*DG111</f>
        <v>112.53187149806674</v>
      </c>
      <c r="FP176" s="82">
        <f t="shared" ref="FP176" si="9287">+$D176*DH111</f>
        <v>98.465387560808395</v>
      </c>
      <c r="FQ176" s="82">
        <f t="shared" ref="FQ176" si="9288">+$D176*DI111</f>
        <v>86.157214115707347</v>
      </c>
      <c r="FR176" s="82">
        <f t="shared" ref="FR176" si="9289">+$D176*DJ111</f>
        <v>75.387562351243929</v>
      </c>
      <c r="FS176" s="82">
        <f t="shared" ref="FS176" si="9290">+$D176*DK111</f>
        <v>65.964117057338427</v>
      </c>
      <c r="FT176" s="82">
        <f t="shared" ref="FT176" si="9291">+$D176*DL111</f>
        <v>57.718602425171134</v>
      </c>
      <c r="FU176" s="82">
        <f t="shared" ref="FU176" si="9292">+$D176*DM111</f>
        <v>50.503777122024736</v>
      </c>
    </row>
    <row r="177" spans="1:177">
      <c r="A177" s="79">
        <v>2013</v>
      </c>
      <c r="D177" s="98">
        <f>Data!CE77</f>
        <v>759.38039041544471</v>
      </c>
      <c r="BV177" s="82">
        <f>+$D177*M111</f>
        <v>759.35633989545659</v>
      </c>
      <c r="BW177" s="82">
        <f t="shared" ref="BW177" si="9293">+$D177*N111</f>
        <v>747.2606568237959</v>
      </c>
      <c r="BX177" s="82">
        <f t="shared" ref="BX177" si="9294">+$D177*O111</f>
        <v>734.71329334314657</v>
      </c>
      <c r="BY177" s="82">
        <f t="shared" ref="BY177" si="9295">+$D177*P111</f>
        <v>721.61718224559866</v>
      </c>
      <c r="BZ177" s="82">
        <f t="shared" ref="BZ177" si="9296">+$D177*Q111</f>
        <v>707.79828403308682</v>
      </c>
      <c r="CA177" s="82">
        <f t="shared" ref="CA177" si="9297">+$D177*R111</f>
        <v>692.95510676135291</v>
      </c>
      <c r="CB177" s="82">
        <f t="shared" ref="CB177" si="9298">+$D177*S111</f>
        <v>676.59611037021364</v>
      </c>
      <c r="CC177" s="82">
        <f t="shared" ref="CC177" si="9299">+$D177*T111</f>
        <v>657.98014526143322</v>
      </c>
      <c r="CD177" s="82">
        <f t="shared" ref="CD177" si="9300">+$D177*U111</f>
        <v>636.08947400111435</v>
      </c>
      <c r="CE177" s="82">
        <f t="shared" ref="CE177" si="9301">+$D177*V111</f>
        <v>609.67584732506077</v>
      </c>
      <c r="CF177" s="82">
        <f t="shared" ref="CF177" si="9302">+$D177*W111</f>
        <v>577.41714297531087</v>
      </c>
      <c r="CG177" s="82">
        <f t="shared" ref="CG177" si="9303">+$D177*X111</f>
        <v>538.19594357966423</v>
      </c>
      <c r="CH177" s="82">
        <f t="shared" ref="CH177" si="9304">+$D177*Y111</f>
        <v>491.46207826424109</v>
      </c>
      <c r="CI177" s="82">
        <f t="shared" ref="CI177" si="9305">+$D177*Z111</f>
        <v>437.58417406607526</v>
      </c>
      <c r="CJ177" s="82">
        <f t="shared" ref="CJ177" si="9306">+$D177*AA111</f>
        <v>378.05978433591673</v>
      </c>
      <c r="CK177" s="82">
        <f t="shared" ref="CK177" si="9307">+$D177*AB111</f>
        <v>315.46854435926593</v>
      </c>
      <c r="CL177" s="82">
        <f t="shared" ref="CL177" si="9308">+$D177*AC111</f>
        <v>253.12679680514822</v>
      </c>
      <c r="CM177" s="82">
        <f t="shared" ref="CM177" si="9309">+$D177*AD111</f>
        <v>194.51141302605299</v>
      </c>
      <c r="CN177" s="82">
        <f t="shared" ref="CN177" si="9310">+$D177*AE111</f>
        <v>142.61578228773237</v>
      </c>
      <c r="CO177" s="82">
        <f t="shared" ref="CO177" si="9311">+$D177*AF111</f>
        <v>99.433456677686308</v>
      </c>
      <c r="FB177" s="82">
        <f>+$D177*CS111</f>
        <v>759.38039041544471</v>
      </c>
      <c r="FC177" s="82">
        <f t="shared" ref="FC177" si="9312">+$D177*CT111</f>
        <v>664.45784161351412</v>
      </c>
      <c r="FD177" s="82">
        <f t="shared" ref="FD177" si="9313">+$D177*CU111</f>
        <v>581.40061141182491</v>
      </c>
      <c r="FE177" s="82">
        <f t="shared" ref="FE177" si="9314">+$D177*CV111</f>
        <v>508.72553498534677</v>
      </c>
      <c r="FF177" s="82">
        <f t="shared" ref="FF177" si="9315">+$D177*CW111</f>
        <v>445.13484311217843</v>
      </c>
      <c r="FG177" s="82">
        <f t="shared" ref="FG177" si="9316">+$D177*CX111</f>
        <v>389.49298772315609</v>
      </c>
      <c r="FH177" s="82">
        <f t="shared" ref="FH177" si="9317">+$D177*CY111</f>
        <v>340.80636425776157</v>
      </c>
      <c r="FI177" s="82">
        <f t="shared" ref="FI177" si="9318">+$D177*CZ111</f>
        <v>298.20556872554141</v>
      </c>
      <c r="FJ177" s="82">
        <f t="shared" ref="FJ177" si="9319">+$D177*DA111</f>
        <v>260.92987263484872</v>
      </c>
      <c r="FK177" s="82">
        <f t="shared" ref="FK177" si="9320">+$D177*DB111</f>
        <v>228.31363855549262</v>
      </c>
      <c r="FL177" s="82">
        <f t="shared" ref="FL177" si="9321">+$D177*DC111</f>
        <v>199.77443373605604</v>
      </c>
      <c r="FM177" s="82">
        <f t="shared" ref="FM177" si="9322">+$D177*DD111</f>
        <v>174.80262951904905</v>
      </c>
      <c r="FN177" s="82">
        <f t="shared" ref="FN177" si="9323">+$D177*DE111</f>
        <v>152.95230082916791</v>
      </c>
      <c r="FO177" s="82">
        <f t="shared" ref="FO177" si="9324">+$D177*DF111</f>
        <v>133.83326322552193</v>
      </c>
      <c r="FP177" s="82">
        <f t="shared" ref="FP177" si="9325">+$D177*DG111</f>
        <v>117.10410532233168</v>
      </c>
      <c r="FQ177" s="82">
        <f t="shared" ref="FQ177" si="9326">+$D177*DH111</f>
        <v>102.46609215704022</v>
      </c>
      <c r="FR177" s="82">
        <f t="shared" ref="FR177" si="9327">+$D177*DI111</f>
        <v>89.6578306374102</v>
      </c>
      <c r="FS177" s="82">
        <f t="shared" ref="FS177" si="9328">+$D177*DJ111</f>
        <v>78.450601807733918</v>
      </c>
      <c r="FT177" s="82">
        <f t="shared" ref="FT177" si="9329">+$D177*DK111</f>
        <v>68.644276581767187</v>
      </c>
      <c r="FU177" s="82">
        <f t="shared" ref="FU177" si="9330">+$D177*DL111</f>
        <v>60.063742009046287</v>
      </c>
    </row>
    <row r="178" spans="1:177">
      <c r="A178" s="79">
        <v>2014</v>
      </c>
      <c r="D178" s="98" t="e">
        <f>Data!CE78</f>
        <v>#DIV/0!</v>
      </c>
      <c r="BW178" s="82" t="e">
        <f>+$D178*M111</f>
        <v>#DIV/0!</v>
      </c>
      <c r="BX178" s="82" t="e">
        <f t="shared" ref="BX178" si="9331">+$D178*N111</f>
        <v>#DIV/0!</v>
      </c>
      <c r="BY178" s="82" t="e">
        <f t="shared" ref="BY178" si="9332">+$D178*O111</f>
        <v>#DIV/0!</v>
      </c>
      <c r="BZ178" s="82" t="e">
        <f t="shared" ref="BZ178" si="9333">+$D178*P111</f>
        <v>#DIV/0!</v>
      </c>
      <c r="CA178" s="82" t="e">
        <f t="shared" ref="CA178" si="9334">+$D178*Q111</f>
        <v>#DIV/0!</v>
      </c>
      <c r="CB178" s="82" t="e">
        <f t="shared" ref="CB178" si="9335">+$D178*R111</f>
        <v>#DIV/0!</v>
      </c>
      <c r="CC178" s="82" t="e">
        <f t="shared" ref="CC178" si="9336">+$D178*S111</f>
        <v>#DIV/0!</v>
      </c>
      <c r="CD178" s="82" t="e">
        <f t="shared" ref="CD178" si="9337">+$D178*T111</f>
        <v>#DIV/0!</v>
      </c>
      <c r="CE178" s="82" t="e">
        <f t="shared" ref="CE178" si="9338">+$D178*U111</f>
        <v>#DIV/0!</v>
      </c>
      <c r="CF178" s="82" t="e">
        <f t="shared" ref="CF178" si="9339">+$D178*V111</f>
        <v>#DIV/0!</v>
      </c>
      <c r="CG178" s="82" t="e">
        <f t="shared" ref="CG178" si="9340">+$D178*W111</f>
        <v>#DIV/0!</v>
      </c>
      <c r="CH178" s="82" t="e">
        <f t="shared" ref="CH178" si="9341">+$D178*X111</f>
        <v>#DIV/0!</v>
      </c>
      <c r="CI178" s="82" t="e">
        <f t="shared" ref="CI178" si="9342">+$D178*Y111</f>
        <v>#DIV/0!</v>
      </c>
      <c r="CJ178" s="82" t="e">
        <f t="shared" ref="CJ178" si="9343">+$D178*Z111</f>
        <v>#DIV/0!</v>
      </c>
      <c r="CK178" s="82" t="e">
        <f t="shared" ref="CK178" si="9344">+$D178*AA111</f>
        <v>#DIV/0!</v>
      </c>
      <c r="CL178" s="82" t="e">
        <f t="shared" ref="CL178" si="9345">+$D178*AB111</f>
        <v>#DIV/0!</v>
      </c>
      <c r="CM178" s="82" t="e">
        <f t="shared" ref="CM178" si="9346">+$D178*AC111</f>
        <v>#DIV/0!</v>
      </c>
      <c r="CN178" s="82" t="e">
        <f t="shared" ref="CN178" si="9347">+$D178*AD111</f>
        <v>#DIV/0!</v>
      </c>
      <c r="CO178" s="82" t="e">
        <f t="shared" ref="CO178" si="9348">+$D178*AE111</f>
        <v>#DIV/0!</v>
      </c>
      <c r="FC178" s="82" t="e">
        <f>+$D178*CS111</f>
        <v>#DIV/0!</v>
      </c>
      <c r="FD178" s="82" t="e">
        <f t="shared" ref="FD178" si="9349">+$D178*CT111</f>
        <v>#DIV/0!</v>
      </c>
      <c r="FE178" s="82" t="e">
        <f t="shared" ref="FE178" si="9350">+$D178*CU111</f>
        <v>#DIV/0!</v>
      </c>
      <c r="FF178" s="82" t="e">
        <f t="shared" ref="FF178" si="9351">+$D178*CV111</f>
        <v>#DIV/0!</v>
      </c>
      <c r="FG178" s="82" t="e">
        <f t="shared" ref="FG178" si="9352">+$D178*CW111</f>
        <v>#DIV/0!</v>
      </c>
      <c r="FH178" s="82" t="e">
        <f t="shared" ref="FH178" si="9353">+$D178*CX111</f>
        <v>#DIV/0!</v>
      </c>
      <c r="FI178" s="82" t="e">
        <f t="shared" ref="FI178" si="9354">+$D178*CY111</f>
        <v>#DIV/0!</v>
      </c>
      <c r="FJ178" s="82" t="e">
        <f t="shared" ref="FJ178" si="9355">+$D178*CZ111</f>
        <v>#DIV/0!</v>
      </c>
      <c r="FK178" s="82" t="e">
        <f t="shared" ref="FK178" si="9356">+$D178*DA111</f>
        <v>#DIV/0!</v>
      </c>
      <c r="FL178" s="82" t="e">
        <f t="shared" ref="FL178" si="9357">+$D178*DB111</f>
        <v>#DIV/0!</v>
      </c>
      <c r="FM178" s="82" t="e">
        <f t="shared" ref="FM178" si="9358">+$D178*DC111</f>
        <v>#DIV/0!</v>
      </c>
      <c r="FN178" s="82" t="e">
        <f t="shared" ref="FN178" si="9359">+$D178*DD111</f>
        <v>#DIV/0!</v>
      </c>
      <c r="FO178" s="82" t="e">
        <f t="shared" ref="FO178" si="9360">+$D178*DE111</f>
        <v>#DIV/0!</v>
      </c>
      <c r="FP178" s="82" t="e">
        <f t="shared" ref="FP178" si="9361">+$D178*DF111</f>
        <v>#DIV/0!</v>
      </c>
      <c r="FQ178" s="82" t="e">
        <f t="shared" ref="FQ178" si="9362">+$D178*DG111</f>
        <v>#DIV/0!</v>
      </c>
      <c r="FR178" s="82" t="e">
        <f t="shared" ref="FR178" si="9363">+$D178*DH111</f>
        <v>#DIV/0!</v>
      </c>
      <c r="FS178" s="82" t="e">
        <f t="shared" ref="FS178" si="9364">+$D178*DI111</f>
        <v>#DIV/0!</v>
      </c>
      <c r="FT178" s="82" t="e">
        <f t="shared" ref="FT178" si="9365">+$D178*DJ111</f>
        <v>#DIV/0!</v>
      </c>
      <c r="FU178" s="82" t="e">
        <f t="shared" ref="FU178" si="9366">+$D178*DK111</f>
        <v>#DIV/0!</v>
      </c>
    </row>
    <row r="179" spans="1:177">
      <c r="A179" s="79">
        <v>2015</v>
      </c>
      <c r="D179" s="98" t="e">
        <f>Data!CE79</f>
        <v>#DIV/0!</v>
      </c>
      <c r="BX179" s="82" t="e">
        <f>+$D179*M111</f>
        <v>#DIV/0!</v>
      </c>
      <c r="BY179" s="82" t="e">
        <f t="shared" ref="BY179" si="9367">+$D179*N111</f>
        <v>#DIV/0!</v>
      </c>
      <c r="BZ179" s="82" t="e">
        <f t="shared" ref="BZ179" si="9368">+$D179*O111</f>
        <v>#DIV/0!</v>
      </c>
      <c r="CA179" s="82" t="e">
        <f t="shared" ref="CA179" si="9369">+$D179*P111</f>
        <v>#DIV/0!</v>
      </c>
      <c r="CB179" s="82" t="e">
        <f t="shared" ref="CB179" si="9370">+$D179*Q111</f>
        <v>#DIV/0!</v>
      </c>
      <c r="CC179" s="82" t="e">
        <f t="shared" ref="CC179" si="9371">+$D179*R111</f>
        <v>#DIV/0!</v>
      </c>
      <c r="CD179" s="82" t="e">
        <f t="shared" ref="CD179" si="9372">+$D179*S111</f>
        <v>#DIV/0!</v>
      </c>
      <c r="CE179" s="82" t="e">
        <f t="shared" ref="CE179" si="9373">+$D179*T111</f>
        <v>#DIV/0!</v>
      </c>
      <c r="CF179" s="82" t="e">
        <f t="shared" ref="CF179" si="9374">+$D179*U111</f>
        <v>#DIV/0!</v>
      </c>
      <c r="CG179" s="82" t="e">
        <f t="shared" ref="CG179" si="9375">+$D179*V111</f>
        <v>#DIV/0!</v>
      </c>
      <c r="CH179" s="82" t="e">
        <f t="shared" ref="CH179" si="9376">+$D179*W111</f>
        <v>#DIV/0!</v>
      </c>
      <c r="CI179" s="82" t="e">
        <f t="shared" ref="CI179" si="9377">+$D179*X111</f>
        <v>#DIV/0!</v>
      </c>
      <c r="CJ179" s="82" t="e">
        <f t="shared" ref="CJ179" si="9378">+$D179*Y111</f>
        <v>#DIV/0!</v>
      </c>
      <c r="CK179" s="82" t="e">
        <f t="shared" ref="CK179" si="9379">+$D179*Z111</f>
        <v>#DIV/0!</v>
      </c>
      <c r="CL179" s="82" t="e">
        <f t="shared" ref="CL179" si="9380">+$D179*AA111</f>
        <v>#DIV/0!</v>
      </c>
      <c r="CM179" s="82" t="e">
        <f t="shared" ref="CM179" si="9381">+$D179*AB111</f>
        <v>#DIV/0!</v>
      </c>
      <c r="CN179" s="82" t="e">
        <f t="shared" ref="CN179" si="9382">+$D179*AC111</f>
        <v>#DIV/0!</v>
      </c>
      <c r="CO179" s="82" t="e">
        <f t="shared" ref="CO179" si="9383">+$D179*AD111</f>
        <v>#DIV/0!</v>
      </c>
      <c r="FD179" s="82" t="e">
        <f>+$D179*CS111</f>
        <v>#DIV/0!</v>
      </c>
      <c r="FE179" s="82" t="e">
        <f t="shared" ref="FE179" si="9384">+$D179*CT111</f>
        <v>#DIV/0!</v>
      </c>
      <c r="FF179" s="82" t="e">
        <f t="shared" ref="FF179" si="9385">+$D179*CU111</f>
        <v>#DIV/0!</v>
      </c>
      <c r="FG179" s="82" t="e">
        <f t="shared" ref="FG179" si="9386">+$D179*CV111</f>
        <v>#DIV/0!</v>
      </c>
      <c r="FH179" s="82" t="e">
        <f t="shared" ref="FH179" si="9387">+$D179*CW111</f>
        <v>#DIV/0!</v>
      </c>
      <c r="FI179" s="82" t="e">
        <f t="shared" ref="FI179" si="9388">+$D179*CX111</f>
        <v>#DIV/0!</v>
      </c>
      <c r="FJ179" s="82" t="e">
        <f t="shared" ref="FJ179" si="9389">+$D179*CY111</f>
        <v>#DIV/0!</v>
      </c>
      <c r="FK179" s="82" t="e">
        <f t="shared" ref="FK179" si="9390">+$D179*CZ111</f>
        <v>#DIV/0!</v>
      </c>
      <c r="FL179" s="82" t="e">
        <f t="shared" ref="FL179" si="9391">+$D179*DA111</f>
        <v>#DIV/0!</v>
      </c>
      <c r="FM179" s="82" t="e">
        <f t="shared" ref="FM179" si="9392">+$D179*DB111</f>
        <v>#DIV/0!</v>
      </c>
      <c r="FN179" s="82" t="e">
        <f t="shared" ref="FN179" si="9393">+$D179*DC111</f>
        <v>#DIV/0!</v>
      </c>
      <c r="FO179" s="82" t="e">
        <f t="shared" ref="FO179" si="9394">+$D179*DD111</f>
        <v>#DIV/0!</v>
      </c>
      <c r="FP179" s="82" t="e">
        <f t="shared" ref="FP179" si="9395">+$D179*DE111</f>
        <v>#DIV/0!</v>
      </c>
      <c r="FQ179" s="82" t="e">
        <f t="shared" ref="FQ179" si="9396">+$D179*DF111</f>
        <v>#DIV/0!</v>
      </c>
      <c r="FR179" s="82" t="e">
        <f t="shared" ref="FR179" si="9397">+$D179*DG111</f>
        <v>#DIV/0!</v>
      </c>
      <c r="FS179" s="82" t="e">
        <f t="shared" ref="FS179" si="9398">+$D179*DH111</f>
        <v>#DIV/0!</v>
      </c>
      <c r="FT179" s="82" t="e">
        <f t="shared" ref="FT179" si="9399">+$D179*DI111</f>
        <v>#DIV/0!</v>
      </c>
      <c r="FU179" s="82" t="e">
        <f t="shared" ref="FU179" si="9400">+$D179*DJ111</f>
        <v>#DIV/0!</v>
      </c>
    </row>
    <row r="180" spans="1:177">
      <c r="A180" s="79">
        <v>2016</v>
      </c>
      <c r="D180" s="98" t="e">
        <f>Data!CE80</f>
        <v>#DIV/0!</v>
      </c>
      <c r="BY180" s="82" t="e">
        <f>+$D180*M111</f>
        <v>#DIV/0!</v>
      </c>
      <c r="BZ180" s="82" t="e">
        <f t="shared" ref="BZ180" si="9401">+$D180*N111</f>
        <v>#DIV/0!</v>
      </c>
      <c r="CA180" s="82" t="e">
        <f t="shared" ref="CA180" si="9402">+$D180*O111</f>
        <v>#DIV/0!</v>
      </c>
      <c r="CB180" s="82" t="e">
        <f t="shared" ref="CB180" si="9403">+$D180*P111</f>
        <v>#DIV/0!</v>
      </c>
      <c r="CC180" s="82" t="e">
        <f t="shared" ref="CC180" si="9404">+$D180*Q111</f>
        <v>#DIV/0!</v>
      </c>
      <c r="CD180" s="82" t="e">
        <f t="shared" ref="CD180" si="9405">+$D180*R111</f>
        <v>#DIV/0!</v>
      </c>
      <c r="CE180" s="82" t="e">
        <f t="shared" ref="CE180" si="9406">+$D180*S111</f>
        <v>#DIV/0!</v>
      </c>
      <c r="CF180" s="82" t="e">
        <f t="shared" ref="CF180" si="9407">+$D180*T111</f>
        <v>#DIV/0!</v>
      </c>
      <c r="CG180" s="82" t="e">
        <f t="shared" ref="CG180" si="9408">+$D180*U111</f>
        <v>#DIV/0!</v>
      </c>
      <c r="CH180" s="82" t="e">
        <f t="shared" ref="CH180" si="9409">+$D180*V111</f>
        <v>#DIV/0!</v>
      </c>
      <c r="CI180" s="82" t="e">
        <f t="shared" ref="CI180" si="9410">+$D180*W111</f>
        <v>#DIV/0!</v>
      </c>
      <c r="CJ180" s="82" t="e">
        <f t="shared" ref="CJ180" si="9411">+$D180*X111</f>
        <v>#DIV/0!</v>
      </c>
      <c r="CK180" s="82" t="e">
        <f t="shared" ref="CK180" si="9412">+$D180*Y111</f>
        <v>#DIV/0!</v>
      </c>
      <c r="CL180" s="82" t="e">
        <f t="shared" ref="CL180" si="9413">+$D180*Z111</f>
        <v>#DIV/0!</v>
      </c>
      <c r="CM180" s="82" t="e">
        <f t="shared" ref="CM180" si="9414">+$D180*AA111</f>
        <v>#DIV/0!</v>
      </c>
      <c r="CN180" s="82" t="e">
        <f t="shared" ref="CN180" si="9415">+$D180*AB111</f>
        <v>#DIV/0!</v>
      </c>
      <c r="CO180" s="82" t="e">
        <f t="shared" ref="CO180" si="9416">+$D180*AC111</f>
        <v>#DIV/0!</v>
      </c>
      <c r="FE180" s="82" t="e">
        <f>+$D180*CS111</f>
        <v>#DIV/0!</v>
      </c>
      <c r="FF180" s="82" t="e">
        <f t="shared" ref="FF180" si="9417">+$D180*CT111</f>
        <v>#DIV/0!</v>
      </c>
      <c r="FG180" s="82" t="e">
        <f t="shared" ref="FG180" si="9418">+$D180*CU111</f>
        <v>#DIV/0!</v>
      </c>
      <c r="FH180" s="82" t="e">
        <f t="shared" ref="FH180" si="9419">+$D180*CV111</f>
        <v>#DIV/0!</v>
      </c>
      <c r="FI180" s="82" t="e">
        <f t="shared" ref="FI180" si="9420">+$D180*CW111</f>
        <v>#DIV/0!</v>
      </c>
      <c r="FJ180" s="82" t="e">
        <f t="shared" ref="FJ180" si="9421">+$D180*CX111</f>
        <v>#DIV/0!</v>
      </c>
      <c r="FK180" s="82" t="e">
        <f t="shared" ref="FK180" si="9422">+$D180*CY111</f>
        <v>#DIV/0!</v>
      </c>
      <c r="FL180" s="82" t="e">
        <f t="shared" ref="FL180" si="9423">+$D180*CZ111</f>
        <v>#DIV/0!</v>
      </c>
      <c r="FM180" s="82" t="e">
        <f t="shared" ref="FM180" si="9424">+$D180*DA111</f>
        <v>#DIV/0!</v>
      </c>
      <c r="FN180" s="82" t="e">
        <f t="shared" ref="FN180" si="9425">+$D180*DB111</f>
        <v>#DIV/0!</v>
      </c>
      <c r="FO180" s="82" t="e">
        <f t="shared" ref="FO180" si="9426">+$D180*DC111</f>
        <v>#DIV/0!</v>
      </c>
      <c r="FP180" s="82" t="e">
        <f t="shared" ref="FP180" si="9427">+$D180*DD111</f>
        <v>#DIV/0!</v>
      </c>
      <c r="FQ180" s="82" t="e">
        <f t="shared" ref="FQ180" si="9428">+$D180*DE111</f>
        <v>#DIV/0!</v>
      </c>
      <c r="FR180" s="82" t="e">
        <f t="shared" ref="FR180" si="9429">+$D180*DF111</f>
        <v>#DIV/0!</v>
      </c>
      <c r="FS180" s="82" t="e">
        <f t="shared" ref="FS180" si="9430">+$D180*DG111</f>
        <v>#DIV/0!</v>
      </c>
      <c r="FT180" s="82" t="e">
        <f t="shared" ref="FT180" si="9431">+$D180*DH111</f>
        <v>#DIV/0!</v>
      </c>
      <c r="FU180" s="82" t="e">
        <f t="shared" ref="FU180" si="9432">+$D180*DI111</f>
        <v>#DIV/0!</v>
      </c>
    </row>
    <row r="181" spans="1:177">
      <c r="A181" s="79">
        <v>2017</v>
      </c>
      <c r="D181" s="98" t="e">
        <f>Data!CE81</f>
        <v>#DIV/0!</v>
      </c>
      <c r="BZ181" s="82" t="e">
        <f>+$D181*M111</f>
        <v>#DIV/0!</v>
      </c>
      <c r="CA181" s="82" t="e">
        <f t="shared" ref="CA181" si="9433">+$D181*N111</f>
        <v>#DIV/0!</v>
      </c>
      <c r="CB181" s="82" t="e">
        <f t="shared" ref="CB181" si="9434">+$D181*O111</f>
        <v>#DIV/0!</v>
      </c>
      <c r="CC181" s="82" t="e">
        <f t="shared" ref="CC181" si="9435">+$D181*P111</f>
        <v>#DIV/0!</v>
      </c>
      <c r="CD181" s="82" t="e">
        <f t="shared" ref="CD181" si="9436">+$D181*Q111</f>
        <v>#DIV/0!</v>
      </c>
      <c r="CE181" s="82" t="e">
        <f t="shared" ref="CE181" si="9437">+$D181*R111</f>
        <v>#DIV/0!</v>
      </c>
      <c r="CF181" s="82" t="e">
        <f t="shared" ref="CF181" si="9438">+$D181*S111</f>
        <v>#DIV/0!</v>
      </c>
      <c r="CG181" s="82" t="e">
        <f t="shared" ref="CG181" si="9439">+$D181*T111</f>
        <v>#DIV/0!</v>
      </c>
      <c r="CH181" s="82" t="e">
        <f t="shared" ref="CH181" si="9440">+$D181*U111</f>
        <v>#DIV/0!</v>
      </c>
      <c r="CI181" s="82" t="e">
        <f t="shared" ref="CI181" si="9441">+$D181*V111</f>
        <v>#DIV/0!</v>
      </c>
      <c r="CJ181" s="82" t="e">
        <f t="shared" ref="CJ181" si="9442">+$D181*W111</f>
        <v>#DIV/0!</v>
      </c>
      <c r="CK181" s="82" t="e">
        <f t="shared" ref="CK181" si="9443">+$D181*X111</f>
        <v>#DIV/0!</v>
      </c>
      <c r="CL181" s="82" t="e">
        <f t="shared" ref="CL181" si="9444">+$D181*Y111</f>
        <v>#DIV/0!</v>
      </c>
      <c r="CM181" s="82" t="e">
        <f t="shared" ref="CM181" si="9445">+$D181*Z111</f>
        <v>#DIV/0!</v>
      </c>
      <c r="CN181" s="82" t="e">
        <f t="shared" ref="CN181" si="9446">+$D181*AA111</f>
        <v>#DIV/0!</v>
      </c>
      <c r="CO181" s="82" t="e">
        <f t="shared" ref="CO181" si="9447">+$D181*AB111</f>
        <v>#DIV/0!</v>
      </c>
      <c r="FF181" s="82" t="e">
        <f>+$D181*CS111</f>
        <v>#DIV/0!</v>
      </c>
      <c r="FG181" s="82" t="e">
        <f t="shared" ref="FG181" si="9448">+$D181*CT111</f>
        <v>#DIV/0!</v>
      </c>
      <c r="FH181" s="82" t="e">
        <f t="shared" ref="FH181" si="9449">+$D181*CU111</f>
        <v>#DIV/0!</v>
      </c>
      <c r="FI181" s="82" t="e">
        <f t="shared" ref="FI181" si="9450">+$D181*CV111</f>
        <v>#DIV/0!</v>
      </c>
      <c r="FJ181" s="82" t="e">
        <f t="shared" ref="FJ181" si="9451">+$D181*CW111</f>
        <v>#DIV/0!</v>
      </c>
      <c r="FK181" s="82" t="e">
        <f t="shared" ref="FK181" si="9452">+$D181*CX111</f>
        <v>#DIV/0!</v>
      </c>
      <c r="FL181" s="82" t="e">
        <f t="shared" ref="FL181" si="9453">+$D181*CY111</f>
        <v>#DIV/0!</v>
      </c>
      <c r="FM181" s="82" t="e">
        <f t="shared" ref="FM181" si="9454">+$D181*CZ111</f>
        <v>#DIV/0!</v>
      </c>
      <c r="FN181" s="82" t="e">
        <f t="shared" ref="FN181" si="9455">+$D181*DA111</f>
        <v>#DIV/0!</v>
      </c>
      <c r="FO181" s="82" t="e">
        <f t="shared" ref="FO181" si="9456">+$D181*DB111</f>
        <v>#DIV/0!</v>
      </c>
      <c r="FP181" s="82" t="e">
        <f t="shared" ref="FP181" si="9457">+$D181*DC111</f>
        <v>#DIV/0!</v>
      </c>
      <c r="FQ181" s="82" t="e">
        <f t="shared" ref="FQ181" si="9458">+$D181*DD111</f>
        <v>#DIV/0!</v>
      </c>
      <c r="FR181" s="82" t="e">
        <f t="shared" ref="FR181" si="9459">+$D181*DE111</f>
        <v>#DIV/0!</v>
      </c>
      <c r="FS181" s="82" t="e">
        <f t="shared" ref="FS181" si="9460">+$D181*DF111</f>
        <v>#DIV/0!</v>
      </c>
      <c r="FT181" s="82" t="e">
        <f t="shared" ref="FT181" si="9461">+$D181*DG111</f>
        <v>#DIV/0!</v>
      </c>
      <c r="FU181" s="82" t="e">
        <f t="shared" ref="FU181" si="9462">+$D181*DH111</f>
        <v>#DIV/0!</v>
      </c>
    </row>
    <row r="182" spans="1:177">
      <c r="A182" s="79">
        <v>2018</v>
      </c>
      <c r="D182" s="98" t="e">
        <f>Data!CE82</f>
        <v>#DIV/0!</v>
      </c>
      <c r="CA182" s="82" t="e">
        <f>+$D182*M111</f>
        <v>#DIV/0!</v>
      </c>
      <c r="CB182" s="82" t="e">
        <f t="shared" ref="CB182" si="9463">+$D182*N111</f>
        <v>#DIV/0!</v>
      </c>
      <c r="CC182" s="82" t="e">
        <f t="shared" ref="CC182" si="9464">+$D182*O111</f>
        <v>#DIV/0!</v>
      </c>
      <c r="CD182" s="82" t="e">
        <f t="shared" ref="CD182" si="9465">+$D182*P111</f>
        <v>#DIV/0!</v>
      </c>
      <c r="CE182" s="82" t="e">
        <f t="shared" ref="CE182" si="9466">+$D182*Q111</f>
        <v>#DIV/0!</v>
      </c>
      <c r="CF182" s="82" t="e">
        <f t="shared" ref="CF182" si="9467">+$D182*R111</f>
        <v>#DIV/0!</v>
      </c>
      <c r="CG182" s="82" t="e">
        <f t="shared" ref="CG182" si="9468">+$D182*S111</f>
        <v>#DIV/0!</v>
      </c>
      <c r="CH182" s="82" t="e">
        <f t="shared" ref="CH182" si="9469">+$D182*T111</f>
        <v>#DIV/0!</v>
      </c>
      <c r="CI182" s="82" t="e">
        <f t="shared" ref="CI182" si="9470">+$D182*U111</f>
        <v>#DIV/0!</v>
      </c>
      <c r="CJ182" s="82" t="e">
        <f t="shared" ref="CJ182" si="9471">+$D182*V111</f>
        <v>#DIV/0!</v>
      </c>
      <c r="CK182" s="82" t="e">
        <f t="shared" ref="CK182" si="9472">+$D182*W111</f>
        <v>#DIV/0!</v>
      </c>
      <c r="CL182" s="82" t="e">
        <f t="shared" ref="CL182" si="9473">+$D182*X111</f>
        <v>#DIV/0!</v>
      </c>
      <c r="CM182" s="82" t="e">
        <f t="shared" ref="CM182" si="9474">+$D182*Y111</f>
        <v>#DIV/0!</v>
      </c>
      <c r="CN182" s="82" t="e">
        <f t="shared" ref="CN182" si="9475">+$D182*Z111</f>
        <v>#DIV/0!</v>
      </c>
      <c r="CO182" s="82" t="e">
        <f t="shared" ref="CO182" si="9476">+$D182*AA111</f>
        <v>#DIV/0!</v>
      </c>
      <c r="FG182" s="82" t="e">
        <f>+$D182*CS111</f>
        <v>#DIV/0!</v>
      </c>
      <c r="FH182" s="82" t="e">
        <f t="shared" ref="FH182" si="9477">+$D182*CT111</f>
        <v>#DIV/0!</v>
      </c>
      <c r="FI182" s="82" t="e">
        <f t="shared" ref="FI182" si="9478">+$D182*CU111</f>
        <v>#DIV/0!</v>
      </c>
      <c r="FJ182" s="82" t="e">
        <f t="shared" ref="FJ182" si="9479">+$D182*CV111</f>
        <v>#DIV/0!</v>
      </c>
      <c r="FK182" s="82" t="e">
        <f t="shared" ref="FK182" si="9480">+$D182*CW111</f>
        <v>#DIV/0!</v>
      </c>
      <c r="FL182" s="82" t="e">
        <f t="shared" ref="FL182" si="9481">+$D182*CX111</f>
        <v>#DIV/0!</v>
      </c>
      <c r="FM182" s="82" t="e">
        <f t="shared" ref="FM182" si="9482">+$D182*CY111</f>
        <v>#DIV/0!</v>
      </c>
      <c r="FN182" s="82" t="e">
        <f t="shared" ref="FN182" si="9483">+$D182*CZ111</f>
        <v>#DIV/0!</v>
      </c>
      <c r="FO182" s="82" t="e">
        <f t="shared" ref="FO182" si="9484">+$D182*DA111</f>
        <v>#DIV/0!</v>
      </c>
      <c r="FP182" s="82" t="e">
        <f t="shared" ref="FP182" si="9485">+$D182*DB111</f>
        <v>#DIV/0!</v>
      </c>
      <c r="FQ182" s="82" t="e">
        <f t="shared" ref="FQ182" si="9486">+$D182*DC111</f>
        <v>#DIV/0!</v>
      </c>
      <c r="FR182" s="82" t="e">
        <f t="shared" ref="FR182" si="9487">+$D182*DD111</f>
        <v>#DIV/0!</v>
      </c>
      <c r="FS182" s="82" t="e">
        <f t="shared" ref="FS182" si="9488">+$D182*DE111</f>
        <v>#DIV/0!</v>
      </c>
      <c r="FT182" s="82" t="e">
        <f t="shared" ref="FT182" si="9489">+$D182*DF111</f>
        <v>#DIV/0!</v>
      </c>
      <c r="FU182" s="82" t="e">
        <f t="shared" ref="FU182" si="9490">+$D182*DG111</f>
        <v>#DIV/0!</v>
      </c>
    </row>
    <row r="183" spans="1:177">
      <c r="A183" s="79">
        <v>2019</v>
      </c>
      <c r="D183" s="98" t="e">
        <f>Data!CE83</f>
        <v>#DIV/0!</v>
      </c>
      <c r="CB183" s="82" t="e">
        <f>+$D183*M111</f>
        <v>#DIV/0!</v>
      </c>
      <c r="CC183" s="82" t="e">
        <f t="shared" ref="CC183" si="9491">+$D183*N111</f>
        <v>#DIV/0!</v>
      </c>
      <c r="CD183" s="82" t="e">
        <f t="shared" ref="CD183" si="9492">+$D183*O111</f>
        <v>#DIV/0!</v>
      </c>
      <c r="CE183" s="82" t="e">
        <f t="shared" ref="CE183" si="9493">+$D183*P111</f>
        <v>#DIV/0!</v>
      </c>
      <c r="CF183" s="82" t="e">
        <f t="shared" ref="CF183" si="9494">+$D183*Q111</f>
        <v>#DIV/0!</v>
      </c>
      <c r="CG183" s="82" t="e">
        <f t="shared" ref="CG183" si="9495">+$D183*R111</f>
        <v>#DIV/0!</v>
      </c>
      <c r="CH183" s="82" t="e">
        <f t="shared" ref="CH183" si="9496">+$D183*S111</f>
        <v>#DIV/0!</v>
      </c>
      <c r="CI183" s="82" t="e">
        <f t="shared" ref="CI183" si="9497">+$D183*T111</f>
        <v>#DIV/0!</v>
      </c>
      <c r="CJ183" s="82" t="e">
        <f t="shared" ref="CJ183" si="9498">+$D183*U111</f>
        <v>#DIV/0!</v>
      </c>
      <c r="CK183" s="82" t="e">
        <f t="shared" ref="CK183" si="9499">+$D183*V111</f>
        <v>#DIV/0!</v>
      </c>
      <c r="CL183" s="82" t="e">
        <f t="shared" ref="CL183" si="9500">+$D183*W111</f>
        <v>#DIV/0!</v>
      </c>
      <c r="CM183" s="82" t="e">
        <f t="shared" ref="CM183" si="9501">+$D183*X111</f>
        <v>#DIV/0!</v>
      </c>
      <c r="CN183" s="82" t="e">
        <f t="shared" ref="CN183" si="9502">+$D183*Y111</f>
        <v>#DIV/0!</v>
      </c>
      <c r="CO183" s="82" t="e">
        <f t="shared" ref="CO183" si="9503">+$D183*Z111</f>
        <v>#DIV/0!</v>
      </c>
      <c r="FH183" s="82" t="e">
        <f>+$D183*CS111</f>
        <v>#DIV/0!</v>
      </c>
      <c r="FI183" s="82" t="e">
        <f t="shared" ref="FI183" si="9504">+$D183*CT111</f>
        <v>#DIV/0!</v>
      </c>
      <c r="FJ183" s="82" t="e">
        <f t="shared" ref="FJ183" si="9505">+$D183*CU111</f>
        <v>#DIV/0!</v>
      </c>
      <c r="FK183" s="82" t="e">
        <f t="shared" ref="FK183" si="9506">+$D183*CV111</f>
        <v>#DIV/0!</v>
      </c>
      <c r="FL183" s="82" t="e">
        <f t="shared" ref="FL183" si="9507">+$D183*CW111</f>
        <v>#DIV/0!</v>
      </c>
      <c r="FM183" s="82" t="e">
        <f t="shared" ref="FM183" si="9508">+$D183*CX111</f>
        <v>#DIV/0!</v>
      </c>
      <c r="FN183" s="82" t="e">
        <f t="shared" ref="FN183" si="9509">+$D183*CY111</f>
        <v>#DIV/0!</v>
      </c>
      <c r="FO183" s="82" t="e">
        <f t="shared" ref="FO183" si="9510">+$D183*CZ111</f>
        <v>#DIV/0!</v>
      </c>
      <c r="FP183" s="82" t="e">
        <f t="shared" ref="FP183" si="9511">+$D183*DA111</f>
        <v>#DIV/0!</v>
      </c>
      <c r="FQ183" s="82" t="e">
        <f t="shared" ref="FQ183" si="9512">+$D183*DB111</f>
        <v>#DIV/0!</v>
      </c>
      <c r="FR183" s="82" t="e">
        <f t="shared" ref="FR183" si="9513">+$D183*DC111</f>
        <v>#DIV/0!</v>
      </c>
      <c r="FS183" s="82" t="e">
        <f t="shared" ref="FS183" si="9514">+$D183*DD111</f>
        <v>#DIV/0!</v>
      </c>
      <c r="FT183" s="82" t="e">
        <f t="shared" ref="FT183" si="9515">+$D183*DE111</f>
        <v>#DIV/0!</v>
      </c>
      <c r="FU183" s="82" t="e">
        <f t="shared" ref="FU183" si="9516">+$D183*DF111</f>
        <v>#DIV/0!</v>
      </c>
    </row>
    <row r="184" spans="1:177">
      <c r="A184" s="79">
        <v>2020</v>
      </c>
      <c r="D184" s="98" t="e">
        <f>Data!CE84</f>
        <v>#DIV/0!</v>
      </c>
      <c r="CB184" s="82"/>
      <c r="CC184" s="82" t="e">
        <f>+$D184*M111</f>
        <v>#DIV/0!</v>
      </c>
      <c r="CD184" s="82" t="e">
        <f t="shared" ref="CD184" si="9517">+$D184*N111</f>
        <v>#DIV/0!</v>
      </c>
      <c r="CE184" s="82" t="e">
        <f t="shared" ref="CE184" si="9518">+$D184*O111</f>
        <v>#DIV/0!</v>
      </c>
      <c r="CF184" s="82" t="e">
        <f t="shared" ref="CF184" si="9519">+$D184*P111</f>
        <v>#DIV/0!</v>
      </c>
      <c r="CG184" s="82" t="e">
        <f t="shared" ref="CG184" si="9520">+$D184*Q111</f>
        <v>#DIV/0!</v>
      </c>
      <c r="CH184" s="82" t="e">
        <f t="shared" ref="CH184" si="9521">+$D184*R111</f>
        <v>#DIV/0!</v>
      </c>
      <c r="CI184" s="82" t="e">
        <f t="shared" ref="CI184" si="9522">+$D184*S111</f>
        <v>#DIV/0!</v>
      </c>
      <c r="CJ184" s="82" t="e">
        <f t="shared" ref="CJ184" si="9523">+$D184*T111</f>
        <v>#DIV/0!</v>
      </c>
      <c r="CK184" s="82" t="e">
        <f t="shared" ref="CK184" si="9524">+$D184*U111</f>
        <v>#DIV/0!</v>
      </c>
      <c r="CL184" s="82" t="e">
        <f t="shared" ref="CL184" si="9525">+$D184*V111</f>
        <v>#DIV/0!</v>
      </c>
      <c r="CM184" s="82" t="e">
        <f t="shared" ref="CM184" si="9526">+$D184*W111</f>
        <v>#DIV/0!</v>
      </c>
      <c r="CN184" s="82" t="e">
        <f t="shared" ref="CN184" si="9527">+$D184*X111</f>
        <v>#DIV/0!</v>
      </c>
      <c r="CO184" s="82" t="e">
        <f t="shared" ref="CO184" si="9528">+$D184*Y111</f>
        <v>#DIV/0!</v>
      </c>
      <c r="FH184" s="82"/>
      <c r="FI184" s="82" t="e">
        <f>+$D184*CS111</f>
        <v>#DIV/0!</v>
      </c>
      <c r="FJ184" s="82" t="e">
        <f t="shared" ref="FJ184" si="9529">+$D184*CT111</f>
        <v>#DIV/0!</v>
      </c>
      <c r="FK184" s="82" t="e">
        <f t="shared" ref="FK184" si="9530">+$D184*CU111</f>
        <v>#DIV/0!</v>
      </c>
      <c r="FL184" s="82" t="e">
        <f t="shared" ref="FL184" si="9531">+$D184*CV111</f>
        <v>#DIV/0!</v>
      </c>
      <c r="FM184" s="82" t="e">
        <f t="shared" ref="FM184" si="9532">+$D184*CW111</f>
        <v>#DIV/0!</v>
      </c>
      <c r="FN184" s="82" t="e">
        <f t="shared" ref="FN184" si="9533">+$D184*CX111</f>
        <v>#DIV/0!</v>
      </c>
      <c r="FO184" s="82" t="e">
        <f t="shared" ref="FO184" si="9534">+$D184*CY111</f>
        <v>#DIV/0!</v>
      </c>
      <c r="FP184" s="82" t="e">
        <f t="shared" ref="FP184" si="9535">+$D184*CZ111</f>
        <v>#DIV/0!</v>
      </c>
      <c r="FQ184" s="82" t="e">
        <f t="shared" ref="FQ184" si="9536">+$D184*DA111</f>
        <v>#DIV/0!</v>
      </c>
      <c r="FR184" s="82" t="e">
        <f t="shared" ref="FR184" si="9537">+$D184*DB111</f>
        <v>#DIV/0!</v>
      </c>
      <c r="FS184" s="82" t="e">
        <f t="shared" ref="FS184" si="9538">+$D184*DC111</f>
        <v>#DIV/0!</v>
      </c>
      <c r="FT184" s="82" t="e">
        <f t="shared" ref="FT184" si="9539">+$D184*DD111</f>
        <v>#DIV/0!</v>
      </c>
      <c r="FU184" s="82" t="e">
        <f t="shared" ref="FU184" si="9540">+$D184*DE111</f>
        <v>#DIV/0!</v>
      </c>
    </row>
    <row r="185" spans="1:177">
      <c r="A185" s="79">
        <v>2021</v>
      </c>
      <c r="D185" s="98" t="e">
        <f>Data!CE85</f>
        <v>#DIV/0!</v>
      </c>
      <c r="CB185" s="82"/>
      <c r="CC185" s="82"/>
      <c r="CD185" s="82" t="e">
        <f>+$D185*M111</f>
        <v>#DIV/0!</v>
      </c>
      <c r="CE185" s="82" t="e">
        <f t="shared" ref="CE185" si="9541">+$D185*N111</f>
        <v>#DIV/0!</v>
      </c>
      <c r="CF185" s="82" t="e">
        <f t="shared" ref="CF185" si="9542">+$D185*O111</f>
        <v>#DIV/0!</v>
      </c>
      <c r="CG185" s="82" t="e">
        <f t="shared" ref="CG185" si="9543">+$D185*P111</f>
        <v>#DIV/0!</v>
      </c>
      <c r="CH185" s="82" t="e">
        <f t="shared" ref="CH185" si="9544">+$D185*Q111</f>
        <v>#DIV/0!</v>
      </c>
      <c r="CI185" s="82" t="e">
        <f t="shared" ref="CI185" si="9545">+$D185*R111</f>
        <v>#DIV/0!</v>
      </c>
      <c r="CJ185" s="82" t="e">
        <f t="shared" ref="CJ185" si="9546">+$D185*S111</f>
        <v>#DIV/0!</v>
      </c>
      <c r="CK185" s="82" t="e">
        <f t="shared" ref="CK185" si="9547">+$D185*T111</f>
        <v>#DIV/0!</v>
      </c>
      <c r="CL185" s="82" t="e">
        <f t="shared" ref="CL185" si="9548">+$D185*U111</f>
        <v>#DIV/0!</v>
      </c>
      <c r="CM185" s="82" t="e">
        <f t="shared" ref="CM185" si="9549">+$D185*V111</f>
        <v>#DIV/0!</v>
      </c>
      <c r="CN185" s="82" t="e">
        <f t="shared" ref="CN185" si="9550">+$D185*W111</f>
        <v>#DIV/0!</v>
      </c>
      <c r="CO185" s="82" t="e">
        <f t="shared" ref="CO185" si="9551">+$D185*X111</f>
        <v>#DIV/0!</v>
      </c>
      <c r="FH185" s="82"/>
      <c r="FI185" s="82"/>
      <c r="FJ185" s="82" t="e">
        <f>+$D185*CS111</f>
        <v>#DIV/0!</v>
      </c>
      <c r="FK185" s="82" t="e">
        <f t="shared" ref="FK185" si="9552">+$D185*CT111</f>
        <v>#DIV/0!</v>
      </c>
      <c r="FL185" s="82" t="e">
        <f t="shared" ref="FL185" si="9553">+$D185*CU111</f>
        <v>#DIV/0!</v>
      </c>
      <c r="FM185" s="82" t="e">
        <f t="shared" ref="FM185" si="9554">+$D185*CV111</f>
        <v>#DIV/0!</v>
      </c>
      <c r="FN185" s="82" t="e">
        <f t="shared" ref="FN185" si="9555">+$D185*CW111</f>
        <v>#DIV/0!</v>
      </c>
      <c r="FO185" s="82" t="e">
        <f t="shared" ref="FO185" si="9556">+$D185*CX111</f>
        <v>#DIV/0!</v>
      </c>
      <c r="FP185" s="82" t="e">
        <f t="shared" ref="FP185" si="9557">+$D185*CY111</f>
        <v>#DIV/0!</v>
      </c>
      <c r="FQ185" s="82" t="e">
        <f t="shared" ref="FQ185" si="9558">+$D185*CZ111</f>
        <v>#DIV/0!</v>
      </c>
      <c r="FR185" s="82" t="e">
        <f t="shared" ref="FR185" si="9559">+$D185*DA111</f>
        <v>#DIV/0!</v>
      </c>
      <c r="FS185" s="82" t="e">
        <f t="shared" ref="FS185" si="9560">+$D185*DB111</f>
        <v>#DIV/0!</v>
      </c>
      <c r="FT185" s="82" t="e">
        <f t="shared" ref="FT185" si="9561">+$D185*DC111</f>
        <v>#DIV/0!</v>
      </c>
      <c r="FU185" s="82" t="e">
        <f t="shared" ref="FU185" si="9562">+$D185*DD111</f>
        <v>#DIV/0!</v>
      </c>
    </row>
    <row r="186" spans="1:177">
      <c r="A186" s="79">
        <v>2022</v>
      </c>
      <c r="D186" s="98" t="e">
        <f>Data!CE86</f>
        <v>#DIV/0!</v>
      </c>
      <c r="CB186" s="82"/>
      <c r="CC186" s="82"/>
      <c r="CD186" s="82"/>
      <c r="CE186" s="82" t="e">
        <f>+$D186*M111</f>
        <v>#DIV/0!</v>
      </c>
      <c r="CF186" s="82" t="e">
        <f t="shared" ref="CF186" si="9563">+$D186*N111</f>
        <v>#DIV/0!</v>
      </c>
      <c r="CG186" s="82" t="e">
        <f t="shared" ref="CG186" si="9564">+$D186*O111</f>
        <v>#DIV/0!</v>
      </c>
      <c r="CH186" s="82" t="e">
        <f t="shared" ref="CH186" si="9565">+$D186*P111</f>
        <v>#DIV/0!</v>
      </c>
      <c r="CI186" s="82" t="e">
        <f t="shared" ref="CI186" si="9566">+$D186*Q111</f>
        <v>#DIV/0!</v>
      </c>
      <c r="CJ186" s="82" t="e">
        <f t="shared" ref="CJ186" si="9567">+$D186*R111</f>
        <v>#DIV/0!</v>
      </c>
      <c r="CK186" s="82" t="e">
        <f t="shared" ref="CK186" si="9568">+$D186*S111</f>
        <v>#DIV/0!</v>
      </c>
      <c r="CL186" s="82" t="e">
        <f t="shared" ref="CL186" si="9569">+$D186*T111</f>
        <v>#DIV/0!</v>
      </c>
      <c r="CM186" s="82" t="e">
        <f t="shared" ref="CM186" si="9570">+$D186*U111</f>
        <v>#DIV/0!</v>
      </c>
      <c r="CN186" s="82" t="e">
        <f t="shared" ref="CN186" si="9571">+$D186*V111</f>
        <v>#DIV/0!</v>
      </c>
      <c r="CO186" s="82" t="e">
        <f t="shared" ref="CO186" si="9572">+$D186*W111</f>
        <v>#DIV/0!</v>
      </c>
      <c r="FH186" s="82"/>
      <c r="FI186" s="82"/>
      <c r="FJ186" s="82"/>
      <c r="FK186" s="82" t="e">
        <f>+$D186*CS111</f>
        <v>#DIV/0!</v>
      </c>
      <c r="FL186" s="82" t="e">
        <f t="shared" ref="FL186" si="9573">+$D186*CT111</f>
        <v>#DIV/0!</v>
      </c>
      <c r="FM186" s="82" t="e">
        <f t="shared" ref="FM186" si="9574">+$D186*CU111</f>
        <v>#DIV/0!</v>
      </c>
      <c r="FN186" s="82" t="e">
        <f t="shared" ref="FN186" si="9575">+$D186*CV111</f>
        <v>#DIV/0!</v>
      </c>
      <c r="FO186" s="82" t="e">
        <f t="shared" ref="FO186" si="9576">+$D186*CW111</f>
        <v>#DIV/0!</v>
      </c>
      <c r="FP186" s="82" t="e">
        <f t="shared" ref="FP186" si="9577">+$D186*CX111</f>
        <v>#DIV/0!</v>
      </c>
      <c r="FQ186" s="82" t="e">
        <f t="shared" ref="FQ186" si="9578">+$D186*CY111</f>
        <v>#DIV/0!</v>
      </c>
      <c r="FR186" s="82" t="e">
        <f t="shared" ref="FR186" si="9579">+$D186*CZ111</f>
        <v>#DIV/0!</v>
      </c>
      <c r="FS186" s="82" t="e">
        <f t="shared" ref="FS186" si="9580">+$D186*DA111</f>
        <v>#DIV/0!</v>
      </c>
      <c r="FT186" s="82" t="e">
        <f t="shared" ref="FT186" si="9581">+$D186*DB111</f>
        <v>#DIV/0!</v>
      </c>
      <c r="FU186" s="82" t="e">
        <f t="shared" ref="FU186" si="9582">+$D186*DC111</f>
        <v>#DIV/0!</v>
      </c>
    </row>
    <row r="187" spans="1:177">
      <c r="A187" s="79">
        <v>2023</v>
      </c>
      <c r="D187" s="98" t="e">
        <f>Data!CE87</f>
        <v>#DIV/0!</v>
      </c>
      <c r="CB187" s="82"/>
      <c r="CC187" s="82"/>
      <c r="CD187" s="82"/>
      <c r="CE187" s="82"/>
      <c r="CF187" s="82" t="e">
        <f>+$D187*M111</f>
        <v>#DIV/0!</v>
      </c>
      <c r="CG187" s="82" t="e">
        <f t="shared" ref="CG187" si="9583">+$D187*N111</f>
        <v>#DIV/0!</v>
      </c>
      <c r="CH187" s="82" t="e">
        <f t="shared" ref="CH187" si="9584">+$D187*O111</f>
        <v>#DIV/0!</v>
      </c>
      <c r="CI187" s="82" t="e">
        <f t="shared" ref="CI187" si="9585">+$D187*P111</f>
        <v>#DIV/0!</v>
      </c>
      <c r="CJ187" s="82" t="e">
        <f t="shared" ref="CJ187" si="9586">+$D187*Q111</f>
        <v>#DIV/0!</v>
      </c>
      <c r="CK187" s="82" t="e">
        <f t="shared" ref="CK187" si="9587">+$D187*R111</f>
        <v>#DIV/0!</v>
      </c>
      <c r="CL187" s="82" t="e">
        <f t="shared" ref="CL187" si="9588">+$D187*S111</f>
        <v>#DIV/0!</v>
      </c>
      <c r="CM187" s="82" t="e">
        <f t="shared" ref="CM187" si="9589">+$D187*T111</f>
        <v>#DIV/0!</v>
      </c>
      <c r="CN187" s="82" t="e">
        <f t="shared" ref="CN187" si="9590">+$D187*U111</f>
        <v>#DIV/0!</v>
      </c>
      <c r="CO187" s="82" t="e">
        <f t="shared" ref="CO187" si="9591">+$D187*V111</f>
        <v>#DIV/0!</v>
      </c>
      <c r="FH187" s="82"/>
      <c r="FI187" s="82"/>
      <c r="FJ187" s="82"/>
      <c r="FK187" s="82"/>
      <c r="FL187" s="82" t="e">
        <f>+$D187*CS111</f>
        <v>#DIV/0!</v>
      </c>
      <c r="FM187" s="82" t="e">
        <f t="shared" ref="FM187" si="9592">+$D187*CT111</f>
        <v>#DIV/0!</v>
      </c>
      <c r="FN187" s="82" t="e">
        <f t="shared" ref="FN187" si="9593">+$D187*CU111</f>
        <v>#DIV/0!</v>
      </c>
      <c r="FO187" s="82" t="e">
        <f t="shared" ref="FO187" si="9594">+$D187*CV111</f>
        <v>#DIV/0!</v>
      </c>
      <c r="FP187" s="82" t="e">
        <f t="shared" ref="FP187" si="9595">+$D187*CW111</f>
        <v>#DIV/0!</v>
      </c>
      <c r="FQ187" s="82" t="e">
        <f t="shared" ref="FQ187" si="9596">+$D187*CX111</f>
        <v>#DIV/0!</v>
      </c>
      <c r="FR187" s="82" t="e">
        <f t="shared" ref="FR187" si="9597">+$D187*CY111</f>
        <v>#DIV/0!</v>
      </c>
      <c r="FS187" s="82" t="e">
        <f t="shared" ref="FS187" si="9598">+$D187*CZ111</f>
        <v>#DIV/0!</v>
      </c>
      <c r="FT187" s="82" t="e">
        <f t="shared" ref="FT187" si="9599">+$D187*DA111</f>
        <v>#DIV/0!</v>
      </c>
      <c r="FU187" s="82" t="e">
        <f t="shared" ref="FU187" si="9600">+$D187*DB111</f>
        <v>#DIV/0!</v>
      </c>
    </row>
    <row r="188" spans="1:177">
      <c r="A188" s="79">
        <v>2024</v>
      </c>
      <c r="D188" s="98" t="e">
        <f>Data!CE88</f>
        <v>#DIV/0!</v>
      </c>
      <c r="CB188" s="82"/>
      <c r="CC188" s="82"/>
      <c r="CD188" s="82"/>
      <c r="CE188" s="82"/>
      <c r="CF188" s="82"/>
      <c r="CG188" s="82" t="e">
        <f>+$D188*M111</f>
        <v>#DIV/0!</v>
      </c>
      <c r="CH188" s="82" t="e">
        <f t="shared" ref="CH188" si="9601">+$D188*N111</f>
        <v>#DIV/0!</v>
      </c>
      <c r="CI188" s="82" t="e">
        <f t="shared" ref="CI188" si="9602">+$D188*O111</f>
        <v>#DIV/0!</v>
      </c>
      <c r="CJ188" s="82" t="e">
        <f t="shared" ref="CJ188" si="9603">+$D188*P111</f>
        <v>#DIV/0!</v>
      </c>
      <c r="CK188" s="82" t="e">
        <f t="shared" ref="CK188" si="9604">+$D188*Q111</f>
        <v>#DIV/0!</v>
      </c>
      <c r="CL188" s="82" t="e">
        <f t="shared" ref="CL188" si="9605">+$D188*R111</f>
        <v>#DIV/0!</v>
      </c>
      <c r="CM188" s="82" t="e">
        <f t="shared" ref="CM188" si="9606">+$D188*S111</f>
        <v>#DIV/0!</v>
      </c>
      <c r="CN188" s="82" t="e">
        <f t="shared" ref="CN188" si="9607">+$D188*T111</f>
        <v>#DIV/0!</v>
      </c>
      <c r="CO188" s="82" t="e">
        <f t="shared" ref="CO188" si="9608">+$D188*U111</f>
        <v>#DIV/0!</v>
      </c>
      <c r="FH188" s="82"/>
      <c r="FI188" s="82"/>
      <c r="FJ188" s="82"/>
      <c r="FK188" s="82"/>
      <c r="FL188" s="82"/>
      <c r="FM188" s="82" t="e">
        <f>+$D188*CS111</f>
        <v>#DIV/0!</v>
      </c>
      <c r="FN188" s="82" t="e">
        <f t="shared" ref="FN188" si="9609">+$D188*CT111</f>
        <v>#DIV/0!</v>
      </c>
      <c r="FO188" s="82" t="e">
        <f t="shared" ref="FO188" si="9610">+$D188*CU111</f>
        <v>#DIV/0!</v>
      </c>
      <c r="FP188" s="82" t="e">
        <f t="shared" ref="FP188" si="9611">+$D188*CV111</f>
        <v>#DIV/0!</v>
      </c>
      <c r="FQ188" s="82" t="e">
        <f t="shared" ref="FQ188" si="9612">+$D188*CW111</f>
        <v>#DIV/0!</v>
      </c>
      <c r="FR188" s="82" t="e">
        <f t="shared" ref="FR188" si="9613">+$D188*CX111</f>
        <v>#DIV/0!</v>
      </c>
      <c r="FS188" s="82" t="e">
        <f t="shared" ref="FS188" si="9614">+$D188*CY111</f>
        <v>#DIV/0!</v>
      </c>
      <c r="FT188" s="82" t="e">
        <f t="shared" ref="FT188" si="9615">+$D188*CZ111</f>
        <v>#DIV/0!</v>
      </c>
      <c r="FU188" s="82" t="e">
        <f t="shared" ref="FU188" si="9616">+$D188*DA111</f>
        <v>#DIV/0!</v>
      </c>
    </row>
    <row r="189" spans="1:177">
      <c r="A189" s="79">
        <v>2025</v>
      </c>
      <c r="D189" s="98" t="e">
        <f>Data!CE89</f>
        <v>#DIV/0!</v>
      </c>
      <c r="CB189" s="82"/>
      <c r="CC189" s="82"/>
      <c r="CD189" s="82"/>
      <c r="CE189" s="82"/>
      <c r="CF189" s="82"/>
      <c r="CG189" s="82"/>
      <c r="CH189" s="82" t="e">
        <f>+$D189*M111</f>
        <v>#DIV/0!</v>
      </c>
      <c r="CI189" s="82" t="e">
        <f t="shared" ref="CI189" si="9617">+$D189*N111</f>
        <v>#DIV/0!</v>
      </c>
      <c r="CJ189" s="82" t="e">
        <f t="shared" ref="CJ189" si="9618">+$D189*O111</f>
        <v>#DIV/0!</v>
      </c>
      <c r="CK189" s="82" t="e">
        <f t="shared" ref="CK189" si="9619">+$D189*P111</f>
        <v>#DIV/0!</v>
      </c>
      <c r="CL189" s="82" t="e">
        <f t="shared" ref="CL189" si="9620">+$D189*Q111</f>
        <v>#DIV/0!</v>
      </c>
      <c r="CM189" s="82" t="e">
        <f t="shared" ref="CM189" si="9621">+$D189*R111</f>
        <v>#DIV/0!</v>
      </c>
      <c r="CN189" s="82" t="e">
        <f t="shared" ref="CN189" si="9622">+$D189*S111</f>
        <v>#DIV/0!</v>
      </c>
      <c r="CO189" s="82" t="e">
        <f t="shared" ref="CO189" si="9623">+$D189*T111</f>
        <v>#DIV/0!</v>
      </c>
      <c r="FH189" s="82"/>
      <c r="FI189" s="82"/>
      <c r="FJ189" s="82"/>
      <c r="FK189" s="82"/>
      <c r="FL189" s="82"/>
      <c r="FM189" s="82"/>
      <c r="FN189" s="82" t="e">
        <f>+$D189*CS111</f>
        <v>#DIV/0!</v>
      </c>
      <c r="FO189" s="82" t="e">
        <f t="shared" ref="FO189" si="9624">+$D189*CT111</f>
        <v>#DIV/0!</v>
      </c>
      <c r="FP189" s="82" t="e">
        <f t="shared" ref="FP189" si="9625">+$D189*CU111</f>
        <v>#DIV/0!</v>
      </c>
      <c r="FQ189" s="82" t="e">
        <f t="shared" ref="FQ189" si="9626">+$D189*CV111</f>
        <v>#DIV/0!</v>
      </c>
      <c r="FR189" s="82" t="e">
        <f t="shared" ref="FR189" si="9627">+$D189*CW111</f>
        <v>#DIV/0!</v>
      </c>
      <c r="FS189" s="82" t="e">
        <f t="shared" ref="FS189" si="9628">+$D189*CX111</f>
        <v>#DIV/0!</v>
      </c>
      <c r="FT189" s="82" t="e">
        <f t="shared" ref="FT189" si="9629">+$D189*CY111</f>
        <v>#DIV/0!</v>
      </c>
      <c r="FU189" s="82" t="e">
        <f t="shared" ref="FU189" si="9630">+$D189*CZ111</f>
        <v>#DIV/0!</v>
      </c>
    </row>
    <row r="190" spans="1:177">
      <c r="A190" s="79">
        <v>2026</v>
      </c>
      <c r="D190" s="98" t="e">
        <f>Data!CE90</f>
        <v>#DIV/0!</v>
      </c>
      <c r="CB190" s="82"/>
      <c r="CC190" s="82"/>
      <c r="CD190" s="82"/>
      <c r="CE190" s="82"/>
      <c r="CF190" s="82"/>
      <c r="CG190" s="82"/>
      <c r="CH190" s="82"/>
      <c r="CI190" s="82" t="e">
        <f>+$D190*M111</f>
        <v>#DIV/0!</v>
      </c>
      <c r="CJ190" s="82" t="e">
        <f t="shared" ref="CJ190" si="9631">+$D190*N111</f>
        <v>#DIV/0!</v>
      </c>
      <c r="CK190" s="82" t="e">
        <f t="shared" ref="CK190" si="9632">+$D190*O111</f>
        <v>#DIV/0!</v>
      </c>
      <c r="CL190" s="82" t="e">
        <f t="shared" ref="CL190" si="9633">+$D190*P111</f>
        <v>#DIV/0!</v>
      </c>
      <c r="CM190" s="82" t="e">
        <f t="shared" ref="CM190" si="9634">+$D190*Q111</f>
        <v>#DIV/0!</v>
      </c>
      <c r="CN190" s="82" t="e">
        <f t="shared" ref="CN190" si="9635">+$D190*R111</f>
        <v>#DIV/0!</v>
      </c>
      <c r="CO190" s="82" t="e">
        <f t="shared" ref="CO190" si="9636">+$D190*S111</f>
        <v>#DIV/0!</v>
      </c>
      <c r="FH190" s="82"/>
      <c r="FI190" s="82"/>
      <c r="FJ190" s="82"/>
      <c r="FK190" s="82"/>
      <c r="FL190" s="82"/>
      <c r="FM190" s="82"/>
      <c r="FN190" s="82"/>
      <c r="FO190" s="82" t="e">
        <f>+$D190*CS111</f>
        <v>#DIV/0!</v>
      </c>
      <c r="FP190" s="82" t="e">
        <f t="shared" ref="FP190" si="9637">+$D190*CT111</f>
        <v>#DIV/0!</v>
      </c>
      <c r="FQ190" s="82" t="e">
        <f t="shared" ref="FQ190" si="9638">+$D190*CU111</f>
        <v>#DIV/0!</v>
      </c>
      <c r="FR190" s="82" t="e">
        <f t="shared" ref="FR190" si="9639">+$D190*CV111</f>
        <v>#DIV/0!</v>
      </c>
      <c r="FS190" s="82" t="e">
        <f t="shared" ref="FS190" si="9640">+$D190*CW111</f>
        <v>#DIV/0!</v>
      </c>
      <c r="FT190" s="82" t="e">
        <f t="shared" ref="FT190" si="9641">+$D190*CX111</f>
        <v>#DIV/0!</v>
      </c>
      <c r="FU190" s="82" t="e">
        <f t="shared" ref="FU190" si="9642">+$D190*CY111</f>
        <v>#DIV/0!</v>
      </c>
    </row>
    <row r="191" spans="1:177">
      <c r="A191" s="79">
        <v>2027</v>
      </c>
      <c r="D191" s="98" t="e">
        <f>Data!CE91</f>
        <v>#DIV/0!</v>
      </c>
      <c r="CB191" s="82"/>
      <c r="CC191" s="82"/>
      <c r="CD191" s="82"/>
      <c r="CE191" s="82"/>
      <c r="CF191" s="82"/>
      <c r="CG191" s="82"/>
      <c r="CH191" s="82"/>
      <c r="CI191" s="82"/>
      <c r="CJ191" s="82" t="e">
        <f>+$D191*M111</f>
        <v>#DIV/0!</v>
      </c>
      <c r="CK191" s="82" t="e">
        <f t="shared" ref="CK191" si="9643">+$D191*N111</f>
        <v>#DIV/0!</v>
      </c>
      <c r="CL191" s="82" t="e">
        <f t="shared" ref="CL191" si="9644">+$D191*O111</f>
        <v>#DIV/0!</v>
      </c>
      <c r="CM191" s="82" t="e">
        <f t="shared" ref="CM191" si="9645">+$D191*P111</f>
        <v>#DIV/0!</v>
      </c>
      <c r="CN191" s="82" t="e">
        <f t="shared" ref="CN191" si="9646">+$D191*Q111</f>
        <v>#DIV/0!</v>
      </c>
      <c r="CO191" s="82" t="e">
        <f t="shared" ref="CO191" si="9647">+$D191*R111</f>
        <v>#DIV/0!</v>
      </c>
      <c r="FH191" s="82"/>
      <c r="FI191" s="82"/>
      <c r="FJ191" s="82"/>
      <c r="FK191" s="82"/>
      <c r="FL191" s="82"/>
      <c r="FM191" s="82"/>
      <c r="FN191" s="82"/>
      <c r="FO191" s="82"/>
      <c r="FP191" s="82" t="e">
        <f>+$D191*CS111</f>
        <v>#DIV/0!</v>
      </c>
      <c r="FQ191" s="82" t="e">
        <f t="shared" ref="FQ191" si="9648">+$D191*CT111</f>
        <v>#DIV/0!</v>
      </c>
      <c r="FR191" s="82" t="e">
        <f t="shared" ref="FR191" si="9649">+$D191*CU111</f>
        <v>#DIV/0!</v>
      </c>
      <c r="FS191" s="82" t="e">
        <f t="shared" ref="FS191" si="9650">+$D191*CV111</f>
        <v>#DIV/0!</v>
      </c>
      <c r="FT191" s="82" t="e">
        <f t="shared" ref="FT191" si="9651">+$D191*CW111</f>
        <v>#DIV/0!</v>
      </c>
      <c r="FU191" s="82" t="e">
        <f t="shared" ref="FU191" si="9652">+$D191*CX111</f>
        <v>#DIV/0!</v>
      </c>
    </row>
    <row r="192" spans="1:177">
      <c r="A192" s="79">
        <v>2028</v>
      </c>
      <c r="D192" s="98" t="e">
        <f>Data!CE92</f>
        <v>#DIV/0!</v>
      </c>
      <c r="CB192" s="82"/>
      <c r="CC192" s="82"/>
      <c r="CD192" s="82"/>
      <c r="CE192" s="82"/>
      <c r="CF192" s="82"/>
      <c r="CG192" s="82"/>
      <c r="CH192" s="82"/>
      <c r="CI192" s="82"/>
      <c r="CJ192" s="82"/>
      <c r="CK192" s="82" t="e">
        <f>+$D192*M111</f>
        <v>#DIV/0!</v>
      </c>
      <c r="CL192" s="82" t="e">
        <f t="shared" ref="CL192" si="9653">+$D192*N111</f>
        <v>#DIV/0!</v>
      </c>
      <c r="CM192" s="82" t="e">
        <f t="shared" ref="CM192" si="9654">+$D192*O111</f>
        <v>#DIV/0!</v>
      </c>
      <c r="CN192" s="82" t="e">
        <f t="shared" ref="CN192" si="9655">+$D192*P111</f>
        <v>#DIV/0!</v>
      </c>
      <c r="CO192" s="82" t="e">
        <f t="shared" ref="CO192" si="9656">+$D192*Q111</f>
        <v>#DIV/0!</v>
      </c>
      <c r="FH192" s="82"/>
      <c r="FI192" s="82"/>
      <c r="FJ192" s="82"/>
      <c r="FK192" s="82"/>
      <c r="FL192" s="82"/>
      <c r="FM192" s="82"/>
      <c r="FN192" s="82"/>
      <c r="FO192" s="82"/>
      <c r="FP192" s="82"/>
      <c r="FQ192" s="82" t="e">
        <f>+$D192*CS111</f>
        <v>#DIV/0!</v>
      </c>
      <c r="FR192" s="82" t="e">
        <f t="shared" ref="FR192" si="9657">+$D192*CT111</f>
        <v>#DIV/0!</v>
      </c>
      <c r="FS192" s="82" t="e">
        <f t="shared" ref="FS192" si="9658">+$D192*CU111</f>
        <v>#DIV/0!</v>
      </c>
      <c r="FT192" s="82" t="e">
        <f t="shared" ref="FT192" si="9659">+$D192*CV111</f>
        <v>#DIV/0!</v>
      </c>
      <c r="FU192" s="82" t="e">
        <f t="shared" ref="FU192" si="9660">+$D192*CW111</f>
        <v>#DIV/0!</v>
      </c>
    </row>
    <row r="193" spans="1:258">
      <c r="A193" s="79">
        <v>2029</v>
      </c>
      <c r="D193" s="98" t="e">
        <f>Data!CE93</f>
        <v>#DIV/0!</v>
      </c>
      <c r="CB193" s="82"/>
      <c r="CC193" s="82"/>
      <c r="CD193" s="82"/>
      <c r="CE193" s="82"/>
      <c r="CF193" s="82"/>
      <c r="CG193" s="82"/>
      <c r="CH193" s="82"/>
      <c r="CI193" s="82"/>
      <c r="CJ193" s="82"/>
      <c r="CK193" s="82"/>
      <c r="CL193" s="82" t="e">
        <f>+$D193*M111</f>
        <v>#DIV/0!</v>
      </c>
      <c r="CM193" s="82" t="e">
        <f t="shared" ref="CM193" si="9661">+$D193*N111</f>
        <v>#DIV/0!</v>
      </c>
      <c r="CN193" s="82" t="e">
        <f t="shared" ref="CN193" si="9662">+$D193*O111</f>
        <v>#DIV/0!</v>
      </c>
      <c r="CO193" s="82" t="e">
        <f t="shared" ref="CO193" si="9663">+$D193*P111</f>
        <v>#DIV/0!</v>
      </c>
      <c r="FH193" s="82"/>
      <c r="FI193" s="82"/>
      <c r="FJ193" s="82"/>
      <c r="FK193" s="82"/>
      <c r="FL193" s="82"/>
      <c r="FM193" s="82"/>
      <c r="FN193" s="82"/>
      <c r="FO193" s="82"/>
      <c r="FP193" s="82"/>
      <c r="FQ193" s="82"/>
      <c r="FR193" s="82" t="e">
        <f>+$D193*CS111</f>
        <v>#DIV/0!</v>
      </c>
      <c r="FS193" s="82" t="e">
        <f t="shared" ref="FS193" si="9664">+$D193*CT111</f>
        <v>#DIV/0!</v>
      </c>
      <c r="FT193" s="82" t="e">
        <f t="shared" ref="FT193" si="9665">+$D193*CU111</f>
        <v>#DIV/0!</v>
      </c>
      <c r="FU193" s="82" t="e">
        <f t="shared" ref="FU193" si="9666">+$D193*CV111</f>
        <v>#DIV/0!</v>
      </c>
    </row>
    <row r="194" spans="1:258">
      <c r="A194" s="79">
        <v>2030</v>
      </c>
      <c r="D194" s="98" t="e">
        <f>Data!CE94</f>
        <v>#DIV/0!</v>
      </c>
      <c r="CB194" s="82"/>
      <c r="CC194" s="82"/>
      <c r="CD194" s="82"/>
      <c r="CE194" s="82"/>
      <c r="CF194" s="82"/>
      <c r="CG194" s="82"/>
      <c r="CH194" s="82"/>
      <c r="CI194" s="82"/>
      <c r="CJ194" s="82"/>
      <c r="CK194" s="82"/>
      <c r="CM194" s="82" t="e">
        <f>+$D194*M111</f>
        <v>#DIV/0!</v>
      </c>
      <c r="CN194" s="82" t="e">
        <f t="shared" ref="CN194" si="9667">+$D194*N111</f>
        <v>#DIV/0!</v>
      </c>
      <c r="CO194" s="82" t="e">
        <f t="shared" ref="CO194" si="9668">+$D194*O111</f>
        <v>#DIV/0!</v>
      </c>
      <c r="FH194" s="82"/>
      <c r="FI194" s="82"/>
      <c r="FJ194" s="82"/>
      <c r="FK194" s="82"/>
      <c r="FL194" s="82"/>
      <c r="FM194" s="82"/>
      <c r="FN194" s="82"/>
      <c r="FO194" s="82"/>
      <c r="FP194" s="82"/>
      <c r="FQ194" s="82"/>
      <c r="FS194" s="82" t="e">
        <f>+$D194*CS111</f>
        <v>#DIV/0!</v>
      </c>
      <c r="FT194" s="82" t="e">
        <f t="shared" ref="FT194" si="9669">+$D194*CT111</f>
        <v>#DIV/0!</v>
      </c>
      <c r="FU194" s="82" t="e">
        <f t="shared" ref="FU194" si="9670">+$D194*CU111</f>
        <v>#DIV/0!</v>
      </c>
    </row>
    <row r="195" spans="1:258">
      <c r="A195" s="79" t="s">
        <v>321</v>
      </c>
      <c r="D195" s="98"/>
      <c r="M195" s="90">
        <f>+SUM(M116:M194)</f>
        <v>3.1833441676880718</v>
      </c>
      <c r="N195" s="90">
        <f t="shared" ref="N195" si="9671">+SUM(N116:N194)</f>
        <v>4.1185271847082339</v>
      </c>
      <c r="O195" s="90">
        <f t="shared" ref="O195" si="9672">+SUM(O116:O194)</f>
        <v>5.1264253276922496</v>
      </c>
      <c r="P195" s="90">
        <f t="shared" ref="P195" si="9673">+SUM(P116:P194)</f>
        <v>6.1862624777153021</v>
      </c>
      <c r="Q195" s="90">
        <f t="shared" ref="Q195" si="9674">+SUM(Q116:Q194)</f>
        <v>7.2767698002266847</v>
      </c>
      <c r="R195" s="90">
        <f t="shared" ref="R195" si="9675">+SUM(R116:R194)</f>
        <v>8.812227969900416</v>
      </c>
      <c r="S195" s="90">
        <f t="shared" ref="S195" si="9676">+SUM(S116:S194)</f>
        <v>10.422622547499415</v>
      </c>
      <c r="T195" s="90">
        <f t="shared" ref="T195" si="9677">+SUM(T116:T194)</f>
        <v>12.207340853822096</v>
      </c>
      <c r="U195" s="90">
        <f t="shared" ref="U195" si="9678">+SUM(U116:U194)</f>
        <v>14.049502201316292</v>
      </c>
      <c r="V195" s="90">
        <f t="shared" ref="V195" si="9679">+SUM(V116:V194)</f>
        <v>15.75054754977652</v>
      </c>
      <c r="W195" s="90">
        <f t="shared" ref="W195" si="9680">+SUM(W116:W194)</f>
        <v>17.135489284893847</v>
      </c>
      <c r="X195" s="90">
        <f t="shared" ref="X195" si="9681">+SUM(X116:X194)</f>
        <v>18.375982753009936</v>
      </c>
      <c r="Y195" s="90">
        <f t="shared" ref="Y195" si="9682">+SUM(Y116:Y194)</f>
        <v>19.669408761478863</v>
      </c>
      <c r="Z195" s="90">
        <f t="shared" ref="Z195" si="9683">+SUM(Z116:Z194)</f>
        <v>21.708922657764294</v>
      </c>
      <c r="AA195" s="90">
        <f t="shared" ref="AA195" si="9684">+SUM(AA116:AA194)</f>
        <v>23.742558733493318</v>
      </c>
      <c r="AB195" s="90">
        <f t="shared" ref="AB195" si="9685">+SUM(AB116:AB194)</f>
        <v>25.401004996513578</v>
      </c>
      <c r="AC195" s="90">
        <f t="shared" ref="AC195" si="9686">+SUM(AC116:AC194)</f>
        <v>27.01298584432994</v>
      </c>
      <c r="AD195" s="90">
        <f t="shared" ref="AD195" si="9687">+SUM(AD116:AD194)</f>
        <v>28.829056211705836</v>
      </c>
      <c r="AE195" s="90">
        <f t="shared" ref="AE195" si="9688">+SUM(AE116:AE194)</f>
        <v>30.98627457928799</v>
      </c>
      <c r="AF195" s="90">
        <f t="shared" ref="AF195" si="9689">+SUM(AF116:AF194)</f>
        <v>33.336619961974392</v>
      </c>
      <c r="AG195" s="90">
        <f t="shared" ref="AG195" si="9690">+SUM(AG116:AG194)</f>
        <v>35.851371498322159</v>
      </c>
      <c r="AH195" s="90">
        <f t="shared" ref="AH195" si="9691">+SUM(AH116:AH194)</f>
        <v>38.109211075038232</v>
      </c>
      <c r="AI195" s="90">
        <f t="shared" ref="AI195" si="9692">+SUM(AI116:AI194)</f>
        <v>40.138417157461177</v>
      </c>
      <c r="AJ195" s="90">
        <f t="shared" ref="AJ195" si="9693">+SUM(AJ116:AJ194)</f>
        <v>42.225623701798874</v>
      </c>
      <c r="AK195" s="90">
        <f t="shared" ref="AK195" si="9694">+SUM(AK116:AK194)</f>
        <v>43.970596361049751</v>
      </c>
      <c r="AL195" s="90">
        <f t="shared" ref="AL195" si="9695">+SUM(AL116:AL194)</f>
        <v>46.320062889252121</v>
      </c>
      <c r="AM195" s="90">
        <f t="shared" ref="AM195" si="9696">+SUM(AM116:AM194)</f>
        <v>49.772161296028251</v>
      </c>
      <c r="AN195" s="90">
        <f t="shared" ref="AN195" si="9697">+SUM(AN116:AN194)</f>
        <v>54.248757428704643</v>
      </c>
      <c r="AO195" s="90">
        <f t="shared" ref="AO195" si="9698">+SUM(AO116:AO194)</f>
        <v>57.963183798545174</v>
      </c>
      <c r="AP195" s="90">
        <f t="shared" ref="AP195" si="9699">+SUM(AP116:AP194)</f>
        <v>60.19153965833236</v>
      </c>
      <c r="AQ195" s="90">
        <f t="shared" ref="AQ195" si="9700">+SUM(AQ116:AQ194)</f>
        <v>63.892251108339842</v>
      </c>
      <c r="AR195" s="90">
        <f t="shared" ref="AR195" si="9701">+SUM(AR116:AR194)</f>
        <v>68.880441838283943</v>
      </c>
      <c r="AS195" s="90">
        <f t="shared" ref="AS195" si="9702">+SUM(AS116:AS194)</f>
        <v>74.48377209281027</v>
      </c>
      <c r="AT195" s="90">
        <f t="shared" ref="AT195" si="9703">+SUM(AT116:AT194)</f>
        <v>81.213642957321497</v>
      </c>
      <c r="AU195" s="90">
        <f t="shared" ref="AU195" si="9704">+SUM(AU116:AU194)</f>
        <v>90.975836790743031</v>
      </c>
      <c r="AV195" s="90">
        <f t="shared" ref="AV195" si="9705">+SUM(AV116:AV194)</f>
        <v>98.430220447040384</v>
      </c>
      <c r="AW195" s="90">
        <f t="shared" ref="AW195" si="9706">+SUM(AW116:AW194)</f>
        <v>103.20504828945334</v>
      </c>
      <c r="AX195" s="90">
        <f t="shared" ref="AX195" si="9707">+SUM(AX116:AX194)</f>
        <v>112.0052647846707</v>
      </c>
      <c r="AY195" s="90">
        <f t="shared" ref="AY195" si="9708">+SUM(AY116:AY194)</f>
        <v>120.09479099295514</v>
      </c>
      <c r="AZ195" s="90">
        <f t="shared" ref="AZ195" si="9709">+SUM(AZ116:AZ194)</f>
        <v>128.23627510644104</v>
      </c>
      <c r="BA195" s="90">
        <f t="shared" ref="BA195" si="9710">+SUM(BA116:BA194)</f>
        <v>141.55720378681247</v>
      </c>
      <c r="BB195" s="90">
        <f t="shared" ref="BB195" si="9711">+SUM(BB116:BB194)</f>
        <v>161.31751275814622</v>
      </c>
      <c r="BC195" s="90">
        <f t="shared" ref="BC195" si="9712">+SUM(BC116:BC194)</f>
        <v>182.24369968269667</v>
      </c>
      <c r="BD195" s="90">
        <f t="shared" ref="BD195" si="9713">+SUM(BD116:BD194)</f>
        <v>203.98845546376992</v>
      </c>
      <c r="BE195" s="90">
        <f t="shared" ref="BE195" si="9714">+SUM(BE116:BE194)</f>
        <v>230.24398185916743</v>
      </c>
      <c r="BF195" s="90">
        <f t="shared" ref="BF195" si="9715">+SUM(BF116:BF194)</f>
        <v>263.54875677609249</v>
      </c>
      <c r="BG195" s="90">
        <f t="shared" ref="BG195" si="9716">+SUM(BG116:BG194)</f>
        <v>300.88129111895785</v>
      </c>
      <c r="BH195" s="90">
        <f t="shared" ref="BH195" si="9717">+SUM(BH116:BH194)</f>
        <v>341.36758380701821</v>
      </c>
      <c r="BI195" s="90">
        <f t="shared" ref="BI195" si="9718">+SUM(BI116:BI194)</f>
        <v>387.70005445961186</v>
      </c>
      <c r="BJ195" s="90">
        <f t="shared" ref="BJ195" si="9719">+SUM(BJ116:BJ194)</f>
        <v>444.31336166463768</v>
      </c>
      <c r="BK195" s="90">
        <f t="shared" ref="BK195" si="9720">+SUM(BK116:BK194)</f>
        <v>526.49492295521634</v>
      </c>
      <c r="BL195" s="90">
        <f t="shared" ref="BL195" si="9721">+SUM(BL116:BL194)</f>
        <v>637.57938011895089</v>
      </c>
      <c r="BM195" s="90">
        <f t="shared" ref="BM195" si="9722">+SUM(BM116:BM194)</f>
        <v>791.45949246783925</v>
      </c>
      <c r="BN195" s="90">
        <f t="shared" ref="BN195" si="9723">+SUM(BN116:BN194)</f>
        <v>980.63192733385267</v>
      </c>
      <c r="BO195" s="90">
        <f t="shared" ref="BO195" si="9724">+SUM(BO116:BO194)</f>
        <v>1229.0395681576938</v>
      </c>
      <c r="BP195" s="90">
        <f t="shared" ref="BP195" si="9725">+SUM(BP116:BP194)</f>
        <v>1555.5758497925788</v>
      </c>
      <c r="BQ195" s="90">
        <f t="shared" ref="BQ195" si="9726">+SUM(BQ116:BQ194)</f>
        <v>2034.3371778720793</v>
      </c>
      <c r="BR195" s="90">
        <f t="shared" ref="BR195" si="9727">+SUM(BR116:BR194)</f>
        <v>2567.0834722683908</v>
      </c>
      <c r="BS195" s="90">
        <f t="shared" ref="BS195" si="9728">+SUM(BS116:BS194)</f>
        <v>3185.0540875041352</v>
      </c>
      <c r="BT195" s="90">
        <f t="shared" ref="BT195" si="9729">+SUM(BT116:BT194)</f>
        <v>3838.4905038731436</v>
      </c>
      <c r="BU195" s="90">
        <f t="shared" ref="BU195" si="9730">+SUM(BU116:BU194)</f>
        <v>4463.9499441222897</v>
      </c>
      <c r="BV195" s="90">
        <f t="shared" ref="BV195" si="9731">+SUM(BV116:BV194)</f>
        <v>5099.6738259269086</v>
      </c>
      <c r="BW195" s="90" t="e">
        <f t="shared" ref="BW195" si="9732">+SUM(BW116:BW194)</f>
        <v>#DIV/0!</v>
      </c>
      <c r="BX195" s="90" t="e">
        <f t="shared" ref="BX195" si="9733">+SUM(BX116:BX194)</f>
        <v>#DIV/0!</v>
      </c>
      <c r="BY195" s="90" t="e">
        <f t="shared" ref="BY195" si="9734">+SUM(BY116:BY194)</f>
        <v>#DIV/0!</v>
      </c>
      <c r="BZ195" s="90" t="e">
        <f t="shared" ref="BZ195" si="9735">+SUM(BZ116:BZ194)</f>
        <v>#DIV/0!</v>
      </c>
      <c r="CA195" s="90" t="e">
        <f t="shared" ref="CA195" si="9736">+SUM(CA116:CA194)</f>
        <v>#DIV/0!</v>
      </c>
      <c r="CB195" s="90" t="e">
        <f t="shared" ref="CB195" si="9737">+SUM(CB116:CB194)</f>
        <v>#DIV/0!</v>
      </c>
      <c r="CC195" s="90" t="e">
        <f t="shared" ref="CC195" si="9738">+SUM(CC116:CC194)</f>
        <v>#DIV/0!</v>
      </c>
      <c r="CD195" s="90" t="e">
        <f t="shared" ref="CD195" si="9739">+SUM(CD116:CD194)</f>
        <v>#DIV/0!</v>
      </c>
      <c r="CE195" s="90" t="e">
        <f t="shared" ref="CE195" si="9740">+SUM(CE116:CE194)</f>
        <v>#DIV/0!</v>
      </c>
      <c r="CF195" s="90" t="e">
        <f t="shared" ref="CF195" si="9741">+SUM(CF116:CF194)</f>
        <v>#DIV/0!</v>
      </c>
      <c r="CG195" s="90" t="e">
        <f t="shared" ref="CG195" si="9742">+SUM(CG116:CG194)</f>
        <v>#DIV/0!</v>
      </c>
      <c r="CH195" s="90" t="e">
        <f t="shared" ref="CH195" si="9743">+SUM(CH116:CH194)</f>
        <v>#DIV/0!</v>
      </c>
      <c r="CI195" s="90" t="e">
        <f t="shared" ref="CI195" si="9744">+SUM(CI116:CI194)</f>
        <v>#DIV/0!</v>
      </c>
      <c r="CJ195" s="90" t="e">
        <f t="shared" ref="CJ195" si="9745">+SUM(CJ116:CJ194)</f>
        <v>#DIV/0!</v>
      </c>
      <c r="CK195" s="90" t="e">
        <f t="shared" ref="CK195" si="9746">+SUM(CK116:CK194)</f>
        <v>#DIV/0!</v>
      </c>
      <c r="CL195" s="90" t="e">
        <f t="shared" ref="CL195" si="9747">+SUM(CL116:CL194)</f>
        <v>#DIV/0!</v>
      </c>
      <c r="CM195" s="90" t="e">
        <f t="shared" ref="CM195" si="9748">+SUM(CM116:CM194)</f>
        <v>#DIV/0!</v>
      </c>
      <c r="CN195" s="82"/>
      <c r="CO195" s="82"/>
      <c r="CS195" s="90">
        <f>+SUM(CS116:CS194)</f>
        <v>3.1834449913442553</v>
      </c>
      <c r="CT195" s="90">
        <f t="shared" ref="CT195" si="9749">+SUM(CT116:CT194)</f>
        <v>3.7714356627815775</v>
      </c>
      <c r="CU195" s="90">
        <f t="shared" ref="CU195" si="9750">+SUM(CU116:CU194)</f>
        <v>4.376243111548745</v>
      </c>
      <c r="CV195" s="90">
        <f t="shared" ref="CV195" si="9751">+SUM(CV116:CV194)</f>
        <v>4.9774204685883978</v>
      </c>
      <c r="CW195" s="90">
        <f t="shared" ref="CW195" si="9752">+SUM(CW116:CW194)</f>
        <v>5.5567942215079</v>
      </c>
      <c r="CX195" s="90">
        <f t="shared" ref="CX195" si="9753">+SUM(CX116:CX194)</f>
        <v>6.5345437791373229</v>
      </c>
      <c r="CY195" s="90">
        <f t="shared" ref="CY195" si="9754">+SUM(CY116:CY194)</f>
        <v>7.5019055502724665</v>
      </c>
      <c r="CZ195" s="90">
        <f t="shared" ref="CZ195" si="9755">+SUM(CZ116:CZ194)</f>
        <v>8.5669339367896136</v>
      </c>
      <c r="DA195" s="90">
        <f t="shared" ref="DA195" si="9756">+SUM(DA116:DA194)</f>
        <v>9.6119499665197168</v>
      </c>
      <c r="DB195" s="90">
        <f t="shared" ref="DB195" si="9757">+SUM(DB116:DB194)</f>
        <v>10.453319474983694</v>
      </c>
      <c r="DC195" s="90">
        <f t="shared" ref="DC195" si="9758">+SUM(DC116:DC194)</f>
        <v>10.953433792076174</v>
      </c>
      <c r="DD195" s="90">
        <f t="shared" ref="DD195" si="9759">+SUM(DD116:DD194)</f>
        <v>11.337467518479714</v>
      </c>
      <c r="DE195" s="90">
        <f t="shared" ref="DE195" si="9760">+SUM(DE116:DE194)</f>
        <v>11.830996657015655</v>
      </c>
      <c r="DF195" s="90">
        <f t="shared" ref="DF195" si="9761">+SUM(DF116:DF194)</f>
        <v>13.128608614238384</v>
      </c>
      <c r="DG195" s="90">
        <f t="shared" ref="DG195" si="9762">+SUM(DG116:DG194)</f>
        <v>14.400449461937207</v>
      </c>
      <c r="DH195" s="90">
        <f t="shared" ref="DH195" si="9763">+SUM(DH116:DH194)</f>
        <v>15.286840000706208</v>
      </c>
      <c r="DI195" s="90">
        <f t="shared" ref="DI195" si="9764">+SUM(DI116:DI194)</f>
        <v>16.160107621726269</v>
      </c>
      <c r="DJ195" s="90">
        <f t="shared" ref="DJ195" si="9765">+SUM(DJ116:DJ194)</f>
        <v>17.268429605219655</v>
      </c>
      <c r="DK195" s="90">
        <f t="shared" ref="DK195" si="9766">+SUM(DK116:DK194)</f>
        <v>18.716545064993287</v>
      </c>
      <c r="DL195" s="90">
        <f t="shared" ref="DL195" si="9767">+SUM(DL116:DL194)</f>
        <v>20.312233356179352</v>
      </c>
      <c r="DM195" s="90">
        <f t="shared" ref="DM195" si="9768">+SUM(DM116:DM194)</f>
        <v>22.00487390470586</v>
      </c>
      <c r="DN195" s="90">
        <f t="shared" ref="DN195" si="9769">+SUM(DN116:DN194)</f>
        <v>23.358574366496775</v>
      </c>
      <c r="DO195" s="90">
        <f t="shared" ref="DO195" si="9770">+SUM(DO116:DO194)</f>
        <v>24.436772929087162</v>
      </c>
      <c r="DP195" s="90">
        <f t="shared" ref="DP195" si="9771">+SUM(DP116:DP194)</f>
        <v>25.555667177877616</v>
      </c>
      <c r="DQ195" s="90">
        <f t="shared" ref="DQ195" si="9772">+SUM(DQ116:DQ194)</f>
        <v>26.311722957713602</v>
      </c>
      <c r="DR195" s="90">
        <f t="shared" ref="DR195" si="9773">+SUM(DR116:DR194)</f>
        <v>27.695034376068342</v>
      </c>
      <c r="DS195" s="90">
        <f t="shared" ref="DS195" si="9774">+SUM(DS116:DS194)</f>
        <v>30.140677602780141</v>
      </c>
      <c r="DT195" s="90">
        <f t="shared" ref="DT195" si="9775">+SUM(DT116:DT194)</f>
        <v>33.463681019770078</v>
      </c>
      <c r="DU195" s="90">
        <f t="shared" ref="DU195" si="9776">+SUM(DU116:DU194)</f>
        <v>35.794750774806509</v>
      </c>
      <c r="DV195" s="90">
        <f t="shared" ref="DV195" si="9777">+SUM(DV116:DV194)</f>
        <v>36.533940279289418</v>
      </c>
      <c r="DW195" s="90">
        <f t="shared" ref="DW195" si="9778">+SUM(DW116:DW194)</f>
        <v>38.826031021987845</v>
      </c>
      <c r="DX195" s="90">
        <f t="shared" ref="DX195" si="9779">+SUM(DX116:DX194)</f>
        <v>42.323673175467455</v>
      </c>
      <c r="DY195" s="90">
        <f t="shared" ref="DY195" si="9780">+SUM(DY116:DY194)</f>
        <v>46.187243076065684</v>
      </c>
      <c r="DZ195" s="90">
        <f t="shared" ref="DZ195" si="9781">+SUM(DZ116:DZ194)</f>
        <v>50.973737853893006</v>
      </c>
      <c r="EA195" s="90">
        <f t="shared" ref="EA195" si="9782">+SUM(EA116:EA194)</f>
        <v>58.465772950532617</v>
      </c>
      <c r="EB195" s="90">
        <f t="shared" ref="EB195" si="9783">+SUM(EB116:EB194)</f>
        <v>63.040895545640716</v>
      </c>
      <c r="EC195" s="90">
        <f t="shared" ref="EC195" si="9784">+SUM(EC116:EC194)</f>
        <v>64.667719885090406</v>
      </c>
      <c r="ED195" s="90">
        <f t="shared" ref="ED195" si="9785">+SUM(ED116:ED194)</f>
        <v>70.385913036149617</v>
      </c>
      <c r="EE195" s="90">
        <f t="shared" ref="EE195" si="9786">+SUM(EE116:EE194)</f>
        <v>75.034267683335813</v>
      </c>
      <c r="EF195" s="90">
        <f t="shared" ref="EF195" si="9787">+SUM(EF116:EF194)</f>
        <v>79.522274380497208</v>
      </c>
      <c r="EG195" s="90">
        <f t="shared" ref="EG195" si="9788">+SUM(EG116:EG194)</f>
        <v>89.030477570949827</v>
      </c>
      <c r="EH195" s="90">
        <f t="shared" ref="EH195" si="9789">+SUM(EH116:EH194)</f>
        <v>104.31144050678675</v>
      </c>
      <c r="EI195" s="90">
        <f t="shared" ref="EI195" si="9790">+SUM(EI116:EI194)</f>
        <v>119.51752872126771</v>
      </c>
      <c r="EJ195" s="90">
        <f t="shared" ref="EJ195" si="9791">+SUM(EJ116:EJ194)</f>
        <v>134.37790813551507</v>
      </c>
      <c r="EK195" s="90">
        <f t="shared" ref="EK195" si="9792">+SUM(EK116:EK194)</f>
        <v>152.69286959867213</v>
      </c>
      <c r="EL195" s="90">
        <f t="shared" ref="EL195" si="9793">+SUM(EL116:EL194)</f>
        <v>176.68824637819029</v>
      </c>
      <c r="EM195" s="90">
        <f t="shared" ref="EM195" si="9794">+SUM(EM116:EM194)</f>
        <v>202.81697702892481</v>
      </c>
      <c r="EN195" s="90">
        <f t="shared" ref="EN195" si="9795">+SUM(EN116:EN194)</f>
        <v>230.07783606570109</v>
      </c>
      <c r="EO195" s="90">
        <f t="shared" ref="EO195" si="9796">+SUM(EO116:EO194)</f>
        <v>261.1470066808734</v>
      </c>
      <c r="EP195" s="90">
        <f t="shared" ref="EP195" si="9797">+SUM(EP116:EP194)</f>
        <v>300.16725585690034</v>
      </c>
      <c r="EQ195" s="90">
        <f t="shared" ref="EQ195" si="9798">+SUM(EQ116:EQ194)</f>
        <v>361.71467141432043</v>
      </c>
      <c r="ER195" s="90">
        <f t="shared" ref="ER195" si="9799">+SUM(ER116:ER194)</f>
        <v>446.87692760417133</v>
      </c>
      <c r="ES195" s="90">
        <f t="shared" ref="ES195" si="9800">+SUM(ES116:ES194)</f>
        <v>567.27618250981618</v>
      </c>
      <c r="ET195" s="90">
        <f t="shared" ref="ET195" si="9801">+SUM(ET116:ET194)</f>
        <v>711.98155460057228</v>
      </c>
      <c r="EU195" s="90">
        <f t="shared" ref="EU195" si="9802">+SUM(EU116:EU194)</f>
        <v>902.83492209349947</v>
      </c>
      <c r="EV195" s="90">
        <f t="shared" ref="EV195" si="9803">+SUM(EV116:EV194)</f>
        <v>1154.359028065571</v>
      </c>
      <c r="EW195" s="90">
        <f t="shared" ref="EW195" si="9804">+SUM(EW116:EW194)</f>
        <v>1534.8876061272688</v>
      </c>
      <c r="EX195" s="90">
        <f t="shared" ref="EX195" si="9805">+SUM(EX116:EX194)</f>
        <v>1933.1806135732099</v>
      </c>
      <c r="EY195" s="90">
        <f t="shared" ref="EY195" si="9806">+SUM(EY116:EY194)</f>
        <v>2380.0788236022063</v>
      </c>
      <c r="EZ195" s="90">
        <f t="shared" ref="EZ195" si="9807">+SUM(EZ116:EZ194)</f>
        <v>2822.3119466746293</v>
      </c>
      <c r="FA195" s="90">
        <f t="shared" ref="FA195" si="9808">+SUM(FA116:FA194)</f>
        <v>3199.1631542171667</v>
      </c>
      <c r="FB195" s="90">
        <f t="shared" ref="FB195" si="9809">+SUM(FB116:FB194)</f>
        <v>3558.5754745501581</v>
      </c>
      <c r="FC195" s="90" t="e">
        <f t="shared" ref="FC195" si="9810">+SUM(FC116:FC194)</f>
        <v>#DIV/0!</v>
      </c>
      <c r="FD195" s="90" t="e">
        <f t="shared" ref="FD195" si="9811">+SUM(FD116:FD194)</f>
        <v>#DIV/0!</v>
      </c>
      <c r="FE195" s="90" t="e">
        <f t="shared" ref="FE195" si="9812">+SUM(FE116:FE194)</f>
        <v>#DIV/0!</v>
      </c>
      <c r="FF195" s="90" t="e">
        <f t="shared" ref="FF195" si="9813">+SUM(FF116:FF194)</f>
        <v>#DIV/0!</v>
      </c>
      <c r="FG195" s="90" t="e">
        <f t="shared" ref="FG195" si="9814">+SUM(FG116:FG194)</f>
        <v>#DIV/0!</v>
      </c>
      <c r="FH195" s="90" t="e">
        <f t="shared" ref="FH195" si="9815">+SUM(FH116:FH194)</f>
        <v>#DIV/0!</v>
      </c>
      <c r="FI195" s="90" t="e">
        <f t="shared" ref="FI195" si="9816">+SUM(FI116:FI194)</f>
        <v>#DIV/0!</v>
      </c>
      <c r="FJ195" s="90" t="e">
        <f t="shared" ref="FJ195" si="9817">+SUM(FJ116:FJ194)</f>
        <v>#DIV/0!</v>
      </c>
      <c r="FK195" s="90" t="e">
        <f t="shared" ref="FK195" si="9818">+SUM(FK116:FK194)</f>
        <v>#DIV/0!</v>
      </c>
      <c r="FL195" s="90" t="e">
        <f t="shared" ref="FL195" si="9819">+SUM(FL116:FL194)</f>
        <v>#DIV/0!</v>
      </c>
      <c r="FM195" s="90" t="e">
        <f t="shared" ref="FM195" si="9820">+SUM(FM116:FM194)</f>
        <v>#DIV/0!</v>
      </c>
      <c r="FN195" s="90" t="e">
        <f t="shared" ref="FN195" si="9821">+SUM(FN116:FN194)</f>
        <v>#DIV/0!</v>
      </c>
      <c r="FO195" s="90" t="e">
        <f t="shared" ref="FO195" si="9822">+SUM(FO116:FO194)</f>
        <v>#DIV/0!</v>
      </c>
      <c r="FP195" s="90" t="e">
        <f t="shared" ref="FP195" si="9823">+SUM(FP116:FP194)</f>
        <v>#DIV/0!</v>
      </c>
      <c r="FQ195" s="90" t="e">
        <f t="shared" ref="FQ195" si="9824">+SUM(FQ116:FQ194)</f>
        <v>#DIV/0!</v>
      </c>
      <c r="FR195" s="90" t="e">
        <f t="shared" ref="FR195" si="9825">+SUM(FR116:FR194)</f>
        <v>#DIV/0!</v>
      </c>
      <c r="FS195" s="90" t="e">
        <f t="shared" ref="FS195" si="9826">+SUM(FS116:FS194)</f>
        <v>#DIV/0!</v>
      </c>
      <c r="FT195" s="82"/>
      <c r="FU195" s="82"/>
    </row>
    <row r="196" spans="1:258">
      <c r="A196" s="98" t="s">
        <v>322</v>
      </c>
      <c r="B196" s="102"/>
      <c r="C196" s="102"/>
      <c r="D196" s="98"/>
      <c r="E196" s="102"/>
      <c r="F196" s="102"/>
      <c r="G196" s="102"/>
      <c r="H196" s="102"/>
      <c r="I196" s="102"/>
      <c r="J196" s="102"/>
      <c r="K196" s="102"/>
      <c r="L196" s="102"/>
      <c r="M196" s="98">
        <f>+D116</f>
        <v>3.1834449913442553</v>
      </c>
      <c r="N196" s="98">
        <f>+D117</f>
        <v>0.98592129535535444</v>
      </c>
      <c r="O196" s="98">
        <f>+D118</f>
        <v>1.0762369066148649</v>
      </c>
      <c r="P196" s="98">
        <f>+D119</f>
        <v>1.1482077459832458</v>
      </c>
      <c r="Q196" s="98">
        <f>+D120</f>
        <v>1.2015513114930516</v>
      </c>
      <c r="R196" s="98">
        <f>+D121</f>
        <v>1.6723488353179099</v>
      </c>
      <c r="S196" s="98">
        <f>+D122</f>
        <v>1.7841797435273099</v>
      </c>
      <c r="T196" s="98">
        <f>+D123</f>
        <v>2.0027665803012038</v>
      </c>
      <c r="U196" s="98">
        <f>+D124</f>
        <v>2.1158827718288071</v>
      </c>
      <c r="V196" s="98">
        <f>+D125</f>
        <v>2.042863254278942</v>
      </c>
      <c r="W196" s="98">
        <f>+D126</f>
        <v>1.8067792514654404</v>
      </c>
      <c r="X196" s="98">
        <f>+D127</f>
        <v>1.7532129504130611</v>
      </c>
      <c r="Y196" s="98">
        <f>+D128</f>
        <v>1.910712578345906</v>
      </c>
      <c r="Z196" s="98">
        <f>+D129</f>
        <v>2.7764865393496878</v>
      </c>
      <c r="AA196" s="98">
        <f>+D130</f>
        <v>2.9129169244786195</v>
      </c>
      <c r="AB196" s="98">
        <f>+D131</f>
        <v>2.6864467215111518</v>
      </c>
      <c r="AC196" s="98">
        <f>+D132</f>
        <v>2.7841226211083345</v>
      </c>
      <c r="AD196" s="98">
        <f>+D133</f>
        <v>3.1283354362091704</v>
      </c>
      <c r="AE196" s="98">
        <f>+D134</f>
        <v>3.6066691604260912</v>
      </c>
      <c r="AF196" s="98">
        <f>+D135</f>
        <v>3.935256424310225</v>
      </c>
      <c r="AG196" s="98">
        <f>+D136</f>
        <v>4.231669718048928</v>
      </c>
      <c r="AH196" s="98">
        <f>+D137</f>
        <v>4.1043096998791446</v>
      </c>
      <c r="AI196" s="98">
        <f>+D138</f>
        <v>3.9980203584024836</v>
      </c>
      <c r="AJ196" s="98">
        <f>+D139</f>
        <v>4.173490864926352</v>
      </c>
      <c r="AK196" s="98">
        <f>+D140</f>
        <v>3.9505141770706902</v>
      </c>
      <c r="AL196" s="98">
        <f>+D141</f>
        <v>4.6722767880689373</v>
      </c>
      <c r="AM196" s="98">
        <f>+D142</f>
        <v>5.907522523720341</v>
      </c>
      <c r="AN196" s="98">
        <f>+D143</f>
        <v>7.0905881173374548</v>
      </c>
      <c r="AO196" s="98">
        <f>+D144</f>
        <v>6.5140298825076899</v>
      </c>
      <c r="AP196" s="98">
        <f>+D145</f>
        <v>5.2135333513337239</v>
      </c>
      <c r="AQ196" s="98">
        <f>+D146</f>
        <v>6.8588332776096017</v>
      </c>
      <c r="AR196" s="98">
        <f>+D147</f>
        <v>8.3508960312280891</v>
      </c>
      <c r="AS196" s="98">
        <f>+D148</f>
        <v>9.1984057519294318</v>
      </c>
      <c r="AT196" s="98">
        <f>+D149</f>
        <v>10.573643744524764</v>
      </c>
      <c r="AU196" s="98">
        <f>+D150</f>
        <v>13.878754895468388</v>
      </c>
      <c r="AV196" s="98">
        <f>+D151</f>
        <v>11.899350042789088</v>
      </c>
      <c r="AW196" s="98">
        <f>+D152</f>
        <v>9.5236857121294136</v>
      </c>
      <c r="AX196" s="98">
        <f>+D153</f>
        <v>13.824970406929985</v>
      </c>
      <c r="AY196" s="98">
        <f>+D154</f>
        <v>13.471464951575625</v>
      </c>
      <c r="AZ196" s="98">
        <f>+D155</f>
        <v>13.895208397332288</v>
      </c>
      <c r="BA196" s="98">
        <f>+D156</f>
        <v>19.477982549044896</v>
      </c>
      <c r="BB196" s="98">
        <f>+D157</f>
        <v>26.438249813060576</v>
      </c>
      <c r="BC196" s="98">
        <f>+D158</f>
        <v>28.270204486157798</v>
      </c>
      <c r="BD196" s="98">
        <f>+D159</f>
        <v>29.824510007226944</v>
      </c>
      <c r="BE196" s="98">
        <f>+D160</f>
        <v>35.138835002064432</v>
      </c>
      <c r="BF196" s="98">
        <f>+D161</f>
        <v>43.120689249248009</v>
      </c>
      <c r="BG196" s="98">
        <f>+D162</f>
        <v>48.255367035239892</v>
      </c>
      <c r="BH196" s="98">
        <f>+D163</f>
        <v>52.650429794900148</v>
      </c>
      <c r="BI196" s="98">
        <f>+D164</f>
        <v>59.867710339016107</v>
      </c>
      <c r="BJ196" s="98">
        <f>+D165</f>
        <v>71.707233497316125</v>
      </c>
      <c r="BK196" s="98">
        <f>+D166</f>
        <v>99.118598919877812</v>
      </c>
      <c r="BL196" s="98">
        <f>+D167</f>
        <v>130.43144694989735</v>
      </c>
      <c r="BM196" s="98">
        <f>+D168</f>
        <v>176.31785964243318</v>
      </c>
      <c r="BN196" s="98">
        <f>+D169</f>
        <v>215.67210831285149</v>
      </c>
      <c r="BO196" s="98">
        <f>+D170</f>
        <v>279.90679357026823</v>
      </c>
      <c r="BP196" s="98">
        <f>+D171</f>
        <v>364.43664901629433</v>
      </c>
      <c r="BQ196" s="98">
        <f>+D172</f>
        <v>524.87852609373749</v>
      </c>
      <c r="BR196" s="98">
        <f>+D173</f>
        <v>590.21908898887011</v>
      </c>
      <c r="BS196" s="98">
        <f>+D174</f>
        <v>688.62813662692474</v>
      </c>
      <c r="BT196" s="98">
        <f>+D175</f>
        <v>739.84181766555571</v>
      </c>
      <c r="BU196" s="98">
        <f>+D176</f>
        <v>729.73100539188738</v>
      </c>
      <c r="BV196" s="98">
        <f>+D177</f>
        <v>759.38039041544471</v>
      </c>
      <c r="BW196" s="98" t="e">
        <f>+D178</f>
        <v>#DIV/0!</v>
      </c>
      <c r="BX196" s="98" t="e">
        <f>+D179</f>
        <v>#DIV/0!</v>
      </c>
      <c r="BY196" s="98" t="e">
        <f>+D180</f>
        <v>#DIV/0!</v>
      </c>
      <c r="BZ196" s="98" t="e">
        <f>+D181</f>
        <v>#DIV/0!</v>
      </c>
      <c r="CA196" s="98" t="e">
        <f>+D182</f>
        <v>#DIV/0!</v>
      </c>
      <c r="CB196" s="239" t="e">
        <f>+D183</f>
        <v>#DIV/0!</v>
      </c>
      <c r="CC196" s="239" t="e">
        <f>+D184</f>
        <v>#DIV/0!</v>
      </c>
      <c r="CD196" s="239" t="e">
        <f>+D185</f>
        <v>#DIV/0!</v>
      </c>
      <c r="CE196" s="239" t="e">
        <f>+D186</f>
        <v>#DIV/0!</v>
      </c>
      <c r="CF196" s="239" t="e">
        <f>+D187</f>
        <v>#DIV/0!</v>
      </c>
      <c r="CG196" s="239" t="e">
        <f>+D188</f>
        <v>#DIV/0!</v>
      </c>
      <c r="CH196" s="239" t="e">
        <f>+D189</f>
        <v>#DIV/0!</v>
      </c>
      <c r="CI196" s="239" t="e">
        <f>+D190</f>
        <v>#DIV/0!</v>
      </c>
      <c r="CJ196" s="239" t="e">
        <f>+D191</f>
        <v>#DIV/0!</v>
      </c>
      <c r="CK196" s="239" t="e">
        <f>+D192</f>
        <v>#DIV/0!</v>
      </c>
      <c r="CL196" s="98" t="e">
        <f>+D193</f>
        <v>#DIV/0!</v>
      </c>
      <c r="CM196" s="239" t="e">
        <f>+D194</f>
        <v>#DIV/0!</v>
      </c>
      <c r="CN196" s="239"/>
      <c r="CO196" s="239"/>
      <c r="CP196" s="102"/>
      <c r="CQ196" s="102"/>
      <c r="CR196" s="104" t="s">
        <v>189</v>
      </c>
      <c r="CS196" s="241">
        <f>+M196</f>
        <v>3.1834449913442553</v>
      </c>
      <c r="CT196" s="241">
        <f t="shared" ref="CT196" si="9827">+N196</f>
        <v>0.98592129535535444</v>
      </c>
      <c r="CU196" s="241">
        <f t="shared" ref="CU196" si="9828">+O196</f>
        <v>1.0762369066148649</v>
      </c>
      <c r="CV196" s="241">
        <f t="shared" ref="CV196" si="9829">+P196</f>
        <v>1.1482077459832458</v>
      </c>
      <c r="CW196" s="241">
        <f t="shared" ref="CW196" si="9830">+Q196</f>
        <v>1.2015513114930516</v>
      </c>
      <c r="CX196" s="241">
        <f t="shared" ref="CX196" si="9831">+R196</f>
        <v>1.6723488353179099</v>
      </c>
      <c r="CY196" s="241">
        <f t="shared" ref="CY196" si="9832">+S196</f>
        <v>1.7841797435273099</v>
      </c>
      <c r="CZ196" s="241">
        <f t="shared" ref="CZ196" si="9833">+T196</f>
        <v>2.0027665803012038</v>
      </c>
      <c r="DA196" s="241">
        <f t="shared" ref="DA196" si="9834">+U196</f>
        <v>2.1158827718288071</v>
      </c>
      <c r="DB196" s="241">
        <f t="shared" ref="DB196" si="9835">+V196</f>
        <v>2.042863254278942</v>
      </c>
      <c r="DC196" s="241">
        <f t="shared" ref="DC196" si="9836">+W196</f>
        <v>1.8067792514654404</v>
      </c>
      <c r="DD196" s="241">
        <f t="shared" ref="DD196" si="9837">+X196</f>
        <v>1.7532129504130611</v>
      </c>
      <c r="DE196" s="241">
        <f t="shared" ref="DE196" si="9838">+Y196</f>
        <v>1.910712578345906</v>
      </c>
      <c r="DF196" s="241">
        <f t="shared" ref="DF196" si="9839">+Z196</f>
        <v>2.7764865393496878</v>
      </c>
      <c r="DG196" s="241">
        <f t="shared" ref="DG196" si="9840">+AA196</f>
        <v>2.9129169244786195</v>
      </c>
      <c r="DH196" s="241">
        <f t="shared" ref="DH196" si="9841">+AB196</f>
        <v>2.6864467215111518</v>
      </c>
      <c r="DI196" s="241">
        <f t="shared" ref="DI196" si="9842">+AC196</f>
        <v>2.7841226211083345</v>
      </c>
      <c r="DJ196" s="241">
        <f t="shared" ref="DJ196" si="9843">+AD196</f>
        <v>3.1283354362091704</v>
      </c>
      <c r="DK196" s="241">
        <f t="shared" ref="DK196" si="9844">+AE196</f>
        <v>3.6066691604260912</v>
      </c>
      <c r="DL196" s="241">
        <f t="shared" ref="DL196" si="9845">+AF196</f>
        <v>3.935256424310225</v>
      </c>
      <c r="DM196" s="241">
        <f t="shared" ref="DM196" si="9846">+AG196</f>
        <v>4.231669718048928</v>
      </c>
      <c r="DN196" s="241">
        <f t="shared" ref="DN196" si="9847">+AH196</f>
        <v>4.1043096998791446</v>
      </c>
      <c r="DO196" s="241">
        <f t="shared" ref="DO196" si="9848">+AI196</f>
        <v>3.9980203584024836</v>
      </c>
      <c r="DP196" s="241">
        <f t="shared" ref="DP196" si="9849">+AJ196</f>
        <v>4.173490864926352</v>
      </c>
      <c r="DQ196" s="241">
        <f t="shared" ref="DQ196" si="9850">+AK196</f>
        <v>3.9505141770706902</v>
      </c>
      <c r="DR196" s="241">
        <f t="shared" ref="DR196" si="9851">+AL196</f>
        <v>4.6722767880689373</v>
      </c>
      <c r="DS196" s="241">
        <f t="shared" ref="DS196" si="9852">+AM196</f>
        <v>5.907522523720341</v>
      </c>
      <c r="DT196" s="241">
        <f t="shared" ref="DT196" si="9853">+AN196</f>
        <v>7.0905881173374548</v>
      </c>
      <c r="DU196" s="241">
        <f t="shared" ref="DU196" si="9854">+AO196</f>
        <v>6.5140298825076899</v>
      </c>
      <c r="DV196" s="241">
        <f t="shared" ref="DV196" si="9855">+AP196</f>
        <v>5.2135333513337239</v>
      </c>
      <c r="DW196" s="241">
        <f t="shared" ref="DW196" si="9856">+AQ196</f>
        <v>6.8588332776096017</v>
      </c>
      <c r="DX196" s="241">
        <f t="shared" ref="DX196" si="9857">+AR196</f>
        <v>8.3508960312280891</v>
      </c>
      <c r="DY196" s="241">
        <f t="shared" ref="DY196" si="9858">+AS196</f>
        <v>9.1984057519294318</v>
      </c>
      <c r="DZ196" s="241">
        <f t="shared" ref="DZ196" si="9859">+AT196</f>
        <v>10.573643744524764</v>
      </c>
      <c r="EA196" s="241">
        <f t="shared" ref="EA196" si="9860">+AU196</f>
        <v>13.878754895468388</v>
      </c>
      <c r="EB196" s="241">
        <f t="shared" ref="EB196" si="9861">+AV196</f>
        <v>11.899350042789088</v>
      </c>
      <c r="EC196" s="241">
        <f t="shared" ref="EC196" si="9862">+AW196</f>
        <v>9.5236857121294136</v>
      </c>
      <c r="ED196" s="241">
        <f t="shared" ref="ED196" si="9863">+AX196</f>
        <v>13.824970406929985</v>
      </c>
      <c r="EE196" s="241">
        <f t="shared" ref="EE196" si="9864">+AY196</f>
        <v>13.471464951575625</v>
      </c>
      <c r="EF196" s="241">
        <f t="shared" ref="EF196" si="9865">+AZ196</f>
        <v>13.895208397332288</v>
      </c>
      <c r="EG196" s="241">
        <f t="shared" ref="EG196" si="9866">+BA196</f>
        <v>19.477982549044896</v>
      </c>
      <c r="EH196" s="241">
        <f t="shared" ref="EH196" si="9867">+BB196</f>
        <v>26.438249813060576</v>
      </c>
      <c r="EI196" s="241">
        <f t="shared" ref="EI196" si="9868">+BC196</f>
        <v>28.270204486157798</v>
      </c>
      <c r="EJ196" s="241">
        <f t="shared" ref="EJ196" si="9869">+BD196</f>
        <v>29.824510007226944</v>
      </c>
      <c r="EK196" s="241">
        <f t="shared" ref="EK196" si="9870">+BE196</f>
        <v>35.138835002064432</v>
      </c>
      <c r="EL196" s="241">
        <f t="shared" ref="EL196" si="9871">+BF196</f>
        <v>43.120689249248009</v>
      </c>
      <c r="EM196" s="241">
        <f t="shared" ref="EM196" si="9872">+BG196</f>
        <v>48.255367035239892</v>
      </c>
      <c r="EN196" s="241">
        <f t="shared" ref="EN196" si="9873">+BH196</f>
        <v>52.650429794900148</v>
      </c>
      <c r="EO196" s="241">
        <f t="shared" ref="EO196" si="9874">+BI196</f>
        <v>59.867710339016107</v>
      </c>
      <c r="EP196" s="241">
        <f t="shared" ref="EP196" si="9875">+BJ196</f>
        <v>71.707233497316125</v>
      </c>
      <c r="EQ196" s="241">
        <f t="shared" ref="EQ196" si="9876">+BK196</f>
        <v>99.118598919877812</v>
      </c>
      <c r="ER196" s="241">
        <f t="shared" ref="ER196" si="9877">+BL196</f>
        <v>130.43144694989735</v>
      </c>
      <c r="ES196" s="241">
        <f t="shared" ref="ES196" si="9878">+BM196</f>
        <v>176.31785964243318</v>
      </c>
      <c r="ET196" s="241">
        <f t="shared" ref="ET196" si="9879">+BN196</f>
        <v>215.67210831285149</v>
      </c>
      <c r="EU196" s="241">
        <f t="shared" ref="EU196" si="9880">+BO196</f>
        <v>279.90679357026823</v>
      </c>
      <c r="EV196" s="241">
        <f t="shared" ref="EV196" si="9881">+BP196</f>
        <v>364.43664901629433</v>
      </c>
      <c r="EW196" s="241">
        <f t="shared" ref="EW196" si="9882">+BQ196</f>
        <v>524.87852609373749</v>
      </c>
      <c r="EX196" s="241">
        <f t="shared" ref="EX196" si="9883">+BR196</f>
        <v>590.21908898887011</v>
      </c>
      <c r="EY196" s="241">
        <f t="shared" ref="EY196" si="9884">+BS196</f>
        <v>688.62813662692474</v>
      </c>
      <c r="EZ196" s="241">
        <f t="shared" ref="EZ196" si="9885">+BT196</f>
        <v>739.84181766555571</v>
      </c>
      <c r="FA196" s="241">
        <f t="shared" ref="FA196" si="9886">+BU196</f>
        <v>729.73100539188738</v>
      </c>
      <c r="FB196" s="241">
        <f t="shared" ref="FB196" si="9887">+BV196</f>
        <v>759.38039041544471</v>
      </c>
      <c r="FC196" s="241" t="e">
        <f t="shared" ref="FC196" si="9888">+BW196</f>
        <v>#DIV/0!</v>
      </c>
      <c r="FD196" s="241" t="e">
        <f t="shared" ref="FD196" si="9889">+BX196</f>
        <v>#DIV/0!</v>
      </c>
      <c r="FE196" s="241" t="e">
        <f t="shared" ref="FE196" si="9890">+BY196</f>
        <v>#DIV/0!</v>
      </c>
      <c r="FF196" s="241" t="e">
        <f t="shared" ref="FF196" si="9891">+BZ196</f>
        <v>#DIV/0!</v>
      </c>
      <c r="FG196" s="241" t="e">
        <f t="shared" ref="FG196" si="9892">+CA196</f>
        <v>#DIV/0!</v>
      </c>
      <c r="FH196" s="241" t="e">
        <f t="shared" ref="FH196" si="9893">+CB196</f>
        <v>#DIV/0!</v>
      </c>
      <c r="FI196" s="241" t="e">
        <f t="shared" ref="FI196" si="9894">+CC196</f>
        <v>#DIV/0!</v>
      </c>
      <c r="FJ196" s="241" t="e">
        <f t="shared" ref="FJ196" si="9895">+CD196</f>
        <v>#DIV/0!</v>
      </c>
      <c r="FK196" s="241" t="e">
        <f t="shared" ref="FK196" si="9896">+CE196</f>
        <v>#DIV/0!</v>
      </c>
      <c r="FL196" s="241" t="e">
        <f t="shared" ref="FL196" si="9897">+CF196</f>
        <v>#DIV/0!</v>
      </c>
      <c r="FM196" s="241" t="e">
        <f t="shared" ref="FM196" si="9898">+CG196</f>
        <v>#DIV/0!</v>
      </c>
      <c r="FN196" s="241" t="e">
        <f t="shared" ref="FN196" si="9899">+CH196</f>
        <v>#DIV/0!</v>
      </c>
      <c r="FO196" s="241" t="e">
        <f t="shared" ref="FO196" si="9900">+CI196</f>
        <v>#DIV/0!</v>
      </c>
      <c r="FP196" s="241" t="e">
        <f t="shared" ref="FP196" si="9901">+CJ196</f>
        <v>#DIV/0!</v>
      </c>
      <c r="FQ196" s="241" t="e">
        <f t="shared" ref="FQ196" si="9902">+CK196</f>
        <v>#DIV/0!</v>
      </c>
      <c r="FR196" s="241" t="e">
        <f t="shared" ref="FR196" si="9903">+CL196</f>
        <v>#DIV/0!</v>
      </c>
      <c r="FS196" s="241" t="e">
        <f t="shared" ref="FS196" si="9904">+CM196</f>
        <v>#DIV/0!</v>
      </c>
      <c r="FT196" s="82"/>
      <c r="FU196" s="82"/>
    </row>
    <row r="197" spans="1:258">
      <c r="A197" s="79" t="s">
        <v>416</v>
      </c>
      <c r="M197" s="240">
        <f>+M195</f>
        <v>3.1833441676880718</v>
      </c>
      <c r="N197" s="90">
        <f>+N195-(N196/2)</f>
        <v>3.6255665370305565</v>
      </c>
      <c r="O197" s="90">
        <f t="shared" ref="O197" si="9905">+O195-(O196/2)</f>
        <v>4.5883068743848172</v>
      </c>
      <c r="P197" s="90">
        <f t="shared" ref="P197" si="9906">+P195-(P196/2)</f>
        <v>5.6121586047236791</v>
      </c>
      <c r="Q197" s="90">
        <f t="shared" ref="Q197" si="9907">+Q195-(Q196/2)</f>
        <v>6.6759941444801587</v>
      </c>
      <c r="R197" s="90">
        <f t="shared" ref="R197" si="9908">+R195-(R196/2)</f>
        <v>7.9760535522414608</v>
      </c>
      <c r="S197" s="90">
        <f t="shared" ref="S197" si="9909">+S195-(S196/2)</f>
        <v>9.5305326757357598</v>
      </c>
      <c r="T197" s="90">
        <f t="shared" ref="T197" si="9910">+T195-(T196/2)</f>
        <v>11.205957563671493</v>
      </c>
      <c r="U197" s="90">
        <f t="shared" ref="U197" si="9911">+U195-(U196/2)</f>
        <v>12.991560815401888</v>
      </c>
      <c r="V197" s="90">
        <f t="shared" ref="V197" si="9912">+V195-(V196/2)</f>
        <v>14.72911592263705</v>
      </c>
      <c r="W197" s="90">
        <f t="shared" ref="W197" si="9913">+W195-(W196/2)</f>
        <v>16.232099659161126</v>
      </c>
      <c r="X197" s="90">
        <f t="shared" ref="X197" si="9914">+X195-(X196/2)</f>
        <v>17.499376277803407</v>
      </c>
      <c r="Y197" s="90">
        <f t="shared" ref="Y197" si="9915">+Y195-(Y196/2)</f>
        <v>18.714052472305909</v>
      </c>
      <c r="Z197" s="90">
        <f t="shared" ref="Z197" si="9916">+Z195-(Z196/2)</f>
        <v>20.320679388089449</v>
      </c>
      <c r="AA197" s="90">
        <f t="shared" ref="AA197" si="9917">+AA195-(AA196/2)</f>
        <v>22.286100271254007</v>
      </c>
      <c r="AB197" s="90">
        <f t="shared" ref="AB197" si="9918">+AB195-(AB196/2)</f>
        <v>24.057781635758001</v>
      </c>
      <c r="AC197" s="90">
        <f t="shared" ref="AC197" si="9919">+AC195-(AC196/2)</f>
        <v>25.620924533775771</v>
      </c>
      <c r="AD197" s="90">
        <f t="shared" ref="AD197" si="9920">+AD195-(AD196/2)</f>
        <v>27.264888493601251</v>
      </c>
      <c r="AE197" s="90">
        <f t="shared" ref="AE197" si="9921">+AE195-(AE196/2)</f>
        <v>29.182939999074943</v>
      </c>
      <c r="AF197" s="90">
        <f t="shared" ref="AF197" si="9922">+AF195-(AF196/2)</f>
        <v>31.36899174981928</v>
      </c>
      <c r="AG197" s="90">
        <f t="shared" ref="AG197" si="9923">+AG195-(AG196/2)</f>
        <v>33.735536639297692</v>
      </c>
      <c r="AH197" s="90">
        <f t="shared" ref="AH197" si="9924">+AH195-(AH196/2)</f>
        <v>36.057056225098663</v>
      </c>
      <c r="AI197" s="90">
        <f t="shared" ref="AI197" si="9925">+AI195-(AI196/2)</f>
        <v>38.139406978259935</v>
      </c>
      <c r="AJ197" s="90">
        <f t="shared" ref="AJ197" si="9926">+AJ195-(AJ196/2)</f>
        <v>40.138878269335699</v>
      </c>
      <c r="AK197" s="90">
        <f t="shared" ref="AK197" si="9927">+AK195-(AK196/2)</f>
        <v>41.995339272514407</v>
      </c>
      <c r="AL197" s="90">
        <f t="shared" ref="AL197" si="9928">+AL195-(AL196/2)</f>
        <v>43.98392449521765</v>
      </c>
      <c r="AM197" s="90">
        <f t="shared" ref="AM197" si="9929">+AM195-(AM196/2)</f>
        <v>46.818400034168079</v>
      </c>
      <c r="AN197" s="90">
        <f t="shared" ref="AN197" si="9930">+AN195-(AN196/2)</f>
        <v>50.703463370035912</v>
      </c>
      <c r="AO197" s="90">
        <f t="shared" ref="AO197" si="9931">+AO195-(AO196/2)</f>
        <v>54.706168857291331</v>
      </c>
      <c r="AP197" s="90">
        <f t="shared" ref="AP197" si="9932">+AP195-(AP196/2)</f>
        <v>57.584772982665498</v>
      </c>
      <c r="AQ197" s="90">
        <f t="shared" ref="AQ197" si="9933">+AQ195-(AQ196/2)</f>
        <v>60.462834469535039</v>
      </c>
      <c r="AR197" s="90">
        <f t="shared" ref="AR197" si="9934">+AR195-(AR196/2)</f>
        <v>64.704993822669906</v>
      </c>
      <c r="AS197" s="90">
        <f t="shared" ref="AS197" si="9935">+AS195-(AS196/2)</f>
        <v>69.884569216845549</v>
      </c>
      <c r="AT197" s="90">
        <f t="shared" ref="AT197" si="9936">+AT195-(AT196/2)</f>
        <v>75.926821085059117</v>
      </c>
      <c r="AU197" s="90">
        <f t="shared" ref="AU197" si="9937">+AU195-(AU196/2)</f>
        <v>84.036459343008843</v>
      </c>
      <c r="AV197" s="90">
        <f t="shared" ref="AV197" si="9938">+AV195-(AV196/2)</f>
        <v>92.480545425645843</v>
      </c>
      <c r="AW197" s="90">
        <f t="shared" ref="AW197" si="9939">+AW195-(AW196/2)</f>
        <v>98.443205433388641</v>
      </c>
      <c r="AX197" s="90">
        <f t="shared" ref="AX197" si="9940">+AX195-(AX196/2)</f>
        <v>105.0927795812057</v>
      </c>
      <c r="AY197" s="90">
        <f t="shared" ref="AY197" si="9941">+AY195-(AY196/2)</f>
        <v>113.35905851716733</v>
      </c>
      <c r="AZ197" s="90">
        <f t="shared" ref="AZ197" si="9942">+AZ195-(AZ196/2)</f>
        <v>121.2886709077749</v>
      </c>
      <c r="BA197" s="90">
        <f t="shared" ref="BA197" si="9943">+BA195-(BA196/2)</f>
        <v>131.81821251229002</v>
      </c>
      <c r="BB197" s="90">
        <f t="shared" ref="BB197" si="9944">+BB195-(BB196/2)</f>
        <v>148.09838785161594</v>
      </c>
      <c r="BC197" s="90">
        <f t="shared" ref="BC197" si="9945">+BC195-(BC196/2)</f>
        <v>168.10859743961777</v>
      </c>
      <c r="BD197" s="90">
        <f t="shared" ref="BD197" si="9946">+BD195-(BD196/2)</f>
        <v>189.07620046015646</v>
      </c>
      <c r="BE197" s="90">
        <f t="shared" ref="BE197" si="9947">+BE195-(BE196/2)</f>
        <v>212.67456435813523</v>
      </c>
      <c r="BF197" s="90">
        <f t="shared" ref="BF197" si="9948">+BF195-(BF196/2)</f>
        <v>241.98841215146848</v>
      </c>
      <c r="BG197" s="90">
        <f t="shared" ref="BG197" si="9949">+BG195-(BG196/2)</f>
        <v>276.75360760133788</v>
      </c>
      <c r="BH197" s="90">
        <f t="shared" ref="BH197" si="9950">+BH195-(BH196/2)</f>
        <v>315.04236890956815</v>
      </c>
      <c r="BI197" s="90">
        <f t="shared" ref="BI197" si="9951">+BI195-(BI196/2)</f>
        <v>357.76619929010383</v>
      </c>
      <c r="BJ197" s="90">
        <f t="shared" ref="BJ197" si="9952">+BJ195-(BJ196/2)</f>
        <v>408.45974491597963</v>
      </c>
      <c r="BK197" s="90">
        <f t="shared" ref="BK197" si="9953">+BK195-(BK196/2)</f>
        <v>476.93562349527741</v>
      </c>
      <c r="BL197" s="90">
        <f t="shared" ref="BL197" si="9954">+BL195-(BL196/2)</f>
        <v>572.36365664400228</v>
      </c>
      <c r="BM197" s="90">
        <f t="shared" ref="BM197" si="9955">+BM195-(BM196/2)</f>
        <v>703.30056264662267</v>
      </c>
      <c r="BN197" s="90">
        <f t="shared" ref="BN197" si="9956">+BN195-(BN196/2)</f>
        <v>872.79587317742698</v>
      </c>
      <c r="BO197" s="90">
        <f t="shared" ref="BO197" si="9957">+BO195-(BO196/2)</f>
        <v>1089.0861713725596</v>
      </c>
      <c r="BP197" s="90">
        <f t="shared" ref="BP197" si="9958">+BP195-(BP196/2)</f>
        <v>1373.3575252844316</v>
      </c>
      <c r="BQ197" s="90">
        <f t="shared" ref="BQ197" si="9959">+BQ195-(BQ196/2)</f>
        <v>1771.8979148252106</v>
      </c>
      <c r="BR197" s="90">
        <f t="shared" ref="BR197" si="9960">+BR195-(BR196/2)</f>
        <v>2271.9739277739559</v>
      </c>
      <c r="BS197" s="90">
        <f t="shared" ref="BS197" si="9961">+BS195-(BS196/2)</f>
        <v>2840.7400191906727</v>
      </c>
      <c r="BT197" s="90">
        <f t="shared" ref="BT197" si="9962">+BT195-(BT196/2)</f>
        <v>3468.5695950403656</v>
      </c>
      <c r="BU197" s="90">
        <f t="shared" ref="BU197" si="9963">+BU195-(BU196/2)</f>
        <v>4099.0844414263456</v>
      </c>
      <c r="BV197" s="90">
        <f t="shared" ref="BV197" si="9964">+BV195-(BV196/2)</f>
        <v>4719.9836307191863</v>
      </c>
      <c r="BW197" s="90" t="e">
        <f t="shared" ref="BW197" si="9965">+BW195-(BW196/2)</f>
        <v>#DIV/0!</v>
      </c>
      <c r="BX197" s="90" t="e">
        <f t="shared" ref="BX197" si="9966">+BX195-(BX196/2)</f>
        <v>#DIV/0!</v>
      </c>
      <c r="BY197" s="90" t="e">
        <f t="shared" ref="BY197" si="9967">+BY195-(BY196/2)</f>
        <v>#DIV/0!</v>
      </c>
      <c r="BZ197" s="90" t="e">
        <f t="shared" ref="BZ197" si="9968">+BZ195-(BZ196/2)</f>
        <v>#DIV/0!</v>
      </c>
      <c r="CA197" s="90" t="e">
        <f t="shared" ref="CA197" si="9969">+CA195-(CA196/2)</f>
        <v>#DIV/0!</v>
      </c>
      <c r="CB197" s="90" t="e">
        <f t="shared" ref="CB197" si="9970">+CB195-(CB196/2)</f>
        <v>#DIV/0!</v>
      </c>
      <c r="CC197" s="90" t="e">
        <f t="shared" ref="CC197" si="9971">+CC195-(CC196/2)</f>
        <v>#DIV/0!</v>
      </c>
      <c r="CD197" s="90" t="e">
        <f t="shared" ref="CD197" si="9972">+CD195-(CD196/2)</f>
        <v>#DIV/0!</v>
      </c>
      <c r="CE197" s="90" t="e">
        <f t="shared" ref="CE197" si="9973">+CE195-(CE196/2)</f>
        <v>#DIV/0!</v>
      </c>
      <c r="CF197" s="90" t="e">
        <f t="shared" ref="CF197" si="9974">+CF195-(CF196/2)</f>
        <v>#DIV/0!</v>
      </c>
      <c r="CG197" s="90" t="e">
        <f t="shared" ref="CG197" si="9975">+CG195-(CG196/2)</f>
        <v>#DIV/0!</v>
      </c>
      <c r="CH197" s="90" t="e">
        <f t="shared" ref="CH197" si="9976">+CH195-(CH196/2)</f>
        <v>#DIV/0!</v>
      </c>
      <c r="CI197" s="90" t="e">
        <f t="shared" ref="CI197" si="9977">+CI195-(CI196/2)</f>
        <v>#DIV/0!</v>
      </c>
      <c r="CJ197" s="90" t="e">
        <f t="shared" ref="CJ197" si="9978">+CJ195-(CJ196/2)</f>
        <v>#DIV/0!</v>
      </c>
      <c r="CK197" s="90" t="e">
        <f t="shared" ref="CK197" si="9979">+CK195-(CK196/2)</f>
        <v>#DIV/0!</v>
      </c>
      <c r="CL197" s="90" t="e">
        <f t="shared" ref="CL197" si="9980">+CL195-(CL196/2)</f>
        <v>#DIV/0!</v>
      </c>
      <c r="CM197" s="90" t="e">
        <f t="shared" ref="CM197" si="9981">+CM195-(CM196/2)</f>
        <v>#DIV/0!</v>
      </c>
      <c r="CN197" s="90"/>
      <c r="CO197" s="90"/>
      <c r="CR197" s="93"/>
      <c r="CS197" s="240">
        <f>+CS195</f>
        <v>3.1834449913442553</v>
      </c>
      <c r="CT197" s="90">
        <f>+CT195-(CT196/2)</f>
        <v>3.2784750151039002</v>
      </c>
      <c r="CU197" s="90">
        <f t="shared" ref="CU197" si="9982">+CU195-(CU196/2)</f>
        <v>3.8381246582413127</v>
      </c>
      <c r="CV197" s="90">
        <f t="shared" ref="CV197" si="9983">+CV195-(CV196/2)</f>
        <v>4.4033165955967748</v>
      </c>
      <c r="CW197" s="90">
        <f t="shared" ref="CW197" si="9984">+CW195-(CW196/2)</f>
        <v>4.956018565761374</v>
      </c>
      <c r="CX197" s="90">
        <f t="shared" ref="CX197" si="9985">+CX195-(CX196/2)</f>
        <v>5.6983693614783677</v>
      </c>
      <c r="CY197" s="90">
        <f t="shared" ref="CY197" si="9986">+CY195-(CY196/2)</f>
        <v>6.6098156785088111</v>
      </c>
      <c r="CZ197" s="90">
        <f t="shared" ref="CZ197" si="9987">+CZ195-(CZ196/2)</f>
        <v>7.5655506466390117</v>
      </c>
      <c r="DA197" s="90">
        <f t="shared" ref="DA197" si="9988">+DA195-(DA196/2)</f>
        <v>8.5540085806053128</v>
      </c>
      <c r="DB197" s="90">
        <f t="shared" ref="DB197" si="9989">+DB195-(DB196/2)</f>
        <v>9.431887847844223</v>
      </c>
      <c r="DC197" s="90">
        <f t="shared" ref="DC197" si="9990">+DC195-(DC196/2)</f>
        <v>10.050044166343454</v>
      </c>
      <c r="DD197" s="90">
        <f t="shared" ref="DD197" si="9991">+DD195-(DD196/2)</f>
        <v>10.460861043273184</v>
      </c>
      <c r="DE197" s="90">
        <f t="shared" ref="DE197" si="9992">+DE195-(DE196/2)</f>
        <v>10.875640367842703</v>
      </c>
      <c r="DF197" s="90">
        <f t="shared" ref="DF197" si="9993">+DF195-(DF196/2)</f>
        <v>11.740365344563541</v>
      </c>
      <c r="DG197" s="90">
        <f t="shared" ref="DG197" si="9994">+DG195-(DG196/2)</f>
        <v>12.943990999697897</v>
      </c>
      <c r="DH197" s="90">
        <f t="shared" ref="DH197" si="9995">+DH195-(DH196/2)</f>
        <v>13.943616639950632</v>
      </c>
      <c r="DI197" s="90">
        <f t="shared" ref="DI197" si="9996">+DI195-(DI196/2)</f>
        <v>14.768046311172101</v>
      </c>
      <c r="DJ197" s="90">
        <f t="shared" ref="DJ197" si="9997">+DJ195-(DJ196/2)</f>
        <v>15.70426188711507</v>
      </c>
      <c r="DK197" s="90">
        <f t="shared" ref="DK197" si="9998">+DK195-(DK196/2)</f>
        <v>16.91321048478024</v>
      </c>
      <c r="DL197" s="90">
        <f t="shared" ref="DL197" si="9999">+DL195-(DL196/2)</f>
        <v>18.344605144024239</v>
      </c>
      <c r="DM197" s="90">
        <f t="shared" ref="DM197" si="10000">+DM195-(DM196/2)</f>
        <v>19.889039045681397</v>
      </c>
      <c r="DN197" s="90">
        <f t="shared" ref="DN197" si="10001">+DN195-(DN196/2)</f>
        <v>21.306419516557202</v>
      </c>
      <c r="DO197" s="90">
        <f t="shared" ref="DO197" si="10002">+DO195-(DO196/2)</f>
        <v>22.43776274988592</v>
      </c>
      <c r="DP197" s="90">
        <f t="shared" ref="DP197" si="10003">+DP195-(DP196/2)</f>
        <v>23.468921745414441</v>
      </c>
      <c r="DQ197" s="90">
        <f t="shared" ref="DQ197" si="10004">+DQ195-(DQ196/2)</f>
        <v>24.336465869178259</v>
      </c>
      <c r="DR197" s="90">
        <f t="shared" ref="DR197" si="10005">+DR195-(DR196/2)</f>
        <v>25.358895982033875</v>
      </c>
      <c r="DS197" s="90">
        <f t="shared" ref="DS197" si="10006">+DS195-(DS196/2)</f>
        <v>27.186916340919971</v>
      </c>
      <c r="DT197" s="90">
        <f t="shared" ref="DT197" si="10007">+DT195-(DT196/2)</f>
        <v>29.918386961101351</v>
      </c>
      <c r="DU197" s="90">
        <f t="shared" ref="DU197" si="10008">+DU195-(DU196/2)</f>
        <v>32.537735833552667</v>
      </c>
      <c r="DV197" s="90">
        <f t="shared" ref="DV197" si="10009">+DV195-(DV196/2)</f>
        <v>33.927173603622556</v>
      </c>
      <c r="DW197" s="90">
        <f t="shared" ref="DW197" si="10010">+DW195-(DW196/2)</f>
        <v>35.396614383183042</v>
      </c>
      <c r="DX197" s="90">
        <f t="shared" ref="DX197" si="10011">+DX195-(DX196/2)</f>
        <v>38.148225159853411</v>
      </c>
      <c r="DY197" s="90">
        <f t="shared" ref="DY197" si="10012">+DY195-(DY196/2)</f>
        <v>41.58804020010097</v>
      </c>
      <c r="DZ197" s="90">
        <f t="shared" ref="DZ197" si="10013">+DZ195-(DZ196/2)</f>
        <v>45.686915981630627</v>
      </c>
      <c r="EA197" s="90">
        <f t="shared" ref="EA197" si="10014">+EA195-(EA196/2)</f>
        <v>51.526395502798422</v>
      </c>
      <c r="EB197" s="90">
        <f t="shared" ref="EB197" si="10015">+EB195-(EB196/2)</f>
        <v>57.091220524246168</v>
      </c>
      <c r="EC197" s="90">
        <f t="shared" ref="EC197" si="10016">+EC195-(EC196/2)</f>
        <v>59.905877029025703</v>
      </c>
      <c r="ED197" s="90">
        <f t="shared" ref="ED197" si="10017">+ED195-(ED196/2)</f>
        <v>63.473427832684621</v>
      </c>
      <c r="EE197" s="90">
        <f t="shared" ref="EE197" si="10018">+EE195-(EE196/2)</f>
        <v>68.298535207547999</v>
      </c>
      <c r="EF197" s="90">
        <f t="shared" ref="EF197" si="10019">+EF195-(EF196/2)</f>
        <v>72.574670181831067</v>
      </c>
      <c r="EG197" s="90">
        <f t="shared" ref="EG197" si="10020">+EG195-(EG196/2)</f>
        <v>79.291486296427379</v>
      </c>
      <c r="EH197" s="90">
        <f t="shared" ref="EH197" si="10021">+EH195-(EH196/2)</f>
        <v>91.09231560025647</v>
      </c>
      <c r="EI197" s="90">
        <f t="shared" ref="EI197" si="10022">+EI195-(EI196/2)</f>
        <v>105.3824264781888</v>
      </c>
      <c r="EJ197" s="90">
        <f t="shared" ref="EJ197" si="10023">+EJ195-(EJ196/2)</f>
        <v>119.4656531319016</v>
      </c>
      <c r="EK197" s="90">
        <f t="shared" ref="EK197" si="10024">+EK195-(EK196/2)</f>
        <v>135.12345209763993</v>
      </c>
      <c r="EL197" s="90">
        <f t="shared" ref="EL197" si="10025">+EL195-(EL196/2)</f>
        <v>155.12790175356628</v>
      </c>
      <c r="EM197" s="90">
        <f t="shared" ref="EM197" si="10026">+EM195-(EM196/2)</f>
        <v>178.68929351130487</v>
      </c>
      <c r="EN197" s="90">
        <f t="shared" ref="EN197" si="10027">+EN195-(EN196/2)</f>
        <v>203.75262116825101</v>
      </c>
      <c r="EO197" s="90">
        <f t="shared" ref="EO197" si="10028">+EO195-(EO196/2)</f>
        <v>231.21315151136534</v>
      </c>
      <c r="EP197" s="90">
        <f t="shared" ref="EP197" si="10029">+EP195-(EP196/2)</f>
        <v>264.31363910824228</v>
      </c>
      <c r="EQ197" s="90">
        <f t="shared" ref="EQ197" si="10030">+EQ195-(EQ196/2)</f>
        <v>312.15537195438151</v>
      </c>
      <c r="ER197" s="90">
        <f t="shared" ref="ER197" si="10031">+ER195-(ER196/2)</f>
        <v>381.66120412922265</v>
      </c>
      <c r="ES197" s="90">
        <f t="shared" ref="ES197" si="10032">+ES195-(ES196/2)</f>
        <v>479.11725268859959</v>
      </c>
      <c r="ET197" s="90">
        <f t="shared" ref="ET197" si="10033">+ET195-(ET196/2)</f>
        <v>604.14550044414659</v>
      </c>
      <c r="EU197" s="90">
        <f t="shared" ref="EU197" si="10034">+EU195-(EU196/2)</f>
        <v>762.88152530836533</v>
      </c>
      <c r="EV197" s="90">
        <f t="shared" ref="EV197" si="10035">+EV195-(EV196/2)</f>
        <v>972.14070355742388</v>
      </c>
      <c r="EW197" s="90">
        <f t="shared" ref="EW197" si="10036">+EW195-(EW196/2)</f>
        <v>1272.4483430804</v>
      </c>
      <c r="EX197" s="90">
        <f t="shared" ref="EX197" si="10037">+EX195-(EX196/2)</f>
        <v>1638.0710690787748</v>
      </c>
      <c r="EY197" s="90">
        <f t="shared" ref="EY197" si="10038">+EY195-(EY196/2)</f>
        <v>2035.7647552887438</v>
      </c>
      <c r="EZ197" s="90">
        <f t="shared" ref="EZ197" si="10039">+EZ195-(EZ196/2)</f>
        <v>2452.3910378418514</v>
      </c>
      <c r="FA197" s="90">
        <f t="shared" ref="FA197" si="10040">+FA195-(FA196/2)</f>
        <v>2834.2976515212231</v>
      </c>
      <c r="FB197" s="90">
        <f t="shared" ref="FB197" si="10041">+FB195-(FB196/2)</f>
        <v>3178.8852793424358</v>
      </c>
      <c r="FC197" s="90" t="e">
        <f t="shared" ref="FC197" si="10042">+FC195-(FC196/2)</f>
        <v>#DIV/0!</v>
      </c>
      <c r="FD197" s="90" t="e">
        <f t="shared" ref="FD197" si="10043">+FD195-(FD196/2)</f>
        <v>#DIV/0!</v>
      </c>
      <c r="FE197" s="90" t="e">
        <f t="shared" ref="FE197" si="10044">+FE195-(FE196/2)</f>
        <v>#DIV/0!</v>
      </c>
      <c r="FF197" s="90" t="e">
        <f t="shared" ref="FF197" si="10045">+FF195-(FF196/2)</f>
        <v>#DIV/0!</v>
      </c>
      <c r="FG197" s="90" t="e">
        <f t="shared" ref="FG197" si="10046">+FG195-(FG196/2)</f>
        <v>#DIV/0!</v>
      </c>
      <c r="FH197" s="90" t="e">
        <f t="shared" ref="FH197" si="10047">+FH195-(FH196/2)</f>
        <v>#DIV/0!</v>
      </c>
      <c r="FI197" s="90" t="e">
        <f t="shared" ref="FI197" si="10048">+FI195-(FI196/2)</f>
        <v>#DIV/0!</v>
      </c>
      <c r="FJ197" s="90" t="e">
        <f t="shared" ref="FJ197" si="10049">+FJ195-(FJ196/2)</f>
        <v>#DIV/0!</v>
      </c>
      <c r="FK197" s="90" t="e">
        <f t="shared" ref="FK197" si="10050">+FK195-(FK196/2)</f>
        <v>#DIV/0!</v>
      </c>
      <c r="FL197" s="90" t="e">
        <f t="shared" ref="FL197" si="10051">+FL195-(FL196/2)</f>
        <v>#DIV/0!</v>
      </c>
      <c r="FM197" s="90" t="e">
        <f t="shared" ref="FM197" si="10052">+FM195-(FM196/2)</f>
        <v>#DIV/0!</v>
      </c>
      <c r="FN197" s="90" t="e">
        <f t="shared" ref="FN197" si="10053">+FN195-(FN196/2)</f>
        <v>#DIV/0!</v>
      </c>
      <c r="FO197" s="90" t="e">
        <f t="shared" ref="FO197" si="10054">+FO195-(FO196/2)</f>
        <v>#DIV/0!</v>
      </c>
      <c r="FP197" s="90" t="e">
        <f t="shared" ref="FP197" si="10055">+FP195-(FP196/2)</f>
        <v>#DIV/0!</v>
      </c>
      <c r="FQ197" s="90" t="e">
        <f t="shared" ref="FQ197" si="10056">+FQ195-(FQ196/2)</f>
        <v>#DIV/0!</v>
      </c>
      <c r="FR197" s="90" t="e">
        <f t="shared" ref="FR197" si="10057">+FR195-(FR196/2)</f>
        <v>#DIV/0!</v>
      </c>
      <c r="FS197" s="90" t="e">
        <f t="shared" ref="FS197" si="10058">+FS195-(FS196/2)</f>
        <v>#DIV/0!</v>
      </c>
      <c r="FT197" s="90"/>
      <c r="FU197" s="90"/>
    </row>
    <row r="198" spans="1:258">
      <c r="A198" s="101" t="s">
        <v>211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3">
        <f>Data!BR16</f>
        <v>1.210642995065818</v>
      </c>
      <c r="N198" s="103">
        <f>Data!BR17</f>
        <v>1.1610666541913499</v>
      </c>
      <c r="O198" s="103">
        <f>Data!BR18</f>
        <v>1.115398263231878</v>
      </c>
      <c r="P198" s="103">
        <f>Data!BR19</f>
        <v>1.1067050151419224</v>
      </c>
      <c r="Q198" s="103">
        <f>Data!BR20</f>
        <v>1.0667583205838875</v>
      </c>
      <c r="R198" s="103">
        <f>Data!BR21</f>
        <v>0.96474882626940184</v>
      </c>
      <c r="S198" s="103">
        <f>Data!BR22</f>
        <v>1.0182181386592326</v>
      </c>
      <c r="T198" s="103">
        <f>Data!BR23</f>
        <v>1.0069366246531504</v>
      </c>
      <c r="U198" s="103">
        <f>Data!BR24</f>
        <v>1.014108278333969</v>
      </c>
      <c r="V198" s="103">
        <f>Data!BR25</f>
        <v>1.0128786357877984</v>
      </c>
      <c r="W198" s="103">
        <f>Data!BR26</f>
        <v>1.0669895483178018</v>
      </c>
      <c r="X198" s="103">
        <f>Data!BR27</f>
        <v>1.0877688822728893</v>
      </c>
      <c r="Y198" s="103">
        <f>Data!BR28</f>
        <v>1.075220569490315</v>
      </c>
      <c r="Z198" s="103">
        <f>Data!BR29</f>
        <v>0.90388857797774336</v>
      </c>
      <c r="AA198" s="103">
        <f>Data!BR30</f>
        <v>0.97063295491672386</v>
      </c>
      <c r="AB198" s="103">
        <f>Data!BR31</f>
        <v>0.96721410144635456</v>
      </c>
      <c r="AC198" s="103">
        <f>Data!BR32</f>
        <v>0.96498838783579799</v>
      </c>
      <c r="AD198" s="103">
        <f>Data!BR33</f>
        <v>0.9708223172418321</v>
      </c>
      <c r="AE198" s="103">
        <f>Data!BR34</f>
        <v>0.94709846706876666</v>
      </c>
      <c r="AF198" s="103">
        <f>Data!BR35</f>
        <v>0.92597992854961486</v>
      </c>
      <c r="AG198" s="103">
        <f>Data!BR36</f>
        <v>0.92198931630275205</v>
      </c>
      <c r="AH198" s="103">
        <f>Data!BR37</f>
        <v>0.95430597480555923</v>
      </c>
      <c r="AI198" s="103">
        <f>Data!BR38</f>
        <v>0.94917207511132617</v>
      </c>
      <c r="AJ198" s="103">
        <f>Data!BR39</f>
        <v>0.9573096890120375</v>
      </c>
      <c r="AK198" s="103">
        <f>Data!BR40</f>
        <v>0.95564713937246215</v>
      </c>
      <c r="AL198" s="103">
        <f>Data!BR41</f>
        <v>0.93954977866055145</v>
      </c>
      <c r="AM198" s="103">
        <f>Data!BR42</f>
        <v>1.0184854824024958</v>
      </c>
      <c r="AN198" s="103">
        <f>Data!BR43</f>
        <v>0.96722293262117898</v>
      </c>
      <c r="AO198" s="103">
        <f>Data!BR44</f>
        <v>0.97332902919678166</v>
      </c>
      <c r="AP198" s="103">
        <f>Data!BR45</f>
        <v>1.1135873603701987</v>
      </c>
      <c r="AQ198" s="103">
        <f>Data!BR46</f>
        <v>0.95568363673832857</v>
      </c>
      <c r="AR198" s="103">
        <f>Data!BR47</f>
        <v>0.93985484783861672</v>
      </c>
      <c r="AS198" s="103">
        <f>Data!BR48</f>
        <v>0.98917752161383277</v>
      </c>
      <c r="AT198" s="103">
        <f>Data!BR49</f>
        <v>1</v>
      </c>
      <c r="AU198" s="103">
        <f>Data!BR50</f>
        <v>0.90248002624118484</v>
      </c>
      <c r="AV198" s="103">
        <f>Data!BR51</f>
        <v>1.1234671192494581</v>
      </c>
      <c r="AW198" s="103">
        <f>Data!BR52</f>
        <v>1.5305637597987862</v>
      </c>
      <c r="AX198" s="103">
        <f>Data!BR53</f>
        <v>1.164939189930664</v>
      </c>
      <c r="AY198" s="103">
        <f>Data!BR54</f>
        <v>1.1919556421187867</v>
      </c>
      <c r="AZ198" s="103">
        <f>Data!BR55</f>
        <v>1.2688399243313031</v>
      </c>
      <c r="BA198" s="103">
        <f>Data!BR56</f>
        <v>1.4325202745700412</v>
      </c>
      <c r="BB198" s="103">
        <f>Data!BR57</f>
        <v>1.7154430287976243</v>
      </c>
      <c r="BC198" s="103">
        <f>Data!BR58</f>
        <v>2.0405194827547737</v>
      </c>
      <c r="BD198" s="103">
        <f>Data!BR59</f>
        <v>2.2272270154268359</v>
      </c>
      <c r="BE198" s="103">
        <f>Data!BR60</f>
        <v>2.2996118934282079</v>
      </c>
      <c r="BF198" s="103">
        <f>Data!BR61</f>
        <v>2.2605184912399285</v>
      </c>
      <c r="BG198" s="103">
        <f>Data!BR62</f>
        <v>2.2051357882045499</v>
      </c>
      <c r="BH198" s="103">
        <f>Data!BR63</f>
        <v>2.1455971219230272</v>
      </c>
      <c r="BI198" s="103">
        <f>Data!BR64</f>
        <v>2.0683556255337985</v>
      </c>
      <c r="BJ198" s="103">
        <f>Data!BR65</f>
        <v>1.9876897561379803</v>
      </c>
      <c r="BK198" s="103">
        <f>Data!BR66</f>
        <v>1.9240836839415649</v>
      </c>
      <c r="BL198" s="103">
        <f>Data!BR67</f>
        <v>1.8990705960503242</v>
      </c>
      <c r="BM198" s="103">
        <f>Data!BR68</f>
        <v>1.9009696666463745</v>
      </c>
      <c r="BN198" s="103">
        <f>Data!BR69</f>
        <v>1.9076230604796365</v>
      </c>
      <c r="BO198" s="103">
        <f>Data!BR70</f>
        <v>1.9190687988425144</v>
      </c>
      <c r="BP198" s="103">
        <f>Data!BR71</f>
        <v>1.9325022804344121</v>
      </c>
      <c r="BQ198" s="103">
        <f>Data!BR72</f>
        <v>1.9440972941170185</v>
      </c>
      <c r="BR198" s="103">
        <f>Data!BR73</f>
        <v>1.9256283698229071</v>
      </c>
      <c r="BS198" s="103">
        <f>Data!BR74</f>
        <v>1.9198514847134382</v>
      </c>
      <c r="BT198" s="103">
        <f>Data!BR75</f>
        <v>1.9544088114382803</v>
      </c>
      <c r="BU198" s="103">
        <f>Data!BR76</f>
        <v>1.9583176290611564</v>
      </c>
      <c r="BV198" s="103">
        <f>Data!BR77</f>
        <v>1.9367761351414838</v>
      </c>
      <c r="BW198" s="103">
        <f>Data!BR78</f>
        <v>0.95870418689503445</v>
      </c>
      <c r="BX198" s="103">
        <f>Data!BR79</f>
        <v>0</v>
      </c>
      <c r="BY198" s="103">
        <f>Data!BR80</f>
        <v>0</v>
      </c>
      <c r="BZ198" s="103">
        <f>Data!BR81</f>
        <v>0</v>
      </c>
      <c r="CA198" s="103">
        <f>Data!BR82</f>
        <v>0</v>
      </c>
      <c r="CB198" s="103">
        <f>Data!BR83</f>
        <v>0</v>
      </c>
      <c r="CC198" s="103">
        <f>Data!BR84</f>
        <v>0</v>
      </c>
      <c r="CD198" s="103">
        <f>Data!BR85</f>
        <v>0</v>
      </c>
      <c r="CE198" s="103">
        <f>Data!BR86</f>
        <v>0</v>
      </c>
      <c r="CF198" s="103">
        <f>Data!BR87</f>
        <v>0</v>
      </c>
      <c r="CG198" s="103">
        <f>Data!BR88</f>
        <v>0</v>
      </c>
      <c r="CH198" s="103">
        <f>Data!BR89</f>
        <v>0</v>
      </c>
      <c r="CI198" s="103">
        <f>Data!BR90</f>
        <v>0</v>
      </c>
      <c r="CJ198" s="103">
        <f>Data!BR91</f>
        <v>0</v>
      </c>
      <c r="CK198" s="103">
        <f>Data!BR92</f>
        <v>0</v>
      </c>
      <c r="CL198" s="103">
        <f>Data!BR93</f>
        <v>0</v>
      </c>
      <c r="CM198" s="103">
        <f>Data!BR94</f>
        <v>0</v>
      </c>
      <c r="CN198" s="102"/>
      <c r="CO198" s="102"/>
      <c r="CP198" s="102"/>
      <c r="CQ198" s="102"/>
      <c r="CR198" s="104" t="s">
        <v>188</v>
      </c>
      <c r="CS198" s="104">
        <f>+M198</f>
        <v>1.210642995065818</v>
      </c>
      <c r="CT198" s="104">
        <f t="shared" ref="CT198:CT199" si="10059">+N198</f>
        <v>1.1610666541913499</v>
      </c>
      <c r="CU198" s="104">
        <f t="shared" ref="CU198:CU199" si="10060">+O198</f>
        <v>1.115398263231878</v>
      </c>
      <c r="CV198" s="104">
        <f t="shared" ref="CV198:CV199" si="10061">+P198</f>
        <v>1.1067050151419224</v>
      </c>
      <c r="CW198" s="104">
        <f t="shared" ref="CW198:CW199" si="10062">+Q198</f>
        <v>1.0667583205838875</v>
      </c>
      <c r="CX198" s="104">
        <f t="shared" ref="CX198:CX199" si="10063">+R198</f>
        <v>0.96474882626940184</v>
      </c>
      <c r="CY198" s="104">
        <f t="shared" ref="CY198:CY199" si="10064">+S198</f>
        <v>1.0182181386592326</v>
      </c>
      <c r="CZ198" s="104">
        <f t="shared" ref="CZ198:CZ199" si="10065">+T198</f>
        <v>1.0069366246531504</v>
      </c>
      <c r="DA198" s="104">
        <f t="shared" ref="DA198:DA199" si="10066">+U198</f>
        <v>1.014108278333969</v>
      </c>
      <c r="DB198" s="104">
        <f t="shared" ref="DB198:DB199" si="10067">+V198</f>
        <v>1.0128786357877984</v>
      </c>
      <c r="DC198" s="104">
        <f t="shared" ref="DC198:DC199" si="10068">+W198</f>
        <v>1.0669895483178018</v>
      </c>
      <c r="DD198" s="104">
        <f t="shared" ref="DD198:DD199" si="10069">+X198</f>
        <v>1.0877688822728893</v>
      </c>
      <c r="DE198" s="104">
        <f t="shared" ref="DE198:DE199" si="10070">+Y198</f>
        <v>1.075220569490315</v>
      </c>
      <c r="DF198" s="104">
        <f t="shared" ref="DF198:DF199" si="10071">+Z198</f>
        <v>0.90388857797774336</v>
      </c>
      <c r="DG198" s="104">
        <f t="shared" ref="DG198:DG199" si="10072">+AA198</f>
        <v>0.97063295491672386</v>
      </c>
      <c r="DH198" s="104">
        <f t="shared" ref="DH198:DH199" si="10073">+AB198</f>
        <v>0.96721410144635456</v>
      </c>
      <c r="DI198" s="104">
        <f t="shared" ref="DI198:DI199" si="10074">+AC198</f>
        <v>0.96498838783579799</v>
      </c>
      <c r="DJ198" s="104">
        <f t="shared" ref="DJ198:DJ199" si="10075">+AD198</f>
        <v>0.9708223172418321</v>
      </c>
      <c r="DK198" s="104">
        <f t="shared" ref="DK198:DK199" si="10076">+AE198</f>
        <v>0.94709846706876666</v>
      </c>
      <c r="DL198" s="104">
        <f t="shared" ref="DL198:DL199" si="10077">+AF198</f>
        <v>0.92597992854961486</v>
      </c>
      <c r="DM198" s="104">
        <f t="shared" ref="DM198:DM199" si="10078">+AG198</f>
        <v>0.92198931630275205</v>
      </c>
      <c r="DN198" s="104">
        <f t="shared" ref="DN198:DN199" si="10079">+AH198</f>
        <v>0.95430597480555923</v>
      </c>
      <c r="DO198" s="104">
        <f t="shared" ref="DO198:DO199" si="10080">+AI198</f>
        <v>0.94917207511132617</v>
      </c>
      <c r="DP198" s="104">
        <f t="shared" ref="DP198:DP199" si="10081">+AJ198</f>
        <v>0.9573096890120375</v>
      </c>
      <c r="DQ198" s="104">
        <f t="shared" ref="DQ198:DQ199" si="10082">+AK198</f>
        <v>0.95564713937246215</v>
      </c>
      <c r="DR198" s="104">
        <f t="shared" ref="DR198:DR199" si="10083">+AL198</f>
        <v>0.93954977866055145</v>
      </c>
      <c r="DS198" s="104">
        <f t="shared" ref="DS198:DS199" si="10084">+AM198</f>
        <v>1.0184854824024958</v>
      </c>
      <c r="DT198" s="104">
        <f t="shared" ref="DT198:DT199" si="10085">+AN198</f>
        <v>0.96722293262117898</v>
      </c>
      <c r="DU198" s="104">
        <f t="shared" ref="DU198:DU199" si="10086">+AO198</f>
        <v>0.97332902919678166</v>
      </c>
      <c r="DV198" s="104">
        <f t="shared" ref="DV198:DV199" si="10087">+AP198</f>
        <v>1.1135873603701987</v>
      </c>
      <c r="DW198" s="104">
        <f t="shared" ref="DW198:DW199" si="10088">+AQ198</f>
        <v>0.95568363673832857</v>
      </c>
      <c r="DX198" s="104">
        <f t="shared" ref="DX198:DX199" si="10089">+AR198</f>
        <v>0.93985484783861672</v>
      </c>
      <c r="DY198" s="104">
        <f t="shared" ref="DY198:DY199" si="10090">+AS198</f>
        <v>0.98917752161383277</v>
      </c>
      <c r="DZ198" s="104">
        <f t="shared" ref="DZ198:DZ199" si="10091">+AT198</f>
        <v>1</v>
      </c>
      <c r="EA198" s="104">
        <f t="shared" ref="EA198:EA199" si="10092">+AU198</f>
        <v>0.90248002624118484</v>
      </c>
      <c r="EB198" s="104">
        <f t="shared" ref="EB198:EB199" si="10093">+AV198</f>
        <v>1.1234671192494581</v>
      </c>
      <c r="EC198" s="104">
        <f t="shared" ref="EC198:EC199" si="10094">+AW198</f>
        <v>1.5305637597987862</v>
      </c>
      <c r="ED198" s="104">
        <f t="shared" ref="ED198:ED199" si="10095">+AX198</f>
        <v>1.164939189930664</v>
      </c>
      <c r="EE198" s="104">
        <f t="shared" ref="EE198:EE199" si="10096">+AY198</f>
        <v>1.1919556421187867</v>
      </c>
      <c r="EF198" s="104">
        <f t="shared" ref="EF198:EF199" si="10097">+AZ198</f>
        <v>1.2688399243313031</v>
      </c>
      <c r="EG198" s="104">
        <f t="shared" ref="EG198:EG199" si="10098">+BA198</f>
        <v>1.4325202745700412</v>
      </c>
      <c r="EH198" s="104">
        <f t="shared" ref="EH198:EH199" si="10099">+BB198</f>
        <v>1.7154430287976243</v>
      </c>
      <c r="EI198" s="104">
        <f t="shared" ref="EI198:EI199" si="10100">+BC198</f>
        <v>2.0405194827547737</v>
      </c>
      <c r="EJ198" s="104">
        <f t="shared" ref="EJ198:EJ199" si="10101">+BD198</f>
        <v>2.2272270154268359</v>
      </c>
      <c r="EK198" s="104">
        <f t="shared" ref="EK198:EK199" si="10102">+BE198</f>
        <v>2.2996118934282079</v>
      </c>
      <c r="EL198" s="104">
        <f t="shared" ref="EL198:EL199" si="10103">+BF198</f>
        <v>2.2605184912399285</v>
      </c>
      <c r="EM198" s="104">
        <f t="shared" ref="EM198:EM199" si="10104">+BG198</f>
        <v>2.2051357882045499</v>
      </c>
      <c r="EN198" s="104">
        <f t="shared" ref="EN198:EN199" si="10105">+BH198</f>
        <v>2.1455971219230272</v>
      </c>
      <c r="EO198" s="104">
        <f t="shared" ref="EO198:EO199" si="10106">+BI198</f>
        <v>2.0683556255337985</v>
      </c>
      <c r="EP198" s="104">
        <f t="shared" ref="EP198:EP199" si="10107">+BJ198</f>
        <v>1.9876897561379803</v>
      </c>
      <c r="EQ198" s="104">
        <f t="shared" ref="EQ198:EQ199" si="10108">+BK198</f>
        <v>1.9240836839415649</v>
      </c>
      <c r="ER198" s="104">
        <f t="shared" ref="ER198:ER199" si="10109">+BL198</f>
        <v>1.8990705960503242</v>
      </c>
      <c r="ES198" s="104">
        <f t="shared" ref="ES198:ES199" si="10110">+BM198</f>
        <v>1.9009696666463745</v>
      </c>
      <c r="ET198" s="104">
        <f t="shared" ref="ET198:ET199" si="10111">+BN198</f>
        <v>1.9076230604796365</v>
      </c>
      <c r="EU198" s="104">
        <f t="shared" ref="EU198:EU199" si="10112">+BO198</f>
        <v>1.9190687988425144</v>
      </c>
      <c r="EV198" s="104">
        <f t="shared" ref="EV198:EV199" si="10113">+BP198</f>
        <v>1.9325022804344121</v>
      </c>
      <c r="EW198" s="104">
        <f t="shared" ref="EW198:EW199" si="10114">+BQ198</f>
        <v>1.9440972941170185</v>
      </c>
      <c r="EX198" s="104">
        <f t="shared" ref="EX198:EX199" si="10115">+BR198</f>
        <v>1.9256283698229071</v>
      </c>
      <c r="EY198" s="104">
        <f t="shared" ref="EY198:EY199" si="10116">+BS198</f>
        <v>1.9198514847134382</v>
      </c>
      <c r="EZ198" s="104">
        <f t="shared" ref="EZ198:EZ199" si="10117">+BT198</f>
        <v>1.9544088114382803</v>
      </c>
      <c r="FA198" s="104">
        <f t="shared" ref="FA198:FA199" si="10118">+BU198</f>
        <v>1.9583176290611564</v>
      </c>
      <c r="FB198" s="104">
        <f t="shared" ref="FB198:FB199" si="10119">+BV198</f>
        <v>1.9367761351414838</v>
      </c>
      <c r="FC198" s="104">
        <f t="shared" ref="FC198:FC199" si="10120">+BW198</f>
        <v>0.95870418689503445</v>
      </c>
      <c r="FD198" s="104">
        <f t="shared" ref="FD198:FD199" si="10121">+BX198</f>
        <v>0</v>
      </c>
      <c r="FE198" s="104">
        <f t="shared" ref="FE198:FE199" si="10122">+BY198</f>
        <v>0</v>
      </c>
      <c r="FF198" s="104">
        <f t="shared" ref="FF198:FF199" si="10123">+BZ198</f>
        <v>0</v>
      </c>
      <c r="FG198" s="104">
        <f t="shared" ref="FG198:FG199" si="10124">+CA198</f>
        <v>0</v>
      </c>
      <c r="FH198" s="104">
        <f t="shared" ref="FH198:FH199" si="10125">+CB198</f>
        <v>0</v>
      </c>
      <c r="FI198" s="104">
        <f t="shared" ref="FI198:FI199" si="10126">+CC198</f>
        <v>0</v>
      </c>
      <c r="FJ198" s="104">
        <f t="shared" ref="FJ198:FJ199" si="10127">+CD198</f>
        <v>0</v>
      </c>
      <c r="FK198" s="104">
        <f t="shared" ref="FK198:FK199" si="10128">+CE198</f>
        <v>0</v>
      </c>
      <c r="FL198" s="104">
        <f t="shared" ref="FL198:FL199" si="10129">+CF198</f>
        <v>0</v>
      </c>
      <c r="FM198" s="104">
        <f t="shared" ref="FM198:FM199" si="10130">+CG198</f>
        <v>0</v>
      </c>
      <c r="FN198" s="104">
        <f t="shared" ref="FN198:FN199" si="10131">+CH198</f>
        <v>0</v>
      </c>
      <c r="FO198" s="104">
        <f t="shared" ref="FO198:FO199" si="10132">+CI198</f>
        <v>0</v>
      </c>
      <c r="FP198" s="104">
        <f t="shared" ref="FP198:FP199" si="10133">+CJ198</f>
        <v>0</v>
      </c>
      <c r="FQ198" s="104">
        <f t="shared" ref="FQ198:FQ199" si="10134">+CK198</f>
        <v>0</v>
      </c>
      <c r="FR198" s="104">
        <f t="shared" ref="FR198:FR199" si="10135">+CL198</f>
        <v>0</v>
      </c>
      <c r="FS198" s="104">
        <f t="shared" ref="FS198:FS199" si="10136">+CM198</f>
        <v>0</v>
      </c>
    </row>
    <row r="199" spans="1:258">
      <c r="A199" s="101" t="s">
        <v>213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3">
        <f>Data!BV16</f>
        <v>1.2016686019139697</v>
      </c>
      <c r="N199" s="103">
        <f>Data!BV17</f>
        <v>1.1534314876510328</v>
      </c>
      <c r="O199" s="103">
        <f>Data!BV18</f>
        <v>1.1262526129969859</v>
      </c>
      <c r="P199" s="103">
        <f>Data!BV19</f>
        <v>1.1015375562437548</v>
      </c>
      <c r="Q199" s="103">
        <f>Data!BV20</f>
        <v>1.0289898278317755</v>
      </c>
      <c r="R199" s="103">
        <f>Data!BV21</f>
        <v>1.0083057716366866</v>
      </c>
      <c r="S199" s="103">
        <f>Data!BV22</f>
        <v>1.0306616128261454</v>
      </c>
      <c r="T199" s="103">
        <f>Data!BV23</f>
        <v>1.0286222355526504</v>
      </c>
      <c r="U199" s="103">
        <f>Data!BV24</f>
        <v>1.0316616669375827</v>
      </c>
      <c r="V199" s="103">
        <f>Data!BV25</f>
        <v>1.0585933818569639</v>
      </c>
      <c r="W199" s="103">
        <f>Data!BV26</f>
        <v>1.0971778556788581</v>
      </c>
      <c r="X199" s="103">
        <f>Data!BV27</f>
        <v>1.1015330506999372</v>
      </c>
      <c r="Y199" s="103">
        <f>Data!BV28</f>
        <v>1.0074171149985891</v>
      </c>
      <c r="Z199" s="103">
        <f>Data!BV29</f>
        <v>0.96434775386797245</v>
      </c>
      <c r="AA199" s="103">
        <f>Data!BV30</f>
        <v>0.99825377915101066</v>
      </c>
      <c r="AB199" s="103">
        <f>Data!BV31</f>
        <v>0.99534713767567751</v>
      </c>
      <c r="AC199" s="103">
        <f>Data!BV32</f>
        <v>0.99721064463603504</v>
      </c>
      <c r="AD199" s="103">
        <f>Data!BV33</f>
        <v>0.98804066167072824</v>
      </c>
      <c r="AE199" s="103">
        <f>Data!BV34</f>
        <v>0.96495261869189408</v>
      </c>
      <c r="AF199" s="103">
        <f>Data!BV35</f>
        <v>0.95211500753685263</v>
      </c>
      <c r="AG199" s="103">
        <f>Data!BV36</f>
        <v>0.96674968264860217</v>
      </c>
      <c r="AH199" s="103">
        <f>Data!BV37</f>
        <v>0.98109203828283476</v>
      </c>
      <c r="AI199" s="103">
        <f>Data!BV38</f>
        <v>0.98265867561876774</v>
      </c>
      <c r="AJ199" s="103">
        <f>Data!BV39</f>
        <v>0.98601774278394205</v>
      </c>
      <c r="AK199" s="103">
        <f>Data!BV40</f>
        <v>0.97685707090283525</v>
      </c>
      <c r="AL199" s="103">
        <f>Data!BV41</f>
        <v>1.0096647822325491</v>
      </c>
      <c r="AM199" s="103">
        <f>Data!BV42</f>
        <v>1.0266686762630581</v>
      </c>
      <c r="AN199" s="103">
        <f>Data!BV43</f>
        <v>1.0040721518963356</v>
      </c>
      <c r="AO199" s="103">
        <f>Data!BV44</f>
        <v>1.0795857482224656</v>
      </c>
      <c r="AP199" s="103">
        <f>Data!BV45</f>
        <v>1.0808296059695643</v>
      </c>
      <c r="AQ199" s="103">
        <f>Data!BV46</f>
        <v>0.99524944759138256</v>
      </c>
      <c r="AR199" s="103">
        <f>Data!BV47</f>
        <v>1.0131222574096685</v>
      </c>
      <c r="AS199" s="103">
        <f>Data!BV48</f>
        <v>1.0452483232114893</v>
      </c>
      <c r="AT199" s="103">
        <f>Data!BV49</f>
        <v>1</v>
      </c>
      <c r="AU199" s="103">
        <f>Data!BV50</f>
        <v>1.0736732452047866</v>
      </c>
      <c r="AV199" s="103">
        <f>Data!BV51</f>
        <v>1.3996532613650932</v>
      </c>
      <c r="AW199" s="103">
        <f>Data!BV52</f>
        <v>1.4860644444536106</v>
      </c>
      <c r="AX199" s="103">
        <f>Data!BV53</f>
        <v>1.3257990904774375</v>
      </c>
      <c r="AY199" s="103">
        <f>Data!BV54</f>
        <v>1.3839313603304442</v>
      </c>
      <c r="AZ199" s="103">
        <f>Data!BV55</f>
        <v>1.5624585058130716</v>
      </c>
      <c r="BA199" s="103">
        <f>Data!BV56</f>
        <v>1.7640156530629578</v>
      </c>
      <c r="BB199" s="103">
        <f>Data!BV57</f>
        <v>2.2332438167777044</v>
      </c>
      <c r="BC199" s="103">
        <f>Data!BV58</f>
        <v>2.4856003680735852</v>
      </c>
      <c r="BD199" s="103">
        <f>Data!BV59</f>
        <v>2.6595923938387362</v>
      </c>
      <c r="BE199" s="103">
        <f>Data!BV60</f>
        <v>2.6462944318695425</v>
      </c>
      <c r="BF199" s="103">
        <f>Data!BV61</f>
        <v>2.5695518933453259</v>
      </c>
      <c r="BG199" s="103">
        <f>Data!BV62</f>
        <v>2.5181608554784192</v>
      </c>
      <c r="BH199" s="103">
        <f>Data!BV63</f>
        <v>2.4325433863921528</v>
      </c>
      <c r="BI199" s="103">
        <f>Data!BV64</f>
        <v>2.340106737709251</v>
      </c>
      <c r="BJ199" s="103">
        <f>Data!BV65</f>
        <v>2.2465024682008807</v>
      </c>
      <c r="BK199" s="103">
        <f>Data!BV66</f>
        <v>2.1925864089640594</v>
      </c>
      <c r="BL199" s="103">
        <f>Data!BV67</f>
        <v>2.1882012361461314</v>
      </c>
      <c r="BM199" s="103">
        <f>Data!BV68</f>
        <v>2.196954041090716</v>
      </c>
      <c r="BN199" s="103">
        <f>Data!BV69</f>
        <v>2.203544903213988</v>
      </c>
      <c r="BO199" s="103">
        <f>Data!BV70</f>
        <v>2.2233768073429143</v>
      </c>
      <c r="BP199" s="103">
        <f>Data!BV71</f>
        <v>2.2344936913796287</v>
      </c>
      <c r="BQ199" s="103">
        <f>Data!BV72</f>
        <v>2.2501351472192863</v>
      </c>
      <c r="BR199" s="103">
        <f>Data!BV73</f>
        <v>2.1916316333915851</v>
      </c>
      <c r="BS199" s="103">
        <f>Data!BV74</f>
        <v>2.2354642660594166</v>
      </c>
      <c r="BT199" s="103">
        <f>Data!BV75</f>
        <v>2.2712316943163673</v>
      </c>
      <c r="BU199" s="103">
        <f>Data!BV76</f>
        <v>2.2439769139845707</v>
      </c>
      <c r="BV199" s="103">
        <f>Data!BV77</f>
        <v>2.2215371448447248</v>
      </c>
      <c r="BW199" s="103">
        <f>Data!BV78</f>
        <v>0</v>
      </c>
      <c r="BX199" s="103">
        <f>Data!BV79</f>
        <v>0</v>
      </c>
      <c r="BY199" s="103">
        <f>Data!BV80</f>
        <v>0</v>
      </c>
      <c r="BZ199" s="103">
        <f>Data!BV81</f>
        <v>0</v>
      </c>
      <c r="CA199" s="103">
        <f>Data!BV82</f>
        <v>0</v>
      </c>
      <c r="CB199" s="103">
        <f>Data!BV83</f>
        <v>0</v>
      </c>
      <c r="CC199" s="103">
        <f>Data!BV84</f>
        <v>0</v>
      </c>
      <c r="CD199" s="103">
        <f>Data!BV85</f>
        <v>0</v>
      </c>
      <c r="CE199" s="103">
        <f>Data!BV86</f>
        <v>0</v>
      </c>
      <c r="CF199" s="103">
        <f>Data!BV87</f>
        <v>0</v>
      </c>
      <c r="CG199" s="103">
        <f>Data!BV88</f>
        <v>0</v>
      </c>
      <c r="CH199" s="103">
        <f>Data!BV89</f>
        <v>0</v>
      </c>
      <c r="CI199" s="103">
        <f>Data!BV90</f>
        <v>0</v>
      </c>
      <c r="CJ199" s="103">
        <f>Data!BV91</f>
        <v>0</v>
      </c>
      <c r="CK199" s="103">
        <f>Data!BV92</f>
        <v>0</v>
      </c>
      <c r="CL199" s="103">
        <f>Data!BV93</f>
        <v>0</v>
      </c>
      <c r="CM199" s="103">
        <f>Data!BV94</f>
        <v>0</v>
      </c>
      <c r="CN199" s="102"/>
      <c r="CO199" s="102"/>
      <c r="CP199" s="102"/>
      <c r="CQ199" s="102"/>
      <c r="CR199" s="104" t="s">
        <v>189</v>
      </c>
      <c r="CS199" s="104">
        <f>+M199</f>
        <v>1.2016686019139697</v>
      </c>
      <c r="CT199" s="104">
        <f t="shared" si="10059"/>
        <v>1.1534314876510328</v>
      </c>
      <c r="CU199" s="104">
        <f t="shared" si="10060"/>
        <v>1.1262526129969859</v>
      </c>
      <c r="CV199" s="104">
        <f t="shared" si="10061"/>
        <v>1.1015375562437548</v>
      </c>
      <c r="CW199" s="104">
        <f t="shared" si="10062"/>
        <v>1.0289898278317755</v>
      </c>
      <c r="CX199" s="104">
        <f t="shared" si="10063"/>
        <v>1.0083057716366866</v>
      </c>
      <c r="CY199" s="104">
        <f t="shared" si="10064"/>
        <v>1.0306616128261454</v>
      </c>
      <c r="CZ199" s="104">
        <f t="shared" si="10065"/>
        <v>1.0286222355526504</v>
      </c>
      <c r="DA199" s="104">
        <f t="shared" si="10066"/>
        <v>1.0316616669375827</v>
      </c>
      <c r="DB199" s="104">
        <f t="shared" si="10067"/>
        <v>1.0585933818569639</v>
      </c>
      <c r="DC199" s="104">
        <f t="shared" si="10068"/>
        <v>1.0971778556788581</v>
      </c>
      <c r="DD199" s="104">
        <f t="shared" si="10069"/>
        <v>1.1015330506999372</v>
      </c>
      <c r="DE199" s="104">
        <f t="shared" si="10070"/>
        <v>1.0074171149985891</v>
      </c>
      <c r="DF199" s="104">
        <f t="shared" si="10071"/>
        <v>0.96434775386797245</v>
      </c>
      <c r="DG199" s="104">
        <f t="shared" si="10072"/>
        <v>0.99825377915101066</v>
      </c>
      <c r="DH199" s="104">
        <f t="shared" si="10073"/>
        <v>0.99534713767567751</v>
      </c>
      <c r="DI199" s="104">
        <f t="shared" si="10074"/>
        <v>0.99721064463603504</v>
      </c>
      <c r="DJ199" s="104">
        <f t="shared" si="10075"/>
        <v>0.98804066167072824</v>
      </c>
      <c r="DK199" s="104">
        <f t="shared" si="10076"/>
        <v>0.96495261869189408</v>
      </c>
      <c r="DL199" s="104">
        <f t="shared" si="10077"/>
        <v>0.95211500753685263</v>
      </c>
      <c r="DM199" s="104">
        <f t="shared" si="10078"/>
        <v>0.96674968264860217</v>
      </c>
      <c r="DN199" s="104">
        <f t="shared" si="10079"/>
        <v>0.98109203828283476</v>
      </c>
      <c r="DO199" s="104">
        <f t="shared" si="10080"/>
        <v>0.98265867561876774</v>
      </c>
      <c r="DP199" s="104">
        <f t="shared" si="10081"/>
        <v>0.98601774278394205</v>
      </c>
      <c r="DQ199" s="104">
        <f t="shared" si="10082"/>
        <v>0.97685707090283525</v>
      </c>
      <c r="DR199" s="104">
        <f t="shared" si="10083"/>
        <v>1.0096647822325491</v>
      </c>
      <c r="DS199" s="104">
        <f t="shared" si="10084"/>
        <v>1.0266686762630581</v>
      </c>
      <c r="DT199" s="104">
        <f t="shared" si="10085"/>
        <v>1.0040721518963356</v>
      </c>
      <c r="DU199" s="104">
        <f t="shared" si="10086"/>
        <v>1.0795857482224656</v>
      </c>
      <c r="DV199" s="104">
        <f t="shared" si="10087"/>
        <v>1.0808296059695643</v>
      </c>
      <c r="DW199" s="104">
        <f t="shared" si="10088"/>
        <v>0.99524944759138256</v>
      </c>
      <c r="DX199" s="104">
        <f t="shared" si="10089"/>
        <v>1.0131222574096685</v>
      </c>
      <c r="DY199" s="104">
        <f t="shared" si="10090"/>
        <v>1.0452483232114893</v>
      </c>
      <c r="DZ199" s="104">
        <f t="shared" si="10091"/>
        <v>1</v>
      </c>
      <c r="EA199" s="104">
        <f t="shared" si="10092"/>
        <v>1.0736732452047866</v>
      </c>
      <c r="EB199" s="104">
        <f t="shared" si="10093"/>
        <v>1.3996532613650932</v>
      </c>
      <c r="EC199" s="104">
        <f t="shared" si="10094"/>
        <v>1.4860644444536106</v>
      </c>
      <c r="ED199" s="104">
        <f t="shared" si="10095"/>
        <v>1.3257990904774375</v>
      </c>
      <c r="EE199" s="104">
        <f t="shared" si="10096"/>
        <v>1.3839313603304442</v>
      </c>
      <c r="EF199" s="104">
        <f t="shared" si="10097"/>
        <v>1.5624585058130716</v>
      </c>
      <c r="EG199" s="104">
        <f t="shared" si="10098"/>
        <v>1.7640156530629578</v>
      </c>
      <c r="EH199" s="104">
        <f t="shared" si="10099"/>
        <v>2.2332438167777044</v>
      </c>
      <c r="EI199" s="104">
        <f t="shared" si="10100"/>
        <v>2.4856003680735852</v>
      </c>
      <c r="EJ199" s="104">
        <f t="shared" si="10101"/>
        <v>2.6595923938387362</v>
      </c>
      <c r="EK199" s="104">
        <f t="shared" si="10102"/>
        <v>2.6462944318695425</v>
      </c>
      <c r="EL199" s="104">
        <f t="shared" si="10103"/>
        <v>2.5695518933453259</v>
      </c>
      <c r="EM199" s="104">
        <f t="shared" si="10104"/>
        <v>2.5181608554784192</v>
      </c>
      <c r="EN199" s="104">
        <f t="shared" si="10105"/>
        <v>2.4325433863921528</v>
      </c>
      <c r="EO199" s="104">
        <f t="shared" si="10106"/>
        <v>2.340106737709251</v>
      </c>
      <c r="EP199" s="104">
        <f t="shared" si="10107"/>
        <v>2.2465024682008807</v>
      </c>
      <c r="EQ199" s="104">
        <f t="shared" si="10108"/>
        <v>2.1925864089640594</v>
      </c>
      <c r="ER199" s="104">
        <f t="shared" si="10109"/>
        <v>2.1882012361461314</v>
      </c>
      <c r="ES199" s="104">
        <f t="shared" si="10110"/>
        <v>2.196954041090716</v>
      </c>
      <c r="ET199" s="104">
        <f t="shared" si="10111"/>
        <v>2.203544903213988</v>
      </c>
      <c r="EU199" s="104">
        <f t="shared" si="10112"/>
        <v>2.2233768073429143</v>
      </c>
      <c r="EV199" s="104">
        <f t="shared" si="10113"/>
        <v>2.2344936913796287</v>
      </c>
      <c r="EW199" s="104">
        <f t="shared" si="10114"/>
        <v>2.2501351472192863</v>
      </c>
      <c r="EX199" s="104">
        <f t="shared" si="10115"/>
        <v>2.1916316333915851</v>
      </c>
      <c r="EY199" s="104">
        <f t="shared" si="10116"/>
        <v>2.2354642660594166</v>
      </c>
      <c r="EZ199" s="104">
        <f t="shared" si="10117"/>
        <v>2.2712316943163673</v>
      </c>
      <c r="FA199" s="104">
        <f t="shared" si="10118"/>
        <v>2.2439769139845707</v>
      </c>
      <c r="FB199" s="104">
        <f t="shared" si="10119"/>
        <v>2.2215371448447248</v>
      </c>
      <c r="FC199" s="104">
        <f t="shared" si="10120"/>
        <v>0</v>
      </c>
      <c r="FD199" s="104">
        <f t="shared" si="10121"/>
        <v>0</v>
      </c>
      <c r="FE199" s="104">
        <f t="shared" si="10122"/>
        <v>0</v>
      </c>
      <c r="FF199" s="104">
        <f t="shared" si="10123"/>
        <v>0</v>
      </c>
      <c r="FG199" s="104">
        <f t="shared" si="10124"/>
        <v>0</v>
      </c>
      <c r="FH199" s="104">
        <f t="shared" si="10125"/>
        <v>0</v>
      </c>
      <c r="FI199" s="104">
        <f t="shared" si="10126"/>
        <v>0</v>
      </c>
      <c r="FJ199" s="104">
        <f t="shared" si="10127"/>
        <v>0</v>
      </c>
      <c r="FK199" s="104">
        <f t="shared" si="10128"/>
        <v>0</v>
      </c>
      <c r="FL199" s="104">
        <f t="shared" si="10129"/>
        <v>0</v>
      </c>
      <c r="FM199" s="104">
        <f t="shared" si="10130"/>
        <v>0</v>
      </c>
      <c r="FN199" s="104">
        <f t="shared" si="10131"/>
        <v>0</v>
      </c>
      <c r="FO199" s="104">
        <f t="shared" si="10132"/>
        <v>0</v>
      </c>
      <c r="FP199" s="104">
        <f t="shared" si="10133"/>
        <v>0</v>
      </c>
      <c r="FQ199" s="104">
        <f t="shared" si="10134"/>
        <v>0</v>
      </c>
      <c r="FR199" s="104">
        <f t="shared" si="10135"/>
        <v>0</v>
      </c>
      <c r="FS199" s="104">
        <f t="shared" si="10136"/>
        <v>0</v>
      </c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</row>
    <row r="200" spans="1:258">
      <c r="A200" s="79" t="s">
        <v>417</v>
      </c>
      <c r="M200" s="90">
        <f>+M197*M198</f>
        <v>3.8538933174951908</v>
      </c>
      <c r="N200" s="90">
        <f t="shared" ref="N200:BY200" si="10137">+N197*N198</f>
        <v>4.2095244086981873</v>
      </c>
      <c r="O200" s="90">
        <f t="shared" si="10137"/>
        <v>5.1177895188637113</v>
      </c>
      <c r="P200" s="90">
        <f t="shared" si="10137"/>
        <v>6.2110040736195895</v>
      </c>
      <c r="Q200" s="90">
        <f t="shared" si="10137"/>
        <v>7.1216723017935211</v>
      </c>
      <c r="R200" s="90">
        <f t="shared" si="10137"/>
        <v>7.6948883027868424</v>
      </c>
      <c r="S200" s="90">
        <f t="shared" si="10137"/>
        <v>9.7041612415186602</v>
      </c>
      <c r="T200" s="90">
        <f t="shared" si="10137"/>
        <v>11.283689085169813</v>
      </c>
      <c r="U200" s="90">
        <f t="shared" si="10137"/>
        <v>13.174849371378263</v>
      </c>
      <c r="V200" s="90">
        <f t="shared" si="10137"/>
        <v>14.918806842080954</v>
      </c>
      <c r="W200" s="90">
        <f t="shared" si="10137"/>
        <v>17.319480683577872</v>
      </c>
      <c r="X200" s="90">
        <f t="shared" si="10137"/>
        <v>19.035276974178924</v>
      </c>
      <c r="Y200" s="90">
        <f t="shared" si="10137"/>
        <v>20.121734156744395</v>
      </c>
      <c r="Z200" s="90">
        <f t="shared" si="10137"/>
        <v>18.367629995641813</v>
      </c>
      <c r="AA200" s="90">
        <f t="shared" si="10137"/>
        <v>21.631623359857677</v>
      </c>
      <c r="AB200" s="90">
        <f t="shared" si="10137"/>
        <v>23.269025647622286</v>
      </c>
      <c r="AC200" s="90">
        <f t="shared" si="10137"/>
        <v>24.723894660710926</v>
      </c>
      <c r="AD200" s="90">
        <f t="shared" si="10137"/>
        <v>26.469362226698131</v>
      </c>
      <c r="AE200" s="90">
        <f t="shared" si="10137"/>
        <v>27.639117737683673</v>
      </c>
      <c r="AF200" s="90">
        <f t="shared" si="10137"/>
        <v>29.047056739171115</v>
      </c>
      <c r="AG200" s="90">
        <f t="shared" si="10137"/>
        <v>31.103804361172521</v>
      </c>
      <c r="AH200" s="90">
        <f t="shared" si="10137"/>
        <v>34.409464189511638</v>
      </c>
      <c r="AI200" s="90">
        <f t="shared" si="10137"/>
        <v>36.200860065070373</v>
      </c>
      <c r="AJ200" s="90">
        <f t="shared" si="10137"/>
        <v>38.425337073309791</v>
      </c>
      <c r="AK200" s="90">
        <f t="shared" si="10137"/>
        <v>40.132725842754411</v>
      </c>
      <c r="AL200" s="90">
        <f t="shared" si="10137"/>
        <v>41.325086524104151</v>
      </c>
      <c r="AM200" s="90">
        <f t="shared" si="10137"/>
        <v>47.6838607441127</v>
      </c>
      <c r="AN200" s="90">
        <f t="shared" si="10137"/>
        <v>49.04155253481666</v>
      </c>
      <c r="AO200" s="90">
        <f t="shared" si="10137"/>
        <v>53.24710222494258</v>
      </c>
      <c r="AP200" s="90">
        <f t="shared" si="10137"/>
        <v>64.125675343283604</v>
      </c>
      <c r="AQ200" s="90">
        <f t="shared" si="10137"/>
        <v>57.783341533352818</v>
      </c>
      <c r="AR200" s="90">
        <f t="shared" si="10137"/>
        <v>60.813302123604061</v>
      </c>
      <c r="AS200" s="90">
        <f t="shared" si="10137"/>
        <v>69.128244976969626</v>
      </c>
      <c r="AT200" s="90">
        <f t="shared" si="10137"/>
        <v>75.926821085059117</v>
      </c>
      <c r="AU200" s="90">
        <f t="shared" si="10137"/>
        <v>75.841226033094884</v>
      </c>
      <c r="AV200" s="90">
        <f t="shared" si="10137"/>
        <v>103.89885195596898</v>
      </c>
      <c r="AW200" s="90">
        <f t="shared" si="10137"/>
        <v>150.67360263477161</v>
      </c>
      <c r="AX200" s="90">
        <f t="shared" si="10137"/>
        <v>122.42669751289161</v>
      </c>
      <c r="AY200" s="90">
        <f t="shared" si="10137"/>
        <v>135.11896938481129</v>
      </c>
      <c r="AZ200" s="90">
        <f t="shared" si="10137"/>
        <v>153.89590801686543</v>
      </c>
      <c r="BA200" s="90">
        <f t="shared" si="10137"/>
        <v>188.83226198143774</v>
      </c>
      <c r="BB200" s="90">
        <f t="shared" si="10137"/>
        <v>254.05434701622133</v>
      </c>
      <c r="BC200" s="90">
        <f t="shared" si="10137"/>
        <v>343.02886829411932</v>
      </c>
      <c r="BD200" s="90">
        <f t="shared" si="10137"/>
        <v>421.11562163912038</v>
      </c>
      <c r="BE200" s="90">
        <f t="shared" si="10137"/>
        <v>489.0689576276306</v>
      </c>
      <c r="BF200" s="90">
        <f t="shared" si="10137"/>
        <v>547.01928033418346</v>
      </c>
      <c r="BG200" s="90">
        <f t="shared" si="10137"/>
        <v>610.27928463642888</v>
      </c>
      <c r="BH200" s="90">
        <f t="shared" si="10137"/>
        <v>675.95400001618202</v>
      </c>
      <c r="BI200" s="90">
        <f t="shared" si="10137"/>
        <v>739.98773092753231</v>
      </c>
      <c r="BJ200" s="90">
        <f t="shared" si="10137"/>
        <v>811.89125076422522</v>
      </c>
      <c r="BK200" s="90">
        <f t="shared" si="10137"/>
        <v>917.66405145776059</v>
      </c>
      <c r="BL200" s="90">
        <f t="shared" si="10137"/>
        <v>1086.9589905804685</v>
      </c>
      <c r="BM200" s="90">
        <f t="shared" si="10137"/>
        <v>1336.9530361265579</v>
      </c>
      <c r="BN200" s="90">
        <f t="shared" si="10137"/>
        <v>1664.9655347647199</v>
      </c>
      <c r="BO200" s="90">
        <f t="shared" si="10137"/>
        <v>2090.0312907319308</v>
      </c>
      <c r="BP200" s="90">
        <f t="shared" si="10137"/>
        <v>2654.016549463925</v>
      </c>
      <c r="BQ200" s="90">
        <f t="shared" si="10137"/>
        <v>3444.7419416632792</v>
      </c>
      <c r="BR200" s="90">
        <f t="shared" si="10137"/>
        <v>4374.9774508195096</v>
      </c>
      <c r="BS200" s="90">
        <f t="shared" si="10137"/>
        <v>5453.7989435280942</v>
      </c>
      <c r="BT200" s="90">
        <f t="shared" si="10137"/>
        <v>6779.0029796337976</v>
      </c>
      <c r="BU200" s="90">
        <f t="shared" si="10137"/>
        <v>8027.3093246555154</v>
      </c>
      <c r="BV200" s="90">
        <f t="shared" si="10137"/>
        <v>9141.5516542353744</v>
      </c>
      <c r="BW200" s="90" t="e">
        <f t="shared" si="10137"/>
        <v>#DIV/0!</v>
      </c>
      <c r="BX200" s="90" t="e">
        <f t="shared" si="10137"/>
        <v>#DIV/0!</v>
      </c>
      <c r="BY200" s="90" t="e">
        <f t="shared" si="10137"/>
        <v>#DIV/0!</v>
      </c>
      <c r="BZ200" s="90" t="e">
        <f t="shared" ref="BZ200:CM200" si="10138">+BZ197*BZ198</f>
        <v>#DIV/0!</v>
      </c>
      <c r="CA200" s="90" t="e">
        <f t="shared" si="10138"/>
        <v>#DIV/0!</v>
      </c>
      <c r="CB200" s="90" t="e">
        <f t="shared" si="10138"/>
        <v>#DIV/0!</v>
      </c>
      <c r="CC200" s="90" t="e">
        <f t="shared" si="10138"/>
        <v>#DIV/0!</v>
      </c>
      <c r="CD200" s="90" t="e">
        <f t="shared" si="10138"/>
        <v>#DIV/0!</v>
      </c>
      <c r="CE200" s="90" t="e">
        <f t="shared" si="10138"/>
        <v>#DIV/0!</v>
      </c>
      <c r="CF200" s="90" t="e">
        <f t="shared" si="10138"/>
        <v>#DIV/0!</v>
      </c>
      <c r="CG200" s="90" t="e">
        <f t="shared" si="10138"/>
        <v>#DIV/0!</v>
      </c>
      <c r="CH200" s="90" t="e">
        <f t="shared" si="10138"/>
        <v>#DIV/0!</v>
      </c>
      <c r="CI200" s="90" t="e">
        <f t="shared" si="10138"/>
        <v>#DIV/0!</v>
      </c>
      <c r="CJ200" s="90" t="e">
        <f t="shared" si="10138"/>
        <v>#DIV/0!</v>
      </c>
      <c r="CK200" s="90" t="e">
        <f t="shared" si="10138"/>
        <v>#DIV/0!</v>
      </c>
      <c r="CL200" s="90" t="e">
        <f t="shared" si="10138"/>
        <v>#DIV/0!</v>
      </c>
      <c r="CM200" s="90" t="e">
        <f t="shared" si="10138"/>
        <v>#DIV/0!</v>
      </c>
      <c r="CP200" s="82"/>
      <c r="CR200" s="93"/>
      <c r="CS200" s="90">
        <f>+CS197*CS198</f>
        <v>3.8540153789482861</v>
      </c>
      <c r="CT200" s="90">
        <f t="shared" ref="CT200:FE200" si="10139">+CT197*CT198</f>
        <v>3.8065280166366207</v>
      </c>
      <c r="CU200" s="90">
        <f t="shared" si="10139"/>
        <v>4.2810375778698049</v>
      </c>
      <c r="CV200" s="90">
        <f t="shared" si="10139"/>
        <v>4.8731725596046074</v>
      </c>
      <c r="CW200" s="90">
        <f t="shared" si="10139"/>
        <v>5.28687404199417</v>
      </c>
      <c r="CX200" s="90">
        <f t="shared" si="10139"/>
        <v>5.4974951531357759</v>
      </c>
      <c r="CY200" s="90">
        <f t="shared" si="10139"/>
        <v>6.7302342170518541</v>
      </c>
      <c r="CZ200" s="90">
        <f t="shared" si="10139"/>
        <v>7.6180300317691456</v>
      </c>
      <c r="DA200" s="90">
        <f t="shared" si="10139"/>
        <v>8.6746909145316522</v>
      </c>
      <c r="DB200" s="90">
        <f t="shared" si="10139"/>
        <v>9.5533576962279696</v>
      </c>
      <c r="DC200" s="90">
        <f t="shared" si="10139"/>
        <v>10.723292085620761</v>
      </c>
      <c r="DD200" s="90">
        <f t="shared" si="10139"/>
        <v>11.378999124653282</v>
      </c>
      <c r="DE200" s="90">
        <f t="shared" si="10139"/>
        <v>11.693712229883689</v>
      </c>
      <c r="DF200" s="90">
        <f t="shared" si="10139"/>
        <v>10.611982136236717</v>
      </c>
      <c r="DG200" s="90">
        <f t="shared" si="10139"/>
        <v>12.563864232452248</v>
      </c>
      <c r="DH200" s="90">
        <f t="shared" si="10139"/>
        <v>13.486462639322287</v>
      </c>
      <c r="DI200" s="90">
        <f t="shared" si="10139"/>
        <v>14.25099320130237</v>
      </c>
      <c r="DJ200" s="90">
        <f t="shared" si="10139"/>
        <v>15.24604791582164</v>
      </c>
      <c r="DK200" s="90">
        <f t="shared" si="10139"/>
        <v>16.018475723346757</v>
      </c>
      <c r="DL200" s="90">
        <f t="shared" si="10139"/>
        <v>16.986736160534463</v>
      </c>
      <c r="DM200" s="90">
        <f t="shared" si="10139"/>
        <v>18.33748151164653</v>
      </c>
      <c r="DN200" s="90">
        <f t="shared" si="10139"/>
        <v>20.332843446364311</v>
      </c>
      <c r="DO200" s="90">
        <f t="shared" si="10139"/>
        <v>21.297297830164833</v>
      </c>
      <c r="DP200" s="90">
        <f t="shared" si="10139"/>
        <v>22.467026177550544</v>
      </c>
      <c r="DQ200" s="90">
        <f t="shared" si="10139"/>
        <v>23.257073990315764</v>
      </c>
      <c r="DR200" s="90">
        <f t="shared" si="10139"/>
        <v>23.825945106995874</v>
      </c>
      <c r="DS200" s="90">
        <f t="shared" si="10139"/>
        <v>27.689479604518173</v>
      </c>
      <c r="DT200" s="90">
        <f t="shared" si="10139"/>
        <v>28.937749975811691</v>
      </c>
      <c r="DU200" s="90">
        <f t="shared" si="10139"/>
        <v>31.669922831133153</v>
      </c>
      <c r="DV200" s="90">
        <f t="shared" si="10139"/>
        <v>37.780871698079523</v>
      </c>
      <c r="DW200" s="90">
        <f t="shared" si="10139"/>
        <v>33.827965161944597</v>
      </c>
      <c r="DX200" s="90">
        <f t="shared" si="10139"/>
        <v>35.853794352927316</v>
      </c>
      <c r="DY200" s="90">
        <f t="shared" si="10139"/>
        <v>41.137954533912321</v>
      </c>
      <c r="DZ200" s="90">
        <f t="shared" si="10139"/>
        <v>45.686915981630627</v>
      </c>
      <c r="EA200" s="90">
        <f t="shared" si="10139"/>
        <v>46.501542765479186</v>
      </c>
      <c r="EB200" s="90">
        <f t="shared" si="10139"/>
        <v>64.140109056810374</v>
      </c>
      <c r="EC200" s="90">
        <f t="shared" si="10139"/>
        <v>91.68976437958932</v>
      </c>
      <c r="ED200" s="90">
        <f t="shared" si="10139"/>
        <v>73.942683601530092</v>
      </c>
      <c r="EE200" s="90">
        <f t="shared" si="10139"/>
        <v>81.408824389085439</v>
      </c>
      <c r="EF200" s="90">
        <f t="shared" si="10139"/>
        <v>92.085639021883807</v>
      </c>
      <c r="EG200" s="90">
        <f t="shared" si="10139"/>
        <v>113.5866617204248</v>
      </c>
      <c r="EH200" s="90">
        <f t="shared" si="10139"/>
        <v>156.26367777349304</v>
      </c>
      <c r="EI200" s="90">
        <f t="shared" si="10139"/>
        <v>215.03489436871678</v>
      </c>
      <c r="EJ200" s="90">
        <f t="shared" si="10139"/>
        <v>266.07713007098283</v>
      </c>
      <c r="EK200" s="90">
        <f t="shared" si="10139"/>
        <v>310.73149752480953</v>
      </c>
      <c r="EL200" s="90">
        <f t="shared" si="10139"/>
        <v>350.6694904211875</v>
      </c>
      <c r="EM200" s="90">
        <f t="shared" si="10139"/>
        <v>394.03415609076541</v>
      </c>
      <c r="EN200" s="90">
        <f t="shared" si="10139"/>
        <v>437.17103756287224</v>
      </c>
      <c r="EO200" s="90">
        <f t="shared" si="10139"/>
        <v>478.23102262593096</v>
      </c>
      <c r="EP200" s="90">
        <f t="shared" si="10139"/>
        <v>525.37351286300418</v>
      </c>
      <c r="EQ200" s="90">
        <f t="shared" si="10139"/>
        <v>600.61305803213588</v>
      </c>
      <c r="ER200" s="90">
        <f t="shared" si="10139"/>
        <v>724.80157041496739</v>
      </c>
      <c r="ES200" s="90">
        <f t="shared" si="10139"/>
        <v>910.78736412797389</v>
      </c>
      <c r="ET200" s="90">
        <f t="shared" si="10139"/>
        <v>1152.4818885322645</v>
      </c>
      <c r="EU200" s="90">
        <f t="shared" si="10139"/>
        <v>1464.0221324326699</v>
      </c>
      <c r="EV200" s="90">
        <f t="shared" si="10139"/>
        <v>1878.6641265278354</v>
      </c>
      <c r="EW200" s="90">
        <f t="shared" si="10139"/>
        <v>2473.7633806862891</v>
      </c>
      <c r="EX200" s="90">
        <f t="shared" si="10139"/>
        <v>3154.3161224042278</v>
      </c>
      <c r="EY200" s="90">
        <f t="shared" si="10139"/>
        <v>3908.3659879683842</v>
      </c>
      <c r="EZ200" s="90">
        <f t="shared" si="10139"/>
        <v>4792.9746534503829</v>
      </c>
      <c r="FA200" s="90">
        <f t="shared" si="10139"/>
        <v>5550.4550569806452</v>
      </c>
      <c r="FB200" s="90">
        <f t="shared" si="10139"/>
        <v>6156.7891453829989</v>
      </c>
      <c r="FC200" s="90" t="e">
        <f t="shared" si="10139"/>
        <v>#DIV/0!</v>
      </c>
      <c r="FD200" s="90" t="e">
        <f t="shared" si="10139"/>
        <v>#DIV/0!</v>
      </c>
      <c r="FE200" s="90" t="e">
        <f t="shared" si="10139"/>
        <v>#DIV/0!</v>
      </c>
      <c r="FF200" s="90" t="e">
        <f t="shared" ref="FF200:FS200" si="10140">+FF197*FF198</f>
        <v>#DIV/0!</v>
      </c>
      <c r="FG200" s="90" t="e">
        <f t="shared" si="10140"/>
        <v>#DIV/0!</v>
      </c>
      <c r="FH200" s="90" t="e">
        <f t="shared" si="10140"/>
        <v>#DIV/0!</v>
      </c>
      <c r="FI200" s="90" t="e">
        <f t="shared" si="10140"/>
        <v>#DIV/0!</v>
      </c>
      <c r="FJ200" s="90" t="e">
        <f t="shared" si="10140"/>
        <v>#DIV/0!</v>
      </c>
      <c r="FK200" s="90" t="e">
        <f t="shared" si="10140"/>
        <v>#DIV/0!</v>
      </c>
      <c r="FL200" s="90" t="e">
        <f t="shared" si="10140"/>
        <v>#DIV/0!</v>
      </c>
      <c r="FM200" s="90" t="e">
        <f t="shared" si="10140"/>
        <v>#DIV/0!</v>
      </c>
      <c r="FN200" s="90" t="e">
        <f t="shared" si="10140"/>
        <v>#DIV/0!</v>
      </c>
      <c r="FO200" s="90" t="e">
        <f t="shared" si="10140"/>
        <v>#DIV/0!</v>
      </c>
      <c r="FP200" s="90" t="e">
        <f t="shared" si="10140"/>
        <v>#DIV/0!</v>
      </c>
      <c r="FQ200" s="90" t="e">
        <f t="shared" si="10140"/>
        <v>#DIV/0!</v>
      </c>
      <c r="FR200" s="90" t="e">
        <f t="shared" si="10140"/>
        <v>#DIV/0!</v>
      </c>
      <c r="FS200" s="90" t="e">
        <f t="shared" si="10140"/>
        <v>#DIV/0!</v>
      </c>
    </row>
    <row r="201" spans="1:258">
      <c r="A201" s="79" t="s">
        <v>214</v>
      </c>
      <c r="M201" s="90">
        <f>+M197*M199</f>
        <v>3.8253247353967148</v>
      </c>
      <c r="N201" s="90">
        <f t="shared" ref="N201:BY201" si="10141">+N197*N199</f>
        <v>4.1818426043849577</v>
      </c>
      <c r="O201" s="90">
        <f t="shared" si="10141"/>
        <v>5.1675926065079336</v>
      </c>
      <c r="P201" s="90">
        <f t="shared" si="10141"/>
        <v>6.1820034746996821</v>
      </c>
      <c r="Q201" s="90">
        <f t="shared" si="10141"/>
        <v>6.8695300653345797</v>
      </c>
      <c r="R201" s="90">
        <f t="shared" si="10141"/>
        <v>8.0423008316083617</v>
      </c>
      <c r="S201" s="90">
        <f t="shared" si="10141"/>
        <v>9.8227541786660968</v>
      </c>
      <c r="T201" s="90">
        <f t="shared" si="10141"/>
        <v>11.526697120651903</v>
      </c>
      <c r="U201" s="90">
        <f t="shared" si="10141"/>
        <v>13.402895286938492</v>
      </c>
      <c r="V201" s="90">
        <f t="shared" si="10141"/>
        <v>15.59214463630761</v>
      </c>
      <c r="W201" s="90">
        <f t="shared" si="10141"/>
        <v>17.809500297203925</v>
      </c>
      <c r="X201" s="90">
        <f t="shared" si="10141"/>
        <v>19.2761413366349</v>
      </c>
      <c r="Y201" s="90">
        <f t="shared" si="10141"/>
        <v>18.852856751582632</v>
      </c>
      <c r="Z201" s="90">
        <f t="shared" si="10141"/>
        <v>19.596201524975264</v>
      </c>
      <c r="AA201" s="90">
        <f t="shared" si="10141"/>
        <v>22.247183818317676</v>
      </c>
      <c r="AB201" s="90">
        <f t="shared" si="10141"/>
        <v>23.945844089978205</v>
      </c>
      <c r="AC201" s="90">
        <f t="shared" si="10141"/>
        <v>25.549458670497742</v>
      </c>
      <c r="AD201" s="90">
        <f t="shared" si="10141"/>
        <v>26.938818467596406</v>
      </c>
      <c r="AE201" s="90">
        <f t="shared" si="10141"/>
        <v>28.160154373235788</v>
      </c>
      <c r="AF201" s="90">
        <f t="shared" si="10141"/>
        <v>29.866887816302651</v>
      </c>
      <c r="AG201" s="90">
        <f t="shared" si="10141"/>
        <v>32.613819340021337</v>
      </c>
      <c r="AH201" s="90">
        <f t="shared" si="10141"/>
        <v>35.375290786360821</v>
      </c>
      <c r="AI201" s="90">
        <f t="shared" si="10141"/>
        <v>37.478019150142096</v>
      </c>
      <c r="AJ201" s="90">
        <f t="shared" si="10141"/>
        <v>39.577646149009809</v>
      </c>
      <c r="AK201" s="90">
        <f t="shared" si="10141"/>
        <v>41.023444113319229</v>
      </c>
      <c r="AL201" s="90">
        <f t="shared" si="10141"/>
        <v>44.409019547196813</v>
      </c>
      <c r="AM201" s="90">
        <f t="shared" si="10141"/>
        <v>48.066984787833654</v>
      </c>
      <c r="AN201" s="90">
        <f t="shared" si="10141"/>
        <v>50.909935574548989</v>
      </c>
      <c r="AO201" s="90">
        <f t="shared" si="10141"/>
        <v>59.060000238183406</v>
      </c>
      <c r="AP201" s="90">
        <f t="shared" si="10141"/>
        <v>62.239327492701165</v>
      </c>
      <c r="AQ201" s="90">
        <f t="shared" si="10141"/>
        <v>60.175602605613953</v>
      </c>
      <c r="AR201" s="90">
        <f t="shared" si="10141"/>
        <v>65.554069407301995</v>
      </c>
      <c r="AS201" s="90">
        <f t="shared" si="10141"/>
        <v>73.046728792265071</v>
      </c>
      <c r="AT201" s="90">
        <f t="shared" si="10141"/>
        <v>75.926821085059117</v>
      </c>
      <c r="AU201" s="90">
        <f t="shared" si="10141"/>
        <v>90.227698018328411</v>
      </c>
      <c r="AV201" s="90">
        <f t="shared" si="10141"/>
        <v>129.44069701782786</v>
      </c>
      <c r="AW201" s="90">
        <f t="shared" si="10141"/>
        <v>146.29294739260135</v>
      </c>
      <c r="AX201" s="90">
        <f t="shared" si="10141"/>
        <v>139.33191158450833</v>
      </c>
      <c r="AY201" s="90">
        <f t="shared" si="10141"/>
        <v>156.88115605944179</v>
      </c>
      <c r="AZ201" s="90">
        <f t="shared" si="10141"/>
        <v>189.50851551861533</v>
      </c>
      <c r="BA201" s="90">
        <f t="shared" si="10141"/>
        <v>232.52939023045903</v>
      </c>
      <c r="BB201" s="90">
        <f t="shared" si="10141"/>
        <v>330.73980894436761</v>
      </c>
      <c r="BC201" s="90">
        <f t="shared" si="10141"/>
        <v>417.85079167224808</v>
      </c>
      <c r="BD201" s="90">
        <f t="shared" si="10141"/>
        <v>502.86562459976028</v>
      </c>
      <c r="BE201" s="90">
        <f t="shared" si="10141"/>
        <v>562.7995154612139</v>
      </c>
      <c r="BF201" s="90">
        <f t="shared" si="10141"/>
        <v>621.80178261143487</v>
      </c>
      <c r="BG201" s="90">
        <f t="shared" si="10141"/>
        <v>696.91010127412369</v>
      </c>
      <c r="BH201" s="90">
        <f t="shared" si="10141"/>
        <v>766.35423092428675</v>
      </c>
      <c r="BI201" s="90">
        <f t="shared" si="10141"/>
        <v>837.21109348340258</v>
      </c>
      <c r="BJ201" s="90">
        <f t="shared" si="10141"/>
        <v>917.60582511445034</v>
      </c>
      <c r="BK201" s="90">
        <f t="shared" si="10141"/>
        <v>1045.7225660265449</v>
      </c>
      <c r="BL201" s="90">
        <f t="shared" si="10141"/>
        <v>1252.4468609935257</v>
      </c>
      <c r="BM201" s="90">
        <f t="shared" si="10141"/>
        <v>1545.1190132078721</v>
      </c>
      <c r="BN201" s="90">
        <f t="shared" si="10141"/>
        <v>1923.2448978863215</v>
      </c>
      <c r="BO201" s="90">
        <f t="shared" si="10141"/>
        <v>2421.4489346276396</v>
      </c>
      <c r="BP201" s="90">
        <f t="shared" si="10141"/>
        <v>3068.7587262568013</v>
      </c>
      <c r="BQ201" s="90">
        <f t="shared" si="10141"/>
        <v>3987.0097754327717</v>
      </c>
      <c r="BR201" s="90">
        <f t="shared" si="10141"/>
        <v>4979.32993035033</v>
      </c>
      <c r="BS201" s="90">
        <f t="shared" si="10141"/>
        <v>6350.3728020656899</v>
      </c>
      <c r="BT201" s="90">
        <f t="shared" si="10141"/>
        <v>7877.9251981977659</v>
      </c>
      <c r="BU201" s="90">
        <f t="shared" si="10141"/>
        <v>9198.250855034059</v>
      </c>
      <c r="BV201" s="90">
        <f t="shared" si="10141"/>
        <v>10485.618958701738</v>
      </c>
      <c r="BW201" s="90" t="e">
        <f t="shared" si="10141"/>
        <v>#DIV/0!</v>
      </c>
      <c r="BX201" s="90" t="e">
        <f t="shared" si="10141"/>
        <v>#DIV/0!</v>
      </c>
      <c r="BY201" s="90" t="e">
        <f t="shared" si="10141"/>
        <v>#DIV/0!</v>
      </c>
      <c r="BZ201" s="90" t="e">
        <f t="shared" ref="BZ201:CM201" si="10142">+BZ197*BZ199</f>
        <v>#DIV/0!</v>
      </c>
      <c r="CA201" s="90" t="e">
        <f t="shared" si="10142"/>
        <v>#DIV/0!</v>
      </c>
      <c r="CB201" s="90" t="e">
        <f t="shared" si="10142"/>
        <v>#DIV/0!</v>
      </c>
      <c r="CC201" s="90" t="e">
        <f t="shared" si="10142"/>
        <v>#DIV/0!</v>
      </c>
      <c r="CD201" s="90" t="e">
        <f t="shared" si="10142"/>
        <v>#DIV/0!</v>
      </c>
      <c r="CE201" s="90" t="e">
        <f t="shared" si="10142"/>
        <v>#DIV/0!</v>
      </c>
      <c r="CF201" s="90" t="e">
        <f t="shared" si="10142"/>
        <v>#DIV/0!</v>
      </c>
      <c r="CG201" s="90" t="e">
        <f t="shared" si="10142"/>
        <v>#DIV/0!</v>
      </c>
      <c r="CH201" s="90" t="e">
        <f t="shared" si="10142"/>
        <v>#DIV/0!</v>
      </c>
      <c r="CI201" s="90" t="e">
        <f t="shared" si="10142"/>
        <v>#DIV/0!</v>
      </c>
      <c r="CJ201" s="90" t="e">
        <f t="shared" si="10142"/>
        <v>#DIV/0!</v>
      </c>
      <c r="CK201" s="90" t="e">
        <f t="shared" si="10142"/>
        <v>#DIV/0!</v>
      </c>
      <c r="CL201" s="90" t="e">
        <f t="shared" si="10142"/>
        <v>#DIV/0!</v>
      </c>
      <c r="CM201" s="90" t="e">
        <f t="shared" si="10142"/>
        <v>#DIV/0!</v>
      </c>
      <c r="CQ201" s="82"/>
      <c r="CS201" s="90">
        <f>+CS197*CS199</f>
        <v>3.8254458920186809</v>
      </c>
      <c r="CT201" s="90">
        <f t="shared" ref="CT201:FE201" si="10143">+CT197*CT199</f>
        <v>3.7814963138980335</v>
      </c>
      <c r="CU201" s="90">
        <f t="shared" si="10143"/>
        <v>4.3226979253524416</v>
      </c>
      <c r="CV201" s="90">
        <f t="shared" si="10143"/>
        <v>4.8504186020812412</v>
      </c>
      <c r="CW201" s="90">
        <f t="shared" si="10143"/>
        <v>5.0996926907138791</v>
      </c>
      <c r="CX201" s="90">
        <f t="shared" si="10143"/>
        <v>5.7456987160962987</v>
      </c>
      <c r="CY201" s="90">
        <f t="shared" si="10143"/>
        <v>6.812483287695434</v>
      </c>
      <c r="CZ201" s="90">
        <f t="shared" si="10143"/>
        <v>7.7820936193326204</v>
      </c>
      <c r="DA201" s="90">
        <f t="shared" si="10143"/>
        <v>8.8248427512656615</v>
      </c>
      <c r="DB201" s="90">
        <f t="shared" si="10143"/>
        <v>9.9845340541450174</v>
      </c>
      <c r="DC201" s="90">
        <f t="shared" si="10143"/>
        <v>11.026685907906527</v>
      </c>
      <c r="DD201" s="90">
        <f t="shared" si="10143"/>
        <v>11.522984177944839</v>
      </c>
      <c r="DE201" s="90">
        <f t="shared" si="10143"/>
        <v>10.956306243134289</v>
      </c>
      <c r="DF201" s="90">
        <f t="shared" si="10143"/>
        <v>11.321794949619235</v>
      </c>
      <c r="DG201" s="90">
        <f t="shared" si="10143"/>
        <v>12.921387932745095</v>
      </c>
      <c r="DH201" s="90">
        <f t="shared" si="10143"/>
        <v>13.878738911421809</v>
      </c>
      <c r="DI201" s="90">
        <f t="shared" si="10143"/>
        <v>14.72685298197875</v>
      </c>
      <c r="DJ201" s="90">
        <f t="shared" si="10143"/>
        <v>15.516449305995573</v>
      </c>
      <c r="DK201" s="90">
        <f t="shared" si="10143"/>
        <v>16.320446747775893</v>
      </c>
      <c r="DL201" s="90">
        <f t="shared" si="10143"/>
        <v>17.466173864963224</v>
      </c>
      <c r="DM201" s="90">
        <f t="shared" si="10143"/>
        <v>19.227722185598147</v>
      </c>
      <c r="DN201" s="90">
        <f t="shared" si="10143"/>
        <v>20.903558552008278</v>
      </c>
      <c r="DO201" s="90">
        <f t="shared" si="10143"/>
        <v>22.048662227651018</v>
      </c>
      <c r="DP201" s="90">
        <f t="shared" si="10143"/>
        <v>23.140773244986519</v>
      </c>
      <c r="DQ201" s="90">
        <f t="shared" si="10143"/>
        <v>23.773248765092298</v>
      </c>
      <c r="DR201" s="90">
        <f t="shared" si="10143"/>
        <v>25.603984189358098</v>
      </c>
      <c r="DS201" s="90">
        <f t="shared" si="10143"/>
        <v>27.911955411406812</v>
      </c>
      <c r="DT201" s="90">
        <f t="shared" si="10143"/>
        <v>30.040219177300301</v>
      </c>
      <c r="DU201" s="90">
        <f t="shared" si="10143"/>
        <v>35.127275885330882</v>
      </c>
      <c r="DV201" s="90">
        <f t="shared" si="10143"/>
        <v>36.66949367766437</v>
      </c>
      <c r="DW201" s="90">
        <f t="shared" si="10143"/>
        <v>35.228460911468112</v>
      </c>
      <c r="DX201" s="90">
        <f t="shared" si="10143"/>
        <v>38.648815990122998</v>
      </c>
      <c r="DY201" s="90">
        <f t="shared" si="10143"/>
        <v>43.469829284807552</v>
      </c>
      <c r="DZ201" s="90">
        <f t="shared" si="10143"/>
        <v>45.686915981630627</v>
      </c>
      <c r="EA201" s="90">
        <f t="shared" si="10143"/>
        <v>55.322512273194903</v>
      </c>
      <c r="EB201" s="90">
        <f t="shared" si="10143"/>
        <v>79.907913002074892</v>
      </c>
      <c r="EC201" s="90">
        <f t="shared" si="10143"/>
        <v>89.023993866645398</v>
      </c>
      <c r="ED201" s="90">
        <f t="shared" si="10143"/>
        <v>84.153012890058534</v>
      </c>
      <c r="EE201" s="90">
        <f t="shared" si="10143"/>
        <v>94.520484738358633</v>
      </c>
      <c r="EF201" s="90">
        <f t="shared" si="10143"/>
        <v>113.39491073218025</v>
      </c>
      <c r="EG201" s="90">
        <f t="shared" si="10143"/>
        <v>139.87142298152492</v>
      </c>
      <c r="EH201" s="90">
        <f t="shared" si="10143"/>
        <v>203.43135057023599</v>
      </c>
      <c r="EI201" s="90">
        <f t="shared" si="10143"/>
        <v>261.93859804267362</v>
      </c>
      <c r="EJ201" s="90">
        <f t="shared" si="10143"/>
        <v>317.72994239458228</v>
      </c>
      <c r="EK201" s="90">
        <f t="shared" si="10143"/>
        <v>357.5764389009754</v>
      </c>
      <c r="EL201" s="90">
        <f t="shared" si="10143"/>
        <v>398.60919366156395</v>
      </c>
      <c r="EM201" s="90">
        <f t="shared" si="10143"/>
        <v>449.9683842132618</v>
      </c>
      <c r="EN201" s="90">
        <f t="shared" si="10143"/>
        <v>495.63709108289476</v>
      </c>
      <c r="EO201" s="90">
        <f t="shared" si="10143"/>
        <v>541.06345369873588</v>
      </c>
      <c r="EP201" s="90">
        <f t="shared" si="10143"/>
        <v>593.78124263582311</v>
      </c>
      <c r="EQ201" s="90">
        <f t="shared" si="10143"/>
        <v>684.42762603229767</v>
      </c>
      <c r="ER201" s="90">
        <f t="shared" si="10143"/>
        <v>835.15151866458598</v>
      </c>
      <c r="ES201" s="90">
        <f t="shared" si="10143"/>
        <v>1052.5985844505005</v>
      </c>
      <c r="ET201" s="90">
        <f t="shared" si="10143"/>
        <v>1331.2617383033632</v>
      </c>
      <c r="EU201" s="90">
        <f t="shared" si="10143"/>
        <v>1696.173090121006</v>
      </c>
      <c r="EV201" s="90">
        <f t="shared" si="10143"/>
        <v>2172.2422692324176</v>
      </c>
      <c r="EW201" s="90">
        <f t="shared" si="10143"/>
        <v>2863.180739786153</v>
      </c>
      <c r="EX201" s="90">
        <f t="shared" si="10143"/>
        <v>3590.0483727366154</v>
      </c>
      <c r="EY201" s="90">
        <f t="shared" si="10143"/>
        <v>4550.8793645511796</v>
      </c>
      <c r="EZ201" s="90">
        <f t="shared" si="10143"/>
        <v>5569.9482520038227</v>
      </c>
      <c r="FA201" s="90">
        <f t="shared" si="10143"/>
        <v>6360.0984973743107</v>
      </c>
      <c r="FB201" s="90">
        <f t="shared" si="10143"/>
        <v>7062.0117272593197</v>
      </c>
      <c r="FC201" s="90" t="e">
        <f t="shared" si="10143"/>
        <v>#DIV/0!</v>
      </c>
      <c r="FD201" s="90" t="e">
        <f t="shared" si="10143"/>
        <v>#DIV/0!</v>
      </c>
      <c r="FE201" s="90" t="e">
        <f t="shared" si="10143"/>
        <v>#DIV/0!</v>
      </c>
      <c r="FF201" s="90" t="e">
        <f t="shared" ref="FF201:FS201" si="10144">+FF197*FF199</f>
        <v>#DIV/0!</v>
      </c>
      <c r="FG201" s="90" t="e">
        <f t="shared" si="10144"/>
        <v>#DIV/0!</v>
      </c>
      <c r="FH201" s="90" t="e">
        <f t="shared" si="10144"/>
        <v>#DIV/0!</v>
      </c>
      <c r="FI201" s="90" t="e">
        <f t="shared" si="10144"/>
        <v>#DIV/0!</v>
      </c>
      <c r="FJ201" s="90" t="e">
        <f t="shared" si="10144"/>
        <v>#DIV/0!</v>
      </c>
      <c r="FK201" s="90" t="e">
        <f t="shared" si="10144"/>
        <v>#DIV/0!</v>
      </c>
      <c r="FL201" s="90" t="e">
        <f t="shared" si="10144"/>
        <v>#DIV/0!</v>
      </c>
      <c r="FM201" s="90" t="e">
        <f t="shared" si="10144"/>
        <v>#DIV/0!</v>
      </c>
      <c r="FN201" s="90" t="e">
        <f t="shared" si="10144"/>
        <v>#DIV/0!</v>
      </c>
      <c r="FO201" s="90" t="e">
        <f t="shared" si="10144"/>
        <v>#DIV/0!</v>
      </c>
      <c r="FP201" s="90" t="e">
        <f t="shared" si="10144"/>
        <v>#DIV/0!</v>
      </c>
      <c r="FQ201" s="90" t="e">
        <f t="shared" si="10144"/>
        <v>#DIV/0!</v>
      </c>
      <c r="FR201" s="90" t="e">
        <f t="shared" si="10144"/>
        <v>#DIV/0!</v>
      </c>
      <c r="FS201" s="90" t="e">
        <f t="shared" si="10144"/>
        <v>#DIV/0!</v>
      </c>
    </row>
    <row r="202" spans="1:258"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Q202" s="82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</row>
    <row r="203" spans="1:258"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Q203" s="82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</row>
    <row r="204" spans="1:258"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I204" s="90"/>
      <c r="CJ204" s="90"/>
      <c r="CK204" s="90"/>
      <c r="CL204" s="90"/>
      <c r="CM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  <c r="FO204" s="90"/>
      <c r="FP204" s="90"/>
      <c r="FQ204" s="90"/>
      <c r="FR204" s="90"/>
      <c r="FS204" s="90"/>
    </row>
    <row r="207" spans="1:258" ht="15.75">
      <c r="A207" s="85" t="s">
        <v>181</v>
      </c>
      <c r="F207" s="79">
        <v>25</v>
      </c>
      <c r="G207" s="83">
        <f>2*F207</f>
        <v>50</v>
      </c>
      <c r="H207" s="83">
        <f>+F207/4</f>
        <v>6.25</v>
      </c>
      <c r="I207" s="79">
        <v>0.5</v>
      </c>
      <c r="J207" s="83">
        <f>2/F207</f>
        <v>0.08</v>
      </c>
    </row>
    <row r="209" spans="1:177">
      <c r="A209" s="79" t="s">
        <v>179</v>
      </c>
      <c r="E209" s="80"/>
      <c r="M209" s="82">
        <f>1-_xlfn.NORM.DIST($M$3:$BK$3,$F207,$H207,1)</f>
        <v>0.99996832875816688</v>
      </c>
      <c r="N209" s="82">
        <f t="shared" ref="N209:BJ209" si="10145">1-_xlfn.NORM.DIST($M$3:$BK$3,$F207,$H207,1)</f>
        <v>0.99993848284481679</v>
      </c>
      <c r="O209" s="82">
        <f t="shared" si="10145"/>
        <v>0.99988338302318458</v>
      </c>
      <c r="P209" s="82">
        <f t="shared" si="10145"/>
        <v>0.99978422660070532</v>
      </c>
      <c r="Q209" s="82">
        <f t="shared" si="10145"/>
        <v>0.99961028763741799</v>
      </c>
      <c r="R209" s="82">
        <f t="shared" si="10145"/>
        <v>0.99931286206208414</v>
      </c>
      <c r="S209" s="82">
        <f t="shared" si="10145"/>
        <v>0.9988171092568956</v>
      </c>
      <c r="T209" s="82">
        <f t="shared" si="10145"/>
        <v>0.99801162414510569</v>
      </c>
      <c r="U209" s="82">
        <f t="shared" si="10145"/>
        <v>0.99673590418410873</v>
      </c>
      <c r="V209" s="82">
        <f t="shared" si="10145"/>
        <v>0.99476639183644422</v>
      </c>
      <c r="W209" s="82">
        <f t="shared" si="10145"/>
        <v>0.99180246407540384</v>
      </c>
      <c r="X209" s="82">
        <f t="shared" si="10145"/>
        <v>0.98745453856405341</v>
      </c>
      <c r="Y209" s="82">
        <f t="shared" si="10145"/>
        <v>0.98123723356506221</v>
      </c>
      <c r="Z209" s="82">
        <f t="shared" si="10145"/>
        <v>0.9725710502961632</v>
      </c>
      <c r="AA209" s="82">
        <f t="shared" si="10145"/>
        <v>0.96079609671251731</v>
      </c>
      <c r="AB209" s="82">
        <f t="shared" si="10145"/>
        <v>0.94520070830044201</v>
      </c>
      <c r="AC209" s="82">
        <f t="shared" si="10145"/>
        <v>0.92506630046567295</v>
      </c>
      <c r="AD209" s="82">
        <f t="shared" si="10145"/>
        <v>0.89972743204555794</v>
      </c>
      <c r="AE209" s="82">
        <f t="shared" si="10145"/>
        <v>0.86864311895726931</v>
      </c>
      <c r="AF209" s="82">
        <f t="shared" si="10145"/>
        <v>0.83147239253316219</v>
      </c>
      <c r="AG209" s="82">
        <f t="shared" si="10145"/>
        <v>0.78814460141660336</v>
      </c>
      <c r="AH209" s="82">
        <f t="shared" si="10145"/>
        <v>0.73891370030713843</v>
      </c>
      <c r="AI209" s="82">
        <f t="shared" si="10145"/>
        <v>0.68438630348377738</v>
      </c>
      <c r="AJ209" s="82">
        <f t="shared" si="10145"/>
        <v>0.62551583472332006</v>
      </c>
      <c r="AK209" s="82">
        <f t="shared" si="10145"/>
        <v>0.56355946289143288</v>
      </c>
      <c r="AL209" s="82">
        <f t="shared" si="10145"/>
        <v>0.5</v>
      </c>
      <c r="AM209" s="82">
        <f t="shared" si="10145"/>
        <v>0.43644053710856712</v>
      </c>
      <c r="AN209" s="82">
        <f t="shared" si="10145"/>
        <v>0.37448416527667994</v>
      </c>
      <c r="AO209" s="82">
        <f t="shared" si="10145"/>
        <v>0.31561369651622262</v>
      </c>
      <c r="AP209" s="82">
        <f t="shared" si="10145"/>
        <v>0.26108629969286157</v>
      </c>
      <c r="AQ209" s="82">
        <f t="shared" si="10145"/>
        <v>0.21185539858339664</v>
      </c>
      <c r="AR209" s="82">
        <f t="shared" si="10145"/>
        <v>0.16852760746683781</v>
      </c>
      <c r="AS209" s="82">
        <f t="shared" si="10145"/>
        <v>0.13135688104273069</v>
      </c>
      <c r="AT209" s="82">
        <f t="shared" si="10145"/>
        <v>0.10027256795444206</v>
      </c>
      <c r="AU209" s="82">
        <f t="shared" si="10145"/>
        <v>7.4933699534327047E-2</v>
      </c>
      <c r="AV209" s="82">
        <f t="shared" si="10145"/>
        <v>5.4799291699557995E-2</v>
      </c>
      <c r="AW209" s="82">
        <f t="shared" si="10145"/>
        <v>3.9203903287482689E-2</v>
      </c>
      <c r="AX209" s="82">
        <f t="shared" si="10145"/>
        <v>2.7428949703836802E-2</v>
      </c>
      <c r="AY209" s="82">
        <f t="shared" si="10145"/>
        <v>1.8762766434937794E-2</v>
      </c>
      <c r="AZ209" s="82">
        <f t="shared" si="10145"/>
        <v>1.2545461435946592E-2</v>
      </c>
      <c r="BA209" s="82">
        <f t="shared" si="10145"/>
        <v>8.1975359245961554E-3</v>
      </c>
      <c r="BB209" s="82">
        <f t="shared" si="10145"/>
        <v>5.2336081635557807E-3</v>
      </c>
      <c r="BC209" s="82">
        <f t="shared" si="10145"/>
        <v>3.2640958158912659E-3</v>
      </c>
      <c r="BD209" s="82">
        <f t="shared" si="10145"/>
        <v>1.9883758548943087E-3</v>
      </c>
      <c r="BE209" s="82">
        <f t="shared" si="10145"/>
        <v>1.1828907431044033E-3</v>
      </c>
      <c r="BF209" s="82">
        <f t="shared" si="10145"/>
        <v>6.8713793791586042E-4</v>
      </c>
      <c r="BG209" s="82">
        <f t="shared" si="10145"/>
        <v>3.8971236258200648E-4</v>
      </c>
      <c r="BH209" s="82">
        <f t="shared" si="10145"/>
        <v>2.1577339929468309E-4</v>
      </c>
      <c r="BI209" s="82">
        <f t="shared" si="10145"/>
        <v>1.1661697681542016E-4</v>
      </c>
      <c r="BJ209" s="82">
        <f t="shared" si="10145"/>
        <v>6.1517155183210548E-5</v>
      </c>
      <c r="BK209" s="86">
        <v>0</v>
      </c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2"/>
      <c r="CK209" s="82"/>
      <c r="CL209" s="82"/>
      <c r="CM209" s="82"/>
      <c r="CN209" s="82"/>
      <c r="CO209" s="86"/>
    </row>
    <row r="210" spans="1:177">
      <c r="A210" s="79" t="s">
        <v>170</v>
      </c>
      <c r="C210" s="81"/>
      <c r="M210" s="82">
        <f>+($G207-M$3)/($G207-$I207*M$3)</f>
        <v>1</v>
      </c>
      <c r="N210" s="82">
        <f t="shared" ref="N210:BK210" si="10146">+($G207-N$3)/($G207-$I207*N$3)</f>
        <v>0.98989898989898994</v>
      </c>
      <c r="O210" s="82">
        <f t="shared" si="10146"/>
        <v>0.97959183673469385</v>
      </c>
      <c r="P210" s="82">
        <f t="shared" si="10146"/>
        <v>0.96907216494845361</v>
      </c>
      <c r="Q210" s="82">
        <f t="shared" si="10146"/>
        <v>0.95833333333333337</v>
      </c>
      <c r="R210" s="82">
        <f t="shared" si="10146"/>
        <v>0.94736842105263153</v>
      </c>
      <c r="S210" s="82">
        <f t="shared" si="10146"/>
        <v>0.93617021276595747</v>
      </c>
      <c r="T210" s="82">
        <f t="shared" si="10146"/>
        <v>0.92473118279569888</v>
      </c>
      <c r="U210" s="82">
        <f t="shared" si="10146"/>
        <v>0.91304347826086951</v>
      </c>
      <c r="V210" s="82">
        <f t="shared" si="10146"/>
        <v>0.90109890109890112</v>
      </c>
      <c r="W210" s="82">
        <f t="shared" si="10146"/>
        <v>0.88888888888888884</v>
      </c>
      <c r="X210" s="82">
        <f t="shared" si="10146"/>
        <v>0.8764044943820225</v>
      </c>
      <c r="Y210" s="82">
        <f t="shared" si="10146"/>
        <v>0.86363636363636365</v>
      </c>
      <c r="Z210" s="82">
        <f t="shared" si="10146"/>
        <v>0.85057471264367812</v>
      </c>
      <c r="AA210" s="82">
        <f t="shared" si="10146"/>
        <v>0.83720930232558144</v>
      </c>
      <c r="AB210" s="82">
        <f t="shared" si="10146"/>
        <v>0.82352941176470584</v>
      </c>
      <c r="AC210" s="82">
        <f t="shared" si="10146"/>
        <v>0.80952380952380953</v>
      </c>
      <c r="AD210" s="82">
        <f t="shared" si="10146"/>
        <v>0.79518072289156627</v>
      </c>
      <c r="AE210" s="82">
        <f t="shared" si="10146"/>
        <v>0.78048780487804881</v>
      </c>
      <c r="AF210" s="82">
        <f t="shared" si="10146"/>
        <v>0.76543209876543206</v>
      </c>
      <c r="AG210" s="82">
        <f t="shared" si="10146"/>
        <v>0.75</v>
      </c>
      <c r="AH210" s="82">
        <f t="shared" si="10146"/>
        <v>0.73417721518987344</v>
      </c>
      <c r="AI210" s="82">
        <f t="shared" si="10146"/>
        <v>0.71794871794871795</v>
      </c>
      <c r="AJ210" s="82">
        <f t="shared" si="10146"/>
        <v>0.70129870129870131</v>
      </c>
      <c r="AK210" s="82">
        <f t="shared" si="10146"/>
        <v>0.68421052631578949</v>
      </c>
      <c r="AL210" s="82">
        <f t="shared" si="10146"/>
        <v>0.66666666666666663</v>
      </c>
      <c r="AM210" s="82">
        <f t="shared" si="10146"/>
        <v>0.64864864864864868</v>
      </c>
      <c r="AN210" s="82">
        <f t="shared" si="10146"/>
        <v>0.63013698630136983</v>
      </c>
      <c r="AO210" s="82">
        <f t="shared" si="10146"/>
        <v>0.61111111111111116</v>
      </c>
      <c r="AP210" s="82">
        <f t="shared" si="10146"/>
        <v>0.59154929577464788</v>
      </c>
      <c r="AQ210" s="82">
        <f t="shared" si="10146"/>
        <v>0.5714285714285714</v>
      </c>
      <c r="AR210" s="82">
        <f t="shared" si="10146"/>
        <v>0.55072463768115942</v>
      </c>
      <c r="AS210" s="82">
        <f t="shared" si="10146"/>
        <v>0.52941176470588236</v>
      </c>
      <c r="AT210" s="82">
        <f t="shared" si="10146"/>
        <v>0.5074626865671642</v>
      </c>
      <c r="AU210" s="82">
        <f t="shared" si="10146"/>
        <v>0.48484848484848486</v>
      </c>
      <c r="AV210" s="82">
        <f t="shared" si="10146"/>
        <v>0.46153846153846156</v>
      </c>
      <c r="AW210" s="82">
        <f t="shared" si="10146"/>
        <v>0.4375</v>
      </c>
      <c r="AX210" s="82">
        <f t="shared" si="10146"/>
        <v>0.41269841269841268</v>
      </c>
      <c r="AY210" s="82">
        <f t="shared" si="10146"/>
        <v>0.38709677419354838</v>
      </c>
      <c r="AZ210" s="82">
        <f t="shared" si="10146"/>
        <v>0.36065573770491804</v>
      </c>
      <c r="BA210" s="82">
        <f t="shared" si="10146"/>
        <v>0.33333333333333331</v>
      </c>
      <c r="BB210" s="82">
        <f t="shared" si="10146"/>
        <v>0.30508474576271188</v>
      </c>
      <c r="BC210" s="82">
        <f t="shared" si="10146"/>
        <v>0.27586206896551724</v>
      </c>
      <c r="BD210" s="82">
        <f t="shared" si="10146"/>
        <v>0.24561403508771928</v>
      </c>
      <c r="BE210" s="82">
        <f t="shared" si="10146"/>
        <v>0.21428571428571427</v>
      </c>
      <c r="BF210" s="82">
        <f t="shared" si="10146"/>
        <v>0.18181818181818182</v>
      </c>
      <c r="BG210" s="82">
        <f t="shared" si="10146"/>
        <v>0.14814814814814814</v>
      </c>
      <c r="BH210" s="82">
        <f t="shared" si="10146"/>
        <v>0.11320754716981132</v>
      </c>
      <c r="BI210" s="82">
        <f t="shared" si="10146"/>
        <v>7.6923076923076927E-2</v>
      </c>
      <c r="BJ210" s="82">
        <f t="shared" si="10146"/>
        <v>3.9215686274509803E-2</v>
      </c>
      <c r="BK210" s="82">
        <f t="shared" si="10146"/>
        <v>0</v>
      </c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K210" s="82"/>
      <c r="CL210" s="82"/>
      <c r="CM210" s="82"/>
      <c r="CN210" s="82"/>
      <c r="CO210" s="82"/>
      <c r="CR210" s="91" t="s">
        <v>186</v>
      </c>
      <c r="CS210" s="91"/>
    </row>
    <row r="211" spans="1:177">
      <c r="A211" s="87" t="s">
        <v>195</v>
      </c>
      <c r="M211" s="87">
        <f>+M209*M210</f>
        <v>0.99996832875816688</v>
      </c>
      <c r="N211" s="87">
        <f t="shared" ref="N211" si="10147">+N209*N210</f>
        <v>0.98983809412921264</v>
      </c>
      <c r="O211" s="87">
        <f t="shared" ref="O211" si="10148">+O209*O210</f>
        <v>0.97947759969618076</v>
      </c>
      <c r="P211" s="87">
        <f t="shared" ref="P211" si="10149">+P209*P210</f>
        <v>0.9688630649532608</v>
      </c>
      <c r="Q211" s="87">
        <f t="shared" ref="Q211" si="10150">+Q209*Q210</f>
        <v>0.95795985898585889</v>
      </c>
      <c r="R211" s="87">
        <f t="shared" ref="R211" si="10151">+R209*R210</f>
        <v>0.94671744826934279</v>
      </c>
      <c r="S211" s="87">
        <f t="shared" ref="S211" si="10152">+S209*S210</f>
        <v>0.93506282568730659</v>
      </c>
      <c r="T211" s="87">
        <f t="shared" ref="T211" si="10153">+T209*T210</f>
        <v>0.92289246963956006</v>
      </c>
      <c r="U211" s="87">
        <f t="shared" ref="U211" si="10154">+U209*U210</f>
        <v>0.91006321686375136</v>
      </c>
      <c r="V211" s="87">
        <f t="shared" ref="V211" si="10155">+V209*V210</f>
        <v>0.89638290253393882</v>
      </c>
      <c r="W211" s="87">
        <f t="shared" ref="W211" si="10156">+W209*W210</f>
        <v>0.8816021902892478</v>
      </c>
      <c r="X211" s="87">
        <f t="shared" ref="X211" si="10157">+X209*X210</f>
        <v>0.8654095955954626</v>
      </c>
      <c r="Y211" s="87">
        <f t="shared" ref="Y211" si="10158">+Y209*Y210</f>
        <v>0.84743215626073554</v>
      </c>
      <c r="Z211" s="87">
        <f t="shared" ref="Z211" si="10159">+Z209*Z210</f>
        <v>0.82724434163121918</v>
      </c>
      <c r="AA211" s="87">
        <f t="shared" ref="AA211" si="10160">+AA209*AA210</f>
        <v>0.80438742980582845</v>
      </c>
      <c r="AB211" s="87">
        <f t="shared" ref="AB211" si="10161">+AB209*AB210</f>
        <v>0.77840058330624629</v>
      </c>
      <c r="AC211" s="87">
        <f t="shared" ref="AC211" si="10162">+AC209*AC210</f>
        <v>0.74886319561506864</v>
      </c>
      <c r="AD211" s="87">
        <f t="shared" ref="AD211" si="10163">+AD209*AD210</f>
        <v>0.71544590981935929</v>
      </c>
      <c r="AE211" s="87">
        <f t="shared" ref="AE211" si="10164">+AE209*AE210</f>
        <v>0.67796536113738093</v>
      </c>
      <c r="AF211" s="87">
        <f t="shared" ref="AF211" si="10165">+AF209*AF210</f>
        <v>0.63643565848217354</v>
      </c>
      <c r="AG211" s="87">
        <f t="shared" ref="AG211" si="10166">+AG209*AG210</f>
        <v>0.59110845106245247</v>
      </c>
      <c r="AH211" s="87">
        <f t="shared" ref="AH211" si="10167">+AH209*AH210</f>
        <v>0.54249360275713965</v>
      </c>
      <c r="AI211" s="87">
        <f t="shared" ref="AI211" si="10168">+AI209*AI210</f>
        <v>0.4913542691678402</v>
      </c>
      <c r="AJ211" s="87">
        <f t="shared" ref="AJ211" si="10169">+AJ209*AJ210</f>
        <v>0.43867344253323748</v>
      </c>
      <c r="AK211" s="87">
        <f t="shared" ref="AK211" si="10170">+AK209*AK210</f>
        <v>0.38559331671519093</v>
      </c>
      <c r="AL211" s="87">
        <f t="shared" ref="AL211" si="10171">+AL209*AL210</f>
        <v>0.33333333333333331</v>
      </c>
      <c r="AM211" s="87">
        <f t="shared" ref="AM211" si="10172">+AM209*AM210</f>
        <v>0.28309656461096244</v>
      </c>
      <c r="AN211" s="87">
        <f t="shared" ref="AN211" si="10173">+AN209*AN210</f>
        <v>0.23597632332503118</v>
      </c>
      <c r="AO211" s="87">
        <f t="shared" ref="AO211" si="10174">+AO209*AO210</f>
        <v>0.19287503675991383</v>
      </c>
      <c r="AP211" s="87">
        <f t="shared" ref="AP211" si="10175">+AP209*AP210</f>
        <v>0.15444541671972092</v>
      </c>
      <c r="AQ211" s="87">
        <f t="shared" ref="AQ211" si="10176">+AQ209*AQ210</f>
        <v>0.12106022776194093</v>
      </c>
      <c r="AR211" s="87">
        <f t="shared" ref="AR211" si="10177">+AR209*AR210</f>
        <v>9.2812305561446914E-2</v>
      </c>
      <c r="AS211" s="87">
        <f t="shared" ref="AS211" si="10178">+AS209*AS210</f>
        <v>6.9541878199092716E-2</v>
      </c>
      <c r="AT211" s="87">
        <f t="shared" ref="AT211" si="10179">+AT209*AT210</f>
        <v>5.0884586723149702E-2</v>
      </c>
      <c r="AU211" s="87">
        <f t="shared" ref="AU211" si="10180">+AU209*AU210</f>
        <v>3.6331490683310083E-2</v>
      </c>
      <c r="AV211" s="87">
        <f t="shared" ref="AV211" si="10181">+AV209*AV210</f>
        <v>2.5291980784411385E-2</v>
      </c>
      <c r="AW211" s="87">
        <f t="shared" ref="AW211" si="10182">+AW209*AW210</f>
        <v>1.7151707688273676E-2</v>
      </c>
      <c r="AX211" s="87">
        <f t="shared" ref="AX211" si="10183">+AX209*AX210</f>
        <v>1.1319884004758045E-2</v>
      </c>
      <c r="AY211" s="87">
        <f t="shared" ref="AY211" si="10184">+AY209*AY210</f>
        <v>7.2630063619114043E-3</v>
      </c>
      <c r="AZ211" s="87">
        <f t="shared" ref="AZ211" si="10185">+AZ209*AZ210</f>
        <v>4.5245926490299184E-3</v>
      </c>
      <c r="BA211" s="87">
        <f t="shared" ref="BA211" si="10186">+BA209*BA210</f>
        <v>2.732511974865385E-3</v>
      </c>
      <c r="BB211" s="87">
        <f t="shared" ref="BB211" si="10187">+BB209*BB210</f>
        <v>1.5966940160000687E-3</v>
      </c>
      <c r="BC211" s="87">
        <f t="shared" ref="BC211" si="10188">+BC209*BC210</f>
        <v>9.0044022507345268E-4</v>
      </c>
      <c r="BD211" s="87">
        <f t="shared" ref="BD211" si="10189">+BD209*BD210</f>
        <v>4.8837301699158453E-4</v>
      </c>
      <c r="BE211" s="87">
        <f t="shared" ref="BE211" si="10190">+BE209*BE210</f>
        <v>2.5347658780808642E-4</v>
      </c>
      <c r="BF211" s="87">
        <f t="shared" ref="BF211" si="10191">+BF209*BF210</f>
        <v>1.2493417053015645E-4</v>
      </c>
      <c r="BG211" s="87">
        <f t="shared" ref="BG211" si="10192">+BG209*BG210</f>
        <v>5.7735164826963922E-5</v>
      </c>
      <c r="BH211" s="87">
        <f t="shared" ref="BH211" si="10193">+BH209*BH210</f>
        <v>2.4427177278643369E-5</v>
      </c>
      <c r="BI211" s="87">
        <f t="shared" ref="BI211" si="10194">+BI209*BI210</f>
        <v>8.9705366781092429E-6</v>
      </c>
      <c r="BJ211" s="87">
        <f t="shared" ref="BJ211" si="10195">+BJ209*BJ210</f>
        <v>2.4124374581651194E-6</v>
      </c>
      <c r="BK211" s="87">
        <f t="shared" ref="BK211" si="10196">+BK209*BK210</f>
        <v>0</v>
      </c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R211" s="91" t="s">
        <v>157</v>
      </c>
      <c r="CS211" s="92">
        <f>+M213</f>
        <v>1</v>
      </c>
      <c r="CT211" s="92">
        <f t="shared" ref="CT211" si="10197">+N213</f>
        <v>0.92</v>
      </c>
      <c r="CU211" s="92">
        <f t="shared" ref="CU211" si="10198">+O213</f>
        <v>0.84640000000000004</v>
      </c>
      <c r="CV211" s="92">
        <f t="shared" ref="CV211" si="10199">+P213</f>
        <v>0.77868800000000005</v>
      </c>
      <c r="CW211" s="92">
        <f t="shared" ref="CW211" si="10200">+Q213</f>
        <v>0.71639296000000008</v>
      </c>
      <c r="CX211" s="92">
        <f t="shared" ref="CX211" si="10201">+R213</f>
        <v>0.65908152320000013</v>
      </c>
      <c r="CY211" s="92">
        <f t="shared" ref="CY211" si="10202">+S213</f>
        <v>0.60635500134400011</v>
      </c>
      <c r="CZ211" s="92">
        <f t="shared" ref="CZ211" si="10203">+T213</f>
        <v>0.55784660123648011</v>
      </c>
      <c r="DA211" s="92">
        <f t="shared" ref="DA211" si="10204">+U213</f>
        <v>0.51321887313756176</v>
      </c>
      <c r="DB211" s="92">
        <f t="shared" ref="DB211" si="10205">+V213</f>
        <v>0.47216136328655683</v>
      </c>
      <c r="DC211" s="92">
        <f t="shared" ref="DC211" si="10206">+W213</f>
        <v>0.43438845422363231</v>
      </c>
      <c r="DD211" s="92">
        <f t="shared" ref="DD211" si="10207">+X213</f>
        <v>0.39963737788574172</v>
      </c>
      <c r="DE211" s="92">
        <f t="shared" ref="DE211" si="10208">+Y213</f>
        <v>0.36766638765488241</v>
      </c>
      <c r="DF211" s="92">
        <f t="shared" ref="DF211" si="10209">+Z213</f>
        <v>0.33825307664249182</v>
      </c>
      <c r="DG211" s="92">
        <f t="shared" ref="DG211" si="10210">+AA213</f>
        <v>0.31119283051109248</v>
      </c>
      <c r="DH211" s="92">
        <f t="shared" ref="DH211" si="10211">+AB213</f>
        <v>0.2862974040702051</v>
      </c>
      <c r="DI211" s="92">
        <f t="shared" ref="DI211" si="10212">+AC213</f>
        <v>0.2633936117445887</v>
      </c>
      <c r="DJ211" s="92">
        <f t="shared" ref="DJ211" si="10213">+AD213</f>
        <v>0.24232212280502161</v>
      </c>
      <c r="DK211" s="92">
        <f t="shared" ref="DK211" si="10214">+AE213</f>
        <v>0.2229363529806199</v>
      </c>
      <c r="DL211" s="92">
        <f t="shared" ref="DL211" si="10215">+AF213</f>
        <v>0.20510144474217029</v>
      </c>
      <c r="DM211" s="92">
        <f t="shared" ref="DM211" si="10216">+AG213</f>
        <v>0.18869332916279669</v>
      </c>
      <c r="DN211" s="92">
        <f t="shared" ref="DN211" si="10217">+AH213</f>
        <v>0.17359786282977296</v>
      </c>
      <c r="DO211" s="92">
        <f t="shared" ref="DO211" si="10218">+AI213</f>
        <v>0.15971003380339113</v>
      </c>
      <c r="DP211" s="92">
        <f t="shared" ref="DP211" si="10219">+AJ213</f>
        <v>0.14693323109911982</v>
      </c>
      <c r="DQ211" s="92">
        <f t="shared" ref="DQ211" si="10220">+AK213</f>
        <v>0.13517857261119026</v>
      </c>
      <c r="DR211" s="92">
        <f t="shared" ref="DR211" si="10221">+AL213</f>
        <v>0.12436428680229504</v>
      </c>
      <c r="DS211" s="92">
        <f t="shared" ref="DS211" si="10222">+AM213</f>
        <v>0.11441514385811145</v>
      </c>
      <c r="DT211" s="92">
        <f t="shared" ref="DT211" si="10223">+AN213</f>
        <v>0.10526193234946253</v>
      </c>
      <c r="DU211" s="92">
        <f t="shared" ref="DU211" si="10224">+AO213</f>
        <v>9.6840977761505534E-2</v>
      </c>
      <c r="DV211" s="92">
        <f t="shared" ref="DV211" si="10225">+AP213</f>
        <v>8.9093699540585089E-2</v>
      </c>
      <c r="DW211" s="92">
        <f t="shared" ref="DW211" si="10226">+AQ213</f>
        <v>8.196620357733829E-2</v>
      </c>
      <c r="DX211" s="92">
        <f t="shared" ref="DX211" si="10227">+AR213</f>
        <v>7.5408907291151225E-2</v>
      </c>
      <c r="DY211" s="92">
        <f t="shared" ref="DY211" si="10228">+AS213</f>
        <v>6.9376194707859135E-2</v>
      </c>
      <c r="DZ211" s="92">
        <f t="shared" ref="DZ211" si="10229">+AT213</f>
        <v>6.3826099131230413E-2</v>
      </c>
      <c r="EA211" s="92">
        <f t="shared" ref="EA211" si="10230">+AU213</f>
        <v>5.8720011200731975E-2</v>
      </c>
      <c r="EB211" s="92">
        <f t="shared" ref="EB211" si="10231">+AV213</f>
        <v>5.4022410304673418E-2</v>
      </c>
      <c r="EC211" s="92">
        <f t="shared" ref="EC211" si="10232">+AW213</f>
        <v>4.9700617480299546E-2</v>
      </c>
      <c r="ED211" s="92">
        <f t="shared" ref="ED211" si="10233">+AX213</f>
        <v>4.572456808187559E-2</v>
      </c>
      <c r="EE211" s="92">
        <f t="shared" ref="EE211" si="10234">+AY213</f>
        <v>4.2066602635325537E-2</v>
      </c>
      <c r="EF211" s="92">
        <f t="shared" ref="EF211" si="10235">+AZ213</f>
        <v>3.8701274424499499E-2</v>
      </c>
      <c r="EG211" s="92">
        <f t="shared" ref="EG211" si="10236">+BA213</f>
        <v>3.5605172470539542E-2</v>
      </c>
      <c r="EH211" s="92">
        <f t="shared" ref="EH211" si="10237">+BB213</f>
        <v>3.2756758672896381E-2</v>
      </c>
      <c r="EI211" s="92">
        <f t="shared" ref="EI211" si="10238">+BC213</f>
        <v>3.0136217979064669E-2</v>
      </c>
      <c r="EJ211" s="92">
        <f t="shared" ref="EJ211" si="10239">+BD213</f>
        <v>2.7725320540739496E-2</v>
      </c>
      <c r="EK211" s="92">
        <f t="shared" ref="EK211" si="10240">+BE213</f>
        <v>2.5507294897480336E-2</v>
      </c>
      <c r="EL211" s="92">
        <f t="shared" ref="EL211" si="10241">+BF213</f>
        <v>2.3466711305681912E-2</v>
      </c>
      <c r="EM211" s="92">
        <f t="shared" ref="EM211" si="10242">+BG213</f>
        <v>2.1589374401227358E-2</v>
      </c>
      <c r="EN211" s="92">
        <f t="shared" ref="EN211" si="10243">+BH213</f>
        <v>1.9862224449129173E-2</v>
      </c>
      <c r="EO211" s="92">
        <f t="shared" ref="EO211" si="10244">+BI213</f>
        <v>1.8273246493198839E-2</v>
      </c>
      <c r="EP211" s="92">
        <f t="shared" ref="EP211" si="10245">+BJ213</f>
        <v>1.6811386773742932E-2</v>
      </c>
      <c r="EQ211" s="92">
        <f t="shared" ref="EQ211" si="10246">+BK213</f>
        <v>0</v>
      </c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</row>
    <row r="212" spans="1:177">
      <c r="CR212" s="91" t="s">
        <v>187</v>
      </c>
      <c r="CS212" s="91"/>
    </row>
    <row r="213" spans="1:177">
      <c r="A213" s="91" t="s">
        <v>166</v>
      </c>
      <c r="M213" s="92">
        <f>+(1-$J207)^M$3</f>
        <v>1</v>
      </c>
      <c r="N213" s="92">
        <f t="shared" ref="N213:BJ213" si="10247">+(1-$J207)^N$3</f>
        <v>0.92</v>
      </c>
      <c r="O213" s="92">
        <f t="shared" si="10247"/>
        <v>0.84640000000000004</v>
      </c>
      <c r="P213" s="92">
        <f t="shared" si="10247"/>
        <v>0.77868800000000005</v>
      </c>
      <c r="Q213" s="92">
        <f t="shared" si="10247"/>
        <v>0.71639296000000008</v>
      </c>
      <c r="R213" s="92">
        <f t="shared" si="10247"/>
        <v>0.65908152320000013</v>
      </c>
      <c r="S213" s="92">
        <f t="shared" si="10247"/>
        <v>0.60635500134400011</v>
      </c>
      <c r="T213" s="92">
        <f t="shared" si="10247"/>
        <v>0.55784660123648011</v>
      </c>
      <c r="U213" s="92">
        <f t="shared" si="10247"/>
        <v>0.51321887313756176</v>
      </c>
      <c r="V213" s="92">
        <f t="shared" si="10247"/>
        <v>0.47216136328655683</v>
      </c>
      <c r="W213" s="92">
        <f t="shared" si="10247"/>
        <v>0.43438845422363231</v>
      </c>
      <c r="X213" s="92">
        <f t="shared" si="10247"/>
        <v>0.39963737788574172</v>
      </c>
      <c r="Y213" s="92">
        <f t="shared" si="10247"/>
        <v>0.36766638765488241</v>
      </c>
      <c r="Z213" s="92">
        <f t="shared" si="10247"/>
        <v>0.33825307664249182</v>
      </c>
      <c r="AA213" s="92">
        <f t="shared" si="10247"/>
        <v>0.31119283051109248</v>
      </c>
      <c r="AB213" s="92">
        <f t="shared" si="10247"/>
        <v>0.2862974040702051</v>
      </c>
      <c r="AC213" s="92">
        <f t="shared" si="10247"/>
        <v>0.2633936117445887</v>
      </c>
      <c r="AD213" s="92">
        <f t="shared" si="10247"/>
        <v>0.24232212280502161</v>
      </c>
      <c r="AE213" s="92">
        <f t="shared" si="10247"/>
        <v>0.2229363529806199</v>
      </c>
      <c r="AF213" s="92">
        <f t="shared" si="10247"/>
        <v>0.20510144474217029</v>
      </c>
      <c r="AG213" s="92">
        <f t="shared" si="10247"/>
        <v>0.18869332916279669</v>
      </c>
      <c r="AH213" s="92">
        <f t="shared" si="10247"/>
        <v>0.17359786282977296</v>
      </c>
      <c r="AI213" s="92">
        <f t="shared" si="10247"/>
        <v>0.15971003380339113</v>
      </c>
      <c r="AJ213" s="92">
        <f t="shared" si="10247"/>
        <v>0.14693323109911982</v>
      </c>
      <c r="AK213" s="92">
        <f t="shared" si="10247"/>
        <v>0.13517857261119026</v>
      </c>
      <c r="AL213" s="92">
        <f t="shared" si="10247"/>
        <v>0.12436428680229504</v>
      </c>
      <c r="AM213" s="92">
        <f t="shared" si="10247"/>
        <v>0.11441514385811145</v>
      </c>
      <c r="AN213" s="92">
        <f t="shared" si="10247"/>
        <v>0.10526193234946253</v>
      </c>
      <c r="AO213" s="92">
        <f t="shared" si="10247"/>
        <v>9.6840977761505534E-2</v>
      </c>
      <c r="AP213" s="92">
        <f t="shared" si="10247"/>
        <v>8.9093699540585089E-2</v>
      </c>
      <c r="AQ213" s="92">
        <f t="shared" si="10247"/>
        <v>8.196620357733829E-2</v>
      </c>
      <c r="AR213" s="92">
        <f t="shared" si="10247"/>
        <v>7.5408907291151225E-2</v>
      </c>
      <c r="AS213" s="92">
        <f t="shared" si="10247"/>
        <v>6.9376194707859135E-2</v>
      </c>
      <c r="AT213" s="92">
        <f t="shared" si="10247"/>
        <v>6.3826099131230413E-2</v>
      </c>
      <c r="AU213" s="92">
        <f t="shared" si="10247"/>
        <v>5.8720011200731975E-2</v>
      </c>
      <c r="AV213" s="92">
        <f t="shared" si="10247"/>
        <v>5.4022410304673418E-2</v>
      </c>
      <c r="AW213" s="92">
        <f t="shared" si="10247"/>
        <v>4.9700617480299546E-2</v>
      </c>
      <c r="AX213" s="92">
        <f t="shared" si="10247"/>
        <v>4.572456808187559E-2</v>
      </c>
      <c r="AY213" s="92">
        <f t="shared" si="10247"/>
        <v>4.2066602635325537E-2</v>
      </c>
      <c r="AZ213" s="92">
        <f t="shared" si="10247"/>
        <v>3.8701274424499499E-2</v>
      </c>
      <c r="BA213" s="92">
        <f t="shared" si="10247"/>
        <v>3.5605172470539542E-2</v>
      </c>
      <c r="BB213" s="92">
        <f t="shared" si="10247"/>
        <v>3.2756758672896381E-2</v>
      </c>
      <c r="BC213" s="92">
        <f t="shared" si="10247"/>
        <v>3.0136217979064669E-2</v>
      </c>
      <c r="BD213" s="92">
        <f t="shared" si="10247"/>
        <v>2.7725320540739496E-2</v>
      </c>
      <c r="BE213" s="92">
        <f t="shared" si="10247"/>
        <v>2.5507294897480336E-2</v>
      </c>
      <c r="BF213" s="92">
        <f t="shared" si="10247"/>
        <v>2.3466711305681912E-2</v>
      </c>
      <c r="BG213" s="92">
        <f t="shared" si="10247"/>
        <v>2.1589374401227358E-2</v>
      </c>
      <c r="BH213" s="92">
        <f t="shared" si="10247"/>
        <v>1.9862224449129173E-2</v>
      </c>
      <c r="BI213" s="92">
        <f t="shared" si="10247"/>
        <v>1.8273246493198839E-2</v>
      </c>
      <c r="BJ213" s="92">
        <f t="shared" si="10247"/>
        <v>1.6811386773742932E-2</v>
      </c>
      <c r="BK213" s="86">
        <v>0</v>
      </c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2"/>
      <c r="CK213" s="82"/>
      <c r="CL213" s="82"/>
      <c r="CM213" s="82"/>
      <c r="CN213" s="82"/>
      <c r="CO213" s="86"/>
    </row>
    <row r="214" spans="1:177">
      <c r="R214" s="80"/>
      <c r="X214" s="80"/>
    </row>
    <row r="215" spans="1:177">
      <c r="A215" s="79" t="s">
        <v>196</v>
      </c>
      <c r="R215" s="80"/>
      <c r="X215" s="80"/>
    </row>
    <row r="216" spans="1:177">
      <c r="A216" s="79" t="s">
        <v>156</v>
      </c>
      <c r="D216" s="98">
        <f>Data!CF16</f>
        <v>0.98482755071578909</v>
      </c>
      <c r="M216" s="82">
        <f>+$D216*M211</f>
        <v>0.9847963600042664</v>
      </c>
      <c r="N216" s="82">
        <f t="shared" ref="N216:BY216" si="10248">+$D216*N211</f>
        <v>0.97481982584645721</v>
      </c>
      <c r="O216" s="82">
        <f t="shared" si="10248"/>
        <v>0.96461652548976984</v>
      </c>
      <c r="P216" s="82">
        <f t="shared" si="10248"/>
        <v>0.95416303923691226</v>
      </c>
      <c r="Q216" s="82">
        <f t="shared" si="10248"/>
        <v>0.94342526160908613</v>
      </c>
      <c r="R216" s="82">
        <f t="shared" si="10248"/>
        <v>0.9323534257989986</v>
      </c>
      <c r="S216" s="82">
        <f t="shared" si="10248"/>
        <v>0.92087563238701498</v>
      </c>
      <c r="T216" s="82">
        <f t="shared" si="10248"/>
        <v>0.90888993044917366</v>
      </c>
      <c r="U216" s="82">
        <f t="shared" si="10248"/>
        <v>0.89625532886046022</v>
      </c>
      <c r="V216" s="82">
        <f t="shared" si="10248"/>
        <v>0.88278257840600882</v>
      </c>
      <c r="W216" s="82">
        <f t="shared" si="10248"/>
        <v>0.86822612576823488</v>
      </c>
      <c r="X216" s="82">
        <f t="shared" si="10248"/>
        <v>0.85227921239622095</v>
      </c>
      <c r="Y216" s="82">
        <f t="shared" si="10248"/>
        <v>0.83457453484805999</v>
      </c>
      <c r="Z216" s="82">
        <f t="shared" si="10248"/>
        <v>0.81469301881216905</v>
      </c>
      <c r="AA216" s="82">
        <f t="shared" si="10248"/>
        <v>0.79218290232224275</v>
      </c>
      <c r="AB216" s="82">
        <f t="shared" si="10248"/>
        <v>0.76659033993323211</v>
      </c>
      <c r="AC216" s="82">
        <f t="shared" si="10248"/>
        <v>0.73750110675878688</v>
      </c>
      <c r="AD216" s="82">
        <f t="shared" si="10248"/>
        <v>0.7045908430370289</v>
      </c>
      <c r="AE216" s="82">
        <f t="shared" si="10248"/>
        <v>0.66767896607907229</v>
      </c>
      <c r="AF216" s="82">
        <f t="shared" si="10248"/>
        <v>0.62677937073118939</v>
      </c>
      <c r="AG216" s="82">
        <f t="shared" si="10248"/>
        <v>0.58213988806723893</v>
      </c>
      <c r="AH216" s="82">
        <f t="shared" si="10248"/>
        <v>0.53426264608229812</v>
      </c>
      <c r="AI216" s="82">
        <f t="shared" si="10248"/>
        <v>0.4838992214383106</v>
      </c>
      <c r="AJ216" s="82">
        <f t="shared" si="10248"/>
        <v>0.43201769197407175</v>
      </c>
      <c r="AK216" s="82">
        <f t="shared" si="10248"/>
        <v>0.379742921672999</v>
      </c>
      <c r="AL216" s="82">
        <f t="shared" si="10248"/>
        <v>0.32827585023859635</v>
      </c>
      <c r="AM216" s="82">
        <f t="shared" si="10248"/>
        <v>0.27880129634186829</v>
      </c>
      <c r="AN216" s="82">
        <f t="shared" si="10248"/>
        <v>0.23239598452710758</v>
      </c>
      <c r="AO216" s="82">
        <f t="shared" si="10248"/>
        <v>0.18994865004648373</v>
      </c>
      <c r="AP216" s="82">
        <f t="shared" si="10248"/>
        <v>0.15210210146736214</v>
      </c>
      <c r="AQ216" s="82">
        <f t="shared" si="10248"/>
        <v>0.11922344759588786</v>
      </c>
      <c r="AR216" s="82">
        <f t="shared" si="10248"/>
        <v>9.1404115562365176E-2</v>
      </c>
      <c r="AS216" s="82">
        <f t="shared" si="10248"/>
        <v>6.8486757578988214E-2</v>
      </c>
      <c r="AT216" s="82">
        <f t="shared" si="10248"/>
        <v>5.0112542911744683E-2</v>
      </c>
      <c r="AU216" s="82">
        <f t="shared" si="10248"/>
        <v>3.5780252983497782E-2</v>
      </c>
      <c r="AV216" s="82">
        <f t="shared" si="10248"/>
        <v>2.4908239488662668E-2</v>
      </c>
      <c r="AW216" s="82">
        <f t="shared" si="10248"/>
        <v>1.6891474273235733E-2</v>
      </c>
      <c r="AX216" s="82">
        <f t="shared" si="10248"/>
        <v>1.1148133638792704E-2</v>
      </c>
      <c r="AY216" s="82">
        <f t="shared" si="10248"/>
        <v>7.1528087662344024E-3</v>
      </c>
      <c r="AZ216" s="82">
        <f t="shared" si="10248"/>
        <v>4.4559434965307987E-3</v>
      </c>
      <c r="BA216" s="82">
        <f t="shared" si="10248"/>
        <v>2.6910530755082408E-3</v>
      </c>
      <c r="BB216" s="82">
        <f t="shared" si="10248"/>
        <v>1.5724682570199048E-3</v>
      </c>
      <c r="BC216" s="82">
        <f t="shared" si="10248"/>
        <v>8.8677834142506223E-4</v>
      </c>
      <c r="BD216" s="82">
        <f t="shared" si="10248"/>
        <v>4.8096320215950262E-4</v>
      </c>
      <c r="BE216" s="82">
        <f t="shared" si="10248"/>
        <v>2.4963072713483339E-4</v>
      </c>
      <c r="BF216" s="82">
        <f t="shared" si="10248"/>
        <v>1.230386131639227E-4</v>
      </c>
      <c r="BG216" s="82">
        <f t="shared" si="10248"/>
        <v>5.6859180966711254E-5</v>
      </c>
      <c r="BH216" s="82">
        <f t="shared" si="10248"/>
        <v>2.4056557170226722E-5</v>
      </c>
      <c r="BI216" s="82">
        <f t="shared" si="10248"/>
        <v>8.8344316653084772E-6</v>
      </c>
      <c r="BJ216" s="82">
        <f t="shared" si="10248"/>
        <v>2.3758348731797785E-6</v>
      </c>
      <c r="BK216" s="82">
        <f t="shared" si="10248"/>
        <v>0</v>
      </c>
      <c r="BL216" s="82">
        <f t="shared" si="10248"/>
        <v>0</v>
      </c>
      <c r="BM216" s="82">
        <f t="shared" si="10248"/>
        <v>0</v>
      </c>
      <c r="BN216" s="82">
        <f t="shared" si="10248"/>
        <v>0</v>
      </c>
      <c r="BO216" s="82">
        <f t="shared" si="10248"/>
        <v>0</v>
      </c>
      <c r="BP216" s="82">
        <f t="shared" si="10248"/>
        <v>0</v>
      </c>
      <c r="BQ216" s="82">
        <f t="shared" si="10248"/>
        <v>0</v>
      </c>
      <c r="BR216" s="82">
        <f t="shared" si="10248"/>
        <v>0</v>
      </c>
      <c r="BS216" s="82">
        <f t="shared" si="10248"/>
        <v>0</v>
      </c>
      <c r="BT216" s="82">
        <f t="shared" si="10248"/>
        <v>0</v>
      </c>
      <c r="BU216" s="82">
        <f t="shared" si="10248"/>
        <v>0</v>
      </c>
      <c r="BV216" s="82">
        <f t="shared" si="10248"/>
        <v>0</v>
      </c>
      <c r="BW216" s="82">
        <f t="shared" si="10248"/>
        <v>0</v>
      </c>
      <c r="BX216" s="82">
        <f t="shared" si="10248"/>
        <v>0</v>
      </c>
      <c r="BY216" s="82">
        <f t="shared" si="10248"/>
        <v>0</v>
      </c>
      <c r="BZ216" s="82">
        <f t="shared" ref="BZ216:CO216" si="10249">+$D216*BZ211</f>
        <v>0</v>
      </c>
      <c r="CA216" s="82">
        <f t="shared" si="10249"/>
        <v>0</v>
      </c>
      <c r="CB216" s="82">
        <f t="shared" si="10249"/>
        <v>0</v>
      </c>
      <c r="CC216" s="82">
        <f t="shared" si="10249"/>
        <v>0</v>
      </c>
      <c r="CD216" s="82">
        <f t="shared" si="10249"/>
        <v>0</v>
      </c>
      <c r="CE216" s="82">
        <f t="shared" si="10249"/>
        <v>0</v>
      </c>
      <c r="CF216" s="82">
        <f t="shared" si="10249"/>
        <v>0</v>
      </c>
      <c r="CG216" s="82">
        <f t="shared" si="10249"/>
        <v>0</v>
      </c>
      <c r="CH216" s="82">
        <f t="shared" si="10249"/>
        <v>0</v>
      </c>
      <c r="CI216" s="82">
        <f t="shared" si="10249"/>
        <v>0</v>
      </c>
      <c r="CJ216" s="82">
        <f t="shared" si="10249"/>
        <v>0</v>
      </c>
      <c r="CK216" s="82">
        <f t="shared" si="10249"/>
        <v>0</v>
      </c>
      <c r="CL216" s="82">
        <f t="shared" si="10249"/>
        <v>0</v>
      </c>
      <c r="CM216" s="82">
        <f t="shared" si="10249"/>
        <v>0</v>
      </c>
      <c r="CN216" s="82">
        <f t="shared" si="10249"/>
        <v>0</v>
      </c>
      <c r="CO216" s="82">
        <f t="shared" si="10249"/>
        <v>0</v>
      </c>
      <c r="CS216" s="82">
        <f>+$D216*CS211</f>
        <v>0.98482755071578909</v>
      </c>
      <c r="CT216" s="82">
        <f t="shared" ref="CT216:FE216" si="10250">+$D216*CT211</f>
        <v>0.90604134665852598</v>
      </c>
      <c r="CU216" s="82">
        <f t="shared" si="10250"/>
        <v>0.8335580389258439</v>
      </c>
      <c r="CV216" s="82">
        <f t="shared" si="10250"/>
        <v>0.76687339581177638</v>
      </c>
      <c r="CW216" s="82">
        <f t="shared" si="10250"/>
        <v>0.70552352414683439</v>
      </c>
      <c r="CX216" s="82">
        <f t="shared" si="10250"/>
        <v>0.64908164221508768</v>
      </c>
      <c r="CY216" s="82">
        <f t="shared" si="10250"/>
        <v>0.59715511083788064</v>
      </c>
      <c r="CZ216" s="82">
        <f t="shared" si="10250"/>
        <v>0.54938270197085015</v>
      </c>
      <c r="DA216" s="82">
        <f t="shared" si="10250"/>
        <v>0.50543208581318222</v>
      </c>
      <c r="DB216" s="82">
        <f t="shared" si="10250"/>
        <v>0.46499751894812769</v>
      </c>
      <c r="DC216" s="82">
        <f t="shared" si="10250"/>
        <v>0.42779771743227746</v>
      </c>
      <c r="DD216" s="82">
        <f t="shared" si="10250"/>
        <v>0.39357390003769527</v>
      </c>
      <c r="DE216" s="82">
        <f t="shared" si="10250"/>
        <v>0.36208798803467968</v>
      </c>
      <c r="DF216" s="82">
        <f t="shared" si="10250"/>
        <v>0.33312094899190531</v>
      </c>
      <c r="DG216" s="82">
        <f t="shared" si="10250"/>
        <v>0.3064712730725529</v>
      </c>
      <c r="DH216" s="82">
        <f t="shared" si="10250"/>
        <v>0.28195357122674869</v>
      </c>
      <c r="DI216" s="82">
        <f t="shared" si="10250"/>
        <v>0.2593972855286088</v>
      </c>
      <c r="DJ216" s="82">
        <f t="shared" si="10250"/>
        <v>0.23864550268632009</v>
      </c>
      <c r="DK216" s="82">
        <f t="shared" si="10250"/>
        <v>0.21955386247141451</v>
      </c>
      <c r="DL216" s="82">
        <f t="shared" si="10250"/>
        <v>0.20198955347370132</v>
      </c>
      <c r="DM216" s="82">
        <f t="shared" si="10250"/>
        <v>0.18583038919580525</v>
      </c>
      <c r="DN216" s="82">
        <f t="shared" si="10250"/>
        <v>0.17096395806014084</v>
      </c>
      <c r="DO216" s="82">
        <f t="shared" si="10250"/>
        <v>0.15728684141532956</v>
      </c>
      <c r="DP216" s="82">
        <f t="shared" si="10250"/>
        <v>0.14470389410210319</v>
      </c>
      <c r="DQ216" s="82">
        <f t="shared" si="10250"/>
        <v>0.13312758257393495</v>
      </c>
      <c r="DR216" s="82">
        <f t="shared" si="10250"/>
        <v>0.12247737596802016</v>
      </c>
      <c r="DS216" s="82">
        <f t="shared" si="10250"/>
        <v>0.11267918589057856</v>
      </c>
      <c r="DT216" s="82">
        <f t="shared" si="10250"/>
        <v>0.10366485101933227</v>
      </c>
      <c r="DU216" s="82">
        <f t="shared" si="10250"/>
        <v>9.5371662937785692E-2</v>
      </c>
      <c r="DV216" s="82">
        <f t="shared" si="10250"/>
        <v>8.7741929902762833E-2</v>
      </c>
      <c r="DW216" s="82">
        <f t="shared" si="10250"/>
        <v>8.0722575510541822E-2</v>
      </c>
      <c r="DX216" s="82">
        <f t="shared" si="10250"/>
        <v>7.4264769469698469E-2</v>
      </c>
      <c r="DY216" s="82">
        <f t="shared" si="10250"/>
        <v>6.8323587912122605E-2</v>
      </c>
      <c r="DZ216" s="82">
        <f t="shared" si="10250"/>
        <v>6.2857700879152795E-2</v>
      </c>
      <c r="EA216" s="82">
        <f t="shared" si="10250"/>
        <v>5.7829084808820576E-2</v>
      </c>
      <c r="EB216" s="82">
        <f t="shared" si="10250"/>
        <v>5.3202758024114928E-2</v>
      </c>
      <c r="EC216" s="82">
        <f t="shared" si="10250"/>
        <v>4.8946537382185733E-2</v>
      </c>
      <c r="ED216" s="82">
        <f t="shared" si="10250"/>
        <v>4.5030814391610885E-2</v>
      </c>
      <c r="EE216" s="82">
        <f t="shared" si="10250"/>
        <v>4.1428349240282006E-2</v>
      </c>
      <c r="EF216" s="82">
        <f t="shared" si="10250"/>
        <v>3.8114081301059449E-2</v>
      </c>
      <c r="EG216" s="82">
        <f t="shared" si="10250"/>
        <v>3.5064954796974697E-2</v>
      </c>
      <c r="EH216" s="82">
        <f t="shared" si="10250"/>
        <v>3.2259758413216724E-2</v>
      </c>
      <c r="EI216" s="82">
        <f t="shared" si="10250"/>
        <v>2.9678977740159387E-2</v>
      </c>
      <c r="EJ216" s="82">
        <f t="shared" si="10250"/>
        <v>2.7304659520946635E-2</v>
      </c>
      <c r="EK216" s="82">
        <f t="shared" si="10250"/>
        <v>2.5120286759270905E-2</v>
      </c>
      <c r="EL216" s="82">
        <f t="shared" si="10250"/>
        <v>2.3110663818529234E-2</v>
      </c>
      <c r="EM216" s="82">
        <f t="shared" si="10250"/>
        <v>2.1261810713046895E-2</v>
      </c>
      <c r="EN216" s="82">
        <f t="shared" si="10250"/>
        <v>1.9560865856003147E-2</v>
      </c>
      <c r="EO216" s="82">
        <f t="shared" si="10250"/>
        <v>1.7995996587522895E-2</v>
      </c>
      <c r="EP216" s="82">
        <f t="shared" si="10250"/>
        <v>1.6556316860521062E-2</v>
      </c>
      <c r="EQ216" s="82">
        <f t="shared" si="10250"/>
        <v>0</v>
      </c>
      <c r="ER216" s="82">
        <f t="shared" si="10250"/>
        <v>0</v>
      </c>
      <c r="ES216" s="82">
        <f t="shared" si="10250"/>
        <v>0</v>
      </c>
      <c r="ET216" s="82">
        <f t="shared" si="10250"/>
        <v>0</v>
      </c>
      <c r="EU216" s="82">
        <f t="shared" si="10250"/>
        <v>0</v>
      </c>
      <c r="EV216" s="82">
        <f t="shared" si="10250"/>
        <v>0</v>
      </c>
      <c r="EW216" s="82">
        <f t="shared" si="10250"/>
        <v>0</v>
      </c>
      <c r="EX216" s="82">
        <f t="shared" si="10250"/>
        <v>0</v>
      </c>
      <c r="EY216" s="82">
        <f t="shared" si="10250"/>
        <v>0</v>
      </c>
      <c r="EZ216" s="82">
        <f t="shared" si="10250"/>
        <v>0</v>
      </c>
      <c r="FA216" s="82">
        <f t="shared" si="10250"/>
        <v>0</v>
      </c>
      <c r="FB216" s="82">
        <f t="shared" si="10250"/>
        <v>0</v>
      </c>
      <c r="FC216" s="82">
        <f t="shared" si="10250"/>
        <v>0</v>
      </c>
      <c r="FD216" s="82">
        <f t="shared" si="10250"/>
        <v>0</v>
      </c>
      <c r="FE216" s="82">
        <f t="shared" si="10250"/>
        <v>0</v>
      </c>
      <c r="FF216" s="82">
        <f t="shared" ref="FF216:FU216" si="10251">+$D216*FF211</f>
        <v>0</v>
      </c>
      <c r="FG216" s="82">
        <f t="shared" si="10251"/>
        <v>0</v>
      </c>
      <c r="FH216" s="82">
        <f t="shared" si="10251"/>
        <v>0</v>
      </c>
      <c r="FI216" s="82">
        <f t="shared" si="10251"/>
        <v>0</v>
      </c>
      <c r="FJ216" s="82">
        <f t="shared" si="10251"/>
        <v>0</v>
      </c>
      <c r="FK216" s="82">
        <f t="shared" si="10251"/>
        <v>0</v>
      </c>
      <c r="FL216" s="82">
        <f t="shared" si="10251"/>
        <v>0</v>
      </c>
      <c r="FM216" s="82">
        <f t="shared" si="10251"/>
        <v>0</v>
      </c>
      <c r="FN216" s="82">
        <f t="shared" si="10251"/>
        <v>0</v>
      </c>
      <c r="FO216" s="82">
        <f t="shared" si="10251"/>
        <v>0</v>
      </c>
      <c r="FP216" s="82">
        <f t="shared" si="10251"/>
        <v>0</v>
      </c>
      <c r="FQ216" s="82">
        <f t="shared" si="10251"/>
        <v>0</v>
      </c>
      <c r="FR216" s="82">
        <f t="shared" si="10251"/>
        <v>0</v>
      </c>
      <c r="FS216" s="82">
        <f t="shared" si="10251"/>
        <v>0</v>
      </c>
      <c r="FT216" s="82">
        <f t="shared" si="10251"/>
        <v>0</v>
      </c>
      <c r="FU216" s="82">
        <f t="shared" si="10251"/>
        <v>0</v>
      </c>
    </row>
    <row r="217" spans="1:177">
      <c r="A217" s="79">
        <v>1953</v>
      </c>
      <c r="D217" s="98">
        <f>Data!CF17</f>
        <v>0.26696173951160573</v>
      </c>
      <c r="N217" s="82">
        <f>+$D217*M211</f>
        <v>0.26695328450179345</v>
      </c>
      <c r="O217" s="82">
        <f t="shared" ref="O217:BZ217" si="10252">+$D217*N211</f>
        <v>0.26424889944358715</v>
      </c>
      <c r="P217" s="82">
        <f t="shared" si="10252"/>
        <v>0.26148304382754461</v>
      </c>
      <c r="Q217" s="82">
        <f t="shared" si="10252"/>
        <v>0.25864936916846837</v>
      </c>
      <c r="R217" s="82">
        <f t="shared" si="10252"/>
        <v>0.25573863033715744</v>
      </c>
      <c r="S217" s="82">
        <f t="shared" si="10252"/>
        <v>0.25273733681597238</v>
      </c>
      <c r="T217" s="82">
        <f t="shared" si="10252"/>
        <v>0.24962599849812073</v>
      </c>
      <c r="U217" s="82">
        <f t="shared" si="10252"/>
        <v>0.24637697907713874</v>
      </c>
      <c r="V217" s="82">
        <f t="shared" si="10252"/>
        <v>0.24295205943947476</v>
      </c>
      <c r="W217" s="82">
        <f t="shared" si="10252"/>
        <v>0.23929993892892246</v>
      </c>
      <c r="X217" s="82">
        <f t="shared" si="10252"/>
        <v>0.23535405427685924</v>
      </c>
      <c r="Y217" s="82">
        <f t="shared" si="10252"/>
        <v>0.23103125103019995</v>
      </c>
      <c r="Z217" s="82">
        <f t="shared" si="10252"/>
        <v>0.22623196255343683</v>
      </c>
      <c r="AA217" s="82">
        <f t="shared" si="10252"/>
        <v>0.22084258844300331</v>
      </c>
      <c r="AB217" s="82">
        <f t="shared" si="10252"/>
        <v>0.21474066750223361</v>
      </c>
      <c r="AC217" s="82">
        <f t="shared" si="10252"/>
        <v>0.20780317375628407</v>
      </c>
      <c r="AD217" s="82">
        <f t="shared" si="10252"/>
        <v>0.1999178213576186</v>
      </c>
      <c r="AE217" s="82">
        <f t="shared" si="10252"/>
        <v>0.19099668461183955</v>
      </c>
      <c r="AF217" s="82">
        <f t="shared" si="10252"/>
        <v>0.18099081213784921</v>
      </c>
      <c r="AG217" s="82">
        <f t="shared" si="10252"/>
        <v>0.16990397047561528</v>
      </c>
      <c r="AH217" s="82">
        <f t="shared" si="10252"/>
        <v>0.15780334033564319</v>
      </c>
      <c r="AI217" s="82">
        <f t="shared" si="10252"/>
        <v>0.14482503586596404</v>
      </c>
      <c r="AJ217" s="82">
        <f t="shared" si="10252"/>
        <v>0.13117279041350036</v>
      </c>
      <c r="AK217" s="82">
        <f t="shared" si="10252"/>
        <v>0.11710902529621749</v>
      </c>
      <c r="AL217" s="82">
        <f t="shared" si="10252"/>
        <v>0.10293866257433688</v>
      </c>
      <c r="AM217" s="82">
        <f t="shared" si="10252"/>
        <v>8.8987246503868578E-2</v>
      </c>
      <c r="AN217" s="82">
        <f t="shared" si="10252"/>
        <v>7.5575951338302222E-2</v>
      </c>
      <c r="AO217" s="82">
        <f t="shared" si="10252"/>
        <v>6.2996649758403425E-2</v>
      </c>
      <c r="AP217" s="82">
        <f t="shared" si="10252"/>
        <v>5.1490255321791495E-2</v>
      </c>
      <c r="AQ217" s="82">
        <f t="shared" si="10252"/>
        <v>4.1231017107091532E-2</v>
      </c>
      <c r="AR217" s="82">
        <f t="shared" si="10252"/>
        <v>3.2318448988998938E-2</v>
      </c>
      <c r="AS217" s="82">
        <f t="shared" si="10252"/>
        <v>2.4777334540766548E-2</v>
      </c>
      <c r="AT217" s="82">
        <f t="shared" si="10252"/>
        <v>1.8565020772934003E-2</v>
      </c>
      <c r="AU217" s="82">
        <f t="shared" si="10252"/>
        <v>1.3584237785941202E-2</v>
      </c>
      <c r="AV217" s="82">
        <f t="shared" si="10252"/>
        <v>9.6991179518661572E-3</v>
      </c>
      <c r="AW217" s="82">
        <f t="shared" si="10252"/>
        <v>6.7519911859005698E-3</v>
      </c>
      <c r="AX217" s="82">
        <f t="shared" si="10252"/>
        <v>4.5788497200561227E-3</v>
      </c>
      <c r="AY217" s="82">
        <f t="shared" si="10252"/>
        <v>3.0219759249798094E-3</v>
      </c>
      <c r="AZ217" s="82">
        <f t="shared" si="10252"/>
        <v>1.9389448124597275E-3</v>
      </c>
      <c r="BA217" s="82">
        <f t="shared" si="10252"/>
        <v>1.2078931241664512E-3</v>
      </c>
      <c r="BB217" s="82">
        <f t="shared" si="10252"/>
        <v>7.2947615004635626E-4</v>
      </c>
      <c r="BC217" s="82">
        <f t="shared" si="10252"/>
        <v>4.2625621197914996E-4</v>
      </c>
      <c r="BD217" s="82">
        <f t="shared" si="10252"/>
        <v>2.4038308881183071E-4</v>
      </c>
      <c r="BE217" s="82">
        <f t="shared" si="10252"/>
        <v>1.3037691014660438E-4</v>
      </c>
      <c r="BF217" s="82">
        <f t="shared" si="10252"/>
        <v>6.7668550806713028E-5</v>
      </c>
      <c r="BG217" s="82">
        <f t="shared" si="10252"/>
        <v>3.3352643489170154E-5</v>
      </c>
      <c r="BH217" s="82">
        <f t="shared" si="10252"/>
        <v>1.5413080033195565E-5</v>
      </c>
      <c r="BI217" s="82">
        <f t="shared" si="10252"/>
        <v>6.5211217376650052E-6</v>
      </c>
      <c r="BJ217" s="82">
        <f t="shared" si="10252"/>
        <v>2.3947900759407047E-6</v>
      </c>
      <c r="BK217" s="82">
        <f t="shared" si="10252"/>
        <v>6.440285002947169E-7</v>
      </c>
      <c r="BL217" s="82">
        <f t="shared" si="10252"/>
        <v>0</v>
      </c>
      <c r="BM217" s="82">
        <f t="shared" si="10252"/>
        <v>0</v>
      </c>
      <c r="BN217" s="82">
        <f t="shared" si="10252"/>
        <v>0</v>
      </c>
      <c r="BO217" s="82">
        <f t="shared" si="10252"/>
        <v>0</v>
      </c>
      <c r="BP217" s="82">
        <f t="shared" si="10252"/>
        <v>0</v>
      </c>
      <c r="BQ217" s="82">
        <f t="shared" si="10252"/>
        <v>0</v>
      </c>
      <c r="BR217" s="82">
        <f t="shared" si="10252"/>
        <v>0</v>
      </c>
      <c r="BS217" s="82">
        <f t="shared" si="10252"/>
        <v>0</v>
      </c>
      <c r="BT217" s="82">
        <f t="shared" si="10252"/>
        <v>0</v>
      </c>
      <c r="BU217" s="82">
        <f t="shared" si="10252"/>
        <v>0</v>
      </c>
      <c r="BV217" s="82">
        <f t="shared" si="10252"/>
        <v>0</v>
      </c>
      <c r="BW217" s="82">
        <f t="shared" si="10252"/>
        <v>0</v>
      </c>
      <c r="BX217" s="82">
        <f t="shared" si="10252"/>
        <v>0</v>
      </c>
      <c r="BY217" s="82">
        <f t="shared" si="10252"/>
        <v>0</v>
      </c>
      <c r="BZ217" s="82">
        <f t="shared" si="10252"/>
        <v>0</v>
      </c>
      <c r="CA217" s="82">
        <f t="shared" ref="CA217:CO217" si="10253">+$D217*BZ211</f>
        <v>0</v>
      </c>
      <c r="CB217" s="82">
        <f t="shared" si="10253"/>
        <v>0</v>
      </c>
      <c r="CC217" s="82">
        <f t="shared" si="10253"/>
        <v>0</v>
      </c>
      <c r="CD217" s="82">
        <f t="shared" si="10253"/>
        <v>0</v>
      </c>
      <c r="CE217" s="82">
        <f t="shared" si="10253"/>
        <v>0</v>
      </c>
      <c r="CF217" s="82">
        <f t="shared" si="10253"/>
        <v>0</v>
      </c>
      <c r="CG217" s="82">
        <f t="shared" si="10253"/>
        <v>0</v>
      </c>
      <c r="CH217" s="82">
        <f t="shared" si="10253"/>
        <v>0</v>
      </c>
      <c r="CI217" s="82">
        <f t="shared" si="10253"/>
        <v>0</v>
      </c>
      <c r="CJ217" s="82">
        <f t="shared" si="10253"/>
        <v>0</v>
      </c>
      <c r="CK217" s="82">
        <f t="shared" si="10253"/>
        <v>0</v>
      </c>
      <c r="CL217" s="82">
        <f t="shared" si="10253"/>
        <v>0</v>
      </c>
      <c r="CM217" s="82">
        <f t="shared" si="10253"/>
        <v>0</v>
      </c>
      <c r="CN217" s="82">
        <f t="shared" si="10253"/>
        <v>0</v>
      </c>
      <c r="CO217" s="82">
        <f t="shared" si="10253"/>
        <v>0</v>
      </c>
      <c r="CT217" s="82">
        <f>+$D217*CS211</f>
        <v>0.26696173951160573</v>
      </c>
      <c r="CU217" s="82">
        <f t="shared" ref="CU217:FF217" si="10254">+$D217*CT211</f>
        <v>0.24560480035067728</v>
      </c>
      <c r="CV217" s="82">
        <f t="shared" si="10254"/>
        <v>0.22595641632262312</v>
      </c>
      <c r="CW217" s="82">
        <f t="shared" si="10254"/>
        <v>0.20787990301681325</v>
      </c>
      <c r="CX217" s="82">
        <f t="shared" si="10254"/>
        <v>0.1912495107754682</v>
      </c>
      <c r="CY217" s="82">
        <f t="shared" si="10254"/>
        <v>0.17594954991343076</v>
      </c>
      <c r="CZ217" s="82">
        <f t="shared" si="10254"/>
        <v>0.16187358592035631</v>
      </c>
      <c r="DA217" s="82">
        <f t="shared" si="10254"/>
        <v>0.14892369904672781</v>
      </c>
      <c r="DB217" s="82">
        <f t="shared" si="10254"/>
        <v>0.1370098031229896</v>
      </c>
      <c r="DC217" s="82">
        <f t="shared" si="10254"/>
        <v>0.12604901887315043</v>
      </c>
      <c r="DD217" s="82">
        <f t="shared" si="10254"/>
        <v>0.11596509736329839</v>
      </c>
      <c r="DE217" s="82">
        <f t="shared" si="10254"/>
        <v>0.10668788957423453</v>
      </c>
      <c r="DF217" s="82">
        <f t="shared" si="10254"/>
        <v>9.8152858408295768E-2</v>
      </c>
      <c r="DG217" s="82">
        <f t="shared" si="10254"/>
        <v>9.0300629735632118E-2</v>
      </c>
      <c r="DH217" s="82">
        <f t="shared" si="10254"/>
        <v>8.3076579356781546E-2</v>
      </c>
      <c r="DI217" s="82">
        <f t="shared" si="10254"/>
        <v>7.643045300823903E-2</v>
      </c>
      <c r="DJ217" s="82">
        <f t="shared" si="10254"/>
        <v>7.0316016767579897E-2</v>
      </c>
      <c r="DK217" s="82">
        <f t="shared" si="10254"/>
        <v>6.4690735426173512E-2</v>
      </c>
      <c r="DL217" s="82">
        <f t="shared" si="10254"/>
        <v>5.951547659207964E-2</v>
      </c>
      <c r="DM217" s="82">
        <f t="shared" si="10254"/>
        <v>5.4754238464713265E-2</v>
      </c>
      <c r="DN217" s="82">
        <f t="shared" si="10254"/>
        <v>5.0373899387536204E-2</v>
      </c>
      <c r="DO217" s="82">
        <f t="shared" si="10254"/>
        <v>4.6343987436533313E-2</v>
      </c>
      <c r="DP217" s="82">
        <f t="shared" si="10254"/>
        <v>4.2636468441610648E-2</v>
      </c>
      <c r="DQ217" s="82">
        <f t="shared" si="10254"/>
        <v>3.9225550966281796E-2</v>
      </c>
      <c r="DR217" s="82">
        <f t="shared" si="10254"/>
        <v>3.6087506888979257E-2</v>
      </c>
      <c r="DS217" s="82">
        <f t="shared" si="10254"/>
        <v>3.3200506337860917E-2</v>
      </c>
      <c r="DT217" s="82">
        <f t="shared" si="10254"/>
        <v>3.0544465830832045E-2</v>
      </c>
      <c r="DU217" s="82">
        <f t="shared" si="10254"/>
        <v>2.8100908564365482E-2</v>
      </c>
      <c r="DV217" s="82">
        <f t="shared" si="10254"/>
        <v>2.5852835879216243E-2</v>
      </c>
      <c r="DW217" s="82">
        <f t="shared" si="10254"/>
        <v>2.3784609008878944E-2</v>
      </c>
      <c r="DX217" s="82">
        <f t="shared" si="10254"/>
        <v>2.1881840288168631E-2</v>
      </c>
      <c r="DY217" s="82">
        <f t="shared" si="10254"/>
        <v>2.013129306511514E-2</v>
      </c>
      <c r="DZ217" s="82">
        <f t="shared" si="10254"/>
        <v>1.8520789619905931E-2</v>
      </c>
      <c r="EA217" s="82">
        <f t="shared" si="10254"/>
        <v>1.7039126450313458E-2</v>
      </c>
      <c r="EB217" s="82">
        <f t="shared" si="10254"/>
        <v>1.5675996334288379E-2</v>
      </c>
      <c r="EC217" s="82">
        <f t="shared" si="10254"/>
        <v>1.4421916627545311E-2</v>
      </c>
      <c r="ED217" s="82">
        <f t="shared" si="10254"/>
        <v>1.3268163297341685E-2</v>
      </c>
      <c r="EE217" s="82">
        <f t="shared" si="10254"/>
        <v>1.2206710233554354E-2</v>
      </c>
      <c r="EF217" s="82">
        <f t="shared" si="10254"/>
        <v>1.1230173414870002E-2</v>
      </c>
      <c r="EG217" s="82">
        <f t="shared" si="10254"/>
        <v>1.0331759541680405E-2</v>
      </c>
      <c r="EH217" s="82">
        <f t="shared" si="10254"/>
        <v>9.505218778345972E-3</v>
      </c>
      <c r="EI217" s="82">
        <f t="shared" si="10254"/>
        <v>8.7448012760782956E-3</v>
      </c>
      <c r="EJ217" s="82">
        <f t="shared" si="10254"/>
        <v>8.0452171739920312E-3</v>
      </c>
      <c r="EK217" s="82">
        <f t="shared" si="10254"/>
        <v>7.4015998000726687E-3</v>
      </c>
      <c r="EL217" s="82">
        <f t="shared" si="10254"/>
        <v>6.8094718160668557E-3</v>
      </c>
      <c r="EM217" s="82">
        <f t="shared" si="10254"/>
        <v>6.2647140707815076E-3</v>
      </c>
      <c r="EN217" s="82">
        <f t="shared" si="10254"/>
        <v>5.7635369451189871E-3</v>
      </c>
      <c r="EO217" s="82">
        <f t="shared" si="10254"/>
        <v>5.3024539895094687E-3</v>
      </c>
      <c r="EP217" s="82">
        <f t="shared" si="10254"/>
        <v>4.8782576703487119E-3</v>
      </c>
      <c r="EQ217" s="82">
        <f t="shared" si="10254"/>
        <v>4.4879970567208143E-3</v>
      </c>
      <c r="ER217" s="82">
        <f t="shared" si="10254"/>
        <v>0</v>
      </c>
      <c r="ES217" s="82">
        <f t="shared" si="10254"/>
        <v>0</v>
      </c>
      <c r="ET217" s="82">
        <f t="shared" si="10254"/>
        <v>0</v>
      </c>
      <c r="EU217" s="82">
        <f t="shared" si="10254"/>
        <v>0</v>
      </c>
      <c r="EV217" s="82">
        <f t="shared" si="10254"/>
        <v>0</v>
      </c>
      <c r="EW217" s="82">
        <f t="shared" si="10254"/>
        <v>0</v>
      </c>
      <c r="EX217" s="82">
        <f t="shared" si="10254"/>
        <v>0</v>
      </c>
      <c r="EY217" s="82">
        <f t="shared" si="10254"/>
        <v>0</v>
      </c>
      <c r="EZ217" s="82">
        <f t="shared" si="10254"/>
        <v>0</v>
      </c>
      <c r="FA217" s="82">
        <f t="shared" si="10254"/>
        <v>0</v>
      </c>
      <c r="FB217" s="82">
        <f t="shared" si="10254"/>
        <v>0</v>
      </c>
      <c r="FC217" s="82">
        <f t="shared" si="10254"/>
        <v>0</v>
      </c>
      <c r="FD217" s="82">
        <f t="shared" si="10254"/>
        <v>0</v>
      </c>
      <c r="FE217" s="82">
        <f t="shared" si="10254"/>
        <v>0</v>
      </c>
      <c r="FF217" s="82">
        <f t="shared" si="10254"/>
        <v>0</v>
      </c>
      <c r="FG217" s="82">
        <f t="shared" ref="FG217:FU217" si="10255">+$D217*FF211</f>
        <v>0</v>
      </c>
      <c r="FH217" s="82">
        <f t="shared" si="10255"/>
        <v>0</v>
      </c>
      <c r="FI217" s="82">
        <f t="shared" si="10255"/>
        <v>0</v>
      </c>
      <c r="FJ217" s="82">
        <f t="shared" si="10255"/>
        <v>0</v>
      </c>
      <c r="FK217" s="82">
        <f t="shared" si="10255"/>
        <v>0</v>
      </c>
      <c r="FL217" s="82">
        <f t="shared" si="10255"/>
        <v>0</v>
      </c>
      <c r="FM217" s="82">
        <f t="shared" si="10255"/>
        <v>0</v>
      </c>
      <c r="FN217" s="82">
        <f t="shared" si="10255"/>
        <v>0</v>
      </c>
      <c r="FO217" s="82">
        <f t="shared" si="10255"/>
        <v>0</v>
      </c>
      <c r="FP217" s="82">
        <f t="shared" si="10255"/>
        <v>0</v>
      </c>
      <c r="FQ217" s="82">
        <f t="shared" si="10255"/>
        <v>0</v>
      </c>
      <c r="FR217" s="82">
        <f t="shared" si="10255"/>
        <v>0</v>
      </c>
      <c r="FS217" s="82">
        <f t="shared" si="10255"/>
        <v>0</v>
      </c>
      <c r="FT217" s="82">
        <f t="shared" si="10255"/>
        <v>0</v>
      </c>
      <c r="FU217" s="82">
        <f t="shared" si="10255"/>
        <v>0</v>
      </c>
    </row>
    <row r="218" spans="1:177">
      <c r="A218" s="79">
        <v>1954</v>
      </c>
      <c r="D218" s="98">
        <f>Data!CF18</f>
        <v>0.29885602416290913</v>
      </c>
      <c r="O218" s="82">
        <f>+$D218*M211</f>
        <v>0.2988465590214946</v>
      </c>
      <c r="P218" s="82">
        <f t="shared" ref="P218" si="10256">+$D218*N211</f>
        <v>0.29581907737644791</v>
      </c>
      <c r="Q218" s="82">
        <f t="shared" ref="Q218" si="10257">+$D218*O211</f>
        <v>0.29272278120183004</v>
      </c>
      <c r="R218" s="82">
        <f t="shared" ref="R218" si="10258">+$D218*P211</f>
        <v>0.28955056355022191</v>
      </c>
      <c r="S218" s="82">
        <f t="shared" ref="S218" si="10259">+$D218*Q211</f>
        <v>0.28629207476417484</v>
      </c>
      <c r="T218" s="82">
        <f t="shared" ref="T218" si="10260">+$D218*R211</f>
        <v>0.28293221259543039</v>
      </c>
      <c r="U218" s="82">
        <f t="shared" ref="U218" si="10261">+$D218*S211</f>
        <v>0.27944915842744378</v>
      </c>
      <c r="V218" s="82">
        <f t="shared" ref="V218" si="10262">+$D218*T211</f>
        <v>0.27581197420636722</v>
      </c>
      <c r="W218" s="82">
        <f t="shared" ref="W218" si="10263">+$D218*U211</f>
        <v>0.27197787472880808</v>
      </c>
      <c r="X218" s="82">
        <f t="shared" ref="X218" si="10264">+$D218*V211</f>
        <v>0.26788943037890145</v>
      </c>
      <c r="Y218" s="82">
        <f t="shared" ref="Y218" si="10265">+$D218*W211</f>
        <v>0.26347212548315707</v>
      </c>
      <c r="Z218" s="82">
        <f t="shared" ref="Z218" si="10266">+$D218*X211</f>
        <v>0.25863287101209098</v>
      </c>
      <c r="AA218" s="82">
        <f t="shared" ref="AA218" si="10267">+$D218*Y211</f>
        <v>0.25326020496788454</v>
      </c>
      <c r="AB218" s="82">
        <f t="shared" ref="AB218" si="10268">+$D218*Z211</f>
        <v>0.2472269549511695</v>
      </c>
      <c r="AC218" s="82">
        <f t="shared" ref="AC218" si="10269">+$D218*AA211</f>
        <v>0.24039602915839103</v>
      </c>
      <c r="AD218" s="82">
        <f t="shared" ref="AD218" si="10270">+$D218*AB211</f>
        <v>0.23262970353299409</v>
      </c>
      <c r="AE218" s="82">
        <f t="shared" ref="AE218" si="10271">+$D218*AC211</f>
        <v>0.22380227728345031</v>
      </c>
      <c r="AF218" s="82">
        <f t="shared" ref="AF218" si="10272">+$D218*AD211</f>
        <v>0.21381532011222895</v>
      </c>
      <c r="AG218" s="82">
        <f t="shared" ref="AG218" si="10273">+$D218*AE211</f>
        <v>0.20261403234968853</v>
      </c>
      <c r="AH218" s="82">
        <f t="shared" ref="AH218" si="10274">+$D218*AF211</f>
        <v>0.19020263052948544</v>
      </c>
      <c r="AI218" s="82">
        <f t="shared" ref="AI218" si="10275">+$D218*AG211</f>
        <v>0.17665632153362007</v>
      </c>
      <c r="AJ218" s="82">
        <f t="shared" ref="AJ218" si="10276">+$D218*AH211</f>
        <v>0.16212748125381135</v>
      </c>
      <c r="AK218" s="82">
        <f t="shared" ref="AK218" si="10277">+$D218*AI211</f>
        <v>0.14684418333897262</v>
      </c>
      <c r="AL218" s="82">
        <f t="shared" ref="AL218" si="10278">+$D218*AJ211</f>
        <v>0.13110020094133976</v>
      </c>
      <c r="AM218" s="82">
        <f t="shared" ref="AM218" si="10279">+$D218*AK211</f>
        <v>0.11523688557729138</v>
      </c>
      <c r="AN218" s="82">
        <f t="shared" ref="AN218" si="10280">+$D218*AL211</f>
        <v>9.9618674720969705E-2</v>
      </c>
      <c r="AO218" s="82">
        <f t="shared" ref="AO218" si="10281">+$D218*AM211</f>
        <v>8.4605113753810357E-2</v>
      </c>
      <c r="AP218" s="82">
        <f t="shared" ref="AP218" si="10282">+$D218*AN211</f>
        <v>7.0522945785499974E-2</v>
      </c>
      <c r="AQ218" s="82">
        <f t="shared" ref="AQ218" si="10283">+$D218*AO211</f>
        <v>5.7641866646342792E-2</v>
      </c>
      <c r="AR218" s="82">
        <f t="shared" ref="AR218" si="10284">+$D218*AP211</f>
        <v>4.6156943191039489E-2</v>
      </c>
      <c r="AS218" s="82">
        <f t="shared" ref="AS218" si="10285">+$D218*AQ211</f>
        <v>3.6179578353189905E-2</v>
      </c>
      <c r="AT218" s="82">
        <f t="shared" ref="AT218" si="10286">+$D218*AR211</f>
        <v>2.7737516633487086E-2</v>
      </c>
      <c r="AU218" s="82">
        <f t="shared" ref="AU218" si="10287">+$D218*AS211</f>
        <v>2.0783009231402135E-2</v>
      </c>
      <c r="AV218" s="82">
        <f t="shared" ref="AV218" si="10288">+$D218*AT211</f>
        <v>1.5207165279253273E-2</v>
      </c>
      <c r="AW218" s="82">
        <f t="shared" ref="AW218" si="10289">+$D218*AU211</f>
        <v>1.0857884857525826E-2</v>
      </c>
      <c r="AX218" s="82">
        <f t="shared" ref="AX218" si="10290">+$D218*AV211</f>
        <v>7.5586608204338823E-3</v>
      </c>
      <c r="AY218" s="82">
        <f t="shared" ref="AY218" si="10291">+$D218*AW211</f>
        <v>5.1258911673218721E-3</v>
      </c>
      <c r="AZ218" s="82">
        <f t="shared" ref="AZ218" si="10292">+$D218*AX211</f>
        <v>3.3830155276472988E-3</v>
      </c>
      <c r="BA218" s="82">
        <f t="shared" ref="BA218" si="10293">+$D218*AY211</f>
        <v>2.1705932047907574E-3</v>
      </c>
      <c r="BB218" s="82">
        <f t="shared" ref="BB218" si="10294">+$D218*AZ211</f>
        <v>1.3522017700458063E-3</v>
      </c>
      <c r="BC218" s="82">
        <f t="shared" ref="BC218" si="10295">+$D218*BA211</f>
        <v>8.16627664785808E-4</v>
      </c>
      <c r="BD218" s="82">
        <f t="shared" ref="BD218" si="10296">+$D218*BB211</f>
        <v>4.7718162542648894E-4</v>
      </c>
      <c r="BE218" s="82">
        <f t="shared" ref="BE218" si="10297">+$D218*BC211</f>
        <v>2.6910198566180711E-4</v>
      </c>
      <c r="BF218" s="82">
        <f t="shared" ref="BF218" si="10298">+$D218*BD211</f>
        <v>1.4595321816654981E-4</v>
      </c>
      <c r="BG218" s="82">
        <f t="shared" ref="BG218" si="10299">+$D218*BE211</f>
        <v>7.575300525070523E-5</v>
      </c>
      <c r="BH218" s="82">
        <f t="shared" ref="BH218" si="10300">+$D218*BF211</f>
        <v>3.7337329486733448E-5</v>
      </c>
      <c r="BI218" s="82">
        <f t="shared" ref="BI218" si="10301">+$D218*BG211</f>
        <v>1.7254501814576672E-5</v>
      </c>
      <c r="BJ218" s="82">
        <f t="shared" ref="BJ218" si="10302">+$D218*BH211</f>
        <v>7.300209083017908E-6</v>
      </c>
      <c r="BK218" s="82">
        <f t="shared" ref="BK218" si="10303">+$D218*BI211</f>
        <v>2.6808989262272786E-6</v>
      </c>
      <c r="BL218" s="82">
        <f t="shared" ref="BL218" si="10304">+$D218*BJ211</f>
        <v>7.2097146728890198E-7</v>
      </c>
      <c r="BM218" s="82">
        <f t="shared" ref="BM218" si="10305">+$D218*BK211</f>
        <v>0</v>
      </c>
      <c r="BN218" s="82">
        <f t="shared" ref="BN218" si="10306">+$D218*BL211</f>
        <v>0</v>
      </c>
      <c r="BO218" s="82">
        <f t="shared" ref="BO218" si="10307">+$D218*BM211</f>
        <v>0</v>
      </c>
      <c r="BP218" s="82">
        <f t="shared" ref="BP218" si="10308">+$D218*BN211</f>
        <v>0</v>
      </c>
      <c r="BQ218" s="82">
        <f t="shared" ref="BQ218" si="10309">+$D218*BO211</f>
        <v>0</v>
      </c>
      <c r="BR218" s="82">
        <f t="shared" ref="BR218" si="10310">+$D218*BP211</f>
        <v>0</v>
      </c>
      <c r="BS218" s="82">
        <f t="shared" ref="BS218" si="10311">+$D218*BQ211</f>
        <v>0</v>
      </c>
      <c r="BT218" s="82">
        <f t="shared" ref="BT218" si="10312">+$D218*BR211</f>
        <v>0</v>
      </c>
      <c r="BU218" s="82">
        <f t="shared" ref="BU218" si="10313">+$D218*BS211</f>
        <v>0</v>
      </c>
      <c r="BV218" s="82">
        <f t="shared" ref="BV218" si="10314">+$D218*BT211</f>
        <v>0</v>
      </c>
      <c r="BW218" s="82">
        <f t="shared" ref="BW218" si="10315">+$D218*BU211</f>
        <v>0</v>
      </c>
      <c r="BX218" s="82">
        <f t="shared" ref="BX218" si="10316">+$D218*BV211</f>
        <v>0</v>
      </c>
      <c r="BY218" s="82">
        <f t="shared" ref="BY218" si="10317">+$D218*BW211</f>
        <v>0</v>
      </c>
      <c r="BZ218" s="82">
        <f t="shared" ref="BZ218" si="10318">+$D218*BX211</f>
        <v>0</v>
      </c>
      <c r="CA218" s="82">
        <f t="shared" ref="CA218" si="10319">+$D218*BY211</f>
        <v>0</v>
      </c>
      <c r="CB218" s="82">
        <f t="shared" ref="CB218" si="10320">+$D218*BZ211</f>
        <v>0</v>
      </c>
      <c r="CC218" s="82">
        <f t="shared" ref="CC218" si="10321">+$D218*CA211</f>
        <v>0</v>
      </c>
      <c r="CD218" s="82">
        <f t="shared" ref="CD218" si="10322">+$D218*CB211</f>
        <v>0</v>
      </c>
      <c r="CE218" s="82">
        <f t="shared" ref="CE218" si="10323">+$D218*CC211</f>
        <v>0</v>
      </c>
      <c r="CF218" s="82">
        <f t="shared" ref="CF218" si="10324">+$D218*CD211</f>
        <v>0</v>
      </c>
      <c r="CG218" s="82">
        <f t="shared" ref="CG218" si="10325">+$D218*CE211</f>
        <v>0</v>
      </c>
      <c r="CH218" s="82">
        <f t="shared" ref="CH218" si="10326">+$D218*CF211</f>
        <v>0</v>
      </c>
      <c r="CI218" s="82">
        <f t="shared" ref="CI218" si="10327">+$D218*CG211</f>
        <v>0</v>
      </c>
      <c r="CJ218" s="82">
        <f t="shared" ref="CJ218" si="10328">+$D218*CH211</f>
        <v>0</v>
      </c>
      <c r="CK218" s="82">
        <f t="shared" ref="CK218" si="10329">+$D218*CI211</f>
        <v>0</v>
      </c>
      <c r="CL218" s="82">
        <f t="shared" ref="CL218" si="10330">+$D218*CJ211</f>
        <v>0</v>
      </c>
      <c r="CM218" s="82">
        <f t="shared" ref="CM218" si="10331">+$D218*CK211</f>
        <v>0</v>
      </c>
      <c r="CN218" s="82">
        <f t="shared" ref="CN218" si="10332">+$D218*CL211</f>
        <v>0</v>
      </c>
      <c r="CO218" s="82">
        <f t="shared" ref="CO218" si="10333">+$D218*CM211</f>
        <v>0</v>
      </c>
      <c r="CU218" s="82">
        <f>+$D218*CS211</f>
        <v>0.29885602416290913</v>
      </c>
      <c r="CV218" s="82">
        <f t="shared" ref="CV218" si="10334">+$D218*CT211</f>
        <v>0.27494754222987638</v>
      </c>
      <c r="CW218" s="82">
        <f t="shared" ref="CW218" si="10335">+$D218*CU211</f>
        <v>0.25295173885148631</v>
      </c>
      <c r="CX218" s="82">
        <f t="shared" ref="CX218" si="10336">+$D218*CV211</f>
        <v>0.23271559974336739</v>
      </c>
      <c r="CY218" s="82">
        <f t="shared" ref="CY218" si="10337">+$D218*CW211</f>
        <v>0.21409835176389802</v>
      </c>
      <c r="CZ218" s="82">
        <f t="shared" ref="CZ218" si="10338">+$D218*CX211</f>
        <v>0.19697048362278619</v>
      </c>
      <c r="DA218" s="82">
        <f t="shared" ref="DA218" si="10339">+$D218*CY211</f>
        <v>0.1812128449329633</v>
      </c>
      <c r="DB218" s="82">
        <f t="shared" ref="DB218" si="10340">+$D218*CZ211</f>
        <v>0.16671581733832624</v>
      </c>
      <c r="DC218" s="82">
        <f t="shared" ref="DC218" si="10341">+$D218*DA211</f>
        <v>0.15337855195126016</v>
      </c>
      <c r="DD218" s="82">
        <f t="shared" ref="DD218" si="10342">+$D218*DB211</f>
        <v>0.14110826779515934</v>
      </c>
      <c r="DE218" s="82">
        <f t="shared" ref="DE218" si="10343">+$D218*DC211</f>
        <v>0.1298196063715466</v>
      </c>
      <c r="DF218" s="82">
        <f t="shared" ref="DF218" si="10344">+$D218*DD211</f>
        <v>0.11943403786182287</v>
      </c>
      <c r="DG218" s="82">
        <f t="shared" ref="DG218" si="10345">+$D218*DE211</f>
        <v>0.10987931483287705</v>
      </c>
      <c r="DH218" s="82">
        <f t="shared" ref="DH218" si="10346">+$D218*DF211</f>
        <v>0.10108896964624689</v>
      </c>
      <c r="DI218" s="82">
        <f t="shared" ref="DI218" si="10347">+$D218*DG211</f>
        <v>9.3001852074547142E-2</v>
      </c>
      <c r="DJ218" s="82">
        <f t="shared" ref="DJ218" si="10348">+$D218*DH211</f>
        <v>8.5561703908583378E-2</v>
      </c>
      <c r="DK218" s="82">
        <f t="shared" ref="DK218" si="10349">+$D218*DI211</f>
        <v>7.87167675958967E-2</v>
      </c>
      <c r="DL218" s="82">
        <f t="shared" ref="DL218" si="10350">+$D218*DJ211</f>
        <v>7.2419426188224972E-2</v>
      </c>
      <c r="DM218" s="82">
        <f t="shared" ref="DM218" si="10351">+$D218*DK211</f>
        <v>6.6625872093166977E-2</v>
      </c>
      <c r="DN218" s="82">
        <f t="shared" ref="DN218" si="10352">+$D218*DL211</f>
        <v>6.1295802325713619E-2</v>
      </c>
      <c r="DO218" s="82">
        <f t="shared" ref="DO218" si="10353">+$D218*DM211</f>
        <v>5.6392138139656531E-2</v>
      </c>
      <c r="DP218" s="82">
        <f t="shared" ref="DP218" si="10354">+$D218*DN211</f>
        <v>5.1880767088484013E-2</v>
      </c>
      <c r="DQ218" s="82">
        <f t="shared" ref="DQ218" si="10355">+$D218*DO211</f>
        <v>4.7730305721405297E-2</v>
      </c>
      <c r="DR218" s="82">
        <f t="shared" ref="DR218" si="10356">+$D218*DP211</f>
        <v>4.3911881263692866E-2</v>
      </c>
      <c r="DS218" s="82">
        <f t="shared" ref="DS218" si="10357">+$D218*DQ211</f>
        <v>4.0398930762597443E-2</v>
      </c>
      <c r="DT218" s="82">
        <f t="shared" ref="DT218" si="10358">+$D218*DR211</f>
        <v>3.7167016301589646E-2</v>
      </c>
      <c r="DU218" s="82">
        <f t="shared" ref="DU218" si="10359">+$D218*DS211</f>
        <v>3.4193654997462478E-2</v>
      </c>
      <c r="DV218" s="82">
        <f t="shared" ref="DV218" si="10360">+$D218*DT211</f>
        <v>3.1458162597665477E-2</v>
      </c>
      <c r="DW218" s="82">
        <f t="shared" ref="DW218" si="10361">+$D218*DU211</f>
        <v>2.8941509589852244E-2</v>
      </c>
      <c r="DX218" s="82">
        <f t="shared" ref="DX218" si="10362">+$D218*DV211</f>
        <v>2.6626188822664064E-2</v>
      </c>
      <c r="DY218" s="82">
        <f t="shared" ref="DY218" si="10363">+$D218*DW211</f>
        <v>2.449609371685094E-2</v>
      </c>
      <c r="DZ218" s="82">
        <f t="shared" ref="DZ218" si="10364">+$D218*DX211</f>
        <v>2.2536406219502866E-2</v>
      </c>
      <c r="EA218" s="82">
        <f t="shared" ref="EA218" si="10365">+$D218*DY211</f>
        <v>2.0733493721942636E-2</v>
      </c>
      <c r="EB218" s="82">
        <f t="shared" ref="EB218" si="10366">+$D218*DZ211</f>
        <v>1.907481422418723E-2</v>
      </c>
      <c r="EC218" s="82">
        <f t="shared" ref="EC218" si="10367">+$D218*EA211</f>
        <v>1.754882908625225E-2</v>
      </c>
      <c r="ED218" s="82">
        <f t="shared" ref="ED218" si="10368">+$D218*EB211</f>
        <v>1.614492275935207E-2</v>
      </c>
      <c r="EE218" s="82">
        <f t="shared" ref="EE218" si="10369">+$D218*EC211</f>
        <v>1.4853328938603905E-2</v>
      </c>
      <c r="EF218" s="82">
        <f t="shared" ref="EF218" si="10370">+$D218*ED211</f>
        <v>1.3665062623515595E-2</v>
      </c>
      <c r="EG218" s="82">
        <f t="shared" ref="EG218" si="10371">+$D218*EE211</f>
        <v>1.2571857613634345E-2</v>
      </c>
      <c r="EH218" s="82">
        <f t="shared" ref="EH218" si="10372">+$D218*EF211</f>
        <v>1.15661090045436E-2</v>
      </c>
      <c r="EI218" s="82">
        <f t="shared" ref="EI218" si="10373">+$D218*EG211</f>
        <v>1.0640820284180112E-2</v>
      </c>
      <c r="EJ218" s="82">
        <f t="shared" ref="EJ218" si="10374">+$D218*EH211</f>
        <v>9.7895546614457044E-3</v>
      </c>
      <c r="EK218" s="82">
        <f t="shared" ref="EK218" si="10375">+$D218*EI211</f>
        <v>9.0063902885300466E-3</v>
      </c>
      <c r="EL218" s="82">
        <f t="shared" ref="EL218" si="10376">+$D218*EJ211</f>
        <v>8.2858790654476433E-3</v>
      </c>
      <c r="EM218" s="82">
        <f t="shared" ref="EM218" si="10377">+$D218*EK211</f>
        <v>7.6230087402118325E-3</v>
      </c>
      <c r="EN218" s="82">
        <f t="shared" ref="EN218" si="10378">+$D218*EL211</f>
        <v>7.0131680409948865E-3</v>
      </c>
      <c r="EO218" s="82">
        <f t="shared" ref="EO218" si="10379">+$D218*EM211</f>
        <v>6.4521145977152949E-3</v>
      </c>
      <c r="EP218" s="82">
        <f t="shared" ref="EP218" si="10380">+$D218*EN211</f>
        <v>5.9359454298980726E-3</v>
      </c>
      <c r="EQ218" s="82">
        <f t="shared" ref="EQ218" si="10381">+$D218*EO211</f>
        <v>5.4610697955062267E-3</v>
      </c>
      <c r="ER218" s="82">
        <f t="shared" ref="ER218" si="10382">+$D218*EP211</f>
        <v>5.0241842118657282E-3</v>
      </c>
      <c r="ES218" s="82">
        <f t="shared" ref="ES218" si="10383">+$D218*EQ211</f>
        <v>0</v>
      </c>
      <c r="ET218" s="82">
        <f t="shared" ref="ET218" si="10384">+$D218*ER211</f>
        <v>0</v>
      </c>
      <c r="EU218" s="82">
        <f t="shared" ref="EU218" si="10385">+$D218*ES211</f>
        <v>0</v>
      </c>
      <c r="EV218" s="82">
        <f t="shared" ref="EV218" si="10386">+$D218*ET211</f>
        <v>0</v>
      </c>
      <c r="EW218" s="82">
        <f t="shared" ref="EW218" si="10387">+$D218*EU211</f>
        <v>0</v>
      </c>
      <c r="EX218" s="82">
        <f t="shared" ref="EX218" si="10388">+$D218*EV211</f>
        <v>0</v>
      </c>
      <c r="EY218" s="82">
        <f t="shared" ref="EY218" si="10389">+$D218*EW211</f>
        <v>0</v>
      </c>
      <c r="EZ218" s="82">
        <f t="shared" ref="EZ218" si="10390">+$D218*EX211</f>
        <v>0</v>
      </c>
      <c r="FA218" s="82">
        <f t="shared" ref="FA218" si="10391">+$D218*EY211</f>
        <v>0</v>
      </c>
      <c r="FB218" s="82">
        <f t="shared" ref="FB218" si="10392">+$D218*EZ211</f>
        <v>0</v>
      </c>
      <c r="FC218" s="82">
        <f t="shared" ref="FC218" si="10393">+$D218*FA211</f>
        <v>0</v>
      </c>
      <c r="FD218" s="82">
        <f t="shared" ref="FD218" si="10394">+$D218*FB211</f>
        <v>0</v>
      </c>
      <c r="FE218" s="82">
        <f t="shared" ref="FE218" si="10395">+$D218*FC211</f>
        <v>0</v>
      </c>
      <c r="FF218" s="82">
        <f t="shared" ref="FF218" si="10396">+$D218*FD211</f>
        <v>0</v>
      </c>
      <c r="FG218" s="82">
        <f t="shared" ref="FG218" si="10397">+$D218*FE211</f>
        <v>0</v>
      </c>
      <c r="FH218" s="82">
        <f t="shared" ref="FH218" si="10398">+$D218*FF211</f>
        <v>0</v>
      </c>
      <c r="FI218" s="82">
        <f t="shared" ref="FI218" si="10399">+$D218*FG211</f>
        <v>0</v>
      </c>
      <c r="FJ218" s="82">
        <f t="shared" ref="FJ218" si="10400">+$D218*FH211</f>
        <v>0</v>
      </c>
      <c r="FK218" s="82">
        <f t="shared" ref="FK218" si="10401">+$D218*FI211</f>
        <v>0</v>
      </c>
      <c r="FL218" s="82">
        <f t="shared" ref="FL218" si="10402">+$D218*FJ211</f>
        <v>0</v>
      </c>
      <c r="FM218" s="82">
        <f t="shared" ref="FM218" si="10403">+$D218*FK211</f>
        <v>0</v>
      </c>
      <c r="FN218" s="82">
        <f t="shared" ref="FN218" si="10404">+$D218*FL211</f>
        <v>0</v>
      </c>
      <c r="FO218" s="82">
        <f t="shared" ref="FO218" si="10405">+$D218*FM211</f>
        <v>0</v>
      </c>
      <c r="FP218" s="82">
        <f t="shared" ref="FP218" si="10406">+$D218*FN211</f>
        <v>0</v>
      </c>
      <c r="FQ218" s="82">
        <f t="shared" ref="FQ218" si="10407">+$D218*FO211</f>
        <v>0</v>
      </c>
      <c r="FR218" s="82">
        <f t="shared" ref="FR218" si="10408">+$D218*FP211</f>
        <v>0</v>
      </c>
      <c r="FS218" s="82">
        <f t="shared" ref="FS218" si="10409">+$D218*FQ211</f>
        <v>0</v>
      </c>
      <c r="FT218" s="82">
        <f t="shared" ref="FT218" si="10410">+$D218*FR211</f>
        <v>0</v>
      </c>
      <c r="FU218" s="82">
        <f t="shared" ref="FU218" si="10411">+$D218*FS211</f>
        <v>0</v>
      </c>
    </row>
    <row r="219" spans="1:177">
      <c r="A219" s="79">
        <v>1955</v>
      </c>
      <c r="D219" s="98">
        <f>Data!CF19</f>
        <v>0.32677086545213735</v>
      </c>
      <c r="P219" s="82">
        <f>+$D219*M211</f>
        <v>0.32676051621303359</v>
      </c>
      <c r="Q219" s="82">
        <f t="shared" ref="Q219" si="10412">+$D219*N211</f>
        <v>0.32345025067609701</v>
      </c>
      <c r="R219" s="82">
        <f t="shared" ref="R219" si="10413">+$D219*O211</f>
        <v>0.32006474294370313</v>
      </c>
      <c r="S219" s="82">
        <f t="shared" ref="S219" si="10414">+$D219*P211</f>
        <v>0.31659622223938738</v>
      </c>
      <c r="T219" s="82">
        <f t="shared" ref="T219" si="10415">+$D219*Q211</f>
        <v>0.31303337218921656</v>
      </c>
      <c r="U219" s="82">
        <f t="shared" ref="U219" si="10416">+$D219*R211</f>
        <v>0.30935967990961222</v>
      </c>
      <c r="V219" s="82">
        <f t="shared" ref="V219" si="10417">+$D219*S211</f>
        <v>0.3055512888019622</v>
      </c>
      <c r="W219" s="82">
        <f t="shared" ref="W219" si="10418">+$D219*T211</f>
        <v>0.30157437102337942</v>
      </c>
      <c r="X219" s="82">
        <f t="shared" ref="X219" si="10419">+$D219*U211</f>
        <v>0.29738214499072418</v>
      </c>
      <c r="Y219" s="82">
        <f t="shared" ref="Y219" si="10420">+$D219*V211</f>
        <v>0.29291181683751405</v>
      </c>
      <c r="Z219" s="82">
        <f t="shared" ref="Z219" si="10421">+$D219*W211</f>
        <v>0.28808191070531736</v>
      </c>
      <c r="AA219" s="82">
        <f t="shared" ref="AA219" si="10422">+$D219*X211</f>
        <v>0.28279064252331348</v>
      </c>
      <c r="AB219" s="82">
        <f t="shared" ref="AB219" si="10423">+$D219*Y211</f>
        <v>0.27691613911329144</v>
      </c>
      <c r="AC219" s="82">
        <f t="shared" ref="AC219" si="10424">+$D219*Z211</f>
        <v>0.27031934945521707</v>
      </c>
      <c r="AD219" s="82">
        <f t="shared" ref="AD219" si="10425">+$D219*AA211</f>
        <v>0.26285037659647092</v>
      </c>
      <c r="AE219" s="82">
        <f t="shared" ref="AE219" si="10426">+$D219*AB211</f>
        <v>0.25435863227543065</v>
      </c>
      <c r="AF219" s="82">
        <f t="shared" ref="AF219" si="10427">+$D219*AC211</f>
        <v>0.2447066745363892</v>
      </c>
      <c r="AG219" s="82">
        <f t="shared" ref="AG219" si="10428">+$D219*AD211</f>
        <v>0.23378687913586385</v>
      </c>
      <c r="AH219" s="82">
        <f t="shared" ref="AH219" si="10429">+$D219*AE211</f>
        <v>0.22153932780543281</v>
      </c>
      <c r="AI219" s="82">
        <f t="shared" ref="AI219" si="10430">+$D219*AF211</f>
        <v>0.20796863092682077</v>
      </c>
      <c r="AJ219" s="82">
        <f t="shared" ref="AJ219" si="10431">+$D219*AG211</f>
        <v>0.19315702012974997</v>
      </c>
      <c r="AK219" s="82">
        <f t="shared" ref="AK219" si="10432">+$D219*AH211</f>
        <v>0.17727110407519853</v>
      </c>
      <c r="AL219" s="82">
        <f t="shared" ref="AL219" si="10433">+$D219*AI211</f>
        <v>0.16056025977957758</v>
      </c>
      <c r="AM219" s="82">
        <f t="shared" ref="AM219" si="10434">+$D219*AJ211</f>
        <v>0.14334570046745446</v>
      </c>
      <c r="AN219" s="82">
        <f t="shared" ref="AN219" si="10435">+$D219*AK211</f>
        <v>0.12600066181558303</v>
      </c>
      <c r="AO219" s="82">
        <f t="shared" ref="AO219" si="10436">+$D219*AL211</f>
        <v>0.10892362181737911</v>
      </c>
      <c r="AP219" s="82">
        <f t="shared" ref="AP219" si="10437">+$D219*AM211</f>
        <v>9.2507709424451121E-2</v>
      </c>
      <c r="AQ219" s="82">
        <f t="shared" ref="AQ219" si="10438">+$D219*AN211</f>
        <v>7.711018739913382E-2</v>
      </c>
      <c r="AR219" s="82">
        <f t="shared" ref="AR219" si="10439">+$D219*AO211</f>
        <v>6.3025942686149847E-2</v>
      </c>
      <c r="AS219" s="82">
        <f t="shared" ref="AS219" si="10440">+$D219*AP211</f>
        <v>5.046826248661921E-2</v>
      </c>
      <c r="AT219" s="82">
        <f t="shared" ref="AT219" si="10441">+$D219*AQ211</f>
        <v>3.9558955397602305E-2</v>
      </c>
      <c r="AU219" s="82">
        <f t="shared" ref="AU219" si="10442">+$D219*AR211</f>
        <v>3.0328357412922228E-2</v>
      </c>
      <c r="AV219" s="82">
        <f t="shared" ref="AV219" si="10443">+$D219*AS211</f>
        <v>2.272425972428465E-2</v>
      </c>
      <c r="AW219" s="82">
        <f t="shared" ref="AW219" si="10444">+$D219*AT211</f>
        <v>1.6627600441697966E-2</v>
      </c>
      <c r="AX219" s="82">
        <f t="shared" ref="AX219" si="10445">+$D219*AU211</f>
        <v>1.18720726537515E-2</v>
      </c>
      <c r="AY219" s="82">
        <f t="shared" ref="AY219" si="10446">+$D219*AV211</f>
        <v>8.2646824499209362E-3</v>
      </c>
      <c r="AZ219" s="82">
        <f t="shared" ref="AZ219" si="10447">+$D219*AW211</f>
        <v>5.604678365279267E-3</v>
      </c>
      <c r="BA219" s="82">
        <f t="shared" ref="BA219" si="10448">+$D219*AX211</f>
        <v>3.6990082930525928E-3</v>
      </c>
      <c r="BB219" s="82">
        <f t="shared" ref="BB219" si="10449">+$D219*AY211</f>
        <v>2.3733388746661689E-3</v>
      </c>
      <c r="BC219" s="82">
        <f t="shared" ref="BC219" si="10450">+$D219*AZ211</f>
        <v>1.4785050557418852E-3</v>
      </c>
      <c r="BD219" s="82">
        <f t="shared" ref="BD219" si="10451">+$D219*BA211</f>
        <v>8.9290530288509086E-4</v>
      </c>
      <c r="BE219" s="82">
        <f t="shared" ref="BE219" si="10452">+$D219*BB211</f>
        <v>5.2175308547059134E-4</v>
      </c>
      <c r="BF219" s="82">
        <f t="shared" ref="BF219" si="10453">+$D219*BC211</f>
        <v>2.942376316351695E-4</v>
      </c>
      <c r="BG219" s="82">
        <f t="shared" ref="BG219" si="10454">+$D219*BD211</f>
        <v>1.5958607342581146E-4</v>
      </c>
      <c r="BH219" s="82">
        <f t="shared" ref="BH219" si="10455">+$D219*BE211</f>
        <v>8.2828763969903087E-5</v>
      </c>
      <c r="BI219" s="82">
        <f t="shared" ref="BI219" si="10456">+$D219*BF211</f>
        <v>4.0824847028684138E-5</v>
      </c>
      <c r="BJ219" s="82">
        <f t="shared" ref="BJ219" si="10457">+$D219*BG211</f>
        <v>1.8866169777528799E-5</v>
      </c>
      <c r="BK219" s="82">
        <f t="shared" ref="BK219" si="10458">+$D219*BH211</f>
        <v>7.9820898598950791E-6</v>
      </c>
      <c r="BL219" s="82">
        <f t="shared" ref="BL219" si="10459">+$D219*BI211</f>
        <v>2.9313100338758986E-6</v>
      </c>
      <c r="BM219" s="82">
        <f t="shared" ref="BM219" si="10460">+$D219*BJ211</f>
        <v>7.8831427605377044E-7</v>
      </c>
      <c r="BN219" s="82">
        <f t="shared" ref="BN219" si="10461">+$D219*BK211</f>
        <v>0</v>
      </c>
      <c r="BO219" s="82">
        <f t="shared" ref="BO219" si="10462">+$D219*BL211</f>
        <v>0</v>
      </c>
      <c r="BP219" s="82">
        <f t="shared" ref="BP219" si="10463">+$D219*BM211</f>
        <v>0</v>
      </c>
      <c r="BQ219" s="82">
        <f t="shared" ref="BQ219" si="10464">+$D219*BN211</f>
        <v>0</v>
      </c>
      <c r="BR219" s="82">
        <f t="shared" ref="BR219" si="10465">+$D219*BO211</f>
        <v>0</v>
      </c>
      <c r="BS219" s="82">
        <f t="shared" ref="BS219" si="10466">+$D219*BP211</f>
        <v>0</v>
      </c>
      <c r="BT219" s="82">
        <f t="shared" ref="BT219" si="10467">+$D219*BQ211</f>
        <v>0</v>
      </c>
      <c r="BU219" s="82">
        <f t="shared" ref="BU219" si="10468">+$D219*BR211</f>
        <v>0</v>
      </c>
      <c r="BV219" s="82">
        <f t="shared" ref="BV219" si="10469">+$D219*BS211</f>
        <v>0</v>
      </c>
      <c r="BW219" s="82">
        <f t="shared" ref="BW219" si="10470">+$D219*BT211</f>
        <v>0</v>
      </c>
      <c r="BX219" s="82">
        <f t="shared" ref="BX219" si="10471">+$D219*BU211</f>
        <v>0</v>
      </c>
      <c r="BY219" s="82">
        <f t="shared" ref="BY219" si="10472">+$D219*BV211</f>
        <v>0</v>
      </c>
      <c r="BZ219" s="82">
        <f t="shared" ref="BZ219" si="10473">+$D219*BW211</f>
        <v>0</v>
      </c>
      <c r="CA219" s="82">
        <f t="shared" ref="CA219" si="10474">+$D219*BX211</f>
        <v>0</v>
      </c>
      <c r="CB219" s="82">
        <f t="shared" ref="CB219" si="10475">+$D219*BY211</f>
        <v>0</v>
      </c>
      <c r="CC219" s="82">
        <f t="shared" ref="CC219" si="10476">+$D219*BZ211</f>
        <v>0</v>
      </c>
      <c r="CD219" s="82">
        <f t="shared" ref="CD219" si="10477">+$D219*CA211</f>
        <v>0</v>
      </c>
      <c r="CE219" s="82">
        <f t="shared" ref="CE219" si="10478">+$D219*CB211</f>
        <v>0</v>
      </c>
      <c r="CF219" s="82">
        <f t="shared" ref="CF219" si="10479">+$D219*CC211</f>
        <v>0</v>
      </c>
      <c r="CG219" s="82">
        <f t="shared" ref="CG219" si="10480">+$D219*CD211</f>
        <v>0</v>
      </c>
      <c r="CH219" s="82">
        <f t="shared" ref="CH219" si="10481">+$D219*CE211</f>
        <v>0</v>
      </c>
      <c r="CI219" s="82">
        <f t="shared" ref="CI219" si="10482">+$D219*CF211</f>
        <v>0</v>
      </c>
      <c r="CJ219" s="82">
        <f t="shared" ref="CJ219" si="10483">+$D219*CG211</f>
        <v>0</v>
      </c>
      <c r="CK219" s="82">
        <f t="shared" ref="CK219" si="10484">+$D219*CH211</f>
        <v>0</v>
      </c>
      <c r="CL219" s="82">
        <f t="shared" ref="CL219" si="10485">+$D219*CI211</f>
        <v>0</v>
      </c>
      <c r="CM219" s="82">
        <f t="shared" ref="CM219" si="10486">+$D219*CJ211</f>
        <v>0</v>
      </c>
      <c r="CN219" s="82">
        <f t="shared" ref="CN219" si="10487">+$D219*CK211</f>
        <v>0</v>
      </c>
      <c r="CO219" s="82">
        <f t="shared" ref="CO219" si="10488">+$D219*CL211</f>
        <v>0</v>
      </c>
      <c r="CV219" s="82">
        <f>+$D219*CS211</f>
        <v>0.32677086545213735</v>
      </c>
      <c r="CW219" s="82">
        <f t="shared" ref="CW219" si="10489">+$D219*CT211</f>
        <v>0.3006291962159664</v>
      </c>
      <c r="CX219" s="82">
        <f t="shared" ref="CX219" si="10490">+$D219*CU211</f>
        <v>0.27657886051868907</v>
      </c>
      <c r="CY219" s="82">
        <f t="shared" ref="CY219" si="10491">+$D219*CV211</f>
        <v>0.25445255167719394</v>
      </c>
      <c r="CZ219" s="82">
        <f t="shared" ref="CZ219" si="10492">+$D219*CW211</f>
        <v>0.23409634754301845</v>
      </c>
      <c r="DA219" s="82">
        <f t="shared" ref="DA219" si="10493">+$D219*CX211</f>
        <v>0.21536863973957698</v>
      </c>
      <c r="DB219" s="82">
        <f t="shared" ref="DB219" si="10494">+$D219*CY211</f>
        <v>0.19813914856041082</v>
      </c>
      <c r="DC219" s="82">
        <f t="shared" ref="DC219" si="10495">+$D219*CZ211</f>
        <v>0.18228801667557795</v>
      </c>
      <c r="DD219" s="82">
        <f t="shared" ref="DD219" si="10496">+$D219*DA211</f>
        <v>0.16770497534153175</v>
      </c>
      <c r="DE219" s="82">
        <f t="shared" ref="DE219" si="10497">+$D219*DB211</f>
        <v>0.1542885773142092</v>
      </c>
      <c r="DF219" s="82">
        <f t="shared" ref="DF219" si="10498">+$D219*DC211</f>
        <v>0.14194549112907248</v>
      </c>
      <c r="DG219" s="82">
        <f t="shared" ref="DG219" si="10499">+$D219*DD211</f>
        <v>0.13058985183874669</v>
      </c>
      <c r="DH219" s="82">
        <f t="shared" ref="DH219" si="10500">+$D219*DE211</f>
        <v>0.12014266369164696</v>
      </c>
      <c r="DI219" s="82">
        <f t="shared" ref="DI219" si="10501">+$D219*DF211</f>
        <v>0.1105312505963152</v>
      </c>
      <c r="DJ219" s="82">
        <f t="shared" ref="DJ219" si="10502">+$D219*DG211</f>
        <v>0.10168875054860999</v>
      </c>
      <c r="DK219" s="82">
        <f t="shared" ref="DK219" si="10503">+$D219*DH211</f>
        <v>9.3553650504721184E-2</v>
      </c>
      <c r="DL219" s="82">
        <f t="shared" ref="DL219" si="10504">+$D219*DI211</f>
        <v>8.6069358464343493E-2</v>
      </c>
      <c r="DM219" s="82">
        <f t="shared" ref="DM219" si="10505">+$D219*DJ211</f>
        <v>7.9183809787196024E-2</v>
      </c>
      <c r="DN219" s="82">
        <f t="shared" ref="DN219" si="10506">+$D219*DK211</f>
        <v>7.2849105004220344E-2</v>
      </c>
      <c r="DO219" s="82">
        <f t="shared" ref="DO219" si="10507">+$D219*DL211</f>
        <v>6.7021176603882709E-2</v>
      </c>
      <c r="DP219" s="82">
        <f t="shared" ref="DP219" si="10508">+$D219*DM211</f>
        <v>6.1659482475572097E-2</v>
      </c>
      <c r="DQ219" s="82">
        <f t="shared" ref="DQ219" si="10509">+$D219*DN211</f>
        <v>5.6726723877526336E-2</v>
      </c>
      <c r="DR219" s="82">
        <f t="shared" ref="DR219" si="10510">+$D219*DO211</f>
        <v>5.218858596732423E-2</v>
      </c>
      <c r="DS219" s="82">
        <f t="shared" ref="DS219" si="10511">+$D219*DP211</f>
        <v>4.8013499089938287E-2</v>
      </c>
      <c r="DT219" s="82">
        <f t="shared" ref="DT219" si="10512">+$D219*DQ211</f>
        <v>4.4172419162743233E-2</v>
      </c>
      <c r="DU219" s="82">
        <f t="shared" ref="DU219" si="10513">+$D219*DR211</f>
        <v>4.0638625629723771E-2</v>
      </c>
      <c r="DV219" s="82">
        <f t="shared" ref="DV219" si="10514">+$D219*DS211</f>
        <v>3.7387535579345876E-2</v>
      </c>
      <c r="DW219" s="82">
        <f t="shared" ref="DW219" si="10515">+$D219*DT211</f>
        <v>3.4396532732998204E-2</v>
      </c>
      <c r="DX219" s="82">
        <f t="shared" ref="DX219" si="10516">+$D219*DU211</f>
        <v>3.1644810114358352E-2</v>
      </c>
      <c r="DY219" s="82">
        <f t="shared" ref="DY219" si="10517">+$D219*DV211</f>
        <v>2.911322530520968E-2</v>
      </c>
      <c r="DZ219" s="82">
        <f t="shared" ref="DZ219" si="10518">+$D219*DW211</f>
        <v>2.6784167280792911E-2</v>
      </c>
      <c r="EA219" s="82">
        <f t="shared" ref="EA219" si="10519">+$D219*DX211</f>
        <v>2.4641433898329478E-2</v>
      </c>
      <c r="EB219" s="82">
        <f t="shared" ref="EB219" si="10520">+$D219*DY211</f>
        <v>2.2670119186463122E-2</v>
      </c>
      <c r="EC219" s="82">
        <f t="shared" ref="EC219" si="10521">+$D219*DZ211</f>
        <v>2.0856509651546073E-2</v>
      </c>
      <c r="ED219" s="82">
        <f t="shared" ref="ED219" si="10522">+$D219*EA211</f>
        <v>1.9187988879422385E-2</v>
      </c>
      <c r="EE219" s="82">
        <f t="shared" ref="EE219" si="10523">+$D219*EB211</f>
        <v>1.7652949769068595E-2</v>
      </c>
      <c r="EF219" s="82">
        <f t="shared" ref="EF219" si="10524">+$D219*EC211</f>
        <v>1.6240713787543107E-2</v>
      </c>
      <c r="EG219" s="82">
        <f t="shared" ref="EG219" si="10525">+$D219*ED211</f>
        <v>1.4941456684539662E-2</v>
      </c>
      <c r="EH219" s="82">
        <f t="shared" ref="EH219" si="10526">+$D219*EE211</f>
        <v>1.3746140149776487E-2</v>
      </c>
      <c r="EI219" s="82">
        <f t="shared" ref="EI219" si="10527">+$D219*EF211</f>
        <v>1.2646448937794369E-2</v>
      </c>
      <c r="EJ219" s="82">
        <f t="shared" ref="EJ219" si="10528">+$D219*EG211</f>
        <v>1.1634733022770821E-2</v>
      </c>
      <c r="EK219" s="82">
        <f t="shared" ref="EK219" si="10529">+$D219*EH211</f>
        <v>1.0703954380949156E-2</v>
      </c>
      <c r="EL219" s="82">
        <f t="shared" ref="EL219" si="10530">+$D219*EI211</f>
        <v>9.8476380304732235E-3</v>
      </c>
      <c r="EM219" s="82">
        <f t="shared" ref="EM219" si="10531">+$D219*EJ211</f>
        <v>9.0598269880353653E-3</v>
      </c>
      <c r="EN219" s="82">
        <f t="shared" ref="EN219" si="10532">+$D219*EK211</f>
        <v>8.3350408289925362E-3</v>
      </c>
      <c r="EO219" s="82">
        <f t="shared" ref="EO219" si="10533">+$D219*EL211</f>
        <v>7.6682375626731343E-3</v>
      </c>
      <c r="EP219" s="82">
        <f t="shared" ref="EP219" si="10534">+$D219*EM211</f>
        <v>7.0547785576592836E-3</v>
      </c>
      <c r="EQ219" s="82">
        <f t="shared" ref="EQ219" si="10535">+$D219*EN211</f>
        <v>6.4903962730465418E-3</v>
      </c>
      <c r="ER219" s="82">
        <f t="shared" ref="ER219" si="10536">+$D219*EO211</f>
        <v>5.9711645712028187E-3</v>
      </c>
      <c r="ES219" s="82">
        <f t="shared" ref="ES219" si="10537">+$D219*EP211</f>
        <v>5.4934714055065934E-3</v>
      </c>
      <c r="ET219" s="82">
        <f t="shared" ref="ET219" si="10538">+$D219*EQ211</f>
        <v>0</v>
      </c>
      <c r="EU219" s="82">
        <f t="shared" ref="EU219" si="10539">+$D219*ER211</f>
        <v>0</v>
      </c>
      <c r="EV219" s="82">
        <f t="shared" ref="EV219" si="10540">+$D219*ES211</f>
        <v>0</v>
      </c>
      <c r="EW219" s="82">
        <f t="shared" ref="EW219" si="10541">+$D219*ET211</f>
        <v>0</v>
      </c>
      <c r="EX219" s="82">
        <f t="shared" ref="EX219" si="10542">+$D219*EU211</f>
        <v>0</v>
      </c>
      <c r="EY219" s="82">
        <f t="shared" ref="EY219" si="10543">+$D219*EV211</f>
        <v>0</v>
      </c>
      <c r="EZ219" s="82">
        <f t="shared" ref="EZ219" si="10544">+$D219*EW211</f>
        <v>0</v>
      </c>
      <c r="FA219" s="82">
        <f t="shared" ref="FA219" si="10545">+$D219*EX211</f>
        <v>0</v>
      </c>
      <c r="FB219" s="82">
        <f t="shared" ref="FB219" si="10546">+$D219*EY211</f>
        <v>0</v>
      </c>
      <c r="FC219" s="82">
        <f t="shared" ref="FC219" si="10547">+$D219*EZ211</f>
        <v>0</v>
      </c>
      <c r="FD219" s="82">
        <f t="shared" ref="FD219" si="10548">+$D219*FA211</f>
        <v>0</v>
      </c>
      <c r="FE219" s="82">
        <f t="shared" ref="FE219" si="10549">+$D219*FB211</f>
        <v>0</v>
      </c>
      <c r="FF219" s="82">
        <f t="shared" ref="FF219" si="10550">+$D219*FC211</f>
        <v>0</v>
      </c>
      <c r="FG219" s="82">
        <f t="shared" ref="FG219" si="10551">+$D219*FD211</f>
        <v>0</v>
      </c>
      <c r="FH219" s="82">
        <f t="shared" ref="FH219" si="10552">+$D219*FE211</f>
        <v>0</v>
      </c>
      <c r="FI219" s="82">
        <f t="shared" ref="FI219" si="10553">+$D219*FF211</f>
        <v>0</v>
      </c>
      <c r="FJ219" s="82">
        <f t="shared" ref="FJ219" si="10554">+$D219*FG211</f>
        <v>0</v>
      </c>
      <c r="FK219" s="82">
        <f t="shared" ref="FK219" si="10555">+$D219*FH211</f>
        <v>0</v>
      </c>
      <c r="FL219" s="82">
        <f t="shared" ref="FL219" si="10556">+$D219*FI211</f>
        <v>0</v>
      </c>
      <c r="FM219" s="82">
        <f t="shared" ref="FM219" si="10557">+$D219*FJ211</f>
        <v>0</v>
      </c>
      <c r="FN219" s="82">
        <f t="shared" ref="FN219" si="10558">+$D219*FK211</f>
        <v>0</v>
      </c>
      <c r="FO219" s="82">
        <f t="shared" ref="FO219" si="10559">+$D219*FL211</f>
        <v>0</v>
      </c>
      <c r="FP219" s="82">
        <f t="shared" ref="FP219" si="10560">+$D219*FM211</f>
        <v>0</v>
      </c>
      <c r="FQ219" s="82">
        <f t="shared" ref="FQ219" si="10561">+$D219*FN211</f>
        <v>0</v>
      </c>
      <c r="FR219" s="82">
        <f t="shared" ref="FR219" si="10562">+$D219*FO211</f>
        <v>0</v>
      </c>
      <c r="FS219" s="82">
        <f t="shared" ref="FS219" si="10563">+$D219*FP211</f>
        <v>0</v>
      </c>
      <c r="FT219" s="82">
        <f t="shared" ref="FT219" si="10564">+$D219*FQ211</f>
        <v>0</v>
      </c>
      <c r="FU219" s="82">
        <f t="shared" ref="FU219" si="10565">+$D219*FR211</f>
        <v>0</v>
      </c>
    </row>
    <row r="220" spans="1:177">
      <c r="A220" s="79">
        <v>1956</v>
      </c>
      <c r="D220" s="98">
        <f>Data!CF20</f>
        <v>0.35024252091299302</v>
      </c>
      <c r="Q220" s="82">
        <f>+$D220*M211</f>
        <v>0.35023142829741294</v>
      </c>
      <c r="R220" s="82">
        <f t="shared" ref="R220" si="10566">+$D220*N211</f>
        <v>0.34668338938352788</v>
      </c>
      <c r="S220" s="82">
        <f t="shared" ref="S220" si="10567">+$D220*O211</f>
        <v>0.34305470369539781</v>
      </c>
      <c r="T220" s="82">
        <f t="shared" ref="T220" si="10568">+$D220*P211</f>
        <v>0.33933704228871897</v>
      </c>
      <c r="U220" s="82">
        <f t="shared" ref="U220" si="10569">+$D220*Q211</f>
        <v>0.33551827594466255</v>
      </c>
      <c r="V220" s="82">
        <f t="shared" ref="V220" si="10570">+$D220*R211</f>
        <v>0.33158070567417069</v>
      </c>
      <c r="W220" s="82">
        <f t="shared" ref="W220" si="10571">+$D220*S211</f>
        <v>0.32749876128074884</v>
      </c>
      <c r="X220" s="82">
        <f t="shared" ref="X220" si="10572">+$D220*T211</f>
        <v>0.32323618509817736</v>
      </c>
      <c r="Y220" s="82">
        <f t="shared" ref="Y220" si="10573">+$D220*U211</f>
        <v>0.31874283526454811</v>
      </c>
      <c r="Z220" s="82">
        <f t="shared" ref="Z220" si="10574">+$D220*V211</f>
        <v>0.31395140748679246</v>
      </c>
      <c r="AA220" s="82">
        <f t="shared" ref="AA220" si="10575">+$D220*W211</f>
        <v>0.30877457356932231</v>
      </c>
      <c r="AB220" s="82">
        <f t="shared" ref="AB220" si="10576">+$D220*X211</f>
        <v>0.30310323838364867</v>
      </c>
      <c r="AC220" s="82">
        <f t="shared" ref="AC220" si="10577">+$D220*Y211</f>
        <v>0.29680677471149342</v>
      </c>
      <c r="AD220" s="82">
        <f t="shared" ref="AD220" si="10578">+$D220*Z211</f>
        <v>0.28973614362392741</v>
      </c>
      <c r="AE220" s="82">
        <f t="shared" ref="AE220" si="10579">+$D220*AA211</f>
        <v>0.28173068120591654</v>
      </c>
      <c r="AF220" s="82">
        <f t="shared" ref="AF220" si="10580">+$D220*AB211</f>
        <v>0.27262898257732393</v>
      </c>
      <c r="AG220" s="82">
        <f t="shared" ref="AG220" si="10581">+$D220*AC211</f>
        <v>0.26228373345118144</v>
      </c>
      <c r="AH220" s="82">
        <f t="shared" ref="AH220" si="10582">+$D220*AD211</f>
        <v>0.25057957903202227</v>
      </c>
      <c r="AI220" s="82">
        <f t="shared" ref="AI220" si="10583">+$D220*AE211</f>
        <v>0.237452297176444</v>
      </c>
      <c r="AJ220" s="82">
        <f t="shared" ref="AJ220" si="10584">+$D220*AF211</f>
        <v>0.22290682942571716</v>
      </c>
      <c r="AK220" s="82">
        <f t="shared" ref="AK220" si="10585">+$D220*AG211</f>
        <v>0.20703131403308792</v>
      </c>
      <c r="AL220" s="82">
        <f t="shared" ref="AL220" si="10586">+$D220*AH211</f>
        <v>0.19000432700883241</v>
      </c>
      <c r="AM220" s="82">
        <f t="shared" ref="AM220" si="10587">+$D220*AI211</f>
        <v>0.17209315789470567</v>
      </c>
      <c r="AN220" s="82">
        <f t="shared" ref="AN220" si="10588">+$D220*AJ211</f>
        <v>0.15364209237042206</v>
      </c>
      <c r="AO220" s="82">
        <f t="shared" ref="AO220" si="10589">+$D220*AK211</f>
        <v>0.13505117529353058</v>
      </c>
      <c r="AP220" s="82">
        <f t="shared" ref="AP220" si="10590">+$D220*AL211</f>
        <v>0.11674750697099767</v>
      </c>
      <c r="AQ220" s="82">
        <f t="shared" ref="AQ220" si="10591">+$D220*AM211</f>
        <v>9.9152454451151492E-2</v>
      </c>
      <c r="AR220" s="82">
        <f t="shared" ref="AR220" si="10592">+$D220*AN211</f>
        <v>8.2648942357138433E-2</v>
      </c>
      <c r="AS220" s="82">
        <f t="shared" ref="AS220" si="10593">+$D220*AO211</f>
        <v>6.7553039095978415E-2</v>
      </c>
      <c r="AT220" s="82">
        <f t="shared" ref="AT220" si="10594">+$D220*AP211</f>
        <v>5.4093352095372776E-2</v>
      </c>
      <c r="AU220" s="82">
        <f t="shared" ref="AU220" si="10595">+$D220*AQ211</f>
        <v>4.2400439353643293E-2</v>
      </c>
      <c r="AV220" s="82">
        <f t="shared" ref="AV220" si="10596">+$D220*AR211</f>
        <v>3.2506815871588171E-2</v>
      </c>
      <c r="AW220" s="82">
        <f t="shared" ref="AW220" si="10597">+$D220*AS211</f>
        <v>2.4356522729474545E-2</v>
      </c>
      <c r="AX220" s="82">
        <f t="shared" ref="AX220" si="10598">+$D220*AT211</f>
        <v>1.7821945929531766E-2</v>
      </c>
      <c r="AY220" s="82">
        <f t="shared" ref="AY220" si="10599">+$D220*AU211</f>
        <v>1.2724832885449443E-2</v>
      </c>
      <c r="AZ220" s="82">
        <f t="shared" ref="AZ220" si="10600">+$D220*AV211</f>
        <v>8.8583271088152216E-3</v>
      </c>
      <c r="BA220" s="82">
        <f t="shared" ref="BA220" si="10601">+$D220*AW211</f>
        <v>6.0072573387037363E-3</v>
      </c>
      <c r="BB220" s="82">
        <f t="shared" ref="BB220" si="10602">+$D220*AX211</f>
        <v>3.9647047102691251E-3</v>
      </c>
      <c r="BC220" s="82">
        <f t="shared" ref="BC220" si="10603">+$D220*AY211</f>
        <v>2.5438136576029563E-3</v>
      </c>
      <c r="BD220" s="82">
        <f t="shared" ref="BD220" si="10604">+$D220*AZ211</f>
        <v>1.5847047355006356E-3</v>
      </c>
      <c r="BE220" s="82">
        <f t="shared" ref="BE220" si="10605">+$D220*BA211</f>
        <v>9.5704188250179349E-4</v>
      </c>
      <c r="BF220" s="82">
        <f t="shared" ref="BF220" si="10606">+$D220*BB211</f>
        <v>5.5923013729055487E-4</v>
      </c>
      <c r="BG220" s="82">
        <f t="shared" ref="BG220" si="10607">+$D220*BC211</f>
        <v>3.1537245436118888E-4</v>
      </c>
      <c r="BH220" s="82">
        <f t="shared" ref="BH220" si="10608">+$D220*BD211</f>
        <v>1.7104899661701654E-4</v>
      </c>
      <c r="BI220" s="82">
        <f t="shared" ref="BI220" si="10609">+$D220*BE211</f>
        <v>8.8778279106327822E-5</v>
      </c>
      <c r="BJ220" s="82">
        <f t="shared" ref="BJ220" si="10610">+$D220*BF211</f>
        <v>4.3757258834655757E-5</v>
      </c>
      <c r="BK220" s="82">
        <f t="shared" ref="BK220" si="10611">+$D220*BG211</f>
        <v>2.0221309674323011E-5</v>
      </c>
      <c r="BL220" s="82">
        <f t="shared" ref="BL220" si="10612">+$D220*BH211</f>
        <v>8.5554361488606377E-6</v>
      </c>
      <c r="BM220" s="82">
        <f t="shared" ref="BM220" si="10613">+$D220*BI211</f>
        <v>3.1418633800834472E-6</v>
      </c>
      <c r="BN220" s="82">
        <f t="shared" ref="BN220" si="10614">+$D220*BJ211</f>
        <v>8.4493817689268458E-7</v>
      </c>
      <c r="BO220" s="82">
        <f t="shared" ref="BO220" si="10615">+$D220*BK211</f>
        <v>0</v>
      </c>
      <c r="BP220" s="82">
        <f t="shared" ref="BP220" si="10616">+$D220*BL211</f>
        <v>0</v>
      </c>
      <c r="BQ220" s="82">
        <f t="shared" ref="BQ220" si="10617">+$D220*BM211</f>
        <v>0</v>
      </c>
      <c r="BR220" s="82">
        <f t="shared" ref="BR220" si="10618">+$D220*BN211</f>
        <v>0</v>
      </c>
      <c r="BS220" s="82">
        <f t="shared" ref="BS220" si="10619">+$D220*BO211</f>
        <v>0</v>
      </c>
      <c r="BT220" s="82">
        <f t="shared" ref="BT220" si="10620">+$D220*BP211</f>
        <v>0</v>
      </c>
      <c r="BU220" s="82">
        <f t="shared" ref="BU220" si="10621">+$D220*BQ211</f>
        <v>0</v>
      </c>
      <c r="BV220" s="82">
        <f t="shared" ref="BV220" si="10622">+$D220*BR211</f>
        <v>0</v>
      </c>
      <c r="BW220" s="82">
        <f t="shared" ref="BW220" si="10623">+$D220*BS211</f>
        <v>0</v>
      </c>
      <c r="BX220" s="82">
        <f t="shared" ref="BX220" si="10624">+$D220*BT211</f>
        <v>0</v>
      </c>
      <c r="BY220" s="82">
        <f t="shared" ref="BY220" si="10625">+$D220*BU211</f>
        <v>0</v>
      </c>
      <c r="BZ220" s="82">
        <f t="shared" ref="BZ220" si="10626">+$D220*BV211</f>
        <v>0</v>
      </c>
      <c r="CA220" s="82">
        <f t="shared" ref="CA220" si="10627">+$D220*BW211</f>
        <v>0</v>
      </c>
      <c r="CB220" s="82">
        <f t="shared" ref="CB220" si="10628">+$D220*BX211</f>
        <v>0</v>
      </c>
      <c r="CC220" s="82">
        <f t="shared" ref="CC220" si="10629">+$D220*BY211</f>
        <v>0</v>
      </c>
      <c r="CD220" s="82">
        <f t="shared" ref="CD220" si="10630">+$D220*BZ211</f>
        <v>0</v>
      </c>
      <c r="CE220" s="82">
        <f t="shared" ref="CE220" si="10631">+$D220*CA211</f>
        <v>0</v>
      </c>
      <c r="CF220" s="82">
        <f t="shared" ref="CF220" si="10632">+$D220*CB211</f>
        <v>0</v>
      </c>
      <c r="CG220" s="82">
        <f t="shared" ref="CG220" si="10633">+$D220*CC211</f>
        <v>0</v>
      </c>
      <c r="CH220" s="82">
        <f t="shared" ref="CH220" si="10634">+$D220*CD211</f>
        <v>0</v>
      </c>
      <c r="CI220" s="82">
        <f t="shared" ref="CI220" si="10635">+$D220*CE211</f>
        <v>0</v>
      </c>
      <c r="CJ220" s="82">
        <f t="shared" ref="CJ220" si="10636">+$D220*CF211</f>
        <v>0</v>
      </c>
      <c r="CK220" s="82">
        <f t="shared" ref="CK220" si="10637">+$D220*CG211</f>
        <v>0</v>
      </c>
      <c r="CL220" s="82">
        <f t="shared" ref="CL220" si="10638">+$D220*CH211</f>
        <v>0</v>
      </c>
      <c r="CM220" s="82">
        <f t="shared" ref="CM220" si="10639">+$D220*CI211</f>
        <v>0</v>
      </c>
      <c r="CN220" s="82">
        <f t="shared" ref="CN220" si="10640">+$D220*CJ211</f>
        <v>0</v>
      </c>
      <c r="CO220" s="82">
        <f t="shared" ref="CO220" si="10641">+$D220*CK211</f>
        <v>0</v>
      </c>
      <c r="CW220" s="82">
        <f>+$D220*CS211</f>
        <v>0.35024252091299302</v>
      </c>
      <c r="CX220" s="82">
        <f t="shared" ref="CX220" si="10642">+$D220*CT211</f>
        <v>0.32222311923995361</v>
      </c>
      <c r="CY220" s="82">
        <f t="shared" ref="CY220" si="10643">+$D220*CU211</f>
        <v>0.2964452697007573</v>
      </c>
      <c r="CZ220" s="82">
        <f t="shared" ref="CZ220" si="10644">+$D220*CV211</f>
        <v>0.27272964812469674</v>
      </c>
      <c r="DA220" s="82">
        <f t="shared" ref="DA220" si="10645">+$D220*CW211</f>
        <v>0.25091127627472098</v>
      </c>
      <c r="DB220" s="82">
        <f t="shared" ref="DB220" si="10646">+$D220*CX211</f>
        <v>0.23083837417274333</v>
      </c>
      <c r="DC220" s="82">
        <f t="shared" ref="DC220" si="10647">+$D220*CY211</f>
        <v>0.21237130423892386</v>
      </c>
      <c r="DD220" s="82">
        <f t="shared" ref="DD220" si="10648">+$D220*CZ211</f>
        <v>0.19538159989980997</v>
      </c>
      <c r="DE220" s="82">
        <f t="shared" ref="DE220" si="10649">+$D220*DA211</f>
        <v>0.17975107190782519</v>
      </c>
      <c r="DF220" s="82">
        <f t="shared" ref="DF220" si="10650">+$D220*DB211</f>
        <v>0.16537098615519918</v>
      </c>
      <c r="DG220" s="82">
        <f t="shared" ref="DG220" si="10651">+$D220*DC211</f>
        <v>0.15214130726278324</v>
      </c>
      <c r="DH220" s="82">
        <f t="shared" ref="DH220" si="10652">+$D220*DD211</f>
        <v>0.13997000268176057</v>
      </c>
      <c r="DI220" s="82">
        <f t="shared" ref="DI220" si="10653">+$D220*DE211</f>
        <v>0.12877240246721974</v>
      </c>
      <c r="DJ220" s="82">
        <f t="shared" ref="DJ220" si="10654">+$D220*DF211</f>
        <v>0.11847061026984217</v>
      </c>
      <c r="DK220" s="82">
        <f t="shared" ref="DK220" si="10655">+$D220*DG211</f>
        <v>0.10899296144825479</v>
      </c>
      <c r="DL220" s="82">
        <f t="shared" ref="DL220" si="10656">+$D220*DH211</f>
        <v>0.10027352453239442</v>
      </c>
      <c r="DM220" s="82">
        <f t="shared" ref="DM220" si="10657">+$D220*DI211</f>
        <v>9.2251642569802866E-2</v>
      </c>
      <c r="DN220" s="82">
        <f t="shared" ref="DN220" si="10658">+$D220*DJ211</f>
        <v>8.4871511164218635E-2</v>
      </c>
      <c r="DO220" s="82">
        <f t="shared" ref="DO220" si="10659">+$D220*DK211</f>
        <v>7.8081790271081156E-2</v>
      </c>
      <c r="DP220" s="82">
        <f t="shared" ref="DP220" si="10660">+$D220*DL211</f>
        <v>7.183524704939466E-2</v>
      </c>
      <c r="DQ220" s="82">
        <f t="shared" ref="DQ220" si="10661">+$D220*DM211</f>
        <v>6.6088427285443091E-2</v>
      </c>
      <c r="DR220" s="82">
        <f t="shared" ref="DR220" si="10662">+$D220*DN211</f>
        <v>6.0801353102607647E-2</v>
      </c>
      <c r="DS220" s="82">
        <f t="shared" ref="DS220" si="10663">+$D220*DO211</f>
        <v>5.5937244854399042E-2</v>
      </c>
      <c r="DT220" s="82">
        <f t="shared" ref="DT220" si="10664">+$D220*DP211</f>
        <v>5.1462265266047108E-2</v>
      </c>
      <c r="DU220" s="82">
        <f t="shared" ref="DU220" si="10665">+$D220*DQ211</f>
        <v>4.7345284044763347E-2</v>
      </c>
      <c r="DV220" s="82">
        <f t="shared" ref="DV220" si="10666">+$D220*DR211</f>
        <v>4.355766132118228E-2</v>
      </c>
      <c r="DW220" s="82">
        <f t="shared" ref="DW220" si="10667">+$D220*DS211</f>
        <v>4.0073048415487707E-2</v>
      </c>
      <c r="DX220" s="82">
        <f t="shared" ref="DX220" si="10668">+$D220*DT211</f>
        <v>3.6867204542248684E-2</v>
      </c>
      <c r="DY220" s="82">
        <f t="shared" ref="DY220" si="10669">+$D220*DU211</f>
        <v>3.3917828178868792E-2</v>
      </c>
      <c r="DZ220" s="82">
        <f t="shared" ref="DZ220" si="10670">+$D220*DV211</f>
        <v>3.120440192455929E-2</v>
      </c>
      <c r="EA220" s="82">
        <f t="shared" ref="EA220" si="10671">+$D220*DW211</f>
        <v>2.8708049770594549E-2</v>
      </c>
      <c r="EB220" s="82">
        <f t="shared" ref="EB220" si="10672">+$D220*DX211</f>
        <v>2.6411405788946983E-2</v>
      </c>
      <c r="EC220" s="82">
        <f t="shared" ref="EC220" si="10673">+$D220*DY211</f>
        <v>2.4298493325831227E-2</v>
      </c>
      <c r="ED220" s="82">
        <f t="shared" ref="ED220" si="10674">+$D220*DZ211</f>
        <v>2.2354613859764734E-2</v>
      </c>
      <c r="EE220" s="82">
        <f t="shared" ref="EE220" si="10675">+$D220*EA211</f>
        <v>2.0566244750983554E-2</v>
      </c>
      <c r="EF220" s="82">
        <f t="shared" ref="EF220" si="10676">+$D220*EB211</f>
        <v>1.8920945170904868E-2</v>
      </c>
      <c r="EG220" s="82">
        <f t="shared" ref="EG220" si="10677">+$D220*EC211</f>
        <v>1.7407269557232478E-2</v>
      </c>
      <c r="EH220" s="82">
        <f t="shared" ref="EH220" si="10678">+$D220*ED211</f>
        <v>1.6014687992653886E-2</v>
      </c>
      <c r="EI220" s="82">
        <f t="shared" ref="EI220" si="10679">+$D220*EE211</f>
        <v>1.4733512953241571E-2</v>
      </c>
      <c r="EJ220" s="82">
        <f t="shared" ref="EJ220" si="10680">+$D220*EF211</f>
        <v>1.3554831916982247E-2</v>
      </c>
      <c r="EK220" s="82">
        <f t="shared" ref="EK220" si="10681">+$D220*EG211</f>
        <v>1.247044536362367E-2</v>
      </c>
      <c r="EL220" s="82">
        <f t="shared" ref="EL220" si="10682">+$D220*EH211</f>
        <v>1.1472809734533776E-2</v>
      </c>
      <c r="EM220" s="82">
        <f t="shared" ref="EM220" si="10683">+$D220*EI211</f>
        <v>1.0554984955771073E-2</v>
      </c>
      <c r="EN220" s="82">
        <f t="shared" ref="EN220" si="10684">+$D220*EJ211</f>
        <v>9.7105861593093871E-3</v>
      </c>
      <c r="EO220" s="82">
        <f t="shared" ref="EO220" si="10685">+$D220*EK211</f>
        <v>8.9337392665646363E-3</v>
      </c>
      <c r="EP220" s="82">
        <f t="shared" ref="EP220" si="10686">+$D220*EL211</f>
        <v>8.2190401252394667E-3</v>
      </c>
      <c r="EQ220" s="82">
        <f t="shared" ref="EQ220" si="10687">+$D220*EM211</f>
        <v>7.5615169152203092E-3</v>
      </c>
      <c r="ER220" s="82">
        <f t="shared" ref="ER220" si="10688">+$D220*EN211</f>
        <v>6.9565955620026852E-3</v>
      </c>
      <c r="ES220" s="82">
        <f t="shared" ref="ES220" si="10689">+$D220*EO211</f>
        <v>6.4000679170424712E-3</v>
      </c>
      <c r="ET220" s="82">
        <f t="shared" ref="ET220" si="10690">+$D220*EP211</f>
        <v>5.8880624836790728E-3</v>
      </c>
      <c r="EU220" s="82">
        <f t="shared" ref="EU220" si="10691">+$D220*EQ211</f>
        <v>0</v>
      </c>
      <c r="EV220" s="82">
        <f t="shared" ref="EV220" si="10692">+$D220*ER211</f>
        <v>0</v>
      </c>
      <c r="EW220" s="82">
        <f t="shared" ref="EW220" si="10693">+$D220*ES211</f>
        <v>0</v>
      </c>
      <c r="EX220" s="82">
        <f t="shared" ref="EX220" si="10694">+$D220*ET211</f>
        <v>0</v>
      </c>
      <c r="EY220" s="82">
        <f t="shared" ref="EY220" si="10695">+$D220*EU211</f>
        <v>0</v>
      </c>
      <c r="EZ220" s="82">
        <f t="shared" ref="EZ220" si="10696">+$D220*EV211</f>
        <v>0</v>
      </c>
      <c r="FA220" s="82">
        <f t="shared" ref="FA220" si="10697">+$D220*EW211</f>
        <v>0</v>
      </c>
      <c r="FB220" s="82">
        <f t="shared" ref="FB220" si="10698">+$D220*EX211</f>
        <v>0</v>
      </c>
      <c r="FC220" s="82">
        <f t="shared" ref="FC220" si="10699">+$D220*EY211</f>
        <v>0</v>
      </c>
      <c r="FD220" s="82">
        <f t="shared" ref="FD220" si="10700">+$D220*EZ211</f>
        <v>0</v>
      </c>
      <c r="FE220" s="82">
        <f t="shared" ref="FE220" si="10701">+$D220*FA211</f>
        <v>0</v>
      </c>
      <c r="FF220" s="82">
        <f t="shared" ref="FF220" si="10702">+$D220*FB211</f>
        <v>0</v>
      </c>
      <c r="FG220" s="82">
        <f t="shared" ref="FG220" si="10703">+$D220*FC211</f>
        <v>0</v>
      </c>
      <c r="FH220" s="82">
        <f t="shared" ref="FH220" si="10704">+$D220*FD211</f>
        <v>0</v>
      </c>
      <c r="FI220" s="82">
        <f t="shared" ref="FI220" si="10705">+$D220*FE211</f>
        <v>0</v>
      </c>
      <c r="FJ220" s="82">
        <f t="shared" ref="FJ220" si="10706">+$D220*FF211</f>
        <v>0</v>
      </c>
      <c r="FK220" s="82">
        <f t="shared" ref="FK220" si="10707">+$D220*FG211</f>
        <v>0</v>
      </c>
      <c r="FL220" s="82">
        <f t="shared" ref="FL220" si="10708">+$D220*FH211</f>
        <v>0</v>
      </c>
      <c r="FM220" s="82">
        <f t="shared" ref="FM220" si="10709">+$D220*FI211</f>
        <v>0</v>
      </c>
      <c r="FN220" s="82">
        <f t="shared" ref="FN220" si="10710">+$D220*FJ211</f>
        <v>0</v>
      </c>
      <c r="FO220" s="82">
        <f t="shared" ref="FO220" si="10711">+$D220*FK211</f>
        <v>0</v>
      </c>
      <c r="FP220" s="82">
        <f t="shared" ref="FP220" si="10712">+$D220*FL211</f>
        <v>0</v>
      </c>
      <c r="FQ220" s="82">
        <f t="shared" ref="FQ220" si="10713">+$D220*FM211</f>
        <v>0</v>
      </c>
      <c r="FR220" s="82">
        <f t="shared" ref="FR220" si="10714">+$D220*FN211</f>
        <v>0</v>
      </c>
      <c r="FS220" s="82">
        <f t="shared" ref="FS220" si="10715">+$D220*FO211</f>
        <v>0</v>
      </c>
      <c r="FT220" s="82">
        <f t="shared" ref="FT220" si="10716">+$D220*FP211</f>
        <v>0</v>
      </c>
      <c r="FU220" s="82">
        <f t="shared" ref="FU220" si="10717">+$D220*FQ211</f>
        <v>0</v>
      </c>
    </row>
    <row r="221" spans="1:177">
      <c r="A221" s="79">
        <v>1957</v>
      </c>
      <c r="D221" s="98">
        <f>Data!CF21</f>
        <v>0.49900479067228959</v>
      </c>
      <c r="R221" s="82">
        <f>+$D221*M211</f>
        <v>0.4989889865708883</v>
      </c>
      <c r="S221" s="82">
        <f t="shared" ref="S221" si="10718">+$D221*N211</f>
        <v>0.49393395096040582</v>
      </c>
      <c r="T221" s="82">
        <f t="shared" ref="T221" si="10719">+$D221*O211</f>
        <v>0.48876401460458935</v>
      </c>
      <c r="U221" s="82">
        <f t="shared" ref="U221" si="10720">+$D221*P211</f>
        <v>0.48346731091711481</v>
      </c>
      <c r="V221" s="82">
        <f t="shared" ref="V221" si="10721">+$D221*Q211</f>
        <v>0.47802655890569457</v>
      </c>
      <c r="W221" s="82">
        <f t="shared" ref="W221" si="10722">+$D221*R211</f>
        <v>0.47241654209944756</v>
      </c>
      <c r="X221" s="82">
        <f t="shared" ref="X221" si="10723">+$D221*S211</f>
        <v>0.46660082959753402</v>
      </c>
      <c r="Y221" s="82">
        <f t="shared" ref="Y221" si="10724">+$D221*T211</f>
        <v>0.46052776362552106</v>
      </c>
      <c r="Z221" s="82">
        <f t="shared" ref="Z221" si="10725">+$D221*U211</f>
        <v>0.45412590502964673</v>
      </c>
      <c r="AA221" s="82">
        <f t="shared" ref="AA221" si="10726">+$D221*V211</f>
        <v>0.44729936264116749</v>
      </c>
      <c r="AB221" s="82">
        <f t="shared" ref="AB221" si="10727">+$D221*W211</f>
        <v>0.43992371642151812</v>
      </c>
      <c r="AC221" s="82">
        <f t="shared" ref="AC221" si="10728">+$D221*X211</f>
        <v>0.43184353409590459</v>
      </c>
      <c r="AD221" s="82">
        <f t="shared" ref="AD221" si="10729">+$D221*Y211</f>
        <v>0.42287270574385533</v>
      </c>
      <c r="AE221" s="82">
        <f t="shared" ref="AE221" si="10730">+$D221*Z211</f>
        <v>0.41279888953052252</v>
      </c>
      <c r="AF221" s="82">
        <f t="shared" ref="AF221" si="10731">+$D221*AA211</f>
        <v>0.40139318102967847</v>
      </c>
      <c r="AG221" s="82">
        <f t="shared" ref="AG221" si="10732">+$D221*AB211</f>
        <v>0.38842562013192156</v>
      </c>
      <c r="AH221" s="82">
        <f t="shared" ref="AH221" si="10733">+$D221*AC211</f>
        <v>0.37368632217007919</v>
      </c>
      <c r="AI221" s="82">
        <f t="shared" ref="AI221" si="10734">+$D221*AD211</f>
        <v>0.35701093646675514</v>
      </c>
      <c r="AJ221" s="82">
        <f t="shared" ref="AJ221" si="10735">+$D221*AE211</f>
        <v>0.33830796311742201</v>
      </c>
      <c r="AK221" s="82">
        <f t="shared" ref="AK221" si="10736">+$D221*AF211</f>
        <v>0.3175844425372778</v>
      </c>
      <c r="AL221" s="82">
        <f t="shared" ref="AL221" si="10737">+$D221*AG211</f>
        <v>0.29496594888704042</v>
      </c>
      <c r="AM221" s="82">
        <f t="shared" ref="AM221" si="10738">+$D221*AH211</f>
        <v>0.27070690668488268</v>
      </c>
      <c r="AN221" s="82">
        <f t="shared" ref="AN221" si="10739">+$D221*AI211</f>
        <v>0.24518813423203392</v>
      </c>
      <c r="AO221" s="82">
        <f t="shared" ref="AO221" si="10740">+$D221*AJ211</f>
        <v>0.21890014936479082</v>
      </c>
      <c r="AP221" s="82">
        <f t="shared" ref="AP221" si="10741">+$D221*AK211</f>
        <v>0.1924129122920977</v>
      </c>
      <c r="AQ221" s="82">
        <f t="shared" ref="AQ221" si="10742">+$D221*AL211</f>
        <v>0.16633493022409651</v>
      </c>
      <c r="AR221" s="82">
        <f t="shared" ref="AR221" si="10743">+$D221*AM211</f>
        <v>0.14126654196373761</v>
      </c>
      <c r="AS221" s="82">
        <f t="shared" ref="AS221" si="10744">+$D221*AN211</f>
        <v>0.11775331582442371</v>
      </c>
      <c r="AT221" s="82">
        <f t="shared" ref="AT221" si="10745">+$D221*AO211</f>
        <v>9.6245567344290961E-2</v>
      </c>
      <c r="AU221" s="82">
        <f t="shared" ref="AU221" si="10746">+$D221*AP211</f>
        <v>7.7069002840518874E-2</v>
      </c>
      <c r="AV221" s="82">
        <f t="shared" ref="AV221" si="10747">+$D221*AQ211</f>
        <v>6.0409633613087037E-2</v>
      </c>
      <c r="AW221" s="82">
        <f t="shared" ref="AW221" si="10748">+$D221*AR211</f>
        <v>4.6313785108502398E-2</v>
      </c>
      <c r="AX221" s="82">
        <f t="shared" ref="AX221" si="10749">+$D221*AS211</f>
        <v>3.4701730373696123E-2</v>
      </c>
      <c r="AY221" s="82">
        <f t="shared" ref="AY221" si="10750">+$D221*AT211</f>
        <v>2.5391652546231283E-2</v>
      </c>
      <c r="AZ221" s="82">
        <f t="shared" ref="AZ221" si="10751">+$D221*AU211</f>
        <v>1.8129587903237387E-2</v>
      </c>
      <c r="BA221" s="82">
        <f t="shared" ref="BA221" si="10752">+$D221*AV211</f>
        <v>1.2620819577012775E-2</v>
      </c>
      <c r="BB221" s="82">
        <f t="shared" ref="BB221" si="10753">+$D221*AW211</f>
        <v>8.5587843046593063E-3</v>
      </c>
      <c r="BC221" s="82">
        <f t="shared" ref="BC221" si="10754">+$D221*AX211</f>
        <v>5.6486763482288876E-3</v>
      </c>
      <c r="BD221" s="82">
        <f t="shared" ref="BD221" si="10755">+$D221*AY211</f>
        <v>3.624274969277108E-3</v>
      </c>
      <c r="BE221" s="82">
        <f t="shared" ref="BE221" si="10756">+$D221*AZ211</f>
        <v>2.2577934077065548E-3</v>
      </c>
      <c r="BF221" s="82">
        <f t="shared" ref="BF221" si="10757">+$D221*BA211</f>
        <v>1.363536566027226E-3</v>
      </c>
      <c r="BG221" s="82">
        <f t="shared" ref="BG221" si="10758">+$D221*BB211</f>
        <v>7.9675796322181171E-4</v>
      </c>
      <c r="BH221" s="82">
        <f t="shared" ref="BH221" si="10759">+$D221*BC211</f>
        <v>4.4932398602568759E-4</v>
      </c>
      <c r="BI221" s="82">
        <f t="shared" ref="BI221" si="10760">+$D221*BD211</f>
        <v>2.4370047511388017E-4</v>
      </c>
      <c r="BJ221" s="82">
        <f t="shared" ref="BJ221" si="10761">+$D221*BE211</f>
        <v>1.2648603163950041E-4</v>
      </c>
      <c r="BK221" s="82">
        <f t="shared" ref="BK221" si="10762">+$D221*BF211</f>
        <v>6.2342749613216844E-5</v>
      </c>
      <c r="BL221" s="82">
        <f t="shared" ref="BL221" si="10763">+$D221*BG211</f>
        <v>2.8810123838909268E-5</v>
      </c>
      <c r="BM221" s="82">
        <f t="shared" ref="BM221" si="10764">+$D221*BH211</f>
        <v>1.2189278484644343E-5</v>
      </c>
      <c r="BN221" s="82">
        <f t="shared" ref="BN221" si="10765">+$D221*BI211</f>
        <v>4.4763407772779986E-6</v>
      </c>
      <c r="BO221" s="82">
        <f t="shared" ref="BO221" si="10766">+$D221*BJ211</f>
        <v>1.2038178488216757E-6</v>
      </c>
      <c r="BP221" s="82">
        <f t="shared" ref="BP221" si="10767">+$D221*BK211</f>
        <v>0</v>
      </c>
      <c r="BQ221" s="82">
        <f t="shared" ref="BQ221" si="10768">+$D221*BL211</f>
        <v>0</v>
      </c>
      <c r="BR221" s="82">
        <f t="shared" ref="BR221" si="10769">+$D221*BM211</f>
        <v>0</v>
      </c>
      <c r="BS221" s="82">
        <f t="shared" ref="BS221" si="10770">+$D221*BN211</f>
        <v>0</v>
      </c>
      <c r="BT221" s="82">
        <f t="shared" ref="BT221" si="10771">+$D221*BO211</f>
        <v>0</v>
      </c>
      <c r="BU221" s="82">
        <f t="shared" ref="BU221" si="10772">+$D221*BP211</f>
        <v>0</v>
      </c>
      <c r="BV221" s="82">
        <f t="shared" ref="BV221" si="10773">+$D221*BQ211</f>
        <v>0</v>
      </c>
      <c r="BW221" s="82">
        <f t="shared" ref="BW221" si="10774">+$D221*BR211</f>
        <v>0</v>
      </c>
      <c r="BX221" s="82">
        <f t="shared" ref="BX221" si="10775">+$D221*BS211</f>
        <v>0</v>
      </c>
      <c r="BY221" s="82">
        <f t="shared" ref="BY221" si="10776">+$D221*BT211</f>
        <v>0</v>
      </c>
      <c r="BZ221" s="82">
        <f t="shared" ref="BZ221" si="10777">+$D221*BU211</f>
        <v>0</v>
      </c>
      <c r="CA221" s="82">
        <f t="shared" ref="CA221" si="10778">+$D221*BV211</f>
        <v>0</v>
      </c>
      <c r="CB221" s="82">
        <f t="shared" ref="CB221" si="10779">+$D221*BW211</f>
        <v>0</v>
      </c>
      <c r="CC221" s="82">
        <f t="shared" ref="CC221" si="10780">+$D221*BX211</f>
        <v>0</v>
      </c>
      <c r="CD221" s="82">
        <f t="shared" ref="CD221" si="10781">+$D221*BY211</f>
        <v>0</v>
      </c>
      <c r="CE221" s="82">
        <f t="shared" ref="CE221" si="10782">+$D221*BZ211</f>
        <v>0</v>
      </c>
      <c r="CF221" s="82">
        <f t="shared" ref="CF221" si="10783">+$D221*CA211</f>
        <v>0</v>
      </c>
      <c r="CG221" s="82">
        <f t="shared" ref="CG221" si="10784">+$D221*CB211</f>
        <v>0</v>
      </c>
      <c r="CH221" s="82">
        <f t="shared" ref="CH221" si="10785">+$D221*CC211</f>
        <v>0</v>
      </c>
      <c r="CI221" s="82">
        <f t="shared" ref="CI221" si="10786">+$D221*CD211</f>
        <v>0</v>
      </c>
      <c r="CJ221" s="82">
        <f t="shared" ref="CJ221" si="10787">+$D221*CE211</f>
        <v>0</v>
      </c>
      <c r="CK221" s="82">
        <f t="shared" ref="CK221" si="10788">+$D221*CF211</f>
        <v>0</v>
      </c>
      <c r="CL221" s="82">
        <f t="shared" ref="CL221" si="10789">+$D221*CG211</f>
        <v>0</v>
      </c>
      <c r="CM221" s="82">
        <f t="shared" ref="CM221" si="10790">+$D221*CH211</f>
        <v>0</v>
      </c>
      <c r="CN221" s="82">
        <f t="shared" ref="CN221" si="10791">+$D221*CI211</f>
        <v>0</v>
      </c>
      <c r="CO221" s="82">
        <f t="shared" ref="CO221" si="10792">+$D221*CJ211</f>
        <v>0</v>
      </c>
      <c r="CX221" s="82">
        <f>+$D221*CS211</f>
        <v>0.49900479067228959</v>
      </c>
      <c r="CY221" s="82">
        <f t="shared" ref="CY221" si="10793">+$D221*CT211</f>
        <v>0.45908440741850642</v>
      </c>
      <c r="CZ221" s="82">
        <f t="shared" ref="CZ221" si="10794">+$D221*CU211</f>
        <v>0.42235765482502591</v>
      </c>
      <c r="DA221" s="82">
        <f t="shared" ref="DA221" si="10795">+$D221*CV211</f>
        <v>0.38856904243902385</v>
      </c>
      <c r="DB221" s="82">
        <f t="shared" ref="DB221" si="10796">+$D221*CW211</f>
        <v>0.35748351904390196</v>
      </c>
      <c r="DC221" s="82">
        <f t="shared" ref="DC221" si="10797">+$D221*CX211</f>
        <v>0.32888483752038983</v>
      </c>
      <c r="DD221" s="82">
        <f t="shared" ref="DD221" si="10798">+$D221*CY211</f>
        <v>0.30257405051875863</v>
      </c>
      <c r="DE221" s="82">
        <f t="shared" ref="DE221" si="10799">+$D221*CZ211</f>
        <v>0.27836812647725795</v>
      </c>
      <c r="DF221" s="82">
        <f t="shared" ref="DF221" si="10800">+$D221*DA211</f>
        <v>0.25609867635907735</v>
      </c>
      <c r="DG221" s="82">
        <f t="shared" ref="DG221" si="10801">+$D221*DB211</f>
        <v>0.23561078225035118</v>
      </c>
      <c r="DH221" s="82">
        <f t="shared" ref="DH221" si="10802">+$D221*DC211</f>
        <v>0.2167619196703231</v>
      </c>
      <c r="DI221" s="82">
        <f t="shared" ref="DI221" si="10803">+$D221*DD211</f>
        <v>0.19942096609669724</v>
      </c>
      <c r="DJ221" s="82">
        <f t="shared" ref="DJ221" si="10804">+$D221*DE211</f>
        <v>0.18346728880896149</v>
      </c>
      <c r="DK221" s="82">
        <f t="shared" ref="DK221" si="10805">+$D221*DF211</f>
        <v>0.16878990570424457</v>
      </c>
      <c r="DL221" s="82">
        <f t="shared" ref="DL221" si="10806">+$D221*DG211</f>
        <v>0.15528671324790499</v>
      </c>
      <c r="DM221" s="82">
        <f t="shared" ref="DM221" si="10807">+$D221*DH211</f>
        <v>0.14286377618807261</v>
      </c>
      <c r="DN221" s="82">
        <f t="shared" ref="DN221" si="10808">+$D221*DI211</f>
        <v>0.13143467409302681</v>
      </c>
      <c r="DO221" s="82">
        <f t="shared" ref="DO221" si="10809">+$D221*DJ211</f>
        <v>0.12091990016558465</v>
      </c>
      <c r="DP221" s="82">
        <f t="shared" ref="DP221" si="10810">+$D221*DK211</f>
        <v>0.11124630815233789</v>
      </c>
      <c r="DQ221" s="82">
        <f t="shared" ref="DQ221" si="10811">+$D221*DL211</f>
        <v>0.10234660350015086</v>
      </c>
      <c r="DR221" s="82">
        <f t="shared" ref="DR221" si="10812">+$D221*DM211</f>
        <v>9.4158875220138799E-2</v>
      </c>
      <c r="DS221" s="82">
        <f t="shared" ref="DS221" si="10813">+$D221*DN211</f>
        <v>8.6626165202527694E-2</v>
      </c>
      <c r="DT221" s="82">
        <f t="shared" ref="DT221" si="10814">+$D221*DO211</f>
        <v>7.9696071986325487E-2</v>
      </c>
      <c r="DU221" s="82">
        <f t="shared" ref="DU221" si="10815">+$D221*DP211</f>
        <v>7.3320386227419432E-2</v>
      </c>
      <c r="DV221" s="82">
        <f t="shared" ref="DV221" si="10816">+$D221*DQ211</f>
        <v>6.7454755329225902E-2</v>
      </c>
      <c r="DW221" s="82">
        <f t="shared" ref="DW221" si="10817">+$D221*DR211</f>
        <v>6.2058374902887826E-2</v>
      </c>
      <c r="DX221" s="82">
        <f t="shared" ref="DX221" si="10818">+$D221*DS211</f>
        <v>5.7093704910656809E-2</v>
      </c>
      <c r="DY221" s="82">
        <f t="shared" ref="DY221" si="10819">+$D221*DT211</f>
        <v>5.2526208517804256E-2</v>
      </c>
      <c r="DZ221" s="82">
        <f t="shared" ref="DZ221" si="10820">+$D221*DU211</f>
        <v>4.832411183637992E-2</v>
      </c>
      <c r="EA221" s="82">
        <f t="shared" ref="EA221" si="10821">+$D221*DV211</f>
        <v>4.4458182889469525E-2</v>
      </c>
      <c r="EB221" s="82">
        <f t="shared" ref="EB221" si="10822">+$D221*DW211</f>
        <v>4.0901528258311969E-2</v>
      </c>
      <c r="EC221" s="82">
        <f t="shared" ref="EC221" si="10823">+$D221*DX211</f>
        <v>3.7629405997647011E-2</v>
      </c>
      <c r="ED221" s="82">
        <f t="shared" ref="ED221" si="10824">+$D221*DY211</f>
        <v>3.4619053517835251E-2</v>
      </c>
      <c r="EE221" s="82">
        <f t="shared" ref="EE221" si="10825">+$D221*DZ211</f>
        <v>3.1849529236408436E-2</v>
      </c>
      <c r="EF221" s="82">
        <f t="shared" ref="EF221" si="10826">+$D221*EA211</f>
        <v>2.9301566897495759E-2</v>
      </c>
      <c r="EG221" s="82">
        <f t="shared" ref="EG221" si="10827">+$D221*EB211</f>
        <v>2.6957441545696098E-2</v>
      </c>
      <c r="EH221" s="82">
        <f t="shared" ref="EH221" si="10828">+$D221*EC211</f>
        <v>2.4800846222040412E-2</v>
      </c>
      <c r="EI221" s="82">
        <f t="shared" ref="EI221" si="10829">+$D221*ED211</f>
        <v>2.2816778524277184E-2</v>
      </c>
      <c r="EJ221" s="82">
        <f t="shared" ref="EJ221" si="10830">+$D221*EE211</f>
        <v>2.0991436242335005E-2</v>
      </c>
      <c r="EK221" s="82">
        <f t="shared" ref="EK221" si="10831">+$D221*EF211</f>
        <v>1.9312121342948206E-2</v>
      </c>
      <c r="EL221" s="82">
        <f t="shared" ref="EL221" si="10832">+$D221*EG211</f>
        <v>1.7767151635512353E-2</v>
      </c>
      <c r="EM221" s="82">
        <f t="shared" ref="EM221" si="10833">+$D221*EH211</f>
        <v>1.6345779504671365E-2</v>
      </c>
      <c r="EN221" s="82">
        <f t="shared" ref="EN221" si="10834">+$D221*EI211</f>
        <v>1.5038117144297656E-2</v>
      </c>
      <c r="EO221" s="82">
        <f t="shared" ref="EO221" si="10835">+$D221*EJ211</f>
        <v>1.3835067772753843E-2</v>
      </c>
      <c r="EP221" s="82">
        <f t="shared" ref="EP221" si="10836">+$D221*EK211</f>
        <v>1.2728262350933536E-2</v>
      </c>
      <c r="EQ221" s="82">
        <f t="shared" ref="EQ221" si="10837">+$D221*EL211</f>
        <v>1.1710001362858853E-2</v>
      </c>
      <c r="ER221" s="82">
        <f t="shared" ref="ER221" si="10838">+$D221*EM211</f>
        <v>1.0773201253830146E-2</v>
      </c>
      <c r="ES221" s="82">
        <f t="shared" ref="ES221" si="10839">+$D221*EN211</f>
        <v>9.9113451535237356E-3</v>
      </c>
      <c r="ET221" s="82">
        <f t="shared" ref="ET221" si="10840">+$D221*EO211</f>
        <v>9.1184375412418361E-3</v>
      </c>
      <c r="EU221" s="82">
        <f t="shared" ref="EU221" si="10841">+$D221*EP211</f>
        <v>8.388962537942489E-3</v>
      </c>
      <c r="EV221" s="82">
        <f t="shared" ref="EV221" si="10842">+$D221*EQ211</f>
        <v>0</v>
      </c>
      <c r="EW221" s="82">
        <f t="shared" ref="EW221" si="10843">+$D221*ER211</f>
        <v>0</v>
      </c>
      <c r="EX221" s="82">
        <f t="shared" ref="EX221" si="10844">+$D221*ES211</f>
        <v>0</v>
      </c>
      <c r="EY221" s="82">
        <f t="shared" ref="EY221" si="10845">+$D221*ET211</f>
        <v>0</v>
      </c>
      <c r="EZ221" s="82">
        <f t="shared" ref="EZ221" si="10846">+$D221*EU211</f>
        <v>0</v>
      </c>
      <c r="FA221" s="82">
        <f t="shared" ref="FA221" si="10847">+$D221*EV211</f>
        <v>0</v>
      </c>
      <c r="FB221" s="82">
        <f t="shared" ref="FB221" si="10848">+$D221*EW211</f>
        <v>0</v>
      </c>
      <c r="FC221" s="82">
        <f t="shared" ref="FC221" si="10849">+$D221*EX211</f>
        <v>0</v>
      </c>
      <c r="FD221" s="82">
        <f t="shared" ref="FD221" si="10850">+$D221*EY211</f>
        <v>0</v>
      </c>
      <c r="FE221" s="82">
        <f t="shared" ref="FE221" si="10851">+$D221*EZ211</f>
        <v>0</v>
      </c>
      <c r="FF221" s="82">
        <f t="shared" ref="FF221" si="10852">+$D221*FA211</f>
        <v>0</v>
      </c>
      <c r="FG221" s="82">
        <f t="shared" ref="FG221" si="10853">+$D221*FB211</f>
        <v>0</v>
      </c>
      <c r="FH221" s="82">
        <f t="shared" ref="FH221" si="10854">+$D221*FC211</f>
        <v>0</v>
      </c>
      <c r="FI221" s="82">
        <f t="shared" ref="FI221" si="10855">+$D221*FD211</f>
        <v>0</v>
      </c>
      <c r="FJ221" s="82">
        <f t="shared" ref="FJ221" si="10856">+$D221*FE211</f>
        <v>0</v>
      </c>
      <c r="FK221" s="82">
        <f t="shared" ref="FK221" si="10857">+$D221*FF211</f>
        <v>0</v>
      </c>
      <c r="FL221" s="82">
        <f t="shared" ref="FL221" si="10858">+$D221*FG211</f>
        <v>0</v>
      </c>
      <c r="FM221" s="82">
        <f t="shared" ref="FM221" si="10859">+$D221*FH211</f>
        <v>0</v>
      </c>
      <c r="FN221" s="82">
        <f t="shared" ref="FN221" si="10860">+$D221*FI211</f>
        <v>0</v>
      </c>
      <c r="FO221" s="82">
        <f t="shared" ref="FO221" si="10861">+$D221*FJ211</f>
        <v>0</v>
      </c>
      <c r="FP221" s="82">
        <f t="shared" ref="FP221" si="10862">+$D221*FK211</f>
        <v>0</v>
      </c>
      <c r="FQ221" s="82">
        <f t="shared" ref="FQ221" si="10863">+$D221*FL211</f>
        <v>0</v>
      </c>
      <c r="FR221" s="82">
        <f t="shared" ref="FR221" si="10864">+$D221*FM211</f>
        <v>0</v>
      </c>
      <c r="FS221" s="82">
        <f t="shared" ref="FS221" si="10865">+$D221*FN211</f>
        <v>0</v>
      </c>
      <c r="FT221" s="82">
        <f t="shared" ref="FT221" si="10866">+$D221*FO211</f>
        <v>0</v>
      </c>
      <c r="FU221" s="82">
        <f t="shared" ref="FU221" si="10867">+$D221*FP211</f>
        <v>0</v>
      </c>
    </row>
    <row r="222" spans="1:177">
      <c r="A222" s="79">
        <v>1958</v>
      </c>
      <c r="D222" s="98">
        <f>Data!CF22</f>
        <v>0.54466202319146118</v>
      </c>
      <c r="R222" s="82"/>
      <c r="S222" s="82">
        <f>+$D222*M211</f>
        <v>0.54464477306880732</v>
      </c>
      <c r="T222" s="82">
        <f t="shared" ref="T222" si="10868">+$D222*N211</f>
        <v>0.53912721898039695</v>
      </c>
      <c r="U222" s="82">
        <f t="shared" ref="U222" si="10869">+$D222*O211</f>
        <v>0.53348425112123787</v>
      </c>
      <c r="V222" s="82">
        <f t="shared" ref="V222" si="10870">+$D222*P211</f>
        <v>0.52770291715292306</v>
      </c>
      <c r="W222" s="82">
        <f t="shared" ref="W222" si="10871">+$D222*Q211</f>
        <v>0.5217643549314448</v>
      </c>
      <c r="X222" s="82">
        <f t="shared" ref="X222" si="10872">+$D222*R211</f>
        <v>0.51564104076503769</v>
      </c>
      <c r="Y222" s="82">
        <f t="shared" ref="Y222" si="10873">+$D222*S211</f>
        <v>0.509293210449973</v>
      </c>
      <c r="Z222" s="82">
        <f t="shared" ref="Z222" si="10874">+$D222*T211</f>
        <v>0.50266447970204697</v>
      </c>
      <c r="AA222" s="82">
        <f t="shared" ref="AA222" si="10875">+$D222*U211</f>
        <v>0.49567687292914031</v>
      </c>
      <c r="AB222" s="82">
        <f t="shared" ref="AB222" si="10876">+$D222*V211</f>
        <v>0.48822572524836949</v>
      </c>
      <c r="AC222" s="82">
        <f t="shared" ref="AC222" si="10877">+$D222*W211</f>
        <v>0.48017523261296524</v>
      </c>
      <c r="AD222" s="82">
        <f t="shared" ref="AD222" si="10878">+$D222*X211</f>
        <v>0.47135574122632889</v>
      </c>
      <c r="AE222" s="82">
        <f t="shared" ref="AE222" si="10879">+$D222*Y211</f>
        <v>0.46156411274647469</v>
      </c>
      <c r="AF222" s="82">
        <f t="shared" ref="AF222" si="10880">+$D222*Z211</f>
        <v>0.45056857678654816</v>
      </c>
      <c r="AG222" s="82">
        <f t="shared" ref="AG222" si="10881">+$D222*AA211</f>
        <v>0.43811928494782199</v>
      </c>
      <c r="AH222" s="82">
        <f t="shared" ref="AH222" si="10882">+$D222*AB211</f>
        <v>0.42396523655699364</v>
      </c>
      <c r="AI222" s="82">
        <f t="shared" ref="AI222" si="10883">+$D222*AC211</f>
        <v>0.40787734321732627</v>
      </c>
      <c r="AJ222" s="82">
        <f t="shared" ref="AJ222" si="10884">+$D222*AD211</f>
        <v>0.3896762167262679</v>
      </c>
      <c r="AK222" s="82">
        <f t="shared" ref="AK222" si="10885">+$D222*AE211</f>
        <v>0.36926198525081555</v>
      </c>
      <c r="AL222" s="82">
        <f t="shared" ref="AL222" si="10886">+$D222*AF211</f>
        <v>0.34664233338009048</v>
      </c>
      <c r="AM222" s="82">
        <f t="shared" ref="AM222" si="10887">+$D222*AG211</f>
        <v>0.3219543248812462</v>
      </c>
      <c r="AN222" s="82">
        <f t="shared" ref="AN222" si="10888">+$D222*AH211</f>
        <v>0.29547566324612851</v>
      </c>
      <c r="AO222" s="82">
        <f t="shared" ref="AO222" si="10889">+$D222*AI211</f>
        <v>0.26762201034871763</v>
      </c>
      <c r="AP222" s="82">
        <f t="shared" ref="AP222" si="10890">+$D222*AJ211</f>
        <v>0.2389287647305163</v>
      </c>
      <c r="AQ222" s="82">
        <f t="shared" ref="AQ222" si="10891">+$D222*AK211</f>
        <v>0.21001803601120175</v>
      </c>
      <c r="AR222" s="82">
        <f t="shared" ref="AR222" si="10892">+$D222*AL211</f>
        <v>0.18155400773048705</v>
      </c>
      <c r="AS222" s="82">
        <f t="shared" ref="AS222" si="10893">+$D222*AM211</f>
        <v>0.15419194763955901</v>
      </c>
      <c r="AT222" s="82">
        <f t="shared" ref="AT222" si="10894">+$D222*AN211</f>
        <v>0.12852734168749388</v>
      </c>
      <c r="AU222" s="82">
        <f t="shared" ref="AU222" si="10895">+$D222*AO211</f>
        <v>0.10505170774478211</v>
      </c>
      <c r="AV222" s="82">
        <f t="shared" ref="AV222" si="10896">+$D222*AP211</f>
        <v>8.4120553143211527E-2</v>
      </c>
      <c r="AW222" s="82">
        <f t="shared" ref="AW222" si="10897">+$D222*AQ211</f>
        <v>6.5936908580837839E-2</v>
      </c>
      <c r="AX222" s="82">
        <f t="shared" ref="AX222" si="10898">+$D222*AR211</f>
        <v>5.0551338124161779E-2</v>
      </c>
      <c r="AY222" s="82">
        <f t="shared" ref="AY222" si="10899">+$D222*AS211</f>
        <v>3.7876820076452003E-2</v>
      </c>
      <c r="AZ222" s="82">
        <f t="shared" ref="AZ222" si="10900">+$D222*AT211</f>
        <v>2.771490195389208E-2</v>
      </c>
      <c r="BA222" s="82">
        <f t="shared" ref="BA222" si="10901">+$D222*AU211</f>
        <v>1.9788383221133393E-2</v>
      </c>
      <c r="BB222" s="82">
        <f t="shared" ref="BB222" si="10902">+$D222*AV211</f>
        <v>1.3775581424557065E-2</v>
      </c>
      <c r="BC222" s="82">
        <f t="shared" ref="BC222" si="10903">+$D222*AW211</f>
        <v>9.3418838106836804E-3</v>
      </c>
      <c r="BD222" s="82">
        <f t="shared" ref="BD222" si="10904">+$D222*AX211</f>
        <v>6.165510924324177E-3</v>
      </c>
      <c r="BE222" s="82">
        <f t="shared" ref="BE222" si="10905">+$D222*AY211</f>
        <v>3.955883739531119E-3</v>
      </c>
      <c r="BF222" s="82">
        <f t="shared" ref="BF222" si="10906">+$D222*AZ211</f>
        <v>2.4643737863378483E-3</v>
      </c>
      <c r="BG222" s="82">
        <f t="shared" ref="BG222" si="10907">+$D222*BA211</f>
        <v>1.4882955006250756E-3</v>
      </c>
      <c r="BH222" s="82">
        <f t="shared" ref="BH222" si="10908">+$D222*BB211</f>
        <v>8.696585931722967E-4</v>
      </c>
      <c r="BI222" s="82">
        <f t="shared" ref="BI222" si="10909">+$D222*BC211</f>
        <v>4.9043559475148136E-4</v>
      </c>
      <c r="BJ222" s="82">
        <f t="shared" ref="BJ222" si="10910">+$D222*BD211</f>
        <v>2.6599823550675427E-4</v>
      </c>
      <c r="BK222" s="82">
        <f t="shared" ref="BK222" si="10911">+$D222*BE211</f>
        <v>1.3805907114722041E-4</v>
      </c>
      <c r="BL222" s="82">
        <f t="shared" ref="BL222" si="10912">+$D222*BF211</f>
        <v>6.8046898086702044E-5</v>
      </c>
      <c r="BM222" s="82">
        <f t="shared" ref="BM222" si="10913">+$D222*BG211</f>
        <v>3.1446151683946657E-5</v>
      </c>
      <c r="BN222" s="82">
        <f t="shared" ref="BN222" si="10914">+$D222*BH211</f>
        <v>1.3304555797442388E-5</v>
      </c>
      <c r="BO222" s="82">
        <f t="shared" ref="BO222" si="10915">+$D222*BI211</f>
        <v>4.8859106562121892E-6</v>
      </c>
      <c r="BP222" s="82">
        <f t="shared" ref="BP222" si="10916">+$D222*BJ211</f>
        <v>1.3139630667870798E-6</v>
      </c>
      <c r="BQ222" s="82">
        <f t="shared" ref="BQ222" si="10917">+$D222*BK211</f>
        <v>0</v>
      </c>
      <c r="BR222" s="82">
        <f t="shared" ref="BR222" si="10918">+$D222*BL211</f>
        <v>0</v>
      </c>
      <c r="BS222" s="82">
        <f t="shared" ref="BS222" si="10919">+$D222*BM211</f>
        <v>0</v>
      </c>
      <c r="BT222" s="82">
        <f t="shared" ref="BT222" si="10920">+$D222*BN211</f>
        <v>0</v>
      </c>
      <c r="BU222" s="82">
        <f t="shared" ref="BU222" si="10921">+$D222*BO211</f>
        <v>0</v>
      </c>
      <c r="BV222" s="82">
        <f t="shared" ref="BV222" si="10922">+$D222*BP211</f>
        <v>0</v>
      </c>
      <c r="BW222" s="82">
        <f t="shared" ref="BW222" si="10923">+$D222*BQ211</f>
        <v>0</v>
      </c>
      <c r="BX222" s="82">
        <f t="shared" ref="BX222" si="10924">+$D222*BR211</f>
        <v>0</v>
      </c>
      <c r="BY222" s="82">
        <f t="shared" ref="BY222" si="10925">+$D222*BS211</f>
        <v>0</v>
      </c>
      <c r="BZ222" s="82">
        <f t="shared" ref="BZ222" si="10926">+$D222*BT211</f>
        <v>0</v>
      </c>
      <c r="CA222" s="82">
        <f t="shared" ref="CA222" si="10927">+$D222*BU211</f>
        <v>0</v>
      </c>
      <c r="CB222" s="82">
        <f t="shared" ref="CB222" si="10928">+$D222*BV211</f>
        <v>0</v>
      </c>
      <c r="CC222" s="82">
        <f t="shared" ref="CC222" si="10929">+$D222*BW211</f>
        <v>0</v>
      </c>
      <c r="CD222" s="82">
        <f t="shared" ref="CD222" si="10930">+$D222*BX211</f>
        <v>0</v>
      </c>
      <c r="CE222" s="82">
        <f t="shared" ref="CE222" si="10931">+$D222*BY211</f>
        <v>0</v>
      </c>
      <c r="CF222" s="82">
        <f t="shared" ref="CF222" si="10932">+$D222*BZ211</f>
        <v>0</v>
      </c>
      <c r="CG222" s="82">
        <f t="shared" ref="CG222" si="10933">+$D222*CA211</f>
        <v>0</v>
      </c>
      <c r="CH222" s="82">
        <f t="shared" ref="CH222" si="10934">+$D222*CB211</f>
        <v>0</v>
      </c>
      <c r="CI222" s="82">
        <f t="shared" ref="CI222" si="10935">+$D222*CC211</f>
        <v>0</v>
      </c>
      <c r="CJ222" s="82">
        <f t="shared" ref="CJ222" si="10936">+$D222*CD211</f>
        <v>0</v>
      </c>
      <c r="CK222" s="82">
        <f t="shared" ref="CK222" si="10937">+$D222*CE211</f>
        <v>0</v>
      </c>
      <c r="CL222" s="82">
        <f t="shared" ref="CL222" si="10938">+$D222*CF211</f>
        <v>0</v>
      </c>
      <c r="CM222" s="82">
        <f t="shared" ref="CM222" si="10939">+$D222*CG211</f>
        <v>0</v>
      </c>
      <c r="CN222" s="82">
        <f t="shared" ref="CN222" si="10940">+$D222*CH211</f>
        <v>0</v>
      </c>
      <c r="CO222" s="82">
        <f t="shared" ref="CO222" si="10941">+$D222*CI211</f>
        <v>0</v>
      </c>
      <c r="CX222" s="82"/>
      <c r="CY222" s="82">
        <f>+$D222*CS211</f>
        <v>0.54466202319146118</v>
      </c>
      <c r="CZ222" s="82">
        <f t="shared" ref="CZ222" si="10942">+$D222*CT211</f>
        <v>0.50108906133614428</v>
      </c>
      <c r="DA222" s="82">
        <f t="shared" ref="DA222" si="10943">+$D222*CU211</f>
        <v>0.46100193642925275</v>
      </c>
      <c r="DB222" s="82">
        <f t="shared" ref="DB222" si="10944">+$D222*CV211</f>
        <v>0.42412178151491253</v>
      </c>
      <c r="DC222" s="82">
        <f t="shared" ref="DC222" si="10945">+$D222*CW211</f>
        <v>0.39019203899371957</v>
      </c>
      <c r="DD222" s="82">
        <f t="shared" ref="DD222" si="10946">+$D222*CX211</f>
        <v>0.35897667587422205</v>
      </c>
      <c r="DE222" s="82">
        <f t="shared" ref="DE222" si="10947">+$D222*CY211</f>
        <v>0.33025854180428427</v>
      </c>
      <c r="DF222" s="82">
        <f t="shared" ref="DF222" si="10948">+$D222*CZ211</f>
        <v>0.30383785845994155</v>
      </c>
      <c r="DG222" s="82">
        <f t="shared" ref="DG222" si="10949">+$D222*DA211</f>
        <v>0.27953082978314625</v>
      </c>
      <c r="DH222" s="82">
        <f t="shared" ref="DH222" si="10950">+$D222*DB211</f>
        <v>0.25716836340049454</v>
      </c>
      <c r="DI222" s="82">
        <f t="shared" ref="DI222" si="10951">+$D222*DC211</f>
        <v>0.23659489432845499</v>
      </c>
      <c r="DJ222" s="82">
        <f t="shared" ref="DJ222" si="10952">+$D222*DD211</f>
        <v>0.21766730278217858</v>
      </c>
      <c r="DK222" s="82">
        <f t="shared" ref="DK222" si="10953">+$D222*DE211</f>
        <v>0.20025391855960431</v>
      </c>
      <c r="DL222" s="82">
        <f t="shared" ref="DL222" si="10954">+$D222*DF211</f>
        <v>0.18423360507483597</v>
      </c>
      <c r="DM222" s="82">
        <f t="shared" ref="DM222" si="10955">+$D222*DG211</f>
        <v>0.16949491666884911</v>
      </c>
      <c r="DN222" s="82">
        <f t="shared" ref="DN222" si="10956">+$D222*DH211</f>
        <v>0.15593532333534119</v>
      </c>
      <c r="DO222" s="82">
        <f t="shared" ref="DO222" si="10957">+$D222*DI211</f>
        <v>0.14346049746851389</v>
      </c>
      <c r="DP222" s="82">
        <f t="shared" ref="DP222" si="10958">+$D222*DJ211</f>
        <v>0.13198365767103279</v>
      </c>
      <c r="DQ222" s="82">
        <f t="shared" ref="DQ222" si="10959">+$D222*DK211</f>
        <v>0.12142496505735016</v>
      </c>
      <c r="DR222" s="82">
        <f t="shared" ref="DR222" si="10960">+$D222*DL211</f>
        <v>0.11171096785276215</v>
      </c>
      <c r="DS222" s="82">
        <f t="shared" ref="DS222" si="10961">+$D222*DM211</f>
        <v>0.10277409042454119</v>
      </c>
      <c r="DT222" s="82">
        <f t="shared" ref="DT222" si="10962">+$D222*DN211</f>
        <v>9.4552163190577895E-2</v>
      </c>
      <c r="DU222" s="82">
        <f t="shared" ref="DU222" si="10963">+$D222*DO211</f>
        <v>8.6987990135331664E-2</v>
      </c>
      <c r="DV222" s="82">
        <f t="shared" ref="DV222" si="10964">+$D222*DP211</f>
        <v>8.0028950924505127E-2</v>
      </c>
      <c r="DW222" s="82">
        <f t="shared" ref="DW222" si="10965">+$D222*DQ211</f>
        <v>7.3626634850544728E-2</v>
      </c>
      <c r="DX222" s="82">
        <f t="shared" ref="DX222" si="10966">+$D222*DR211</f>
        <v>6.7736504062501146E-2</v>
      </c>
      <c r="DY222" s="82">
        <f t="shared" ref="DY222" si="10967">+$D222*DS211</f>
        <v>6.231758373750107E-2</v>
      </c>
      <c r="DZ222" s="82">
        <f t="shared" ref="DZ222" si="10968">+$D222*DT211</f>
        <v>5.7332177038500978E-2</v>
      </c>
      <c r="EA222" s="82">
        <f t="shared" ref="EA222" si="10969">+$D222*DU211</f>
        <v>5.2745602875420905E-2</v>
      </c>
      <c r="EB222" s="82">
        <f t="shared" ref="EB222" si="10970">+$D222*DV211</f>
        <v>4.8525954645387233E-2</v>
      </c>
      <c r="EC222" s="82">
        <f t="shared" ref="EC222" si="10971">+$D222*DW211</f>
        <v>4.4643878273756259E-2</v>
      </c>
      <c r="ED222" s="82">
        <f t="shared" ref="ED222" si="10972">+$D222*DX211</f>
        <v>4.1072368011855757E-2</v>
      </c>
      <c r="EE222" s="82">
        <f t="shared" ref="EE222" si="10973">+$D222*DY211</f>
        <v>3.7786578570907295E-2</v>
      </c>
      <c r="EF222" s="82">
        <f t="shared" ref="EF222" si="10974">+$D222*DZ211</f>
        <v>3.4763652285234717E-2</v>
      </c>
      <c r="EG222" s="82">
        <f t="shared" ref="EG222" si="10975">+$D222*EA211</f>
        <v>3.1982560102415937E-2</v>
      </c>
      <c r="EH222" s="82">
        <f t="shared" ref="EH222" si="10976">+$D222*EB211</f>
        <v>2.9423955294222665E-2</v>
      </c>
      <c r="EI222" s="82">
        <f t="shared" ref="EI222" si="10977">+$D222*EC211</f>
        <v>2.7070038870684852E-2</v>
      </c>
      <c r="EJ222" s="82">
        <f t="shared" ref="EJ222" si="10978">+$D222*ED211</f>
        <v>2.4904435761030068E-2</v>
      </c>
      <c r="EK222" s="82">
        <f t="shared" ref="EK222" si="10979">+$D222*EE211</f>
        <v>2.2912080900147659E-2</v>
      </c>
      <c r="EL222" s="82">
        <f t="shared" ref="EL222" si="10980">+$D222*EF211</f>
        <v>2.1079114428135849E-2</v>
      </c>
      <c r="EM222" s="82">
        <f t="shared" ref="EM222" si="10981">+$D222*EG211</f>
        <v>1.9392785273884983E-2</v>
      </c>
      <c r="EN222" s="82">
        <f t="shared" ref="EN222" si="10982">+$D222*EH211</f>
        <v>1.7841362451974187E-2</v>
      </c>
      <c r="EO222" s="82">
        <f t="shared" ref="EO222" si="10983">+$D222*EI211</f>
        <v>1.6414053455816251E-2</v>
      </c>
      <c r="EP222" s="82">
        <f t="shared" ref="EP222" si="10984">+$D222*EJ211</f>
        <v>1.510092917935095E-2</v>
      </c>
      <c r="EQ222" s="82">
        <f t="shared" ref="EQ222" si="10985">+$D222*EK211</f>
        <v>1.3892854845002875E-2</v>
      </c>
      <c r="ER222" s="82">
        <f t="shared" ref="ER222" si="10986">+$D222*EL211</f>
        <v>1.2781426457402646E-2</v>
      </c>
      <c r="ES222" s="82">
        <f t="shared" ref="ES222" si="10987">+$D222*EM211</f>
        <v>1.1758912340810434E-2</v>
      </c>
      <c r="ET222" s="82">
        <f t="shared" ref="ET222" si="10988">+$D222*EN211</f>
        <v>1.0818199353545601E-2</v>
      </c>
      <c r="EU222" s="82">
        <f t="shared" ref="EU222" si="10989">+$D222*EO211</f>
        <v>9.9527434052619525E-3</v>
      </c>
      <c r="EV222" s="82">
        <f t="shared" ref="EV222" si="10990">+$D222*EP211</f>
        <v>9.1565239328409969E-3</v>
      </c>
      <c r="EW222" s="82">
        <f t="shared" ref="EW222" si="10991">+$D222*EQ211</f>
        <v>0</v>
      </c>
      <c r="EX222" s="82">
        <f t="shared" ref="EX222" si="10992">+$D222*ER211</f>
        <v>0</v>
      </c>
      <c r="EY222" s="82">
        <f t="shared" ref="EY222" si="10993">+$D222*ES211</f>
        <v>0</v>
      </c>
      <c r="EZ222" s="82">
        <f t="shared" ref="EZ222" si="10994">+$D222*ET211</f>
        <v>0</v>
      </c>
      <c r="FA222" s="82">
        <f t="shared" ref="FA222" si="10995">+$D222*EU211</f>
        <v>0</v>
      </c>
      <c r="FB222" s="82">
        <f t="shared" ref="FB222" si="10996">+$D222*EV211</f>
        <v>0</v>
      </c>
      <c r="FC222" s="82">
        <f t="shared" ref="FC222" si="10997">+$D222*EW211</f>
        <v>0</v>
      </c>
      <c r="FD222" s="82">
        <f t="shared" ref="FD222" si="10998">+$D222*EX211</f>
        <v>0</v>
      </c>
      <c r="FE222" s="82">
        <f t="shared" ref="FE222" si="10999">+$D222*EY211</f>
        <v>0</v>
      </c>
      <c r="FF222" s="82">
        <f t="shared" ref="FF222" si="11000">+$D222*EZ211</f>
        <v>0</v>
      </c>
      <c r="FG222" s="82">
        <f t="shared" ref="FG222" si="11001">+$D222*FA211</f>
        <v>0</v>
      </c>
      <c r="FH222" s="82">
        <f t="shared" ref="FH222" si="11002">+$D222*FB211</f>
        <v>0</v>
      </c>
      <c r="FI222" s="82">
        <f t="shared" ref="FI222" si="11003">+$D222*FC211</f>
        <v>0</v>
      </c>
      <c r="FJ222" s="82">
        <f t="shared" ref="FJ222" si="11004">+$D222*FD211</f>
        <v>0</v>
      </c>
      <c r="FK222" s="82">
        <f t="shared" ref="FK222" si="11005">+$D222*FE211</f>
        <v>0</v>
      </c>
      <c r="FL222" s="82">
        <f t="shared" ref="FL222" si="11006">+$D222*FF211</f>
        <v>0</v>
      </c>
      <c r="FM222" s="82">
        <f t="shared" ref="FM222" si="11007">+$D222*FG211</f>
        <v>0</v>
      </c>
      <c r="FN222" s="82">
        <f t="shared" ref="FN222" si="11008">+$D222*FH211</f>
        <v>0</v>
      </c>
      <c r="FO222" s="82">
        <f t="shared" ref="FO222" si="11009">+$D222*FI211</f>
        <v>0</v>
      </c>
      <c r="FP222" s="82">
        <f t="shared" ref="FP222" si="11010">+$D222*FJ211</f>
        <v>0</v>
      </c>
      <c r="FQ222" s="82">
        <f t="shared" ref="FQ222" si="11011">+$D222*FK211</f>
        <v>0</v>
      </c>
      <c r="FR222" s="82">
        <f t="shared" ref="FR222" si="11012">+$D222*FL211</f>
        <v>0</v>
      </c>
      <c r="FS222" s="82">
        <f t="shared" ref="FS222" si="11013">+$D222*FM211</f>
        <v>0</v>
      </c>
      <c r="FT222" s="82">
        <f t="shared" ref="FT222" si="11014">+$D222*FN211</f>
        <v>0</v>
      </c>
      <c r="FU222" s="82">
        <f t="shared" ref="FU222" si="11015">+$D222*FO211</f>
        <v>0</v>
      </c>
    </row>
    <row r="223" spans="1:177">
      <c r="A223" s="79">
        <v>1959</v>
      </c>
      <c r="D223" s="98">
        <f>Data!CF23</f>
        <v>0.62517236993061109</v>
      </c>
      <c r="R223" s="82"/>
      <c r="S223" s="82"/>
      <c r="T223" s="82">
        <f>+$D223*M211</f>
        <v>0.62515256994529567</v>
      </c>
      <c r="U223" s="82">
        <f t="shared" ref="U223" si="11016">+$D223*N211</f>
        <v>0.61881942715435923</v>
      </c>
      <c r="V223" s="82">
        <f t="shared" ref="V223" si="11017">+$D223*O211</f>
        <v>0.61234233229600776</v>
      </c>
      <c r="W223" s="82">
        <f t="shared" ref="W223" si="11018">+$D223*P211</f>
        <v>0.60570641845506568</v>
      </c>
      <c r="X223" s="82">
        <f t="shared" ref="X223" si="11019">+$D223*Q211</f>
        <v>0.59889003534058338</v>
      </c>
      <c r="Y223" s="82">
        <f t="shared" ref="Y223" si="11020">+$D223*R211</f>
        <v>0.59186159078920575</v>
      </c>
      <c r="Z223" s="82">
        <f t="shared" ref="Z223" si="11021">+$D223*S211</f>
        <v>0.58457544276894735</v>
      </c>
      <c r="AA223" s="82">
        <f t="shared" ref="AA223" si="11022">+$D223*T211</f>
        <v>0.57696687243567835</v>
      </c>
      <c r="AB223" s="82">
        <f t="shared" ref="AB223" si="11023">+$D223*U211</f>
        <v>0.5689463780733871</v>
      </c>
      <c r="AC223" s="82">
        <f t="shared" ref="AC223" si="11024">+$D223*V211</f>
        <v>0.56039382354242251</v>
      </c>
      <c r="AD223" s="82">
        <f t="shared" ref="AD223" si="11025">+$D223*W211</f>
        <v>0.55115333063914662</v>
      </c>
      <c r="AE223" s="82">
        <f t="shared" ref="AE223" si="11026">+$D223*X211</f>
        <v>0.54103016783910707</v>
      </c>
      <c r="AF223" s="82">
        <f t="shared" ref="AF223" si="11027">+$D223*Y211</f>
        <v>0.52979116948493199</v>
      </c>
      <c r="AG223" s="82">
        <f t="shared" ref="AG223" si="11028">+$D223*Z211</f>
        <v>0.51717030556927734</v>
      </c>
      <c r="AH223" s="82">
        <f t="shared" ref="AH223" si="11029">+$D223*AA211</f>
        <v>0.50288079583410283</v>
      </c>
      <c r="AI223" s="82">
        <f t="shared" ref="AI223" si="11030">+$D223*AB211</f>
        <v>0.48663453742093604</v>
      </c>
      <c r="AJ223" s="82">
        <f t="shared" ref="AJ223" si="11031">+$D223*AC211</f>
        <v>0.46816857875648327</v>
      </c>
      <c r="AK223" s="82">
        <f t="shared" ref="AK223" si="11032">+$D223*AD211</f>
        <v>0.44727701499893113</v>
      </c>
      <c r="AL223" s="82">
        <f t="shared" ref="AL223" si="11033">+$D223*AE211</f>
        <v>0.42384521155311905</v>
      </c>
      <c r="AM223" s="82">
        <f t="shared" ref="AM223" si="11034">+$D223*AF211</f>
        <v>0.39788198892164944</v>
      </c>
      <c r="AN223" s="82">
        <f t="shared" ref="AN223" si="11035">+$D223*AG211</f>
        <v>0.36954467123672607</v>
      </c>
      <c r="AO223" s="82">
        <f t="shared" ref="AO223" si="11036">+$D223*AH211</f>
        <v>0.33915201130787648</v>
      </c>
      <c r="AP223" s="82">
        <f t="shared" ref="AP223" si="11037">+$D223*AI211</f>
        <v>0.30718111293118205</v>
      </c>
      <c r="AQ223" s="82">
        <f t="shared" ref="AQ223" si="11038">+$D223*AJ211</f>
        <v>0.27424651569412378</v>
      </c>
      <c r="AR223" s="82">
        <f t="shared" ref="AR223" si="11039">+$D223*AK211</f>
        <v>0.24106228764024062</v>
      </c>
      <c r="AS223" s="82">
        <f t="shared" ref="AS223" si="11040">+$D223*AL211</f>
        <v>0.20839078997687036</v>
      </c>
      <c r="AT223" s="82">
        <f t="shared" ref="AT223" si="11041">+$D223*AM211</f>
        <v>0.17698415021704975</v>
      </c>
      <c r="AU223" s="82">
        <f t="shared" ref="AU223" si="11042">+$D223*AN211</f>
        <v>0.14752587730062189</v>
      </c>
      <c r="AV223" s="82">
        <f t="shared" ref="AV223" si="11043">+$D223*AO211</f>
        <v>0.12058014383164906</v>
      </c>
      <c r="AW223" s="82">
        <f t="shared" ref="AW223" si="11044">+$D223*AP211</f>
        <v>9.6555007195588752E-2</v>
      </c>
      <c r="AX223" s="82">
        <f t="shared" ref="AX223" si="11045">+$D223*AQ211</f>
        <v>7.5683509494272175E-2</v>
      </c>
      <c r="AY223" s="82">
        <f t="shared" ref="AY223" si="11046">+$D223*AR211</f>
        <v>5.8023689026573802E-2</v>
      </c>
      <c r="AZ223" s="82">
        <f t="shared" ref="AZ223" si="11047">+$D223*AS211</f>
        <v>4.3475660803152689E-2</v>
      </c>
      <c r="BA223" s="82">
        <f t="shared" ref="BA223" si="11048">+$D223*AT211</f>
        <v>3.1811637674651207E-2</v>
      </c>
      <c r="BB223" s="82">
        <f t="shared" ref="BB223" si="11049">+$D223*AU211</f>
        <v>2.2713444133596883E-2</v>
      </c>
      <c r="BC223" s="82">
        <f t="shared" ref="BC223" si="11050">+$D223*AV211</f>
        <v>1.5811847567229941E-2</v>
      </c>
      <c r="BD223" s="82">
        <f t="shared" ref="BD223" si="11051">+$D223*AW211</f>
        <v>1.0722773743835137E-2</v>
      </c>
      <c r="BE223" s="82">
        <f t="shared" ref="BE223" si="11052">+$D223*AX211</f>
        <v>7.0768787105942041E-3</v>
      </c>
      <c r="BF223" s="82">
        <f t="shared" ref="BF223" si="11053">+$D223*AY211</f>
        <v>4.5406309000972584E-3</v>
      </c>
      <c r="BG223" s="82">
        <f t="shared" ref="BG223" si="11054">+$D223*AZ211</f>
        <v>2.8286503093646557E-3</v>
      </c>
      <c r="BH223" s="82">
        <f t="shared" ref="BH223" si="11055">+$D223*BA211</f>
        <v>1.7082909871903671E-3</v>
      </c>
      <c r="BI223" s="82">
        <f t="shared" ref="BI223" si="11056">+$D223*BB211</f>
        <v>9.9820898203678804E-4</v>
      </c>
      <c r="BJ223" s="82">
        <f t="shared" ref="BJ223" si="11057">+$D223*BC211</f>
        <v>5.629303494900233E-4</v>
      </c>
      <c r="BK223" s="82">
        <f t="shared" ref="BK223" si="11058">+$D223*BD211</f>
        <v>3.053173164427915E-4</v>
      </c>
      <c r="BL223" s="82">
        <f t="shared" ref="BL223" si="11059">+$D223*BE211</f>
        <v>1.5846655912190604E-4</v>
      </c>
      <c r="BM223" s="82">
        <f t="shared" ref="BM223" si="11060">+$D223*BF211</f>
        <v>7.8105391475653013E-5</v>
      </c>
      <c r="BN223" s="82">
        <f t="shared" ref="BN223" si="11061">+$D223*BG211</f>
        <v>3.6094429823207493E-5</v>
      </c>
      <c r="BO223" s="82">
        <f t="shared" ref="BO223" si="11062">+$D223*BH211</f>
        <v>1.5271196310004649E-5</v>
      </c>
      <c r="BP223" s="82">
        <f t="shared" ref="BP223" si="11063">+$D223*BI211</f>
        <v>5.6081316746030265E-6</v>
      </c>
      <c r="BQ223" s="82">
        <f t="shared" ref="BQ223" si="11064">+$D223*BJ211</f>
        <v>1.5081892430304672E-6</v>
      </c>
      <c r="BR223" s="82">
        <f t="shared" ref="BR223" si="11065">+$D223*BK211</f>
        <v>0</v>
      </c>
      <c r="BS223" s="82">
        <f t="shared" ref="BS223" si="11066">+$D223*BL211</f>
        <v>0</v>
      </c>
      <c r="BT223" s="82">
        <f t="shared" ref="BT223" si="11067">+$D223*BM211</f>
        <v>0</v>
      </c>
      <c r="BU223" s="82">
        <f t="shared" ref="BU223" si="11068">+$D223*BN211</f>
        <v>0</v>
      </c>
      <c r="BV223" s="82">
        <f t="shared" ref="BV223" si="11069">+$D223*BO211</f>
        <v>0</v>
      </c>
      <c r="BW223" s="82">
        <f t="shared" ref="BW223" si="11070">+$D223*BP211</f>
        <v>0</v>
      </c>
      <c r="BX223" s="82">
        <f t="shared" ref="BX223" si="11071">+$D223*BQ211</f>
        <v>0</v>
      </c>
      <c r="BY223" s="82">
        <f t="shared" ref="BY223" si="11072">+$D223*BR211</f>
        <v>0</v>
      </c>
      <c r="BZ223" s="82">
        <f t="shared" ref="BZ223" si="11073">+$D223*BS211</f>
        <v>0</v>
      </c>
      <c r="CA223" s="82">
        <f t="shared" ref="CA223" si="11074">+$D223*BT211</f>
        <v>0</v>
      </c>
      <c r="CB223" s="82">
        <f t="shared" ref="CB223" si="11075">+$D223*BU211</f>
        <v>0</v>
      </c>
      <c r="CC223" s="82">
        <f t="shared" ref="CC223" si="11076">+$D223*BV211</f>
        <v>0</v>
      </c>
      <c r="CD223" s="82">
        <f t="shared" ref="CD223" si="11077">+$D223*BW211</f>
        <v>0</v>
      </c>
      <c r="CE223" s="82">
        <f t="shared" ref="CE223" si="11078">+$D223*BX211</f>
        <v>0</v>
      </c>
      <c r="CF223" s="82">
        <f t="shared" ref="CF223" si="11079">+$D223*BY211</f>
        <v>0</v>
      </c>
      <c r="CG223" s="82">
        <f t="shared" ref="CG223" si="11080">+$D223*BZ211</f>
        <v>0</v>
      </c>
      <c r="CH223" s="82">
        <f t="shared" ref="CH223" si="11081">+$D223*CA211</f>
        <v>0</v>
      </c>
      <c r="CI223" s="82">
        <f t="shared" ref="CI223" si="11082">+$D223*CB211</f>
        <v>0</v>
      </c>
      <c r="CJ223" s="82">
        <f t="shared" ref="CJ223" si="11083">+$D223*CC211</f>
        <v>0</v>
      </c>
      <c r="CK223" s="82">
        <f t="shared" ref="CK223" si="11084">+$D223*CD211</f>
        <v>0</v>
      </c>
      <c r="CL223" s="82">
        <f t="shared" ref="CL223" si="11085">+$D223*CE211</f>
        <v>0</v>
      </c>
      <c r="CM223" s="82">
        <f t="shared" ref="CM223" si="11086">+$D223*CF211</f>
        <v>0</v>
      </c>
      <c r="CN223" s="82">
        <f t="shared" ref="CN223" si="11087">+$D223*CG211</f>
        <v>0</v>
      </c>
      <c r="CO223" s="82">
        <f t="shared" ref="CO223" si="11088">+$D223*CH211</f>
        <v>0</v>
      </c>
      <c r="CX223" s="82"/>
      <c r="CY223" s="82"/>
      <c r="CZ223" s="82">
        <f>+$D223*CS211</f>
        <v>0.62517236993061109</v>
      </c>
      <c r="DA223" s="82">
        <f t="shared" ref="DA223" si="11089">+$D223*CT211</f>
        <v>0.57515858033616218</v>
      </c>
      <c r="DB223" s="82">
        <f t="shared" ref="DB223" si="11090">+$D223*CU211</f>
        <v>0.52914589390926925</v>
      </c>
      <c r="DC223" s="82">
        <f t="shared" ref="DC223" si="11091">+$D223*CV211</f>
        <v>0.48681422239652772</v>
      </c>
      <c r="DD223" s="82">
        <f t="shared" ref="DD223" si="11092">+$D223*CW211</f>
        <v>0.44786908460480551</v>
      </c>
      <c r="DE223" s="82">
        <f t="shared" ref="DE223" si="11093">+$D223*CX211</f>
        <v>0.4120395578364211</v>
      </c>
      <c r="DF223" s="82">
        <f t="shared" ref="DF223" si="11094">+$D223*CY211</f>
        <v>0.37907639320950742</v>
      </c>
      <c r="DG223" s="82">
        <f t="shared" ref="DG223" si="11095">+$D223*CZ211</f>
        <v>0.34875028175274686</v>
      </c>
      <c r="DH223" s="82">
        <f t="shared" ref="DH223" si="11096">+$D223*DA211</f>
        <v>0.32085025921252713</v>
      </c>
      <c r="DI223" s="82">
        <f t="shared" ref="DI223" si="11097">+$D223*DB211</f>
        <v>0.29518223847552494</v>
      </c>
      <c r="DJ223" s="82">
        <f t="shared" ref="DJ223" si="11098">+$D223*DC211</f>
        <v>0.27156765939748301</v>
      </c>
      <c r="DK223" s="82">
        <f t="shared" ref="DK223" si="11099">+$D223*DD211</f>
        <v>0.24984224664568433</v>
      </c>
      <c r="DL223" s="82">
        <f t="shared" ref="DL223" si="11100">+$D223*DE211</f>
        <v>0.22985486691402962</v>
      </c>
      <c r="DM223" s="82">
        <f t="shared" ref="DM223" si="11101">+$D223*DF211</f>
        <v>0.21146647756090725</v>
      </c>
      <c r="DN223" s="82">
        <f t="shared" ref="DN223" si="11102">+$D223*DG211</f>
        <v>0.19454915935603467</v>
      </c>
      <c r="DO223" s="82">
        <f t="shared" ref="DO223" si="11103">+$D223*DH211</f>
        <v>0.17898522660755189</v>
      </c>
      <c r="DP223" s="82">
        <f t="shared" ref="DP223" si="11104">+$D223*DI211</f>
        <v>0.16466640847894776</v>
      </c>
      <c r="DQ223" s="82">
        <f t="shared" ref="DQ223" si="11105">+$D223*DJ211</f>
        <v>0.15149309580063194</v>
      </c>
      <c r="DR223" s="82">
        <f t="shared" ref="DR223" si="11106">+$D223*DK211</f>
        <v>0.1393736481365814</v>
      </c>
      <c r="DS223" s="82">
        <f t="shared" ref="DS223" si="11107">+$D223*DL211</f>
        <v>0.12822375628565488</v>
      </c>
      <c r="DT223" s="82">
        <f t="shared" ref="DT223" si="11108">+$D223*DM211</f>
        <v>0.1179658557828025</v>
      </c>
      <c r="DU223" s="82">
        <f t="shared" ref="DU223" si="11109">+$D223*DN211</f>
        <v>0.10852858732017831</v>
      </c>
      <c r="DV223" s="82">
        <f t="shared" ref="DV223" si="11110">+$D223*DO211</f>
        <v>9.9846300334564042E-2</v>
      </c>
      <c r="DW223" s="82">
        <f t="shared" ref="DW223" si="11111">+$D223*DP211</f>
        <v>9.1858596307798912E-2</v>
      </c>
      <c r="DX223" s="82">
        <f t="shared" ref="DX223" si="11112">+$D223*DQ211</f>
        <v>8.4509908603175005E-2</v>
      </c>
      <c r="DY223" s="82">
        <f t="shared" ref="DY223" si="11113">+$D223*DR211</f>
        <v>7.7749115914921008E-2</v>
      </c>
      <c r="DZ223" s="82">
        <f t="shared" ref="DZ223" si="11114">+$D223*DS211</f>
        <v>7.1529186641727346E-2</v>
      </c>
      <c r="EA223" s="82">
        <f t="shared" ref="EA223" si="11115">+$D223*DT211</f>
        <v>6.580685171038915E-2</v>
      </c>
      <c r="EB223" s="82">
        <f t="shared" ref="EB223" si="11116">+$D223*DU211</f>
        <v>6.0542303573558019E-2</v>
      </c>
      <c r="EC223" s="82">
        <f t="shared" ref="EC223" si="11117">+$D223*DV211</f>
        <v>5.5698919287673378E-2</v>
      </c>
      <c r="ED223" s="82">
        <f t="shared" ref="ED223" si="11118">+$D223*DW211</f>
        <v>5.1243005744659509E-2</v>
      </c>
      <c r="EE223" s="82">
        <f t="shared" ref="EE223" si="11119">+$D223*DX211</f>
        <v>4.7143565285086751E-2</v>
      </c>
      <c r="EF223" s="82">
        <f t="shared" ref="EF223" si="11120">+$D223*DY211</f>
        <v>4.3372080062279814E-2</v>
      </c>
      <c r="EG223" s="82">
        <f t="shared" ref="EG223" si="11121">+$D223*DZ211</f>
        <v>3.9902313657297434E-2</v>
      </c>
      <c r="EH223" s="82">
        <f t="shared" ref="EH223" si="11122">+$D223*EA211</f>
        <v>3.6710128564713639E-2</v>
      </c>
      <c r="EI223" s="82">
        <f t="shared" ref="EI223" si="11123">+$D223*EB211</f>
        <v>3.377331827953655E-2</v>
      </c>
      <c r="EJ223" s="82">
        <f t="shared" ref="EJ223" si="11124">+$D223*EC211</f>
        <v>3.1071452817173623E-2</v>
      </c>
      <c r="EK223" s="82">
        <f t="shared" ref="EK223" si="11125">+$D223*ED211</f>
        <v>2.8585736591799738E-2</v>
      </c>
      <c r="EL223" s="82">
        <f t="shared" ref="EL223" si="11126">+$D223*EE211</f>
        <v>2.6298877664455756E-2</v>
      </c>
      <c r="EM223" s="82">
        <f t="shared" ref="EM223" si="11127">+$D223*EF211</f>
        <v>2.4194967451299298E-2</v>
      </c>
      <c r="EN223" s="82">
        <f t="shared" ref="EN223" si="11128">+$D223*EG211</f>
        <v>2.2259370055195356E-2</v>
      </c>
      <c r="EO223" s="82">
        <f t="shared" ref="EO223" si="11129">+$D223*EH211</f>
        <v>2.0478620450779729E-2</v>
      </c>
      <c r="EP223" s="82">
        <f t="shared" ref="EP223" si="11130">+$D223*EI211</f>
        <v>1.8840330814717351E-2</v>
      </c>
      <c r="EQ223" s="82">
        <f t="shared" ref="EQ223" si="11131">+$D223*EJ211</f>
        <v>1.7333104349539961E-2</v>
      </c>
      <c r="ER223" s="82">
        <f t="shared" ref="ER223" si="11132">+$D223*EK211</f>
        <v>1.5946456001576764E-2</v>
      </c>
      <c r="ES223" s="82">
        <f t="shared" ref="ES223" si="11133">+$D223*EL211</f>
        <v>1.4670739521450626E-2</v>
      </c>
      <c r="ET223" s="82">
        <f t="shared" ref="ET223" si="11134">+$D223*EM211</f>
        <v>1.3497080359734575E-2</v>
      </c>
      <c r="EU223" s="82">
        <f t="shared" ref="EU223" si="11135">+$D223*EN211</f>
        <v>1.2417313930955812E-2</v>
      </c>
      <c r="EV223" s="82">
        <f t="shared" ref="EV223" si="11136">+$D223*EO211</f>
        <v>1.1423928816479348E-2</v>
      </c>
      <c r="EW223" s="82">
        <f t="shared" ref="EW223" si="11137">+$D223*EP211</f>
        <v>1.0510014511160999E-2</v>
      </c>
      <c r="EX223" s="82">
        <f t="shared" ref="EX223" si="11138">+$D223*EQ211</f>
        <v>0</v>
      </c>
      <c r="EY223" s="82">
        <f t="shared" ref="EY223" si="11139">+$D223*ER211</f>
        <v>0</v>
      </c>
      <c r="EZ223" s="82">
        <f t="shared" ref="EZ223" si="11140">+$D223*ES211</f>
        <v>0</v>
      </c>
      <c r="FA223" s="82">
        <f t="shared" ref="FA223" si="11141">+$D223*ET211</f>
        <v>0</v>
      </c>
      <c r="FB223" s="82">
        <f t="shared" ref="FB223" si="11142">+$D223*EU211</f>
        <v>0</v>
      </c>
      <c r="FC223" s="82">
        <f t="shared" ref="FC223" si="11143">+$D223*EV211</f>
        <v>0</v>
      </c>
      <c r="FD223" s="82">
        <f t="shared" ref="FD223" si="11144">+$D223*EW211</f>
        <v>0</v>
      </c>
      <c r="FE223" s="82">
        <f t="shared" ref="FE223" si="11145">+$D223*EX211</f>
        <v>0</v>
      </c>
      <c r="FF223" s="82">
        <f t="shared" ref="FF223" si="11146">+$D223*EY211</f>
        <v>0</v>
      </c>
      <c r="FG223" s="82">
        <f t="shared" ref="FG223" si="11147">+$D223*EZ211</f>
        <v>0</v>
      </c>
      <c r="FH223" s="82">
        <f t="shared" ref="FH223" si="11148">+$D223*FA211</f>
        <v>0</v>
      </c>
      <c r="FI223" s="82">
        <f t="shared" ref="FI223" si="11149">+$D223*FB211</f>
        <v>0</v>
      </c>
      <c r="FJ223" s="82">
        <f t="shared" ref="FJ223" si="11150">+$D223*FC211</f>
        <v>0</v>
      </c>
      <c r="FK223" s="82">
        <f t="shared" ref="FK223" si="11151">+$D223*FD211</f>
        <v>0</v>
      </c>
      <c r="FL223" s="82">
        <f t="shared" ref="FL223" si="11152">+$D223*FE211</f>
        <v>0</v>
      </c>
      <c r="FM223" s="82">
        <f t="shared" ref="FM223" si="11153">+$D223*FF211</f>
        <v>0</v>
      </c>
      <c r="FN223" s="82">
        <f t="shared" ref="FN223" si="11154">+$D223*FG211</f>
        <v>0</v>
      </c>
      <c r="FO223" s="82">
        <f t="shared" ref="FO223" si="11155">+$D223*FH211</f>
        <v>0</v>
      </c>
      <c r="FP223" s="82">
        <f t="shared" ref="FP223" si="11156">+$D223*FI211</f>
        <v>0</v>
      </c>
      <c r="FQ223" s="82">
        <f t="shared" ref="FQ223" si="11157">+$D223*FJ211</f>
        <v>0</v>
      </c>
      <c r="FR223" s="82">
        <f t="shared" ref="FR223" si="11158">+$D223*FK211</f>
        <v>0</v>
      </c>
      <c r="FS223" s="82">
        <f t="shared" ref="FS223" si="11159">+$D223*FL211</f>
        <v>0</v>
      </c>
      <c r="FT223" s="82">
        <f t="shared" ref="FT223" si="11160">+$D223*FM211</f>
        <v>0</v>
      </c>
      <c r="FU223" s="82">
        <f t="shared" ref="FU223" si="11161">+$D223*FN211</f>
        <v>0</v>
      </c>
    </row>
    <row r="224" spans="1:177">
      <c r="A224" s="79">
        <v>1960</v>
      </c>
      <c r="D224" s="98">
        <f>Data!CF24</f>
        <v>0.67502912561121964</v>
      </c>
      <c r="R224" s="82"/>
      <c r="S224" s="82"/>
      <c r="T224" s="82"/>
      <c r="U224" s="82">
        <f>+$D224*M211</f>
        <v>0.67500774660053797</v>
      </c>
      <c r="V224" s="82">
        <f t="shared" ref="V224" si="11162">+$D224*N211</f>
        <v>0.66816954317671851</v>
      </c>
      <c r="W224" s="82">
        <f t="shared" ref="W224" si="11163">+$D224*O211</f>
        <v>0.66117590767868906</v>
      </c>
      <c r="X224" s="82">
        <f t="shared" ref="X224" si="11164">+$D224*P211</f>
        <v>0.65401078757240594</v>
      </c>
      <c r="Y224" s="82">
        <f t="shared" ref="Y224" si="11165">+$D224*Q211</f>
        <v>0.64665080598187163</v>
      </c>
      <c r="Z224" s="82">
        <f t="shared" ref="Z224" si="11166">+$D224*R211</f>
        <v>0.63906185130613957</v>
      </c>
      <c r="AA224" s="82">
        <f t="shared" ref="AA224" si="11167">+$D224*S211</f>
        <v>0.63119464161525884</v>
      </c>
      <c r="AB224" s="82">
        <f t="shared" ref="AB224" si="11168">+$D224*T211</f>
        <v>0.62297929681397135</v>
      </c>
      <c r="AC224" s="82">
        <f t="shared" ref="AC224" si="11169">+$D224*U211</f>
        <v>0.61431917753047183</v>
      </c>
      <c r="AD224" s="82">
        <f t="shared" ref="AD224" si="11170">+$D224*V211</f>
        <v>0.60508456691033186</v>
      </c>
      <c r="AE224" s="82">
        <f t="shared" ref="AE224" si="11171">+$D224*W211</f>
        <v>0.59510715564788697</v>
      </c>
      <c r="AF224" s="82">
        <f t="shared" ref="AF224" si="11172">+$D224*X211</f>
        <v>0.58417668261036426</v>
      </c>
      <c r="AG224" s="82">
        <f t="shared" ref="AG224" si="11173">+$D224*Y211</f>
        <v>0.5720413874555148</v>
      </c>
      <c r="AH224" s="82">
        <f t="shared" ref="AH224" si="11174">+$D224*Z211</f>
        <v>0.55841402459815093</v>
      </c>
      <c r="AI224" s="82">
        <f t="shared" ref="AI224" si="11175">+$D224*AA211</f>
        <v>0.54298494339448466</v>
      </c>
      <c r="AJ224" s="82">
        <f t="shared" ref="AJ224" si="11176">+$D224*AB211</f>
        <v>0.5254430651244788</v>
      </c>
      <c r="AK224" s="82">
        <f t="shared" ref="AK224" si="11177">+$D224*AC211</f>
        <v>0.5055044681384635</v>
      </c>
      <c r="AL224" s="82">
        <f t="shared" ref="AL224" si="11178">+$D224*AD211</f>
        <v>0.48294682692748558</v>
      </c>
      <c r="AM224" s="82">
        <f t="shared" ref="AM224" si="11179">+$D224*AE211</f>
        <v>0.457646364923261</v>
      </c>
      <c r="AN224" s="82">
        <f t="shared" ref="AN224" si="11180">+$D224*AF211</f>
        <v>0.42961260605302243</v>
      </c>
      <c r="AO224" s="82">
        <f t="shared" ref="AO224" si="11181">+$D224*AG211</f>
        <v>0.39901542086208969</v>
      </c>
      <c r="AP224" s="82">
        <f t="shared" ref="AP224" si="11182">+$D224*AH211</f>
        <v>0.3661989823188323</v>
      </c>
      <c r="AQ224" s="82">
        <f t="shared" ref="AQ224" si="11183">+$D224*AI211</f>
        <v>0.33167844268170704</v>
      </c>
      <c r="AR224" s="82">
        <f t="shared" ref="AR224" si="11184">+$D224*AJ211</f>
        <v>0.29611735034207493</v>
      </c>
      <c r="AS224" s="82">
        <f t="shared" ref="AS224" si="11185">+$D224*AK211</f>
        <v>0.2602867194237854</v>
      </c>
      <c r="AT224" s="82">
        <f t="shared" ref="AT224" si="11186">+$D224*AL211</f>
        <v>0.22500970853707319</v>
      </c>
      <c r="AU224" s="82">
        <f t="shared" ref="AU224" si="11187">+$D224*AM211</f>
        <v>0.19109842647287811</v>
      </c>
      <c r="AV224" s="82">
        <f t="shared" ref="AV224" si="11188">+$D224*AN211</f>
        <v>0.15929089119904624</v>
      </c>
      <c r="AW224" s="82">
        <f t="shared" ref="AW224" si="11189">+$D224*AO211</f>
        <v>0.13019626741627646</v>
      </c>
      <c r="AX224" s="82">
        <f t="shared" ref="AX224" si="11190">+$D224*AP211</f>
        <v>0.10425515460297366</v>
      </c>
      <c r="AY224" s="82">
        <f t="shared" ref="AY224" si="11191">+$D224*AQ211</f>
        <v>8.1719179692438082E-2</v>
      </c>
      <c r="AZ224" s="82">
        <f t="shared" ref="AZ224" si="11192">+$D224*AR211</f>
        <v>6.2651009469104846E-2</v>
      </c>
      <c r="BA224" s="82">
        <f t="shared" ref="BA224" si="11193">+$D224*AS211</f>
        <v>4.6942793234095496E-2</v>
      </c>
      <c r="BB224" s="82">
        <f t="shared" ref="BB224" si="11194">+$D224*AT211</f>
        <v>3.4348578082816023E-2</v>
      </c>
      <c r="BC224" s="82">
        <f t="shared" ref="BC224" si="11195">+$D224*AU211</f>
        <v>2.452481438810698E-2</v>
      </c>
      <c r="BD224" s="82">
        <f t="shared" ref="BD224" si="11196">+$D224*AV211</f>
        <v>1.7072823673876986E-2</v>
      </c>
      <c r="BE224" s="82">
        <f t="shared" ref="BE224" si="11197">+$D224*AW211</f>
        <v>1.1577902243554613E-2</v>
      </c>
      <c r="BF224" s="82">
        <f t="shared" ref="BF224" si="11198">+$D224*AX211</f>
        <v>7.6412514017522547E-3</v>
      </c>
      <c r="BG224" s="82">
        <f t="shared" ref="BG224" si="11199">+$D224*AY211</f>
        <v>4.9027408337897803E-3</v>
      </c>
      <c r="BH224" s="82">
        <f t="shared" ref="BH224" si="11200">+$D224*AZ211</f>
        <v>3.0542318196216177E-3</v>
      </c>
      <c r="BI224" s="82">
        <f t="shared" ref="BI224" si="11201">+$D224*BA211</f>
        <v>1.8445251691155678E-3</v>
      </c>
      <c r="BJ224" s="82">
        <f t="shared" ref="BJ224" si="11202">+$D224*BB211</f>
        <v>1.0778149654891932E-3</v>
      </c>
      <c r="BK224" s="82">
        <f t="shared" ref="BK224" si="11203">+$D224*BC211</f>
        <v>6.0782337779650259E-4</v>
      </c>
      <c r="BL224" s="82">
        <f t="shared" ref="BL224" si="11204">+$D224*BD211</f>
        <v>3.2966601063194259E-4</v>
      </c>
      <c r="BM224" s="82">
        <f t="shared" ref="BM224" si="11205">+$D224*BE211</f>
        <v>1.7110407943100812E-4</v>
      </c>
      <c r="BN224" s="82">
        <f t="shared" ref="BN224" si="11206">+$D224*BF211</f>
        <v>8.4334203891934514E-5</v>
      </c>
      <c r="BO224" s="82">
        <f t="shared" ref="BO224" si="11207">+$D224*BG211</f>
        <v>3.89729178301651E-5</v>
      </c>
      <c r="BP224" s="82">
        <f t="shared" ref="BP224" si="11208">+$D224*BH211</f>
        <v>1.6489056119552884E-5</v>
      </c>
      <c r="BQ224" s="82">
        <f t="shared" ref="BQ224" si="11209">+$D224*BI211</f>
        <v>6.055373530087457E-6</v>
      </c>
      <c r="BR224" s="82">
        <f t="shared" ref="BR224" si="11210">+$D224*BJ211</f>
        <v>1.6284655479769538E-6</v>
      </c>
      <c r="BS224" s="82">
        <f t="shared" ref="BS224" si="11211">+$D224*BK211</f>
        <v>0</v>
      </c>
      <c r="BT224" s="82">
        <f t="shared" ref="BT224" si="11212">+$D224*BL211</f>
        <v>0</v>
      </c>
      <c r="BU224" s="82">
        <f t="shared" ref="BU224" si="11213">+$D224*BM211</f>
        <v>0</v>
      </c>
      <c r="BV224" s="82">
        <f t="shared" ref="BV224" si="11214">+$D224*BN211</f>
        <v>0</v>
      </c>
      <c r="BW224" s="82">
        <f t="shared" ref="BW224" si="11215">+$D224*BO211</f>
        <v>0</v>
      </c>
      <c r="BX224" s="82">
        <f t="shared" ref="BX224" si="11216">+$D224*BP211</f>
        <v>0</v>
      </c>
      <c r="BY224" s="82">
        <f t="shared" ref="BY224" si="11217">+$D224*BQ211</f>
        <v>0</v>
      </c>
      <c r="BZ224" s="82">
        <f t="shared" ref="BZ224" si="11218">+$D224*BR211</f>
        <v>0</v>
      </c>
      <c r="CA224" s="82">
        <f t="shared" ref="CA224" si="11219">+$D224*BS211</f>
        <v>0</v>
      </c>
      <c r="CB224" s="82">
        <f t="shared" ref="CB224" si="11220">+$D224*BT211</f>
        <v>0</v>
      </c>
      <c r="CC224" s="82">
        <f t="shared" ref="CC224" si="11221">+$D224*BU211</f>
        <v>0</v>
      </c>
      <c r="CD224" s="82">
        <f t="shared" ref="CD224" si="11222">+$D224*BV211</f>
        <v>0</v>
      </c>
      <c r="CE224" s="82">
        <f t="shared" ref="CE224" si="11223">+$D224*BW211</f>
        <v>0</v>
      </c>
      <c r="CF224" s="82">
        <f t="shared" ref="CF224" si="11224">+$D224*BX211</f>
        <v>0</v>
      </c>
      <c r="CG224" s="82">
        <f t="shared" ref="CG224" si="11225">+$D224*BY211</f>
        <v>0</v>
      </c>
      <c r="CH224" s="82">
        <f t="shared" ref="CH224" si="11226">+$D224*BZ211</f>
        <v>0</v>
      </c>
      <c r="CI224" s="82">
        <f t="shared" ref="CI224" si="11227">+$D224*CA211</f>
        <v>0</v>
      </c>
      <c r="CJ224" s="82">
        <f t="shared" ref="CJ224" si="11228">+$D224*CB211</f>
        <v>0</v>
      </c>
      <c r="CK224" s="82">
        <f t="shared" ref="CK224" si="11229">+$D224*CC211</f>
        <v>0</v>
      </c>
      <c r="CL224" s="82">
        <f t="shared" ref="CL224" si="11230">+$D224*CD211</f>
        <v>0</v>
      </c>
      <c r="CM224" s="82">
        <f t="shared" ref="CM224" si="11231">+$D224*CE211</f>
        <v>0</v>
      </c>
      <c r="CN224" s="82">
        <f t="shared" ref="CN224" si="11232">+$D224*CF211</f>
        <v>0</v>
      </c>
      <c r="CO224" s="82">
        <f t="shared" ref="CO224" si="11233">+$D224*CG211</f>
        <v>0</v>
      </c>
      <c r="CX224" s="82"/>
      <c r="CY224" s="82"/>
      <c r="CZ224" s="82"/>
      <c r="DA224" s="82">
        <f>+$D224*CS211</f>
        <v>0.67502912561121964</v>
      </c>
      <c r="DB224" s="82">
        <f t="shared" ref="DB224" si="11234">+$D224*CT211</f>
        <v>0.6210267955623221</v>
      </c>
      <c r="DC224" s="82">
        <f t="shared" ref="DC224" si="11235">+$D224*CU211</f>
        <v>0.5713446519173363</v>
      </c>
      <c r="DD224" s="82">
        <f t="shared" ref="DD224" si="11236">+$D224*CV211</f>
        <v>0.52563707976394947</v>
      </c>
      <c r="DE224" s="82">
        <f t="shared" ref="DE224" si="11237">+$D224*CW211</f>
        <v>0.48358611338283347</v>
      </c>
      <c r="DF224" s="82">
        <f t="shared" ref="DF224" si="11238">+$D224*CX211</f>
        <v>0.44489922431220685</v>
      </c>
      <c r="DG224" s="82">
        <f t="shared" ref="DG224" si="11239">+$D224*CY211</f>
        <v>0.40930728636723029</v>
      </c>
      <c r="DH224" s="82">
        <f t="shared" ref="DH224" si="11240">+$D224*CZ211</f>
        <v>0.37656270345785187</v>
      </c>
      <c r="DI224" s="82">
        <f t="shared" ref="DI224" si="11241">+$D224*DA211</f>
        <v>0.34643768718122375</v>
      </c>
      <c r="DJ224" s="82">
        <f t="shared" ref="DJ224" si="11242">+$D224*DB211</f>
        <v>0.3187226722067259</v>
      </c>
      <c r="DK224" s="82">
        <f t="shared" ref="DK224" si="11243">+$D224*DC211</f>
        <v>0.29322485843018781</v>
      </c>
      <c r="DL224" s="82">
        <f t="shared" ref="DL224" si="11244">+$D224*DD211</f>
        <v>0.2697668697557728</v>
      </c>
      <c r="DM224" s="82">
        <f t="shared" ref="DM224" si="11245">+$D224*DE211</f>
        <v>0.24818552017531098</v>
      </c>
      <c r="DN224" s="82">
        <f t="shared" ref="DN224" si="11246">+$D224*DF211</f>
        <v>0.22833067856128611</v>
      </c>
      <c r="DO224" s="82">
        <f t="shared" ref="DO224" si="11247">+$D224*DG211</f>
        <v>0.21006422427638322</v>
      </c>
      <c r="DP224" s="82">
        <f t="shared" ref="DP224" si="11248">+$D224*DH211</f>
        <v>0.19325908633427258</v>
      </c>
      <c r="DQ224" s="82">
        <f t="shared" ref="DQ224" si="11249">+$D224*DI211</f>
        <v>0.17779835942753078</v>
      </c>
      <c r="DR224" s="82">
        <f t="shared" ref="DR224" si="11250">+$D224*DJ211</f>
        <v>0.16357449067332833</v>
      </c>
      <c r="DS224" s="82">
        <f t="shared" ref="DS224" si="11251">+$D224*DK211</f>
        <v>0.15048853141946206</v>
      </c>
      <c r="DT224" s="82">
        <f t="shared" ref="DT224" si="11252">+$D224*DL211</f>
        <v>0.1384494489059051</v>
      </c>
      <c r="DU224" s="82">
        <f t="shared" ref="DU224" si="11253">+$D224*DM211</f>
        <v>0.1273734929934327</v>
      </c>
      <c r="DV224" s="82">
        <f t="shared" ref="DV224" si="11254">+$D224*DN211</f>
        <v>0.11718361355395809</v>
      </c>
      <c r="DW224" s="82">
        <f t="shared" ref="DW224" si="11255">+$D224*DO211</f>
        <v>0.10780892446964145</v>
      </c>
      <c r="DX224" s="82">
        <f t="shared" ref="DX224" si="11256">+$D224*DP211</f>
        <v>9.9184210512070117E-2</v>
      </c>
      <c r="DY224" s="82">
        <f t="shared" ref="DY224" si="11257">+$D224*DQ211</f>
        <v>9.1249473671104531E-2</v>
      </c>
      <c r="DZ224" s="82">
        <f t="shared" ref="DZ224" si="11258">+$D224*DR211</f>
        <v>8.3949515777416162E-2</v>
      </c>
      <c r="EA224" s="82">
        <f t="shared" ref="EA224" si="11259">+$D224*DS211</f>
        <v>7.7233554515222888E-2</v>
      </c>
      <c r="EB224" s="82">
        <f t="shared" ref="EB224" si="11260">+$D224*DT211</f>
        <v>7.1054870154005051E-2</v>
      </c>
      <c r="EC224" s="82">
        <f t="shared" ref="EC224" si="11261">+$D224*DU211</f>
        <v>6.537048054168465E-2</v>
      </c>
      <c r="ED224" s="82">
        <f t="shared" ref="ED224" si="11262">+$D224*DV211</f>
        <v>6.0140842098349877E-2</v>
      </c>
      <c r="EE224" s="82">
        <f t="shared" ref="EE224" si="11263">+$D224*DW211</f>
        <v>5.532957473048189E-2</v>
      </c>
      <c r="EF224" s="82">
        <f t="shared" ref="EF224" si="11264">+$D224*DX211</f>
        <v>5.0903208752043336E-2</v>
      </c>
      <c r="EG224" s="82">
        <f t="shared" ref="EG224" si="11265">+$D224*DY211</f>
        <v>4.6830952051879877E-2</v>
      </c>
      <c r="EH224" s="82">
        <f t="shared" ref="EH224" si="11266">+$D224*DZ211</f>
        <v>4.3084475887729491E-2</v>
      </c>
      <c r="EI224" s="82">
        <f t="shared" ref="EI224" si="11267">+$D224*EA211</f>
        <v>3.9637717816711125E-2</v>
      </c>
      <c r="EJ224" s="82">
        <f t="shared" ref="EJ224" si="11268">+$D224*EB211</f>
        <v>3.6466700391374236E-2</v>
      </c>
      <c r="EK224" s="82">
        <f t="shared" ref="EK224" si="11269">+$D224*EC211</f>
        <v>3.3549364360064303E-2</v>
      </c>
      <c r="EL224" s="82">
        <f t="shared" ref="EL224" si="11270">+$D224*ED211</f>
        <v>3.0865415211259163E-2</v>
      </c>
      <c r="EM224" s="82">
        <f t="shared" ref="EM224" si="11271">+$D224*EE211</f>
        <v>2.8396181994358425E-2</v>
      </c>
      <c r="EN224" s="82">
        <f t="shared" ref="EN224" si="11272">+$D224*EF211</f>
        <v>2.6124487434809752E-2</v>
      </c>
      <c r="EO224" s="82">
        <f t="shared" ref="EO224" si="11273">+$D224*EG211</f>
        <v>2.4034528440024978E-2</v>
      </c>
      <c r="EP224" s="82">
        <f t="shared" ref="EP224" si="11274">+$D224*EH211</f>
        <v>2.211176616482298E-2</v>
      </c>
      <c r="EQ224" s="82">
        <f t="shared" ref="EQ224" si="11275">+$D224*EI211</f>
        <v>2.034282487163714E-2</v>
      </c>
      <c r="ER224" s="82">
        <f t="shared" ref="ER224" si="11276">+$D224*EJ211</f>
        <v>1.8715398881906171E-2</v>
      </c>
      <c r="ES224" s="82">
        <f t="shared" ref="ES224" si="11277">+$D224*EK211</f>
        <v>1.7218166971353675E-2</v>
      </c>
      <c r="ET224" s="82">
        <f t="shared" ref="ET224" si="11278">+$D224*EL211</f>
        <v>1.5840713613645384E-2</v>
      </c>
      <c r="EU224" s="82">
        <f t="shared" ref="EU224" si="11279">+$D224*EM211</f>
        <v>1.4573456524553751E-2</v>
      </c>
      <c r="EV224" s="82">
        <f t="shared" ref="EV224" si="11280">+$D224*EN211</f>
        <v>1.3407580002589453E-2</v>
      </c>
      <c r="EW224" s="82">
        <f t="shared" ref="EW224" si="11281">+$D224*EO211</f>
        <v>1.2334973602382298E-2</v>
      </c>
      <c r="EX224" s="82">
        <f t="shared" ref="EX224" si="11282">+$D224*EP211</f>
        <v>1.1348175714191715E-2</v>
      </c>
      <c r="EY224" s="82">
        <f t="shared" ref="EY224" si="11283">+$D224*EQ211</f>
        <v>0</v>
      </c>
      <c r="EZ224" s="82">
        <f t="shared" ref="EZ224" si="11284">+$D224*ER211</f>
        <v>0</v>
      </c>
      <c r="FA224" s="82">
        <f t="shared" ref="FA224" si="11285">+$D224*ES211</f>
        <v>0</v>
      </c>
      <c r="FB224" s="82">
        <f t="shared" ref="FB224" si="11286">+$D224*ET211</f>
        <v>0</v>
      </c>
      <c r="FC224" s="82">
        <f t="shared" ref="FC224" si="11287">+$D224*EU211</f>
        <v>0</v>
      </c>
      <c r="FD224" s="82">
        <f t="shared" ref="FD224" si="11288">+$D224*EV211</f>
        <v>0</v>
      </c>
      <c r="FE224" s="82">
        <f t="shared" ref="FE224" si="11289">+$D224*EW211</f>
        <v>0</v>
      </c>
      <c r="FF224" s="82">
        <f t="shared" ref="FF224" si="11290">+$D224*EX211</f>
        <v>0</v>
      </c>
      <c r="FG224" s="82">
        <f t="shared" ref="FG224" si="11291">+$D224*EY211</f>
        <v>0</v>
      </c>
      <c r="FH224" s="82">
        <f t="shared" ref="FH224" si="11292">+$D224*EZ211</f>
        <v>0</v>
      </c>
      <c r="FI224" s="82">
        <f t="shared" ref="FI224" si="11293">+$D224*FA211</f>
        <v>0</v>
      </c>
      <c r="FJ224" s="82">
        <f t="shared" ref="FJ224" si="11294">+$D224*FB211</f>
        <v>0</v>
      </c>
      <c r="FK224" s="82">
        <f t="shared" ref="FK224" si="11295">+$D224*FC211</f>
        <v>0</v>
      </c>
      <c r="FL224" s="82">
        <f t="shared" ref="FL224" si="11296">+$D224*FD211</f>
        <v>0</v>
      </c>
      <c r="FM224" s="82">
        <f t="shared" ref="FM224" si="11297">+$D224*FE211</f>
        <v>0</v>
      </c>
      <c r="FN224" s="82">
        <f t="shared" ref="FN224" si="11298">+$D224*FF211</f>
        <v>0</v>
      </c>
      <c r="FO224" s="82">
        <f t="shared" ref="FO224" si="11299">+$D224*FG211</f>
        <v>0</v>
      </c>
      <c r="FP224" s="82">
        <f t="shared" ref="FP224" si="11300">+$D224*FH211</f>
        <v>0</v>
      </c>
      <c r="FQ224" s="82">
        <f t="shared" ref="FQ224" si="11301">+$D224*FI211</f>
        <v>0</v>
      </c>
      <c r="FR224" s="82">
        <f t="shared" ref="FR224" si="11302">+$D224*FJ211</f>
        <v>0</v>
      </c>
      <c r="FS224" s="82">
        <f t="shared" ref="FS224" si="11303">+$D224*FK211</f>
        <v>0</v>
      </c>
      <c r="FT224" s="82">
        <f t="shared" ref="FT224" si="11304">+$D224*FL211</f>
        <v>0</v>
      </c>
      <c r="FU224" s="82">
        <f t="shared" ref="FU224" si="11305">+$D224*FM211</f>
        <v>0</v>
      </c>
    </row>
    <row r="225" spans="1:177">
      <c r="A225" s="79">
        <v>1961</v>
      </c>
      <c r="D225" s="98">
        <f>Data!CF25</f>
        <v>0.66576620693993782</v>
      </c>
      <c r="R225" s="82"/>
      <c r="S225" s="82"/>
      <c r="T225" s="82"/>
      <c r="U225" s="82"/>
      <c r="V225" s="82">
        <f>+$D225*M211</f>
        <v>0.66574512129739349</v>
      </c>
      <c r="W225" s="82">
        <f t="shared" ref="W225" si="11306">+$D225*N211</f>
        <v>0.65900075341306308</v>
      </c>
      <c r="X225" s="82">
        <f t="shared" ref="X225" si="11307">+$D225*O211</f>
        <v>0.65210308633236103</v>
      </c>
      <c r="Y225" s="82">
        <f t="shared" ref="Y225" si="11308">+$D225*P211</f>
        <v>0.64503628779813504</v>
      </c>
      <c r="Z225" s="82">
        <f t="shared" ref="Z225" si="11309">+$D225*Q211</f>
        <v>0.63777730171773295</v>
      </c>
      <c r="AA225" s="82">
        <f t="shared" ref="AA225" si="11310">+$D225*R211</f>
        <v>0.63029248457813714</v>
      </c>
      <c r="AB225" s="82">
        <f t="shared" ref="AB225" si="11311">+$D225*S211</f>
        <v>0.6225332307083784</v>
      </c>
      <c r="AC225" s="82">
        <f t="shared" ref="AC225" si="11312">+$D225*T211</f>
        <v>0.61443061892536166</v>
      </c>
      <c r="AD225" s="82">
        <f t="shared" ref="AD225" si="11313">+$D225*U211</f>
        <v>0.60588933596693784</v>
      </c>
      <c r="AE225" s="82">
        <f t="shared" ref="AE225" si="11314">+$D225*V211</f>
        <v>0.59678144498583241</v>
      </c>
      <c r="AF225" s="82">
        <f t="shared" ref="AF225" si="11315">+$D225*W211</f>
        <v>0.58694094625881377</v>
      </c>
      <c r="AG225" s="82">
        <f t="shared" ref="AG225" si="11316">+$D225*X211</f>
        <v>0.57616046390901665</v>
      </c>
      <c r="AH225" s="82">
        <f t="shared" ref="AH225" si="11317">+$D225*Y211</f>
        <v>0.56419169231264255</v>
      </c>
      <c r="AI225" s="82">
        <f t="shared" ref="AI225" si="11318">+$D225*Z211</f>
        <v>0.55075132754034284</v>
      </c>
      <c r="AJ225" s="82">
        <f t="shared" ref="AJ225" si="11319">+$D225*AA211</f>
        <v>0.53553396805199194</v>
      </c>
      <c r="AK225" s="82">
        <f t="shared" ref="AK225" si="11320">+$D225*AB211</f>
        <v>0.5182328038276347</v>
      </c>
      <c r="AL225" s="82">
        <f t="shared" ref="AL225" si="11321">+$D225*AC211</f>
        <v>0.49856780926156491</v>
      </c>
      <c r="AM225" s="82">
        <f t="shared" ref="AM225" si="11322">+$D225*AD211</f>
        <v>0.47631970965112763</v>
      </c>
      <c r="AN225" s="82">
        <f t="shared" ref="AN225" si="11323">+$D225*AE211</f>
        <v>0.45136642692109924</v>
      </c>
      <c r="AO225" s="82">
        <f t="shared" ref="AO225" si="11324">+$D225*AF211</f>
        <v>0.42371735430899832</v>
      </c>
      <c r="AP225" s="82">
        <f t="shared" ref="AP225" si="11325">+$D225*AG211</f>
        <v>0.39354003135399085</v>
      </c>
      <c r="AQ225" s="82">
        <f t="shared" ref="AQ225" si="11326">+$D225*AH211</f>
        <v>0.36117390819680228</v>
      </c>
      <c r="AR225" s="82">
        <f t="shared" ref="AR225" si="11327">+$D225*AI211</f>
        <v>0.32712706804761821</v>
      </c>
      <c r="AS225" s="82">
        <f t="shared" ref="AS225" si="11328">+$D225*AJ211</f>
        <v>0.29205395392063832</v>
      </c>
      <c r="AT225" s="82">
        <f t="shared" ref="AT225" si="11329">+$D225*AK211</f>
        <v>0.25671499989086277</v>
      </c>
      <c r="AU225" s="82">
        <f t="shared" ref="AU225" si="11330">+$D225*AL211</f>
        <v>0.22192206897997926</v>
      </c>
      <c r="AV225" s="82">
        <f t="shared" ref="AV225" si="11331">+$D225*AM211</f>
        <v>0.18847612601876751</v>
      </c>
      <c r="AW225" s="82">
        <f t="shared" ref="AW225" si="11332">+$D225*AN211</f>
        <v>0.15710506170773839</v>
      </c>
      <c r="AX225" s="82">
        <f t="shared" ref="AX225" si="11333">+$D225*AO211</f>
        <v>0.12840968163704891</v>
      </c>
      <c r="AY225" s="82">
        <f t="shared" ref="AY225" si="11334">+$D225*AP211</f>
        <v>0.10282453926874666</v>
      </c>
      <c r="AZ225" s="82">
        <f t="shared" ref="AZ225" si="11335">+$D225*AQ211</f>
        <v>8.0597808648352379E-2</v>
      </c>
      <c r="BA225" s="82">
        <f t="shared" ref="BA225" si="11336">+$D225*AR211</f>
        <v>6.1791296630995009E-2</v>
      </c>
      <c r="BB225" s="82">
        <f t="shared" ref="BB225" si="11337">+$D225*AS211</f>
        <v>4.629863247208911E-2</v>
      </c>
      <c r="BC225" s="82">
        <f t="shared" ref="BC225" si="11338">+$D225*AT211</f>
        <v>3.38772382943777E-2</v>
      </c>
      <c r="BD225" s="82">
        <f t="shared" ref="BD225" si="11339">+$D225*AU211</f>
        <v>2.4188278744701044E-2</v>
      </c>
      <c r="BE225" s="82">
        <f t="shared" ref="BE225" si="11340">+$D225*AV211</f>
        <v>1.6838546112835362E-2</v>
      </c>
      <c r="BF225" s="82">
        <f t="shared" ref="BF225" si="11341">+$D225*AW211</f>
        <v>1.1419027370164534E-2</v>
      </c>
      <c r="BG225" s="82">
        <f t="shared" ref="BG225" si="11342">+$D225*AX211</f>
        <v>7.5363962368478364E-3</v>
      </c>
      <c r="BH225" s="82">
        <f t="shared" ref="BH225" si="11343">+$D225*AY211</f>
        <v>4.8354641965503925E-3</v>
      </c>
      <c r="BI225" s="82">
        <f t="shared" ref="BI225" si="11344">+$D225*AZ211</f>
        <v>3.0123208858929742E-3</v>
      </c>
      <c r="BJ225" s="82">
        <f t="shared" ref="BJ225" si="11345">+$D225*BA211</f>
        <v>1.819214132924086E-3</v>
      </c>
      <c r="BK225" s="82">
        <f t="shared" ref="BK225" si="11346">+$D225*BB211</f>
        <v>1.0630249186760622E-3</v>
      </c>
      <c r="BL225" s="82">
        <f t="shared" ref="BL225" si="11347">+$D225*BC211</f>
        <v>5.9948267322329648E-4</v>
      </c>
      <c r="BM225" s="82">
        <f t="shared" ref="BM225" si="11348">+$D225*BD211</f>
        <v>3.2514225109430106E-4</v>
      </c>
      <c r="BN225" s="82">
        <f t="shared" ref="BN225" si="11349">+$D225*BE211</f>
        <v>1.6875614641306778E-4</v>
      </c>
      <c r="BO225" s="82">
        <f t="shared" ref="BO225" si="11350">+$D225*BF211</f>
        <v>8.3176948831049623E-5</v>
      </c>
      <c r="BP225" s="82">
        <f t="shared" ref="BP225" si="11351">+$D225*BG211</f>
        <v>3.8438121693899885E-5</v>
      </c>
      <c r="BQ225" s="82">
        <f t="shared" ref="BQ225" si="11352">+$D225*BH211</f>
        <v>1.6262789163051829E-5</v>
      </c>
      <c r="BR225" s="82">
        <f t="shared" ref="BR225" si="11353">+$D225*BI211</f>
        <v>5.9722801784003809E-6</v>
      </c>
      <c r="BS225" s="82">
        <f t="shared" ref="BS225" si="11354">+$D225*BJ211</f>
        <v>1.6061193360024166E-6</v>
      </c>
      <c r="BT225" s="82">
        <f t="shared" ref="BT225" si="11355">+$D225*BK211</f>
        <v>0</v>
      </c>
      <c r="BU225" s="82">
        <f t="shared" ref="BU225" si="11356">+$D225*BL211</f>
        <v>0</v>
      </c>
      <c r="BV225" s="82">
        <f t="shared" ref="BV225" si="11357">+$D225*BM211</f>
        <v>0</v>
      </c>
      <c r="BW225" s="82">
        <f t="shared" ref="BW225" si="11358">+$D225*BN211</f>
        <v>0</v>
      </c>
      <c r="BX225" s="82">
        <f t="shared" ref="BX225" si="11359">+$D225*BO211</f>
        <v>0</v>
      </c>
      <c r="BY225" s="82">
        <f t="shared" ref="BY225" si="11360">+$D225*BP211</f>
        <v>0</v>
      </c>
      <c r="BZ225" s="82">
        <f t="shared" ref="BZ225" si="11361">+$D225*BQ211</f>
        <v>0</v>
      </c>
      <c r="CA225" s="82">
        <f t="shared" ref="CA225" si="11362">+$D225*BR211</f>
        <v>0</v>
      </c>
      <c r="CB225" s="82">
        <f t="shared" ref="CB225" si="11363">+$D225*BS211</f>
        <v>0</v>
      </c>
      <c r="CC225" s="82">
        <f t="shared" ref="CC225" si="11364">+$D225*BT211</f>
        <v>0</v>
      </c>
      <c r="CD225" s="82">
        <f t="shared" ref="CD225" si="11365">+$D225*BU211</f>
        <v>0</v>
      </c>
      <c r="CE225" s="82">
        <f t="shared" ref="CE225" si="11366">+$D225*BV211</f>
        <v>0</v>
      </c>
      <c r="CF225" s="82">
        <f t="shared" ref="CF225" si="11367">+$D225*BW211</f>
        <v>0</v>
      </c>
      <c r="CG225" s="82">
        <f t="shared" ref="CG225" si="11368">+$D225*BX211</f>
        <v>0</v>
      </c>
      <c r="CH225" s="82">
        <f t="shared" ref="CH225" si="11369">+$D225*BY211</f>
        <v>0</v>
      </c>
      <c r="CI225" s="82">
        <f t="shared" ref="CI225" si="11370">+$D225*BZ211</f>
        <v>0</v>
      </c>
      <c r="CJ225" s="82">
        <f t="shared" ref="CJ225" si="11371">+$D225*CA211</f>
        <v>0</v>
      </c>
      <c r="CK225" s="82">
        <f t="shared" ref="CK225" si="11372">+$D225*CB211</f>
        <v>0</v>
      </c>
      <c r="CL225" s="82">
        <f t="shared" ref="CL225" si="11373">+$D225*CC211</f>
        <v>0</v>
      </c>
      <c r="CM225" s="82">
        <f t="shared" ref="CM225" si="11374">+$D225*CD211</f>
        <v>0</v>
      </c>
      <c r="CN225" s="82">
        <f t="shared" ref="CN225" si="11375">+$D225*CE211</f>
        <v>0</v>
      </c>
      <c r="CO225" s="82">
        <f t="shared" ref="CO225" si="11376">+$D225*CF211</f>
        <v>0</v>
      </c>
      <c r="CX225" s="82"/>
      <c r="CY225" s="82"/>
      <c r="CZ225" s="82"/>
      <c r="DA225" s="82"/>
      <c r="DB225" s="82">
        <f>+$D225*CS211</f>
        <v>0.66576620693993782</v>
      </c>
      <c r="DC225" s="82">
        <f t="shared" ref="DC225" si="11377">+$D225*CT211</f>
        <v>0.61250491038474286</v>
      </c>
      <c r="DD225" s="82">
        <f t="shared" ref="DD225" si="11378">+$D225*CU211</f>
        <v>0.56350451755396336</v>
      </c>
      <c r="DE225" s="82">
        <f t="shared" ref="DE225" si="11379">+$D225*CV211</f>
        <v>0.51842415614964632</v>
      </c>
      <c r="DF225" s="82">
        <f t="shared" ref="DF225" si="11380">+$D225*CW211</f>
        <v>0.47695022365767464</v>
      </c>
      <c r="DG225" s="82">
        <f t="shared" ref="DG225" si="11381">+$D225*CX211</f>
        <v>0.43879420576506073</v>
      </c>
      <c r="DH225" s="82">
        <f t="shared" ref="DH225" si="11382">+$D225*CY211</f>
        <v>0.40369066930385583</v>
      </c>
      <c r="DI225" s="82">
        <f t="shared" ref="DI225" si="11383">+$D225*CZ211</f>
        <v>0.37139541575954738</v>
      </c>
      <c r="DJ225" s="82">
        <f t="shared" ref="DJ225" si="11384">+$D225*DA211</f>
        <v>0.34168378249878362</v>
      </c>
      <c r="DK225" s="82">
        <f t="shared" ref="DK225" si="11385">+$D225*DB211</f>
        <v>0.31434907989888095</v>
      </c>
      <c r="DL225" s="82">
        <f t="shared" ref="DL225" si="11386">+$D225*DC211</f>
        <v>0.28920115350697051</v>
      </c>
      <c r="DM225" s="82">
        <f t="shared" ref="DM225" si="11387">+$D225*DD211</f>
        <v>0.26606506122641282</v>
      </c>
      <c r="DN225" s="82">
        <f t="shared" ref="DN225" si="11388">+$D225*DE211</f>
        <v>0.24477985632829985</v>
      </c>
      <c r="DO225" s="82">
        <f t="shared" ref="DO225" si="11389">+$D225*DF211</f>
        <v>0.22519746782203587</v>
      </c>
      <c r="DP225" s="82">
        <f t="shared" ref="DP225" si="11390">+$D225*DG211</f>
        <v>0.207181670396273</v>
      </c>
      <c r="DQ225" s="82">
        <f t="shared" ref="DQ225" si="11391">+$D225*DH211</f>
        <v>0.19060713676457117</v>
      </c>
      <c r="DR225" s="82">
        <f t="shared" ref="DR225" si="11392">+$D225*DI211</f>
        <v>0.17535856582340548</v>
      </c>
      <c r="DS225" s="82">
        <f t="shared" ref="DS225" si="11393">+$D225*DJ211</f>
        <v>0.16132988055753303</v>
      </c>
      <c r="DT225" s="82">
        <f t="shared" ref="DT225" si="11394">+$D225*DK211</f>
        <v>0.14842349011293041</v>
      </c>
      <c r="DU225" s="82">
        <f t="shared" ref="DU225" si="11395">+$D225*DL211</f>
        <v>0.13654961090389597</v>
      </c>
      <c r="DV225" s="82">
        <f t="shared" ref="DV225" si="11396">+$D225*DM211</f>
        <v>0.1256256420315843</v>
      </c>
      <c r="DW225" s="82">
        <f t="shared" ref="DW225" si="11397">+$D225*DN211</f>
        <v>0.11557559066905757</v>
      </c>
      <c r="DX225" s="82">
        <f t="shared" ref="DX225" si="11398">+$D225*DO211</f>
        <v>0.10632954341553297</v>
      </c>
      <c r="DY225" s="82">
        <f t="shared" ref="DY225" si="11399">+$D225*DP211</f>
        <v>9.7823179942290311E-2</v>
      </c>
      <c r="DZ225" s="82">
        <f t="shared" ref="DZ225" si="11400">+$D225*DQ211</f>
        <v>8.9997325546907106E-2</v>
      </c>
      <c r="EA225" s="82">
        <f t="shared" ref="EA225" si="11401">+$D225*DR211</f>
        <v>8.2797539503154535E-2</v>
      </c>
      <c r="EB225" s="82">
        <f t="shared" ref="EB225" si="11402">+$D225*DS211</f>
        <v>7.6173736342902185E-2</v>
      </c>
      <c r="EC225" s="82">
        <f t="shared" ref="EC225" si="11403">+$D225*DT211</f>
        <v>7.0079837435470013E-2</v>
      </c>
      <c r="ED225" s="82">
        <f t="shared" ref="ED225" si="11404">+$D225*DU211</f>
        <v>6.4473450440632407E-2</v>
      </c>
      <c r="EE225" s="82">
        <f t="shared" ref="EE225" si="11405">+$D225*DV211</f>
        <v>5.9315574405381814E-2</v>
      </c>
      <c r="EF225" s="82">
        <f t="shared" ref="EF225" si="11406">+$D225*DW211</f>
        <v>5.4570328452951275E-2</v>
      </c>
      <c r="EG225" s="82">
        <f t="shared" ref="EG225" si="11407">+$D225*DX211</f>
        <v>5.0204702176715174E-2</v>
      </c>
      <c r="EH225" s="82">
        <f t="shared" ref="EH225" si="11408">+$D225*DY211</f>
        <v>4.618832600257796E-2</v>
      </c>
      <c r="EI225" s="82">
        <f t="shared" ref="EI225" si="11409">+$D225*DZ211</f>
        <v>4.2493259922371733E-2</v>
      </c>
      <c r="EJ225" s="82">
        <f t="shared" ref="EJ225" si="11410">+$D225*EA211</f>
        <v>3.9093799128581991E-2</v>
      </c>
      <c r="EK225" s="82">
        <f t="shared" ref="EK225" si="11411">+$D225*EB211</f>
        <v>3.5966295198295431E-2</v>
      </c>
      <c r="EL225" s="82">
        <f t="shared" ref="EL225" si="11412">+$D225*EC211</f>
        <v>3.3088991582431795E-2</v>
      </c>
      <c r="EM225" s="82">
        <f t="shared" ref="EM225" si="11413">+$D225*ED211</f>
        <v>3.0441872255837259E-2</v>
      </c>
      <c r="EN225" s="82">
        <f t="shared" ref="EN225" si="11414">+$D225*EE211</f>
        <v>2.8006522475370273E-2</v>
      </c>
      <c r="EO225" s="82">
        <f t="shared" ref="EO225" si="11415">+$D225*EF211</f>
        <v>2.5766000677340656E-2</v>
      </c>
      <c r="EP225" s="82">
        <f t="shared" ref="EP225" si="11416">+$D225*EG211</f>
        <v>2.3704720623153406E-2</v>
      </c>
      <c r="EQ225" s="82">
        <f t="shared" ref="EQ225" si="11417">+$D225*EH211</f>
        <v>2.1808342973301136E-2</v>
      </c>
      <c r="ER225" s="82">
        <f t="shared" ref="ER225" si="11418">+$D225*EI211</f>
        <v>2.0063675535437045E-2</v>
      </c>
      <c r="ES225" s="82">
        <f t="shared" ref="ES225" si="11419">+$D225*EJ211</f>
        <v>1.8458581492602079E-2</v>
      </c>
      <c r="ET225" s="82">
        <f t="shared" ref="ET225" si="11420">+$D225*EK211</f>
        <v>1.6981894973193915E-2</v>
      </c>
      <c r="EU225" s="82">
        <f t="shared" ref="EU225" si="11421">+$D225*EL211</f>
        <v>1.5623343375338402E-2</v>
      </c>
      <c r="EV225" s="82">
        <f t="shared" ref="EV225" si="11422">+$D225*EM211</f>
        <v>1.437347590531133E-2</v>
      </c>
      <c r="EW225" s="82">
        <f t="shared" ref="EW225" si="11423">+$D225*EN211</f>
        <v>1.3223597832886425E-2</v>
      </c>
      <c r="EX225" s="82">
        <f t="shared" ref="EX225" si="11424">+$D225*EO211</f>
        <v>1.2165710006255511E-2</v>
      </c>
      <c r="EY225" s="82">
        <f t="shared" ref="EY225" si="11425">+$D225*EP211</f>
        <v>1.1192453205755071E-2</v>
      </c>
      <c r="EZ225" s="82">
        <f t="shared" ref="EZ225" si="11426">+$D225*EQ211</f>
        <v>0</v>
      </c>
      <c r="FA225" s="82">
        <f t="shared" ref="FA225" si="11427">+$D225*ER211</f>
        <v>0</v>
      </c>
      <c r="FB225" s="82">
        <f t="shared" ref="FB225" si="11428">+$D225*ES211</f>
        <v>0</v>
      </c>
      <c r="FC225" s="82">
        <f t="shared" ref="FC225" si="11429">+$D225*ET211</f>
        <v>0</v>
      </c>
      <c r="FD225" s="82">
        <f t="shared" ref="FD225" si="11430">+$D225*EU211</f>
        <v>0</v>
      </c>
      <c r="FE225" s="82">
        <f t="shared" ref="FE225" si="11431">+$D225*EV211</f>
        <v>0</v>
      </c>
      <c r="FF225" s="82">
        <f t="shared" ref="FF225" si="11432">+$D225*EW211</f>
        <v>0</v>
      </c>
      <c r="FG225" s="82">
        <f t="shared" ref="FG225" si="11433">+$D225*EX211</f>
        <v>0</v>
      </c>
      <c r="FH225" s="82">
        <f t="shared" ref="FH225" si="11434">+$D225*EY211</f>
        <v>0</v>
      </c>
      <c r="FI225" s="82">
        <f t="shared" ref="FI225" si="11435">+$D225*EZ211</f>
        <v>0</v>
      </c>
      <c r="FJ225" s="82">
        <f t="shared" ref="FJ225" si="11436">+$D225*FA211</f>
        <v>0</v>
      </c>
      <c r="FK225" s="82">
        <f t="shared" ref="FK225" si="11437">+$D225*FB211</f>
        <v>0</v>
      </c>
      <c r="FL225" s="82">
        <f t="shared" ref="FL225" si="11438">+$D225*FC211</f>
        <v>0</v>
      </c>
      <c r="FM225" s="82">
        <f t="shared" ref="FM225" si="11439">+$D225*FD211</f>
        <v>0</v>
      </c>
      <c r="FN225" s="82">
        <f t="shared" ref="FN225" si="11440">+$D225*FE211</f>
        <v>0</v>
      </c>
      <c r="FO225" s="82">
        <f t="shared" ref="FO225" si="11441">+$D225*FF211</f>
        <v>0</v>
      </c>
      <c r="FP225" s="82">
        <f t="shared" ref="FP225" si="11442">+$D225*FG211</f>
        <v>0</v>
      </c>
      <c r="FQ225" s="82">
        <f t="shared" ref="FQ225" si="11443">+$D225*FH211</f>
        <v>0</v>
      </c>
      <c r="FR225" s="82">
        <f t="shared" ref="FR225" si="11444">+$D225*FI211</f>
        <v>0</v>
      </c>
      <c r="FS225" s="82">
        <f t="shared" ref="FS225" si="11445">+$D225*FJ211</f>
        <v>0</v>
      </c>
      <c r="FT225" s="82">
        <f t="shared" ref="FT225" si="11446">+$D225*FK211</f>
        <v>0</v>
      </c>
      <c r="FU225" s="82">
        <f t="shared" ref="FU225" si="11447">+$D225*FL211</f>
        <v>0</v>
      </c>
    </row>
    <row r="226" spans="1:177">
      <c r="A226" s="79">
        <v>1962</v>
      </c>
      <c r="D226" s="98">
        <f>Data!CF26</f>
        <v>0.60122647989384403</v>
      </c>
      <c r="R226" s="82"/>
      <c r="S226" s="82"/>
      <c r="T226" s="82"/>
      <c r="U226" s="82"/>
      <c r="V226" s="82"/>
      <c r="W226" s="82">
        <f>+$D226*M211</f>
        <v>0.60120743830460288</v>
      </c>
      <c r="X226" s="82">
        <f t="shared" ref="X226" si="11448">+$D226*N211</f>
        <v>0.59511687299813798</v>
      </c>
      <c r="Y226" s="82">
        <f t="shared" ref="Y226" si="11449">+$D226*O211</f>
        <v>0.58888786940020643</v>
      </c>
      <c r="Z226" s="82">
        <f t="shared" ref="Z226" si="11450">+$D226*P211</f>
        <v>0.58250613004100971</v>
      </c>
      <c r="AA226" s="82">
        <f t="shared" ref="AA226" si="11451">+$D226*Q211</f>
        <v>0.57595083389767121</v>
      </c>
      <c r="AB226" s="82">
        <f t="shared" ref="AB226" si="11452">+$D226*R211</f>
        <v>0.56919159887705939</v>
      </c>
      <c r="AC226" s="82">
        <f t="shared" ref="AC226" si="11453">+$D226*S211</f>
        <v>0.56218453116757039</v>
      </c>
      <c r="AD226" s="82">
        <f t="shared" ref="AD226" si="11454">+$D226*T211</f>
        <v>0.55486739084192904</v>
      </c>
      <c r="AE226" s="82">
        <f t="shared" ref="AE226" si="11455">+$D226*U211</f>
        <v>0.5471541043558612</v>
      </c>
      <c r="AF226" s="82">
        <f t="shared" ref="AF226" si="11456">+$D226*V211</f>
        <v>0.53892913712750667</v>
      </c>
      <c r="AG226" s="82">
        <f t="shared" ref="AG226" si="11457">+$D226*W211</f>
        <v>0.53004258153430728</v>
      </c>
      <c r="AH226" s="82">
        <f t="shared" ref="AH226" si="11458">+$D226*X211</f>
        <v>0.52030716482621509</v>
      </c>
      <c r="AI226" s="82">
        <f t="shared" ref="AI226" si="11459">+$D226*Y211</f>
        <v>0.50949865225749202</v>
      </c>
      <c r="AJ226" s="82">
        <f t="shared" ref="AJ226" si="11460">+$D226*Z211</f>
        <v>0.49736120353103846</v>
      </c>
      <c r="AK226" s="82">
        <f t="shared" ref="AK226" si="11461">+$D226*AA211</f>
        <v>0.48361902289301478</v>
      </c>
      <c r="AL226" s="82">
        <f t="shared" ref="AL226" si="11462">+$D226*AB211</f>
        <v>0.46799504264852937</v>
      </c>
      <c r="AM226" s="82">
        <f t="shared" ref="AM226" si="11463">+$D226*AC211</f>
        <v>0.45023638302170288</v>
      </c>
      <c r="AN226" s="82">
        <f t="shared" ref="AN226" si="11464">+$D226*AD211</f>
        <v>0.43014502591514198</v>
      </c>
      <c r="AO226" s="82">
        <f t="shared" ref="AO226" si="11465">+$D226*AE211</f>
        <v>0.40761072756658628</v>
      </c>
      <c r="AP226" s="82">
        <f t="shared" ref="AP226" si="11466">+$D226*AF211</f>
        <v>0.38264197062815791</v>
      </c>
      <c r="AQ226" s="82">
        <f t="shared" ref="AQ226" si="11467">+$D226*AG211</f>
        <v>0.35539005326778089</v>
      </c>
      <c r="AR226" s="82">
        <f t="shared" ref="AR226" si="11468">+$D226*AH211</f>
        <v>0.32616151915060443</v>
      </c>
      <c r="AS226" s="82">
        <f t="shared" ref="AS226" si="11469">+$D226*AI211</f>
        <v>0.29541519763259289</v>
      </c>
      <c r="AT226" s="82">
        <f t="shared" ref="AT226" si="11470">+$D226*AJ211</f>
        <v>0.26374208967717283</v>
      </c>
      <c r="AU226" s="82">
        <f t="shared" ref="AU226" si="11471">+$D226*AK211</f>
        <v>0.23182891247926637</v>
      </c>
      <c r="AV226" s="82">
        <f t="shared" ref="AV226" si="11472">+$D226*AL211</f>
        <v>0.20040882663128134</v>
      </c>
      <c r="AW226" s="82">
        <f t="shared" ref="AW226" si="11473">+$D226*AM211</f>
        <v>0.17020515101108913</v>
      </c>
      <c r="AX226" s="82">
        <f t="shared" ref="AX226" si="11474">+$D226*AN211</f>
        <v>0.14187521421100011</v>
      </c>
      <c r="AY226" s="82">
        <f t="shared" ref="AY226" si="11475">+$D226*AO211</f>
        <v>0.11596157941055876</v>
      </c>
      <c r="AZ226" s="82">
        <f t="shared" ref="AZ226" si="11476">+$D226*AP211</f>
        <v>9.2856674230135661E-2</v>
      </c>
      <c r="BA226" s="82">
        <f t="shared" ref="BA226" si="11477">+$D226*AQ211</f>
        <v>7.278461459245876E-2</v>
      </c>
      <c r="BB226" s="82">
        <f t="shared" ref="BB226" si="11478">+$D226*AR211</f>
        <v>5.5801215763540572E-2</v>
      </c>
      <c r="BC226" s="82">
        <f t="shared" ref="BC226" si="11479">+$D226*AS211</f>
        <v>4.1810418634846969E-2</v>
      </c>
      <c r="BD226" s="82">
        <f t="shared" ref="BD226" si="11480">+$D226*AT211</f>
        <v>3.0593160956412329E-2</v>
      </c>
      <c r="BE226" s="82">
        <f t="shared" ref="BE226" si="11481">+$D226*AU211</f>
        <v>2.1843454252822511E-2</v>
      </c>
      <c r="BF226" s="82">
        <f t="shared" ref="BF226" si="11482">+$D226*AV211</f>
        <v>1.5206208576554402E-2</v>
      </c>
      <c r="BG226" s="82">
        <f t="shared" ref="BG226" si="11483">+$D226*AW211</f>
        <v>1.0312060837588963E-2</v>
      </c>
      <c r="BH226" s="82">
        <f t="shared" ref="BH226" si="11484">+$D226*AX211</f>
        <v>6.8058140129873095E-3</v>
      </c>
      <c r="BI226" s="82">
        <f t="shared" ref="BI226" si="11485">+$D226*AY211</f>
        <v>4.3667117484185881E-3</v>
      </c>
      <c r="BJ226" s="82">
        <f t="shared" ref="BJ226" si="11486">+$D226*AZ211</f>
        <v>2.7203049113298208E-3</v>
      </c>
      <c r="BK226" s="82">
        <f t="shared" ref="BK226" si="11487">+$D226*BA211</f>
        <v>1.6428585559160915E-3</v>
      </c>
      <c r="BL226" s="82">
        <f t="shared" ref="BL226" si="11488">+$D226*BB211</f>
        <v>9.5997472270728643E-4</v>
      </c>
      <c r="BM226" s="82">
        <f t="shared" ref="BM226" si="11489">+$D226*BC211</f>
        <v>5.4136850687573255E-4</v>
      </c>
      <c r="BN226" s="82">
        <f t="shared" ref="BN226" si="11490">+$D226*BD211</f>
        <v>2.9362278988098685E-4</v>
      </c>
      <c r="BO226" s="82">
        <f t="shared" ref="BO226" si="11491">+$D226*BE211</f>
        <v>1.5239683662335865E-4</v>
      </c>
      <c r="BP226" s="82">
        <f t="shared" ref="BP226" si="11492">+$D226*BF211</f>
        <v>7.5113731566303193E-5</v>
      </c>
      <c r="BQ226" s="82">
        <f t="shared" ref="BQ226" si="11493">+$D226*BG211</f>
        <v>3.4711909915006393E-5</v>
      </c>
      <c r="BR226" s="82">
        <f t="shared" ref="BR226" si="11494">+$D226*BH211</f>
        <v>1.4686265808981642E-5</v>
      </c>
      <c r="BS226" s="82">
        <f t="shared" ref="BS226" si="11495">+$D226*BI211</f>
        <v>5.3933241897382376E-6</v>
      </c>
      <c r="BT226" s="82">
        <f t="shared" ref="BT226" si="11496">+$D226*BJ211</f>
        <v>1.4504212809366675E-6</v>
      </c>
      <c r="BU226" s="82">
        <f t="shared" ref="BU226" si="11497">+$D226*BK211</f>
        <v>0</v>
      </c>
      <c r="BV226" s="82">
        <f t="shared" ref="BV226" si="11498">+$D226*BL211</f>
        <v>0</v>
      </c>
      <c r="BW226" s="82">
        <f t="shared" ref="BW226" si="11499">+$D226*BM211</f>
        <v>0</v>
      </c>
      <c r="BX226" s="82">
        <f t="shared" ref="BX226" si="11500">+$D226*BN211</f>
        <v>0</v>
      </c>
      <c r="BY226" s="82">
        <f t="shared" ref="BY226" si="11501">+$D226*BO211</f>
        <v>0</v>
      </c>
      <c r="BZ226" s="82">
        <f t="shared" ref="BZ226" si="11502">+$D226*BP211</f>
        <v>0</v>
      </c>
      <c r="CA226" s="82">
        <f t="shared" ref="CA226" si="11503">+$D226*BQ211</f>
        <v>0</v>
      </c>
      <c r="CB226" s="82">
        <f t="shared" ref="CB226" si="11504">+$D226*BR211</f>
        <v>0</v>
      </c>
      <c r="CC226" s="82">
        <f t="shared" ref="CC226" si="11505">+$D226*BS211</f>
        <v>0</v>
      </c>
      <c r="CD226" s="82">
        <f t="shared" ref="CD226" si="11506">+$D226*BT211</f>
        <v>0</v>
      </c>
      <c r="CE226" s="82">
        <f t="shared" ref="CE226" si="11507">+$D226*BU211</f>
        <v>0</v>
      </c>
      <c r="CF226" s="82">
        <f t="shared" ref="CF226" si="11508">+$D226*BV211</f>
        <v>0</v>
      </c>
      <c r="CG226" s="82">
        <f t="shared" ref="CG226" si="11509">+$D226*BW211</f>
        <v>0</v>
      </c>
      <c r="CH226" s="82">
        <f t="shared" ref="CH226" si="11510">+$D226*BX211</f>
        <v>0</v>
      </c>
      <c r="CI226" s="82">
        <f t="shared" ref="CI226" si="11511">+$D226*BY211</f>
        <v>0</v>
      </c>
      <c r="CJ226" s="82">
        <f t="shared" ref="CJ226" si="11512">+$D226*BZ211</f>
        <v>0</v>
      </c>
      <c r="CK226" s="82">
        <f t="shared" ref="CK226" si="11513">+$D226*CA211</f>
        <v>0</v>
      </c>
      <c r="CL226" s="82">
        <f t="shared" ref="CL226" si="11514">+$D226*CB211</f>
        <v>0</v>
      </c>
      <c r="CM226" s="82">
        <f t="shared" ref="CM226" si="11515">+$D226*CC211</f>
        <v>0</v>
      </c>
      <c r="CN226" s="82">
        <f t="shared" ref="CN226" si="11516">+$D226*CD211</f>
        <v>0</v>
      </c>
      <c r="CO226" s="82">
        <f t="shared" ref="CO226" si="11517">+$D226*CE211</f>
        <v>0</v>
      </c>
      <c r="CX226" s="82"/>
      <c r="CY226" s="82"/>
      <c r="CZ226" s="82"/>
      <c r="DA226" s="82"/>
      <c r="DB226" s="82"/>
      <c r="DC226" s="82">
        <f>+$D226*CS211</f>
        <v>0.60122647989384403</v>
      </c>
      <c r="DD226" s="82">
        <f t="shared" ref="DD226" si="11518">+$D226*CT211</f>
        <v>0.55312836150233657</v>
      </c>
      <c r="DE226" s="82">
        <f t="shared" ref="DE226" si="11519">+$D226*CU211</f>
        <v>0.50887809258214967</v>
      </c>
      <c r="DF226" s="82">
        <f t="shared" ref="DF226" si="11520">+$D226*CV211</f>
        <v>0.46816784517557763</v>
      </c>
      <c r="DG226" s="82">
        <f t="shared" ref="DG226" si="11521">+$D226*CW211</f>
        <v>0.43071441756153145</v>
      </c>
      <c r="DH226" s="82">
        <f t="shared" ref="DH226" si="11522">+$D226*CX211</f>
        <v>0.396257264156609</v>
      </c>
      <c r="DI226" s="82">
        <f t="shared" ref="DI226" si="11523">+$D226*CY211</f>
        <v>0.36455668302408023</v>
      </c>
      <c r="DJ226" s="82">
        <f t="shared" ref="DJ226" si="11524">+$D226*CZ211</f>
        <v>0.33539214838215387</v>
      </c>
      <c r="DK226" s="82">
        <f t="shared" ref="DK226" si="11525">+$D226*DA211</f>
        <v>0.30856077651158159</v>
      </c>
      <c r="DL226" s="82">
        <f t="shared" ref="DL226" si="11526">+$D226*DB211</f>
        <v>0.28387591439065507</v>
      </c>
      <c r="DM226" s="82">
        <f t="shared" ref="DM226" si="11527">+$D226*DC211</f>
        <v>0.26116584123940267</v>
      </c>
      <c r="DN226" s="82">
        <f t="shared" ref="DN226" si="11528">+$D226*DD211</f>
        <v>0.24027257394025045</v>
      </c>
      <c r="DO226" s="82">
        <f t="shared" ref="DO226" si="11529">+$D226*DE211</f>
        <v>0.22105076802503043</v>
      </c>
      <c r="DP226" s="82">
        <f t="shared" ref="DP226" si="11530">+$D226*DF211</f>
        <v>0.203366706583028</v>
      </c>
      <c r="DQ226" s="82">
        <f t="shared" ref="DQ226" si="11531">+$D226*DG211</f>
        <v>0.18709737005638574</v>
      </c>
      <c r="DR226" s="82">
        <f t="shared" ref="DR226" si="11532">+$D226*DH211</f>
        <v>0.1721295804518749</v>
      </c>
      <c r="DS226" s="82">
        <f t="shared" ref="DS226" si="11533">+$D226*DI211</f>
        <v>0.15835921401572492</v>
      </c>
      <c r="DT226" s="82">
        <f t="shared" ref="DT226" si="11534">+$D226*DJ211</f>
        <v>0.14569047689446693</v>
      </c>
      <c r="DU226" s="82">
        <f t="shared" ref="DU226" si="11535">+$D226*DK211</f>
        <v>0.1340352387429096</v>
      </c>
      <c r="DV226" s="82">
        <f t="shared" ref="DV226" si="11536">+$D226*DL211</f>
        <v>0.12331241964347681</v>
      </c>
      <c r="DW226" s="82">
        <f t="shared" ref="DW226" si="11537">+$D226*DM211</f>
        <v>0.11344742607199867</v>
      </c>
      <c r="DX226" s="82">
        <f t="shared" ref="DX226" si="11538">+$D226*DN211</f>
        <v>0.10437163198623879</v>
      </c>
      <c r="DY226" s="82">
        <f t="shared" ref="DY226" si="11539">+$D226*DO211</f>
        <v>9.6021901427339684E-2</v>
      </c>
      <c r="DZ226" s="82">
        <f t="shared" ref="DZ226" si="11540">+$D226*DP211</f>
        <v>8.8340149313152497E-2</v>
      </c>
      <c r="EA226" s="82">
        <f t="shared" ref="EA226" si="11541">+$D226*DQ211</f>
        <v>8.1272937368100318E-2</v>
      </c>
      <c r="EB226" s="82">
        <f t="shared" ref="EB226" si="11542">+$D226*DR211</f>
        <v>7.4771102378652296E-2</v>
      </c>
      <c r="EC226" s="82">
        <f t="shared" ref="EC226" si="11543">+$D226*DS211</f>
        <v>6.8789414188360112E-2</v>
      </c>
      <c r="ED226" s="82">
        <f t="shared" ref="ED226" si="11544">+$D226*DT211</f>
        <v>6.3286261053291298E-2</v>
      </c>
      <c r="EE226" s="82">
        <f t="shared" ref="EE226" si="11545">+$D226*DU211</f>
        <v>5.8223360169028002E-2</v>
      </c>
      <c r="EF226" s="82">
        <f t="shared" ref="EF226" si="11546">+$D226*DV211</f>
        <v>5.3565491355505764E-2</v>
      </c>
      <c r="EG226" s="82">
        <f t="shared" ref="EG226" si="11547">+$D226*DW211</f>
        <v>4.9280252047065307E-2</v>
      </c>
      <c r="EH226" s="82">
        <f t="shared" ref="EH226" si="11548">+$D226*DX211</f>
        <v>4.5337831883300081E-2</v>
      </c>
      <c r="EI226" s="82">
        <f t="shared" ref="EI226" si="11549">+$D226*DY211</f>
        <v>4.1710805332636082E-2</v>
      </c>
      <c r="EJ226" s="82">
        <f t="shared" ref="EJ226" si="11550">+$D226*DZ211</f>
        <v>3.8373940906025195E-2</v>
      </c>
      <c r="EK226" s="82">
        <f t="shared" ref="EK226" si="11551">+$D226*EA211</f>
        <v>3.5304025633543179E-2</v>
      </c>
      <c r="EL226" s="82">
        <f t="shared" ref="EL226" si="11552">+$D226*EB211</f>
        <v>3.2479703582859724E-2</v>
      </c>
      <c r="EM226" s="82">
        <f t="shared" ref="EM226" si="11553">+$D226*EC211</f>
        <v>2.9881327296230949E-2</v>
      </c>
      <c r="EN226" s="82">
        <f t="shared" ref="EN226" si="11554">+$D226*ED211</f>
        <v>2.7490821112532478E-2</v>
      </c>
      <c r="EO226" s="82">
        <f t="shared" ref="EO226" si="11555">+$D226*EE211</f>
        <v>2.5291555423529875E-2</v>
      </c>
      <c r="EP226" s="82">
        <f t="shared" ref="EP226" si="11556">+$D226*EF211</f>
        <v>2.326823098964749E-2</v>
      </c>
      <c r="EQ226" s="82">
        <f t="shared" ref="EQ226" si="11557">+$D226*EG211</f>
        <v>2.140677251047569E-2</v>
      </c>
      <c r="ER226" s="82">
        <f t="shared" ref="ER226" si="11558">+$D226*EH211</f>
        <v>1.9694230709637637E-2</v>
      </c>
      <c r="ES226" s="82">
        <f t="shared" ref="ES226" si="11559">+$D226*EI211</f>
        <v>1.8118692252866626E-2</v>
      </c>
      <c r="ET226" s="82">
        <f t="shared" ref="ET226" si="11560">+$D226*EJ211</f>
        <v>1.6669196872637296E-2</v>
      </c>
      <c r="EU226" s="82">
        <f t="shared" ref="EU226" si="11561">+$D226*EK211</f>
        <v>1.5335661122826312E-2</v>
      </c>
      <c r="EV226" s="82">
        <f t="shared" ref="EV226" si="11562">+$D226*EL211</f>
        <v>1.4108808233000208E-2</v>
      </c>
      <c r="EW226" s="82">
        <f t="shared" ref="EW226" si="11563">+$D226*EM211</f>
        <v>1.2980103574360191E-2</v>
      </c>
      <c r="EX226" s="82">
        <f t="shared" ref="EX226" si="11564">+$D226*EN211</f>
        <v>1.1941695288411379E-2</v>
      </c>
      <c r="EY226" s="82">
        <f t="shared" ref="EY226" si="11565">+$D226*EO211</f>
        <v>1.0986359665338468E-2</v>
      </c>
      <c r="EZ226" s="82">
        <f t="shared" ref="EZ226" si="11566">+$D226*EP211</f>
        <v>1.010745089211139E-2</v>
      </c>
      <c r="FA226" s="82">
        <f t="shared" ref="FA226" si="11567">+$D226*EQ211</f>
        <v>0</v>
      </c>
      <c r="FB226" s="82">
        <f t="shared" ref="FB226" si="11568">+$D226*ER211</f>
        <v>0</v>
      </c>
      <c r="FC226" s="82">
        <f t="shared" ref="FC226" si="11569">+$D226*ES211</f>
        <v>0</v>
      </c>
      <c r="FD226" s="82">
        <f t="shared" ref="FD226" si="11570">+$D226*ET211</f>
        <v>0</v>
      </c>
      <c r="FE226" s="82">
        <f t="shared" ref="FE226" si="11571">+$D226*EU211</f>
        <v>0</v>
      </c>
      <c r="FF226" s="82">
        <f t="shared" ref="FF226" si="11572">+$D226*EV211</f>
        <v>0</v>
      </c>
      <c r="FG226" s="82">
        <f t="shared" ref="FG226" si="11573">+$D226*EW211</f>
        <v>0</v>
      </c>
      <c r="FH226" s="82">
        <f t="shared" ref="FH226" si="11574">+$D226*EX211</f>
        <v>0</v>
      </c>
      <c r="FI226" s="82">
        <f t="shared" ref="FI226" si="11575">+$D226*EY211</f>
        <v>0</v>
      </c>
      <c r="FJ226" s="82">
        <f t="shared" ref="FJ226" si="11576">+$D226*EZ211</f>
        <v>0</v>
      </c>
      <c r="FK226" s="82">
        <f t="shared" ref="FK226" si="11577">+$D226*FA211</f>
        <v>0</v>
      </c>
      <c r="FL226" s="82">
        <f t="shared" ref="FL226" si="11578">+$D226*FB211</f>
        <v>0</v>
      </c>
      <c r="FM226" s="82">
        <f t="shared" ref="FM226" si="11579">+$D226*FC211</f>
        <v>0</v>
      </c>
      <c r="FN226" s="82">
        <f t="shared" ref="FN226" si="11580">+$D226*FD211</f>
        <v>0</v>
      </c>
      <c r="FO226" s="82">
        <f t="shared" ref="FO226" si="11581">+$D226*FE211</f>
        <v>0</v>
      </c>
      <c r="FP226" s="82">
        <f t="shared" ref="FP226" si="11582">+$D226*FF211</f>
        <v>0</v>
      </c>
      <c r="FQ226" s="82">
        <f t="shared" ref="FQ226" si="11583">+$D226*FG211</f>
        <v>0</v>
      </c>
      <c r="FR226" s="82">
        <f t="shared" ref="FR226" si="11584">+$D226*FH211</f>
        <v>0</v>
      </c>
      <c r="FS226" s="82">
        <f t="shared" ref="FS226" si="11585">+$D226*FI211</f>
        <v>0</v>
      </c>
      <c r="FT226" s="82">
        <f t="shared" ref="FT226" si="11586">+$D226*FJ211</f>
        <v>0</v>
      </c>
      <c r="FU226" s="82">
        <f t="shared" ref="FU226" si="11587">+$D226*FK211</f>
        <v>0</v>
      </c>
    </row>
    <row r="227" spans="1:177">
      <c r="A227" s="79">
        <v>1963</v>
      </c>
      <c r="D227" s="98">
        <f>Data!CF27</f>
        <v>0.59542302655766632</v>
      </c>
      <c r="R227" s="82"/>
      <c r="S227" s="82"/>
      <c r="T227" s="82"/>
      <c r="U227" s="82"/>
      <c r="V227" s="82"/>
      <c r="W227" s="82"/>
      <c r="X227" s="82">
        <f>+$D227*M211</f>
        <v>0.59540416877099922</v>
      </c>
      <c r="Y227" s="82">
        <f t="shared" ref="Y227" si="11588">+$D227*N211</f>
        <v>0.58937239380848805</v>
      </c>
      <c r="Z227" s="82">
        <f t="shared" ref="Z227" si="11589">+$D227*O211</f>
        <v>0.58320351685653826</v>
      </c>
      <c r="AA227" s="82">
        <f t="shared" ref="AA227" si="11590">+$D227*P211</f>
        <v>0.5768833784544074</v>
      </c>
      <c r="AB227" s="82">
        <f t="shared" ref="AB227" si="11591">+$D227*Q211</f>
        <v>0.57039135855811529</v>
      </c>
      <c r="AC227" s="82">
        <f t="shared" ref="AC227" si="11592">+$D227*R211</f>
        <v>0.56369736834348294</v>
      </c>
      <c r="AD227" s="82">
        <f t="shared" ref="AD227" si="11593">+$D227*S211</f>
        <v>0.55675793769229964</v>
      </c>
      <c r="AE227" s="82">
        <f t="shared" ref="AE227" si="11594">+$D227*T211</f>
        <v>0.54951142746006598</v>
      </c>
      <c r="AF227" s="82">
        <f t="shared" ref="AF227" si="11595">+$D227*U211</f>
        <v>0.54187259494382067</v>
      </c>
      <c r="AG227" s="82">
        <f t="shared" ref="AG227" si="11596">+$D227*V211</f>
        <v>0.53372702078130352</v>
      </c>
      <c r="AH227" s="82">
        <f t="shared" ref="AH227" si="11597">+$D227*W211</f>
        <v>0.52492624436189161</v>
      </c>
      <c r="AI227" s="82">
        <f t="shared" ref="AI227" si="11598">+$D227*X211</f>
        <v>0.5152848006214964</v>
      </c>
      <c r="AJ227" s="82">
        <f t="shared" ref="AJ227" si="11599">+$D227*Y211</f>
        <v>0.50458061928305642</v>
      </c>
      <c r="AK227" s="82">
        <f t="shared" ref="AK227" si="11600">+$D227*Z211</f>
        <v>0.4925603295967646</v>
      </c>
      <c r="AL227" s="82">
        <f t="shared" ref="AL227" si="11601">+$D227*AA211</f>
        <v>0.47895079797992873</v>
      </c>
      <c r="AM227" s="82">
        <f t="shared" ref="AM227" si="11602">+$D227*AB211</f>
        <v>0.46347763118645802</v>
      </c>
      <c r="AN227" s="82">
        <f t="shared" ref="AN227" si="11603">+$D227*AC211</f>
        <v>0.44589039041076989</v>
      </c>
      <c r="AO227" s="82">
        <f t="shared" ref="AO227" si="11604">+$D227*AD211</f>
        <v>0.42599296896294614</v>
      </c>
      <c r="AP227" s="82">
        <f t="shared" ref="AP227" si="11605">+$D227*AE211</f>
        <v>0.40367618722968063</v>
      </c>
      <c r="AQ227" s="82">
        <f t="shared" ref="AQ227" si="11606">+$D227*AF211</f>
        <v>0.37894844598267707</v>
      </c>
      <c r="AR227" s="82">
        <f t="shared" ref="AR227" si="11607">+$D227*AG211</f>
        <v>0.35195958295541963</v>
      </c>
      <c r="AS227" s="82">
        <f t="shared" ref="AS227" si="11608">+$D227*AH211</f>
        <v>0.32301318284182845</v>
      </c>
      <c r="AT227" s="82">
        <f t="shared" ref="AT227" si="11609">+$D227*AI211</f>
        <v>0.29256364605994561</v>
      </c>
      <c r="AU227" s="82">
        <f t="shared" ref="AU227" si="11610">+$D227*AJ211</f>
        <v>0.26119626882361074</v>
      </c>
      <c r="AV227" s="82">
        <f t="shared" ref="AV227" si="11611">+$D227*AK211</f>
        <v>0.22959113965896777</v>
      </c>
      <c r="AW227" s="82">
        <f t="shared" ref="AW227" si="11612">+$D227*AL211</f>
        <v>0.19847434218588877</v>
      </c>
      <c r="AX227" s="82">
        <f t="shared" ref="AX227" si="11613">+$D227*AM211</f>
        <v>0.16856221330873719</v>
      </c>
      <c r="AY227" s="82">
        <f t="shared" ref="AY227" si="11614">+$D227*AN211</f>
        <v>0.14050573663014049</v>
      </c>
      <c r="AZ227" s="82">
        <f t="shared" ref="AZ227" si="11615">+$D227*AO211</f>
        <v>0.11484223813500904</v>
      </c>
      <c r="BA227" s="82">
        <f t="shared" ref="BA227" si="11616">+$D227*AP211</f>
        <v>9.1960357461216238E-2</v>
      </c>
      <c r="BB227" s="82">
        <f t="shared" ref="BB227" si="11617">+$D227*AQ211</f>
        <v>7.2082047209775291E-2</v>
      </c>
      <c r="BC227" s="82">
        <f t="shared" ref="BC227" si="11618">+$D227*AR211</f>
        <v>5.5262583879191647E-2</v>
      </c>
      <c r="BD227" s="82">
        <f t="shared" ref="BD227" si="11619">+$D227*AS211</f>
        <v>4.1406835589808379E-2</v>
      </c>
      <c r="BE227" s="82">
        <f t="shared" ref="BE227" si="11620">+$D227*AT211</f>
        <v>3.0297854631833841E-2</v>
      </c>
      <c r="BF227" s="82">
        <f t="shared" ref="BF227" si="11621">+$D227*AU211</f>
        <v>2.1632606142008147E-2</v>
      </c>
      <c r="BG227" s="82">
        <f t="shared" ref="BG227" si="11622">+$D227*AV211</f>
        <v>1.5059427746292566E-2</v>
      </c>
      <c r="BH227" s="82">
        <f t="shared" ref="BH227" si="11623">+$D227*AW211</f>
        <v>1.0212521702384307E-2</v>
      </c>
      <c r="BI227" s="82">
        <f t="shared" ref="BI227" si="11624">+$D227*AX211</f>
        <v>6.7401195943947514E-3</v>
      </c>
      <c r="BJ227" s="82">
        <f t="shared" ref="BJ227" si="11625">+$D227*AY211</f>
        <v>4.3245612299168739E-3</v>
      </c>
      <c r="BK227" s="82">
        <f t="shared" ref="BK227" si="11626">+$D227*AZ211</f>
        <v>2.694046649025963E-3</v>
      </c>
      <c r="BL227" s="82">
        <f t="shared" ref="BL227" si="11627">+$D227*BA211</f>
        <v>1.6270005501794133E-3</v>
      </c>
      <c r="BM227" s="82">
        <f t="shared" ref="BM227" si="11628">+$D227*BB211</f>
        <v>9.5070838349327585E-4</v>
      </c>
      <c r="BN227" s="82">
        <f t="shared" ref="BN227" si="11629">+$D227*BC211</f>
        <v>5.3614284404750146E-4</v>
      </c>
      <c r="BO227" s="82">
        <f t="shared" ref="BO227" si="11630">+$D227*BD211</f>
        <v>2.9078853986622783E-4</v>
      </c>
      <c r="BP227" s="82">
        <f t="shared" ref="BP227" si="11631">+$D227*BE211</f>
        <v>1.5092579707420088E-4</v>
      </c>
      <c r="BQ227" s="82">
        <f t="shared" ref="BQ227" si="11632">+$D227*BF211</f>
        <v>7.4388681937537357E-5</v>
      </c>
      <c r="BR227" s="82">
        <f t="shared" ref="BR227" si="11633">+$D227*BG211</f>
        <v>3.437684658007658E-5</v>
      </c>
      <c r="BS227" s="82">
        <f t="shared" ref="BS227" si="11634">+$D227*BH211</f>
        <v>1.4544503825510495E-5</v>
      </c>
      <c r="BT227" s="82">
        <f t="shared" ref="BT227" si="11635">+$D227*BI211</f>
        <v>5.3412640987263596E-6</v>
      </c>
      <c r="BU227" s="82">
        <f t="shared" ref="BU227" si="11636">+$D227*BJ211</f>
        <v>1.4364208127217589E-6</v>
      </c>
      <c r="BV227" s="82">
        <f t="shared" ref="BV227" si="11637">+$D227*BK211</f>
        <v>0</v>
      </c>
      <c r="BW227" s="82">
        <f t="shared" ref="BW227" si="11638">+$D227*BL211</f>
        <v>0</v>
      </c>
      <c r="BX227" s="82">
        <f t="shared" ref="BX227" si="11639">+$D227*BM211</f>
        <v>0</v>
      </c>
      <c r="BY227" s="82">
        <f t="shared" ref="BY227" si="11640">+$D227*BN211</f>
        <v>0</v>
      </c>
      <c r="BZ227" s="82">
        <f t="shared" ref="BZ227" si="11641">+$D227*BO211</f>
        <v>0</v>
      </c>
      <c r="CA227" s="82">
        <f t="shared" ref="CA227" si="11642">+$D227*BP211</f>
        <v>0</v>
      </c>
      <c r="CB227" s="82">
        <f t="shared" ref="CB227" si="11643">+$D227*BQ211</f>
        <v>0</v>
      </c>
      <c r="CC227" s="82">
        <f t="shared" ref="CC227" si="11644">+$D227*BR211</f>
        <v>0</v>
      </c>
      <c r="CD227" s="82">
        <f t="shared" ref="CD227" si="11645">+$D227*BS211</f>
        <v>0</v>
      </c>
      <c r="CE227" s="82">
        <f t="shared" ref="CE227" si="11646">+$D227*BT211</f>
        <v>0</v>
      </c>
      <c r="CF227" s="82">
        <f t="shared" ref="CF227" si="11647">+$D227*BU211</f>
        <v>0</v>
      </c>
      <c r="CG227" s="82">
        <f t="shared" ref="CG227" si="11648">+$D227*BV211</f>
        <v>0</v>
      </c>
      <c r="CH227" s="82">
        <f t="shared" ref="CH227" si="11649">+$D227*BW211</f>
        <v>0</v>
      </c>
      <c r="CI227" s="82">
        <f t="shared" ref="CI227" si="11650">+$D227*BX211</f>
        <v>0</v>
      </c>
      <c r="CJ227" s="82">
        <f t="shared" ref="CJ227" si="11651">+$D227*BY211</f>
        <v>0</v>
      </c>
      <c r="CK227" s="82">
        <f t="shared" ref="CK227" si="11652">+$D227*BZ211</f>
        <v>0</v>
      </c>
      <c r="CL227" s="82">
        <f t="shared" ref="CL227" si="11653">+$D227*CA211</f>
        <v>0</v>
      </c>
      <c r="CM227" s="82">
        <f t="shared" ref="CM227" si="11654">+$D227*CB211</f>
        <v>0</v>
      </c>
      <c r="CN227" s="82">
        <f t="shared" ref="CN227" si="11655">+$D227*CC211</f>
        <v>0</v>
      </c>
      <c r="CO227" s="82">
        <f t="shared" ref="CO227" si="11656">+$D227*CD211</f>
        <v>0</v>
      </c>
      <c r="CX227" s="82"/>
      <c r="CY227" s="82"/>
      <c r="CZ227" s="82"/>
      <c r="DA227" s="82"/>
      <c r="DB227" s="82"/>
      <c r="DC227" s="82"/>
      <c r="DD227" s="82">
        <f>+$D227*CS211</f>
        <v>0.59542302655766632</v>
      </c>
      <c r="DE227" s="82">
        <f t="shared" ref="DE227" si="11657">+$D227*CT211</f>
        <v>0.54778918443305302</v>
      </c>
      <c r="DF227" s="82">
        <f t="shared" ref="DF227" si="11658">+$D227*CU211</f>
        <v>0.50396604967840886</v>
      </c>
      <c r="DG227" s="82">
        <f t="shared" ref="DG227" si="11659">+$D227*CV211</f>
        <v>0.4636487657041361</v>
      </c>
      <c r="DH227" s="82">
        <f t="shared" ref="DH227" si="11660">+$D227*CW211</f>
        <v>0.42655686444780522</v>
      </c>
      <c r="DI227" s="82">
        <f t="shared" ref="DI227" si="11661">+$D227*CX211</f>
        <v>0.39243231529198086</v>
      </c>
      <c r="DJ227" s="82">
        <f t="shared" ref="DJ227" si="11662">+$D227*CY211</f>
        <v>0.36103773006862239</v>
      </c>
      <c r="DK227" s="82">
        <f t="shared" ref="DK227" si="11663">+$D227*CZ211</f>
        <v>0.3321547116631326</v>
      </c>
      <c r="DL227" s="82">
        <f t="shared" ref="DL227" si="11664">+$D227*DA211</f>
        <v>0.30558233473008201</v>
      </c>
      <c r="DM227" s="82">
        <f t="shared" ref="DM227" si="11665">+$D227*DB211</f>
        <v>0.28113574795167545</v>
      </c>
      <c r="DN227" s="82">
        <f t="shared" ref="DN227" si="11666">+$D227*DC211</f>
        <v>0.25864488811554143</v>
      </c>
      <c r="DO227" s="82">
        <f t="shared" ref="DO227" si="11667">+$D227*DD211</f>
        <v>0.23795329706629811</v>
      </c>
      <c r="DP227" s="82">
        <f t="shared" ref="DP227" si="11668">+$D227*DE211</f>
        <v>0.2189170333009943</v>
      </c>
      <c r="DQ227" s="82">
        <f t="shared" ref="DQ227" si="11669">+$D227*DF211</f>
        <v>0.20140367063691475</v>
      </c>
      <c r="DR227" s="82">
        <f t="shared" ref="DR227" si="11670">+$D227*DG211</f>
        <v>0.18529137698596157</v>
      </c>
      <c r="DS227" s="82">
        <f t="shared" ref="DS227" si="11671">+$D227*DH211</f>
        <v>0.17046806682708465</v>
      </c>
      <c r="DT227" s="82">
        <f t="shared" ref="DT227" si="11672">+$D227*DI211</f>
        <v>0.15683062148091789</v>
      </c>
      <c r="DU227" s="82">
        <f t="shared" ref="DU227" si="11673">+$D227*DJ211</f>
        <v>0.14428417176244446</v>
      </c>
      <c r="DV227" s="82">
        <f t="shared" ref="DV227" si="11674">+$D227*DK211</f>
        <v>0.13274143802144892</v>
      </c>
      <c r="DW227" s="82">
        <f t="shared" ref="DW227" si="11675">+$D227*DL211</f>
        <v>0.12212212297973299</v>
      </c>
      <c r="DX227" s="82">
        <f t="shared" ref="DX227" si="11676">+$D227*DM211</f>
        <v>0.11235235314135436</v>
      </c>
      <c r="DY227" s="82">
        <f t="shared" ref="DY227" si="11677">+$D227*DN211</f>
        <v>0.10336416489004602</v>
      </c>
      <c r="DZ227" s="82">
        <f t="shared" ref="DZ227" si="11678">+$D227*DO211</f>
        <v>9.5095031698842342E-2</v>
      </c>
      <c r="EA227" s="82">
        <f t="shared" ref="EA227" si="11679">+$D227*DP211</f>
        <v>8.7487429162934949E-2</v>
      </c>
      <c r="EB227" s="82">
        <f t="shared" ref="EB227" si="11680">+$D227*DQ211</f>
        <v>8.048843482990016E-2</v>
      </c>
      <c r="EC227" s="82">
        <f t="shared" ref="EC227" si="11681">+$D227*DR211</f>
        <v>7.404936004350815E-2</v>
      </c>
      <c r="ED227" s="82">
        <f t="shared" ref="ED227" si="11682">+$D227*DS211</f>
        <v>6.8125411240027509E-2</v>
      </c>
      <c r="EE227" s="82">
        <f t="shared" ref="EE227" si="11683">+$D227*DT211</f>
        <v>6.2675378340825302E-2</v>
      </c>
      <c r="EF227" s="82">
        <f t="shared" ref="EF227" si="11684">+$D227*DU211</f>
        <v>5.7661348073559285E-2</v>
      </c>
      <c r="EG227" s="82">
        <f t="shared" ref="EG227" si="11685">+$D227*DV211</f>
        <v>5.3048440227674541E-2</v>
      </c>
      <c r="EH227" s="82">
        <f t="shared" ref="EH227" si="11686">+$D227*DW211</f>
        <v>4.8804565009460579E-2</v>
      </c>
      <c r="EI227" s="82">
        <f t="shared" ref="EI227" si="11687">+$D227*DX211</f>
        <v>4.4900199808703731E-2</v>
      </c>
      <c r="EJ227" s="82">
        <f t="shared" ref="EJ227" si="11688">+$D227*DY211</f>
        <v>4.1308183824007437E-2</v>
      </c>
      <c r="EK227" s="82">
        <f t="shared" ref="EK227" si="11689">+$D227*DZ211</f>
        <v>3.8003529118086847E-2</v>
      </c>
      <c r="EL227" s="82">
        <f t="shared" ref="EL227" si="11690">+$D227*EA211</f>
        <v>3.49632467886399E-2</v>
      </c>
      <c r="EM227" s="82">
        <f t="shared" ref="EM227" si="11691">+$D227*EB211</f>
        <v>3.2166187045548709E-2</v>
      </c>
      <c r="EN227" s="82">
        <f t="shared" ref="EN227" si="11692">+$D227*EC211</f>
        <v>2.9592892081904812E-2</v>
      </c>
      <c r="EO227" s="82">
        <f t="shared" ref="EO227" si="11693">+$D227*ED211</f>
        <v>2.722546071535243E-2</v>
      </c>
      <c r="EP227" s="82">
        <f t="shared" ref="EP227" si="11694">+$D227*EE211</f>
        <v>2.5047423858124234E-2</v>
      </c>
      <c r="EQ227" s="82">
        <f t="shared" ref="EQ227" si="11695">+$D227*EF211</f>
        <v>2.3043629949474297E-2</v>
      </c>
      <c r="ER227" s="82">
        <f t="shared" ref="ER227" si="11696">+$D227*EG211</f>
        <v>2.1200139553516354E-2</v>
      </c>
      <c r="ES227" s="82">
        <f t="shared" ref="ES227" si="11697">+$D227*EH211</f>
        <v>1.9504128389235049E-2</v>
      </c>
      <c r="ET227" s="82">
        <f t="shared" ref="ET227" si="11698">+$D227*EI211</f>
        <v>1.7943798118096245E-2</v>
      </c>
      <c r="EU227" s="82">
        <f t="shared" ref="EU227" si="11699">+$D227*EJ211</f>
        <v>1.6508294268648544E-2</v>
      </c>
      <c r="EV227" s="82">
        <f t="shared" ref="EV227" si="11700">+$D227*EK211</f>
        <v>1.5187630727156662E-2</v>
      </c>
      <c r="EW227" s="82">
        <f t="shared" ref="EW227" si="11701">+$D227*EL211</f>
        <v>1.397262026898413E-2</v>
      </c>
      <c r="EX227" s="82">
        <f t="shared" ref="EX227" si="11702">+$D227*EM211</f>
        <v>1.2854810647465399E-2</v>
      </c>
      <c r="EY227" s="82">
        <f t="shared" ref="EY227" si="11703">+$D227*EN211</f>
        <v>1.1826425795668168E-2</v>
      </c>
      <c r="EZ227" s="82">
        <f t="shared" ref="EZ227" si="11704">+$D227*EO211</f>
        <v>1.0880311732014716E-2</v>
      </c>
      <c r="FA227" s="82">
        <f t="shared" ref="FA227" si="11705">+$D227*EP211</f>
        <v>1.0009886793453538E-2</v>
      </c>
      <c r="FB227" s="82">
        <f t="shared" ref="FB227" si="11706">+$D227*EQ211</f>
        <v>0</v>
      </c>
      <c r="FC227" s="82">
        <f t="shared" ref="FC227" si="11707">+$D227*ER211</f>
        <v>0</v>
      </c>
      <c r="FD227" s="82">
        <f t="shared" ref="FD227" si="11708">+$D227*ES211</f>
        <v>0</v>
      </c>
      <c r="FE227" s="82">
        <f t="shared" ref="FE227" si="11709">+$D227*ET211</f>
        <v>0</v>
      </c>
      <c r="FF227" s="82">
        <f t="shared" ref="FF227" si="11710">+$D227*EU211</f>
        <v>0</v>
      </c>
      <c r="FG227" s="82">
        <f t="shared" ref="FG227" si="11711">+$D227*EV211</f>
        <v>0</v>
      </c>
      <c r="FH227" s="82">
        <f t="shared" ref="FH227" si="11712">+$D227*EW211</f>
        <v>0</v>
      </c>
      <c r="FI227" s="82">
        <f t="shared" ref="FI227" si="11713">+$D227*EX211</f>
        <v>0</v>
      </c>
      <c r="FJ227" s="82">
        <f t="shared" ref="FJ227" si="11714">+$D227*EY211</f>
        <v>0</v>
      </c>
      <c r="FK227" s="82">
        <f t="shared" ref="FK227" si="11715">+$D227*EZ211</f>
        <v>0</v>
      </c>
      <c r="FL227" s="82">
        <f t="shared" ref="FL227" si="11716">+$D227*FA211</f>
        <v>0</v>
      </c>
      <c r="FM227" s="82">
        <f t="shared" ref="FM227" si="11717">+$D227*FB211</f>
        <v>0</v>
      </c>
      <c r="FN227" s="82">
        <f t="shared" ref="FN227" si="11718">+$D227*FC211</f>
        <v>0</v>
      </c>
      <c r="FO227" s="82">
        <f t="shared" ref="FO227" si="11719">+$D227*FD211</f>
        <v>0</v>
      </c>
      <c r="FP227" s="82">
        <f t="shared" ref="FP227" si="11720">+$D227*FE211</f>
        <v>0</v>
      </c>
      <c r="FQ227" s="82">
        <f t="shared" ref="FQ227" si="11721">+$D227*FF211</f>
        <v>0</v>
      </c>
      <c r="FR227" s="82">
        <f t="shared" ref="FR227" si="11722">+$D227*FG211</f>
        <v>0</v>
      </c>
      <c r="FS227" s="82">
        <f t="shared" ref="FS227" si="11723">+$D227*FH211</f>
        <v>0</v>
      </c>
      <c r="FT227" s="82">
        <f t="shared" ref="FT227" si="11724">+$D227*FI211</f>
        <v>0</v>
      </c>
      <c r="FU227" s="82">
        <f t="shared" ref="FU227" si="11725">+$D227*FJ211</f>
        <v>0</v>
      </c>
    </row>
    <row r="228" spans="1:177">
      <c r="A228" s="79">
        <v>1964</v>
      </c>
      <c r="D228" s="98">
        <f>Data!CF28</f>
        <v>0.66200235412353425</v>
      </c>
      <c r="R228" s="82"/>
      <c r="S228" s="82"/>
      <c r="T228" s="82"/>
      <c r="U228" s="82"/>
      <c r="V228" s="82"/>
      <c r="W228" s="82"/>
      <c r="X228" s="82"/>
      <c r="Y228" s="82">
        <f>+$D228*M211</f>
        <v>0.66198138768688275</v>
      </c>
      <c r="Z228" s="82">
        <f t="shared" ref="Z228" si="11726">+$D228*N211</f>
        <v>0.65527514851469126</v>
      </c>
      <c r="AA228" s="82">
        <f t="shared" ref="AA228" si="11727">+$D228*O211</f>
        <v>0.64841647681014036</v>
      </c>
      <c r="AB228" s="82">
        <f t="shared" ref="AB228" si="11728">+$D228*P211</f>
        <v>0.64138962982240133</v>
      </c>
      <c r="AC228" s="82">
        <f t="shared" ref="AC228" si="11729">+$D228*Q211</f>
        <v>0.63417168180448746</v>
      </c>
      <c r="AD228" s="82">
        <f t="shared" ref="AD228" si="11730">+$D228*R211</f>
        <v>0.6267291794441302</v>
      </c>
      <c r="AE228" s="82">
        <f t="shared" ref="AE228" si="11731">+$D228*S211</f>
        <v>0.61901379185840089</v>
      </c>
      <c r="AF228" s="82">
        <f t="shared" ref="AF228" si="11732">+$D228*T211</f>
        <v>0.61095698750427108</v>
      </c>
      <c r="AG228" s="82">
        <f t="shared" ref="AG228" si="11733">+$D228*U211</f>
        <v>0.60246399196503986</v>
      </c>
      <c r="AH228" s="82">
        <f t="shared" ref="AH228" si="11734">+$D228*V211</f>
        <v>0.59340759167355406</v>
      </c>
      <c r="AI228" s="82">
        <f t="shared" ref="AI228" si="11735">+$D228*W211</f>
        <v>0.58362272537194604</v>
      </c>
      <c r="AJ228" s="82">
        <f t="shared" ref="AJ228" si="11736">+$D228*X211</f>
        <v>0.57290318956529196</v>
      </c>
      <c r="AK228" s="82">
        <f t="shared" ref="AK228" si="11737">+$D228*Y211</f>
        <v>0.56100208240458971</v>
      </c>
      <c r="AL228" s="82">
        <f t="shared" ref="AL228" si="11738">+$D228*Z211</f>
        <v>0.54763770159524028</v>
      </c>
      <c r="AM228" s="82">
        <f t="shared" ref="AM228" si="11739">+$D228*AA211</f>
        <v>0.53250637215883756</v>
      </c>
      <c r="AN228" s="82">
        <f t="shared" ref="AN228" si="11740">+$D228*AB211</f>
        <v>0.51530301859986727</v>
      </c>
      <c r="AO228" s="82">
        <f t="shared" ref="AO228" si="11741">+$D228*AC211</f>
        <v>0.49574919841364817</v>
      </c>
      <c r="AP228" s="82">
        <f t="shared" ref="AP228" si="11742">+$D228*AD211</f>
        <v>0.47362687654846963</v>
      </c>
      <c r="AQ228" s="82">
        <f t="shared" ref="AQ228" si="11743">+$D228*AE211</f>
        <v>0.44881466508715823</v>
      </c>
      <c r="AR228" s="82">
        <f t="shared" ref="AR228" si="11744">+$D228*AF211</f>
        <v>0.42132190416336057</v>
      </c>
      <c r="AS228" s="82">
        <f t="shared" ref="AS228" si="11745">+$D228*AG211</f>
        <v>0.39131518614565947</v>
      </c>
      <c r="AT228" s="82">
        <f t="shared" ref="AT228" si="11746">+$D228*AH211</f>
        <v>0.35913204212218386</v>
      </c>
      <c r="AU228" s="82">
        <f t="shared" ref="AU228" si="11747">+$D228*AI211</f>
        <v>0.32527768289775894</v>
      </c>
      <c r="AV228" s="82">
        <f t="shared" ref="AV228" si="11748">+$D228*AJ211</f>
        <v>0.29040285164847812</v>
      </c>
      <c r="AW228" s="82">
        <f t="shared" ref="AW228" si="11749">+$D228*AK211</f>
        <v>0.25526368339975791</v>
      </c>
      <c r="AX228" s="82">
        <f t="shared" ref="AX228" si="11750">+$D228*AL211</f>
        <v>0.22066745137451141</v>
      </c>
      <c r="AY228" s="82">
        <f t="shared" ref="AY228" si="11751">+$D228*AM211</f>
        <v>0.18741059221674236</v>
      </c>
      <c r="AZ228" s="82">
        <f t="shared" ref="AZ228" si="11752">+$D228*AN211</f>
        <v>0.1562168815585869</v>
      </c>
      <c r="BA228" s="82">
        <f t="shared" ref="BA228" si="11753">+$D228*AO211</f>
        <v>0.12768372838672615</v>
      </c>
      <c r="BB228" s="82">
        <f t="shared" ref="BB228" si="11754">+$D228*AP211</f>
        <v>0.1022432294520455</v>
      </c>
      <c r="BC228" s="82">
        <f t="shared" ref="BC228" si="11755">+$D228*AQ211</f>
        <v>8.0142155769136136E-2</v>
      </c>
      <c r="BD228" s="82">
        <f t="shared" ref="BD228" si="11756">+$D228*AR211</f>
        <v>6.1441964773310646E-2</v>
      </c>
      <c r="BE228" s="82">
        <f t="shared" ref="BE228" si="11757">+$D228*AS211</f>
        <v>4.6036887077971461E-2</v>
      </c>
      <c r="BF228" s="82">
        <f t="shared" ref="BF228" si="11758">+$D228*AT211</f>
        <v>3.3685716199328239E-2</v>
      </c>
      <c r="BG228" s="82">
        <f t="shared" ref="BG228" si="11759">+$D228*AU211</f>
        <v>2.4051532361168526E-2</v>
      </c>
      <c r="BH228" s="82">
        <f t="shared" ref="BH228" si="11760">+$D228*AV211</f>
        <v>1.674335081972753E-2</v>
      </c>
      <c r="BI228" s="82">
        <f t="shared" ref="BI228" si="11761">+$D228*AW211</f>
        <v>1.1354470866875896E-2</v>
      </c>
      <c r="BJ228" s="82">
        <f t="shared" ref="BJ228" si="11762">+$D228*AX211</f>
        <v>7.4937898595551665E-3</v>
      </c>
      <c r="BK228" s="82">
        <f t="shared" ref="BK228" si="11763">+$D228*AY211</f>
        <v>4.8081273095995558E-3</v>
      </c>
      <c r="BL228" s="82">
        <f t="shared" ref="BL228" si="11764">+$D228*AZ211</f>
        <v>2.9952909851078441E-3</v>
      </c>
      <c r="BM228" s="82">
        <f t="shared" ref="BM228" si="11765">+$D228*BA211</f>
        <v>1.8089293600316325E-3</v>
      </c>
      <c r="BN228" s="82">
        <f t="shared" ref="BN228" si="11766">+$D228*BB211</f>
        <v>1.0570151974070056E-3</v>
      </c>
      <c r="BO228" s="82">
        <f t="shared" ref="BO228" si="11767">+$D228*BC211</f>
        <v>5.9609354874615075E-4</v>
      </c>
      <c r="BP228" s="82">
        <f t="shared" ref="BP228" si="11768">+$D228*BD211</f>
        <v>3.2330408693884177E-4</v>
      </c>
      <c r="BQ228" s="82">
        <f t="shared" ref="BQ228" si="11769">+$D228*BE211</f>
        <v>1.6780209784415397E-4</v>
      </c>
      <c r="BR228" s="82">
        <f t="shared" ref="BR228" si="11770">+$D228*BF211</f>
        <v>8.270671500143465E-5</v>
      </c>
      <c r="BS228" s="82">
        <f t="shared" ref="BS228" si="11771">+$D228*BG211</f>
        <v>3.822081503116039E-5</v>
      </c>
      <c r="BT228" s="82">
        <f t="shared" ref="BT228" si="11772">+$D228*BH211</f>
        <v>1.6170848863054818E-5</v>
      </c>
      <c r="BU228" s="82">
        <f t="shared" ref="BU228" si="11773">+$D228*BI211</f>
        <v>5.9385163986598272E-6</v>
      </c>
      <c r="BV228" s="82">
        <f t="shared" ref="BV228" si="11774">+$D228*BJ211</f>
        <v>1.5970392764811042E-6</v>
      </c>
      <c r="BW228" s="82">
        <f t="shared" ref="BW228" si="11775">+$D228*BK211</f>
        <v>0</v>
      </c>
      <c r="BX228" s="82">
        <f t="shared" ref="BX228" si="11776">+$D228*BL211</f>
        <v>0</v>
      </c>
      <c r="BY228" s="82">
        <f t="shared" ref="BY228" si="11777">+$D228*BM211</f>
        <v>0</v>
      </c>
      <c r="BZ228" s="82">
        <f t="shared" ref="BZ228" si="11778">+$D228*BN211</f>
        <v>0</v>
      </c>
      <c r="CA228" s="82">
        <f t="shared" ref="CA228" si="11779">+$D228*BO211</f>
        <v>0</v>
      </c>
      <c r="CB228" s="82">
        <f t="shared" ref="CB228" si="11780">+$D228*BP211</f>
        <v>0</v>
      </c>
      <c r="CC228" s="82">
        <f t="shared" ref="CC228" si="11781">+$D228*BQ211</f>
        <v>0</v>
      </c>
      <c r="CD228" s="82">
        <f t="shared" ref="CD228" si="11782">+$D228*BR211</f>
        <v>0</v>
      </c>
      <c r="CE228" s="82">
        <f t="shared" ref="CE228" si="11783">+$D228*BS211</f>
        <v>0</v>
      </c>
      <c r="CF228" s="82">
        <f t="shared" ref="CF228" si="11784">+$D228*BT211</f>
        <v>0</v>
      </c>
      <c r="CG228" s="82">
        <f t="shared" ref="CG228" si="11785">+$D228*BU211</f>
        <v>0</v>
      </c>
      <c r="CH228" s="82">
        <f t="shared" ref="CH228" si="11786">+$D228*BV211</f>
        <v>0</v>
      </c>
      <c r="CI228" s="82">
        <f t="shared" ref="CI228" si="11787">+$D228*BW211</f>
        <v>0</v>
      </c>
      <c r="CJ228" s="82">
        <f t="shared" ref="CJ228" si="11788">+$D228*BX211</f>
        <v>0</v>
      </c>
      <c r="CK228" s="82">
        <f t="shared" ref="CK228" si="11789">+$D228*BY211</f>
        <v>0</v>
      </c>
      <c r="CL228" s="82">
        <f t="shared" ref="CL228" si="11790">+$D228*BZ211</f>
        <v>0</v>
      </c>
      <c r="CM228" s="82">
        <f t="shared" ref="CM228" si="11791">+$D228*CA211</f>
        <v>0</v>
      </c>
      <c r="CN228" s="82">
        <f t="shared" ref="CN228" si="11792">+$D228*CB211</f>
        <v>0</v>
      </c>
      <c r="CO228" s="82">
        <f t="shared" ref="CO228" si="11793">+$D228*CC211</f>
        <v>0</v>
      </c>
      <c r="CX228" s="82"/>
      <c r="CY228" s="82"/>
      <c r="CZ228" s="82"/>
      <c r="DA228" s="82"/>
      <c r="DB228" s="82"/>
      <c r="DC228" s="82"/>
      <c r="DD228" s="82"/>
      <c r="DE228" s="82">
        <f>+$D228*CS211</f>
        <v>0.66200235412353425</v>
      </c>
      <c r="DF228" s="82">
        <f t="shared" ref="DF228" si="11794">+$D228*CT211</f>
        <v>0.60904216579365156</v>
      </c>
      <c r="DG228" s="82">
        <f t="shared" ref="DG228" si="11795">+$D228*CU211</f>
        <v>0.56031879253015937</v>
      </c>
      <c r="DH228" s="82">
        <f t="shared" ref="DH228" si="11796">+$D228*CV211</f>
        <v>0.51549328912774672</v>
      </c>
      <c r="DI228" s="82">
        <f t="shared" ref="DI228" si="11797">+$D228*CW211</f>
        <v>0.47425382599752697</v>
      </c>
      <c r="DJ228" s="82">
        <f t="shared" ref="DJ228" si="11798">+$D228*CX211</f>
        <v>0.43631351991772482</v>
      </c>
      <c r="DK228" s="82">
        <f t="shared" ref="DK228" si="11799">+$D228*CY211</f>
        <v>0.40140843832430684</v>
      </c>
      <c r="DL228" s="82">
        <f t="shared" ref="DL228" si="11800">+$D228*CZ211</f>
        <v>0.36929576325836233</v>
      </c>
      <c r="DM228" s="82">
        <f t="shared" ref="DM228" si="11801">+$D228*DA211</f>
        <v>0.33975210219769336</v>
      </c>
      <c r="DN228" s="82">
        <f t="shared" ref="DN228" si="11802">+$D228*DB211</f>
        <v>0.31257193402187788</v>
      </c>
      <c r="DO228" s="82">
        <f t="shared" ref="DO228" si="11803">+$D228*DC211</f>
        <v>0.28756617930012768</v>
      </c>
      <c r="DP228" s="82">
        <f t="shared" ref="DP228" si="11804">+$D228*DD211</f>
        <v>0.26456088495611746</v>
      </c>
      <c r="DQ228" s="82">
        <f t="shared" ref="DQ228" si="11805">+$D228*DE211</f>
        <v>0.24339601415962808</v>
      </c>
      <c r="DR228" s="82">
        <f t="shared" ref="DR228" si="11806">+$D228*DF211</f>
        <v>0.22392433302685785</v>
      </c>
      <c r="DS228" s="82">
        <f t="shared" ref="DS228" si="11807">+$D228*DG211</f>
        <v>0.20601038638470923</v>
      </c>
      <c r="DT228" s="82">
        <f t="shared" ref="DT228" si="11808">+$D228*DH211</f>
        <v>0.18952955547393249</v>
      </c>
      <c r="DU228" s="82">
        <f t="shared" ref="DU228" si="11809">+$D228*DI211</f>
        <v>0.17436719103601789</v>
      </c>
      <c r="DV228" s="82">
        <f t="shared" ref="DV228" si="11810">+$D228*DJ211</f>
        <v>0.16041781575313646</v>
      </c>
      <c r="DW228" s="82">
        <f t="shared" ref="DW228" si="11811">+$D228*DK211</f>
        <v>0.14758439049288558</v>
      </c>
      <c r="DX228" s="82">
        <f t="shared" ref="DX228" si="11812">+$D228*DL211</f>
        <v>0.13577763925345471</v>
      </c>
      <c r="DY228" s="82">
        <f t="shared" ref="DY228" si="11813">+$D228*DM211</f>
        <v>0.12491542811317835</v>
      </c>
      <c r="DZ228" s="82">
        <f t="shared" ref="DZ228" si="11814">+$D228*DN211</f>
        <v>0.11492219386412408</v>
      </c>
      <c r="EA228" s="82">
        <f t="shared" ref="EA228" si="11815">+$D228*DO211</f>
        <v>0.10572841835499416</v>
      </c>
      <c r="EB228" s="82">
        <f t="shared" ref="EB228" si="11816">+$D228*DP211</f>
        <v>9.727014488659462E-2</v>
      </c>
      <c r="EC228" s="82">
        <f t="shared" ref="EC228" si="11817">+$D228*DQ211</f>
        <v>8.9488533295667069E-2</v>
      </c>
      <c r="ED228" s="82">
        <f t="shared" ref="ED228" si="11818">+$D228*DR211</f>
        <v>8.2329450632013704E-2</v>
      </c>
      <c r="EE228" s="82">
        <f t="shared" ref="EE228" si="11819">+$D228*DS211</f>
        <v>7.5743094581452619E-2</v>
      </c>
      <c r="EF228" s="82">
        <f t="shared" ref="EF228" si="11820">+$D228*DT211</f>
        <v>6.9683647014936401E-2</v>
      </c>
      <c r="EG228" s="82">
        <f t="shared" ref="EG228" si="11821">+$D228*DU211</f>
        <v>6.4108955253741495E-2</v>
      </c>
      <c r="EH228" s="82">
        <f t="shared" ref="EH228" si="11822">+$D228*DV211</f>
        <v>5.8980238833442174E-2</v>
      </c>
      <c r="EI228" s="82">
        <f t="shared" ref="EI228" si="11823">+$D228*DW211</f>
        <v>5.4261819726766802E-2</v>
      </c>
      <c r="EJ228" s="82">
        <f t="shared" ref="EJ228" si="11824">+$D228*DX211</f>
        <v>4.9920874148625456E-2</v>
      </c>
      <c r="EK228" s="82">
        <f t="shared" ref="EK228" si="11825">+$D228*DY211</f>
        <v>4.5927204216735427E-2</v>
      </c>
      <c r="EL228" s="82">
        <f t="shared" ref="EL228" si="11826">+$D228*DZ211</f>
        <v>4.2253027879396596E-2</v>
      </c>
      <c r="EM228" s="82">
        <f t="shared" ref="EM228" si="11827">+$D228*EA211</f>
        <v>3.8872785649044866E-2</v>
      </c>
      <c r="EN228" s="82">
        <f t="shared" ref="EN228" si="11828">+$D228*EB211</f>
        <v>3.5762962797121281E-2</v>
      </c>
      <c r="EO228" s="82">
        <f t="shared" ref="EO228" si="11829">+$D228*EC211</f>
        <v>3.2901925773351576E-2</v>
      </c>
      <c r="EP228" s="82">
        <f t="shared" ref="EP228" si="11830">+$D228*ED211</f>
        <v>3.0269771711483456E-2</v>
      </c>
      <c r="EQ228" s="82">
        <f t="shared" ref="EQ228" si="11831">+$D228*EE211</f>
        <v>2.7848189974564775E-2</v>
      </c>
      <c r="ER228" s="82">
        <f t="shared" ref="ER228" si="11832">+$D228*EF211</f>
        <v>2.5620334776599595E-2</v>
      </c>
      <c r="ES228" s="82">
        <f t="shared" ref="ES228" si="11833">+$D228*EG211</f>
        <v>2.357070799447163E-2</v>
      </c>
      <c r="ET228" s="82">
        <f t="shared" ref="ET228" si="11834">+$D228*EH211</f>
        <v>2.1685051354913901E-2</v>
      </c>
      <c r="EU228" s="82">
        <f t="shared" ref="EU228" si="11835">+$D228*EI211</f>
        <v>1.9950247246520791E-2</v>
      </c>
      <c r="EV228" s="82">
        <f t="shared" ref="EV228" si="11836">+$D228*EJ211</f>
        <v>1.8354227466799124E-2</v>
      </c>
      <c r="EW228" s="82">
        <f t="shared" ref="EW228" si="11837">+$D228*EK211</f>
        <v>1.6885889269455195E-2</v>
      </c>
      <c r="EX228" s="82">
        <f t="shared" ref="EX228" si="11838">+$D228*EL211</f>
        <v>1.5535018127898781E-2</v>
      </c>
      <c r="EY228" s="82">
        <f t="shared" ref="EY228" si="11839">+$D228*EM211</f>
        <v>1.4292216677666879E-2</v>
      </c>
      <c r="EZ228" s="82">
        <f t="shared" ref="EZ228" si="11840">+$D228*EN211</f>
        <v>1.314883934345353E-2</v>
      </c>
      <c r="FA228" s="82">
        <f t="shared" ref="FA228" si="11841">+$D228*EO211</f>
        <v>1.2096932195977248E-2</v>
      </c>
      <c r="FB228" s="82">
        <f t="shared" ref="FB228" si="11842">+$D228*EP211</f>
        <v>1.1129177620299068E-2</v>
      </c>
      <c r="FC228" s="82">
        <f t="shared" ref="FC228" si="11843">+$D228*EQ211</f>
        <v>0</v>
      </c>
      <c r="FD228" s="82">
        <f t="shared" ref="FD228" si="11844">+$D228*ER211</f>
        <v>0</v>
      </c>
      <c r="FE228" s="82">
        <f t="shared" ref="FE228" si="11845">+$D228*ES211</f>
        <v>0</v>
      </c>
      <c r="FF228" s="82">
        <f t="shared" ref="FF228" si="11846">+$D228*ET211</f>
        <v>0</v>
      </c>
      <c r="FG228" s="82">
        <f t="shared" ref="FG228" si="11847">+$D228*EU211</f>
        <v>0</v>
      </c>
      <c r="FH228" s="82">
        <f t="shared" ref="FH228" si="11848">+$D228*EV211</f>
        <v>0</v>
      </c>
      <c r="FI228" s="82">
        <f t="shared" ref="FI228" si="11849">+$D228*EW211</f>
        <v>0</v>
      </c>
      <c r="FJ228" s="82">
        <f t="shared" ref="FJ228" si="11850">+$D228*EX211</f>
        <v>0</v>
      </c>
      <c r="FK228" s="82">
        <f t="shared" ref="FK228" si="11851">+$D228*EY211</f>
        <v>0</v>
      </c>
      <c r="FL228" s="82">
        <f t="shared" ref="FL228" si="11852">+$D228*EZ211</f>
        <v>0</v>
      </c>
      <c r="FM228" s="82">
        <f t="shared" ref="FM228" si="11853">+$D228*FA211</f>
        <v>0</v>
      </c>
      <c r="FN228" s="82">
        <f t="shared" ref="FN228" si="11854">+$D228*FB211</f>
        <v>0</v>
      </c>
      <c r="FO228" s="82">
        <f t="shared" ref="FO228" si="11855">+$D228*FC211</f>
        <v>0</v>
      </c>
      <c r="FP228" s="82">
        <f t="shared" ref="FP228" si="11856">+$D228*FD211</f>
        <v>0</v>
      </c>
      <c r="FQ228" s="82">
        <f t="shared" ref="FQ228" si="11857">+$D228*FE211</f>
        <v>0</v>
      </c>
      <c r="FR228" s="82">
        <f t="shared" ref="FR228" si="11858">+$D228*FF211</f>
        <v>0</v>
      </c>
      <c r="FS228" s="82">
        <f t="shared" ref="FS228" si="11859">+$D228*FG211</f>
        <v>0</v>
      </c>
      <c r="FT228" s="82">
        <f t="shared" ref="FT228" si="11860">+$D228*FH211</f>
        <v>0</v>
      </c>
      <c r="FU228" s="82">
        <f t="shared" ref="FU228" si="11861">+$D228*FI211</f>
        <v>0</v>
      </c>
    </row>
    <row r="229" spans="1:177">
      <c r="A229" s="79">
        <v>1965</v>
      </c>
      <c r="D229" s="98">
        <f>Data!CF29</f>
        <v>0.98096976073380748</v>
      </c>
      <c r="R229" s="82"/>
      <c r="S229" s="82"/>
      <c r="T229" s="82"/>
      <c r="U229" s="82"/>
      <c r="V229" s="82"/>
      <c r="W229" s="82"/>
      <c r="X229" s="82"/>
      <c r="Y229" s="82"/>
      <c r="Z229" s="82">
        <f>+$D229*M211</f>
        <v>0.98093869220328433</v>
      </c>
      <c r="AA229" s="82">
        <f t="shared" ref="AA229" si="11862">+$D229*N211</f>
        <v>0.97100123836314178</v>
      </c>
      <c r="AB229" s="82">
        <f t="shared" ref="AB229" si="11863">+$D229*O211</f>
        <v>0.96083790661808655</v>
      </c>
      <c r="AC229" s="82">
        <f t="shared" ref="AC229" si="11864">+$D229*P211</f>
        <v>0.95042536901102359</v>
      </c>
      <c r="AD229" s="82">
        <f t="shared" ref="AD229" si="11865">+$D229*Q211</f>
        <v>0.93972965366194994</v>
      </c>
      <c r="AE229" s="82">
        <f t="shared" ref="AE229" si="11866">+$D229*R211</f>
        <v>0.92870118871129792</v>
      </c>
      <c r="AF229" s="82">
        <f t="shared" ref="AF229" si="11867">+$D229*S211</f>
        <v>0.91726835638555504</v>
      </c>
      <c r="AG229" s="82">
        <f t="shared" ref="AG229" si="11868">+$D229*T211</f>
        <v>0.90532960512535188</v>
      </c>
      <c r="AH229" s="82">
        <f t="shared" ref="AH229" si="11869">+$D229*U211</f>
        <v>0.89274449609947337</v>
      </c>
      <c r="AI229" s="82">
        <f t="shared" ref="AI229" si="11870">+$D229*V211</f>
        <v>0.87932452142459383</v>
      </c>
      <c r="AJ229" s="82">
        <f t="shared" ref="AJ229" si="11871">+$D229*W211</f>
        <v>0.86482508967044402</v>
      </c>
      <c r="AK229" s="82">
        <f t="shared" ref="AK229" si="11872">+$D229*X211</f>
        <v>0.84894064392802204</v>
      </c>
      <c r="AL229" s="82">
        <f t="shared" ref="AL229" si="11873">+$D229*Y211</f>
        <v>0.83130531956522824</v>
      </c>
      <c r="AM229" s="82">
        <f t="shared" ref="AM229" si="11874">+$D229*Z211</f>
        <v>0.81150168387837318</v>
      </c>
      <c r="AN229" s="82">
        <f t="shared" ref="AN229" si="11875">+$D229*AA211</f>
        <v>0.78907974455390595</v>
      </c>
      <c r="AO229" s="82">
        <f t="shared" ref="AO229" si="11876">+$D229*AB211</f>
        <v>0.76358743396098461</v>
      </c>
      <c r="AP229" s="82">
        <f t="shared" ref="AP229" si="11877">+$D229*AC211</f>
        <v>0.73461214982486833</v>
      </c>
      <c r="AQ229" s="82">
        <f t="shared" ref="AQ229" si="11878">+$D229*AD211</f>
        <v>0.70183080297347811</v>
      </c>
      <c r="AR229" s="82">
        <f t="shared" ref="AR229" si="11879">+$D229*AE211</f>
        <v>0.66506351810074593</v>
      </c>
      <c r="AS229" s="82">
        <f t="shared" ref="AS229" si="11880">+$D229*AF211</f>
        <v>0.62432413562372102</v>
      </c>
      <c r="AT229" s="82">
        <f t="shared" ref="AT229" si="11881">+$D229*AG211</f>
        <v>0.57985951580646555</v>
      </c>
      <c r="AU229" s="82">
        <f t="shared" ref="AU229" si="11882">+$D229*AH211</f>
        <v>0.53216981969629251</v>
      </c>
      <c r="AV229" s="82">
        <f t="shared" ref="AV229" si="11883">+$D229*AI211</f>
        <v>0.48200367986111103</v>
      </c>
      <c r="AW229" s="82">
        <f t="shared" ref="AW229" si="11884">+$D229*AJ211</f>
        <v>0.43032538196210562</v>
      </c>
      <c r="AX229" s="82">
        <f t="shared" ref="AX229" si="11885">+$D229*AK211</f>
        <v>0.37825538363865607</v>
      </c>
      <c r="AY229" s="82">
        <f t="shared" ref="AY229" si="11886">+$D229*AL211</f>
        <v>0.32698992024460249</v>
      </c>
      <c r="AZ229" s="82">
        <f t="shared" ref="AZ229" si="11887">+$D229*AM211</f>
        <v>0.27770916925097872</v>
      </c>
      <c r="BA229" s="82">
        <f t="shared" ref="BA229" si="11888">+$D229*AN211</f>
        <v>0.23148563743099942</v>
      </c>
      <c r="BB229" s="82">
        <f t="shared" ref="BB229" si="11889">+$D229*AO211</f>
        <v>0.18920457866189699</v>
      </c>
      <c r="BC229" s="82">
        <f t="shared" ref="BC229" si="11890">+$D229*AP211</f>
        <v>0.15150628348597783</v>
      </c>
      <c r="BD229" s="82">
        <f t="shared" ref="BD229" si="11891">+$D229*AQ211</f>
        <v>0.11875642266201143</v>
      </c>
      <c r="BE229" s="82">
        <f t="shared" ref="BE229" si="11892">+$D229*AR211</f>
        <v>9.1046065179765615E-2</v>
      </c>
      <c r="BF229" s="82">
        <f t="shared" ref="BF229" si="11893">+$D229*AS211</f>
        <v>6.821847961794357E-2</v>
      </c>
      <c r="BG229" s="82">
        <f t="shared" ref="BG229" si="11894">+$D229*AT211</f>
        <v>4.9916240862846843E-2</v>
      </c>
      <c r="BH229" s="82">
        <f t="shared" ref="BH229" si="11895">+$D229*AU211</f>
        <v>3.5640093722709251E-2</v>
      </c>
      <c r="BI229" s="82">
        <f t="shared" ref="BI229" si="11896">+$D229*AV211</f>
        <v>2.4810668338568095E-2</v>
      </c>
      <c r="BJ229" s="82">
        <f t="shared" ref="BJ229" si="11897">+$D229*AW211</f>
        <v>1.6825306587142035E-2</v>
      </c>
      <c r="BK229" s="82">
        <f t="shared" ref="BK229" si="11898">+$D229*AX211</f>
        <v>1.1104463903681954E-2</v>
      </c>
      <c r="BL229" s="82">
        <f t="shared" ref="BL229" si="11899">+$D229*AY211</f>
        <v>7.1247896130523522E-3</v>
      </c>
      <c r="BM229" s="82">
        <f t="shared" ref="BM229" si="11900">+$D229*AZ211</f>
        <v>4.4384885683368229E-3</v>
      </c>
      <c r="BN229" s="82">
        <f t="shared" ref="BN229" si="11901">+$D229*BA211</f>
        <v>2.6805116181859603E-3</v>
      </c>
      <c r="BO229" s="82">
        <f t="shared" ref="BO229" si="11902">+$D229*BB211</f>
        <v>1.5663085468406897E-3</v>
      </c>
      <c r="BP229" s="82">
        <f t="shared" ref="BP229" si="11903">+$D229*BC211</f>
        <v>8.833046321454006E-4</v>
      </c>
      <c r="BQ229" s="82">
        <f t="shared" ref="BQ229" si="11904">+$D229*BD211</f>
        <v>4.7907916162708236E-4</v>
      </c>
      <c r="BR229" s="82">
        <f t="shared" ref="BR229" si="11905">+$D229*BE211</f>
        <v>2.4865286769372051E-4</v>
      </c>
      <c r="BS229" s="82">
        <f t="shared" ref="BS229" si="11906">+$D229*BF211</f>
        <v>1.2255664337244428E-4</v>
      </c>
      <c r="BT229" s="82">
        <f t="shared" ref="BT229" si="11907">+$D229*BG211</f>
        <v>5.6636450826233737E-5</v>
      </c>
      <c r="BU229" s="82">
        <f t="shared" ref="BU229" si="11908">+$D229*BH211</f>
        <v>2.3962322250433086E-5</v>
      </c>
      <c r="BV229" s="82">
        <f t="shared" ref="BV229" si="11909">+$D229*BI211</f>
        <v>8.7998252187786679E-6</v>
      </c>
      <c r="BW229" s="82">
        <f t="shared" ref="BW229" si="11910">+$D229*BJ211</f>
        <v>2.3665281961215119E-6</v>
      </c>
      <c r="BX229" s="82">
        <f t="shared" ref="BX229" si="11911">+$D229*BK211</f>
        <v>0</v>
      </c>
      <c r="BY229" s="82">
        <f t="shared" ref="BY229" si="11912">+$D229*BL211</f>
        <v>0</v>
      </c>
      <c r="BZ229" s="82">
        <f t="shared" ref="BZ229" si="11913">+$D229*BM211</f>
        <v>0</v>
      </c>
      <c r="CA229" s="82">
        <f t="shared" ref="CA229" si="11914">+$D229*BN211</f>
        <v>0</v>
      </c>
      <c r="CB229" s="82">
        <f t="shared" ref="CB229" si="11915">+$D229*BO211</f>
        <v>0</v>
      </c>
      <c r="CC229" s="82">
        <f t="shared" ref="CC229" si="11916">+$D229*BP211</f>
        <v>0</v>
      </c>
      <c r="CD229" s="82">
        <f t="shared" ref="CD229" si="11917">+$D229*BQ211</f>
        <v>0</v>
      </c>
      <c r="CE229" s="82">
        <f t="shared" ref="CE229" si="11918">+$D229*BR211</f>
        <v>0</v>
      </c>
      <c r="CF229" s="82">
        <f t="shared" ref="CF229" si="11919">+$D229*BS211</f>
        <v>0</v>
      </c>
      <c r="CG229" s="82">
        <f t="shared" ref="CG229" si="11920">+$D229*BT211</f>
        <v>0</v>
      </c>
      <c r="CH229" s="82">
        <f t="shared" ref="CH229" si="11921">+$D229*BU211</f>
        <v>0</v>
      </c>
      <c r="CI229" s="82">
        <f t="shared" ref="CI229" si="11922">+$D229*BV211</f>
        <v>0</v>
      </c>
      <c r="CJ229" s="82">
        <f t="shared" ref="CJ229" si="11923">+$D229*BW211</f>
        <v>0</v>
      </c>
      <c r="CK229" s="82">
        <f t="shared" ref="CK229" si="11924">+$D229*BX211</f>
        <v>0</v>
      </c>
      <c r="CL229" s="82">
        <f t="shared" ref="CL229" si="11925">+$D229*BY211</f>
        <v>0</v>
      </c>
      <c r="CM229" s="82">
        <f t="shared" ref="CM229" si="11926">+$D229*BZ211</f>
        <v>0</v>
      </c>
      <c r="CN229" s="82">
        <f t="shared" ref="CN229" si="11927">+$D229*CA211</f>
        <v>0</v>
      </c>
      <c r="CO229" s="82">
        <f t="shared" ref="CO229" si="11928">+$D229*CB211</f>
        <v>0</v>
      </c>
      <c r="CX229" s="82"/>
      <c r="CY229" s="82"/>
      <c r="CZ229" s="82"/>
      <c r="DA229" s="82"/>
      <c r="DB229" s="82"/>
      <c r="DC229" s="82"/>
      <c r="DD229" s="82"/>
      <c r="DE229" s="82"/>
      <c r="DF229" s="82">
        <f>+$D229*CS211</f>
        <v>0.98096976073380748</v>
      </c>
      <c r="DG229" s="82">
        <f t="shared" ref="DG229" si="11929">+$D229*CT211</f>
        <v>0.90249217987510288</v>
      </c>
      <c r="DH229" s="82">
        <f t="shared" ref="DH229" si="11930">+$D229*CU211</f>
        <v>0.83029280548509465</v>
      </c>
      <c r="DI229" s="82">
        <f t="shared" ref="DI229" si="11931">+$D229*CV211</f>
        <v>0.7638693810462871</v>
      </c>
      <c r="DJ229" s="82">
        <f t="shared" ref="DJ229" si="11932">+$D229*CW211</f>
        <v>0.70275983056258418</v>
      </c>
      <c r="DK229" s="82">
        <f t="shared" ref="DK229" si="11933">+$D229*CX211</f>
        <v>0.64653904411757757</v>
      </c>
      <c r="DL229" s="82">
        <f t="shared" ref="DL229" si="11934">+$D229*CY211</f>
        <v>0.59481592058817134</v>
      </c>
      <c r="DM229" s="82">
        <f t="shared" ref="DM229" si="11935">+$D229*CZ211</f>
        <v>0.54723064694111756</v>
      </c>
      <c r="DN229" s="82">
        <f t="shared" ref="DN229" si="11936">+$D229*DA211</f>
        <v>0.50345219518582829</v>
      </c>
      <c r="DO229" s="82">
        <f t="shared" ref="DO229" si="11937">+$D229*DB211</f>
        <v>0.46317601957096199</v>
      </c>
      <c r="DP229" s="82">
        <f t="shared" ref="DP229" si="11938">+$D229*DC211</f>
        <v>0.42612193800528508</v>
      </c>
      <c r="DQ229" s="82">
        <f t="shared" ref="DQ229" si="11939">+$D229*DD211</f>
        <v>0.39203218296486225</v>
      </c>
      <c r="DR229" s="82">
        <f t="shared" ref="DR229" si="11940">+$D229*DE211</f>
        <v>0.36066960832767331</v>
      </c>
      <c r="DS229" s="82">
        <f t="shared" ref="DS229" si="11941">+$D229*DF211</f>
        <v>0.33181603966145945</v>
      </c>
      <c r="DT229" s="82">
        <f t="shared" ref="DT229" si="11942">+$D229*DG211</f>
        <v>0.30527075648854268</v>
      </c>
      <c r="DU229" s="82">
        <f t="shared" ref="DU229" si="11943">+$D229*DH211</f>
        <v>0.28084909596945928</v>
      </c>
      <c r="DV229" s="82">
        <f t="shared" ref="DV229" si="11944">+$D229*DI211</f>
        <v>0.25838116829190255</v>
      </c>
      <c r="DW229" s="82">
        <f t="shared" ref="DW229" si="11945">+$D229*DJ211</f>
        <v>0.23771067482855035</v>
      </c>
      <c r="DX229" s="82">
        <f t="shared" ref="DX229" si="11946">+$D229*DK211</f>
        <v>0.21869382084226635</v>
      </c>
      <c r="DY229" s="82">
        <f t="shared" ref="DY229" si="11947">+$D229*DL211</f>
        <v>0.20119831517488504</v>
      </c>
      <c r="DZ229" s="82">
        <f t="shared" ref="DZ229" si="11948">+$D229*DM211</f>
        <v>0.18510244996089426</v>
      </c>
      <c r="EA229" s="82">
        <f t="shared" ref="EA229" si="11949">+$D229*DN211</f>
        <v>0.17029425396402273</v>
      </c>
      <c r="EB229" s="82">
        <f t="shared" ref="EB229" si="11950">+$D229*DO211</f>
        <v>0.15667071364690091</v>
      </c>
      <c r="EC229" s="82">
        <f t="shared" ref="EC229" si="11951">+$D229*DP211</f>
        <v>0.1441370565551488</v>
      </c>
      <c r="ED229" s="82">
        <f t="shared" ref="ED229" si="11952">+$D229*DQ211</f>
        <v>0.13260609203073692</v>
      </c>
      <c r="EE229" s="82">
        <f t="shared" ref="EE229" si="11953">+$D229*DR211</f>
        <v>0.12199760466827798</v>
      </c>
      <c r="EF229" s="82">
        <f t="shared" ref="EF229" si="11954">+$D229*DS211</f>
        <v>0.11223779629481576</v>
      </c>
      <c r="EG229" s="82">
        <f t="shared" ref="EG229" si="11955">+$D229*DT211</f>
        <v>0.10325877259123049</v>
      </c>
      <c r="EH229" s="82">
        <f t="shared" ref="EH229" si="11956">+$D229*DU211</f>
        <v>9.4998070783932048E-2</v>
      </c>
      <c r="EI229" s="82">
        <f t="shared" ref="EI229" si="11957">+$D229*DV211</f>
        <v>8.739822512121749E-2</v>
      </c>
      <c r="EJ229" s="82">
        <f t="shared" ref="EJ229" si="11958">+$D229*DW211</f>
        <v>8.0406367111520091E-2</v>
      </c>
      <c r="EK229" s="82">
        <f t="shared" ref="EK229" si="11959">+$D229*DX211</f>
        <v>7.3973857742598487E-2</v>
      </c>
      <c r="EL229" s="82">
        <f t="shared" ref="EL229" si="11960">+$D229*DY211</f>
        <v>6.8055949123190615E-2</v>
      </c>
      <c r="EM229" s="82">
        <f t="shared" ref="EM229" si="11961">+$D229*DZ211</f>
        <v>6.2611473193335376E-2</v>
      </c>
      <c r="EN229" s="82">
        <f t="shared" ref="EN229" si="11962">+$D229*EA211</f>
        <v>5.7602555337868538E-2</v>
      </c>
      <c r="EO229" s="82">
        <f t="shared" ref="EO229" si="11963">+$D229*EB211</f>
        <v>5.299435091083906E-2</v>
      </c>
      <c r="EP229" s="82">
        <f t="shared" ref="EP229" si="11964">+$D229*EC211</f>
        <v>4.8754802837971935E-2</v>
      </c>
      <c r="EQ229" s="82">
        <f t="shared" ref="EQ229" si="11965">+$D229*ED211</f>
        <v>4.4854418610934185E-2</v>
      </c>
      <c r="ER229" s="82">
        <f t="shared" ref="ER229" si="11966">+$D229*EE211</f>
        <v>4.126606512205945E-2</v>
      </c>
      <c r="ES229" s="82">
        <f t="shared" ref="ES229" si="11967">+$D229*EF211</f>
        <v>3.7964779912294695E-2</v>
      </c>
      <c r="ET229" s="82">
        <f t="shared" ref="ET229" si="11968">+$D229*EG211</f>
        <v>3.4927597519311127E-2</v>
      </c>
      <c r="EU229" s="82">
        <f t="shared" ref="EU229" si="11969">+$D229*EH211</f>
        <v>3.2133389717766234E-2</v>
      </c>
      <c r="EV229" s="82">
        <f t="shared" ref="EV229" si="11970">+$D229*EI211</f>
        <v>2.9562718540344937E-2</v>
      </c>
      <c r="EW229" s="82">
        <f t="shared" ref="EW229" si="11971">+$D229*EJ211</f>
        <v>2.719770105711734E-2</v>
      </c>
      <c r="EX229" s="82">
        <f t="shared" ref="EX229" si="11972">+$D229*EK211</f>
        <v>2.5021884972547953E-2</v>
      </c>
      <c r="EY229" s="82">
        <f t="shared" ref="EY229" si="11973">+$D229*EL211</f>
        <v>2.302013417474412E-2</v>
      </c>
      <c r="EZ229" s="82">
        <f t="shared" ref="EZ229" si="11974">+$D229*EM211</f>
        <v>2.1178523440764589E-2</v>
      </c>
      <c r="FA229" s="82">
        <f t="shared" ref="FA229" si="11975">+$D229*EN211</f>
        <v>1.9484241565503425E-2</v>
      </c>
      <c r="FB229" s="82">
        <f t="shared" ref="FB229" si="11976">+$D229*EO211</f>
        <v>1.7925502240263153E-2</v>
      </c>
      <c r="FC229" s="82">
        <f t="shared" ref="FC229" si="11977">+$D229*EP211</f>
        <v>1.64914620610421E-2</v>
      </c>
      <c r="FD229" s="82">
        <f t="shared" ref="FD229" si="11978">+$D229*EQ211</f>
        <v>0</v>
      </c>
      <c r="FE229" s="82">
        <f t="shared" ref="FE229" si="11979">+$D229*ER211</f>
        <v>0</v>
      </c>
      <c r="FF229" s="82">
        <f t="shared" ref="FF229" si="11980">+$D229*ES211</f>
        <v>0</v>
      </c>
      <c r="FG229" s="82">
        <f t="shared" ref="FG229" si="11981">+$D229*ET211</f>
        <v>0</v>
      </c>
      <c r="FH229" s="82">
        <f t="shared" ref="FH229" si="11982">+$D229*EU211</f>
        <v>0</v>
      </c>
      <c r="FI229" s="82">
        <f t="shared" ref="FI229" si="11983">+$D229*EV211</f>
        <v>0</v>
      </c>
      <c r="FJ229" s="82">
        <f t="shared" ref="FJ229" si="11984">+$D229*EW211</f>
        <v>0</v>
      </c>
      <c r="FK229" s="82">
        <f t="shared" ref="FK229" si="11985">+$D229*EX211</f>
        <v>0</v>
      </c>
      <c r="FL229" s="82">
        <f t="shared" ref="FL229" si="11986">+$D229*EY211</f>
        <v>0</v>
      </c>
      <c r="FM229" s="82">
        <f t="shared" ref="FM229" si="11987">+$D229*EZ211</f>
        <v>0</v>
      </c>
      <c r="FN229" s="82">
        <f t="shared" ref="FN229" si="11988">+$D229*FA211</f>
        <v>0</v>
      </c>
      <c r="FO229" s="82">
        <f t="shared" ref="FO229" si="11989">+$D229*FB211</f>
        <v>0</v>
      </c>
      <c r="FP229" s="82">
        <f t="shared" ref="FP229" si="11990">+$D229*FC211</f>
        <v>0</v>
      </c>
      <c r="FQ229" s="82">
        <f t="shared" ref="FQ229" si="11991">+$D229*FD211</f>
        <v>0</v>
      </c>
      <c r="FR229" s="82">
        <f t="shared" ref="FR229" si="11992">+$D229*FE211</f>
        <v>0</v>
      </c>
      <c r="FS229" s="82">
        <f t="shared" ref="FS229" si="11993">+$D229*FF211</f>
        <v>0</v>
      </c>
      <c r="FT229" s="82">
        <f t="shared" ref="FT229" si="11994">+$D229*FG211</f>
        <v>0</v>
      </c>
      <c r="FU229" s="82">
        <f t="shared" ref="FU229" si="11995">+$D229*FH211</f>
        <v>0</v>
      </c>
    </row>
    <row r="230" spans="1:177">
      <c r="A230" s="79">
        <v>1966</v>
      </c>
      <c r="D230" s="98">
        <f>Data!CF30</f>
        <v>1.0490921699442639</v>
      </c>
      <c r="R230" s="82"/>
      <c r="S230" s="82"/>
      <c r="T230" s="82"/>
      <c r="U230" s="82"/>
      <c r="V230" s="82"/>
      <c r="W230" s="82"/>
      <c r="X230" s="82"/>
      <c r="Y230" s="82"/>
      <c r="Z230" s="82"/>
      <c r="AA230" s="82">
        <f>+$D230*M211</f>
        <v>1.0490589438924445</v>
      </c>
      <c r="AB230" s="82">
        <f t="shared" ref="AB230" si="11996">+$D230*N211</f>
        <v>1.0384313940635101</v>
      </c>
      <c r="AC230" s="82">
        <f t="shared" ref="AC230" si="11997">+$D230*O211</f>
        <v>1.0275622804770654</v>
      </c>
      <c r="AD230" s="82">
        <f t="shared" ref="AD230" si="11998">+$D230*P211</f>
        <v>1.0164266551906667</v>
      </c>
      <c r="AE230" s="82">
        <f t="shared" ref="AE230" si="11999">+$D230*Q211</f>
        <v>1.0049881871829758</v>
      </c>
      <c r="AF230" s="82">
        <f t="shared" ref="AF230" si="12000">+$D230*R211</f>
        <v>0.9931938621289812</v>
      </c>
      <c r="AG230" s="82">
        <f t="shared" ref="AG230" si="12001">+$D230*S211</f>
        <v>0.98096708883451145</v>
      </c>
      <c r="AH230" s="82">
        <f t="shared" ref="AH230" si="12002">+$D230*T211</f>
        <v>0.96819926359938679</v>
      </c>
      <c r="AI230" s="82">
        <f t="shared" ref="AI230" si="12003">+$D230*U211</f>
        <v>0.95474019496605012</v>
      </c>
      <c r="AJ230" s="82">
        <f t="shared" ref="AJ230" si="12004">+$D230*V211</f>
        <v>0.94038828432026744</v>
      </c>
      <c r="AK230" s="82">
        <f t="shared" ref="AK230" si="12005">+$D230*W211</f>
        <v>0.92488195483816282</v>
      </c>
      <c r="AL230" s="82">
        <f t="shared" ref="AL230" si="12006">+$D230*X211</f>
        <v>0.90789443053383179</v>
      </c>
      <c r="AM230" s="82">
        <f t="shared" ref="AM230" si="12007">+$D230*Y211</f>
        <v>0.88903443969212159</v>
      </c>
      <c r="AN230" s="82">
        <f t="shared" ref="AN230" si="12008">+$D230*Z211</f>
        <v>0.86785556143600973</v>
      </c>
      <c r="AO230" s="82">
        <f t="shared" ref="AO230" si="12009">+$D230*AA211</f>
        <v>0.84387655421088581</v>
      </c>
      <c r="AP230" s="82">
        <f t="shared" ref="AP230" si="12010">+$D230*AB211</f>
        <v>0.81661395702663064</v>
      </c>
      <c r="AQ230" s="82">
        <f t="shared" ref="AQ230" si="12011">+$D230*AC211</f>
        <v>0.78562651487920809</v>
      </c>
      <c r="AR230" s="82">
        <f t="shared" ref="AR230" si="12012">+$D230*AD211</f>
        <v>0.75056870201013981</v>
      </c>
      <c r="AS230" s="82">
        <f t="shared" ref="AS230" si="12013">+$D230*AE211</f>
        <v>0.71124815186266144</v>
      </c>
      <c r="AT230" s="82">
        <f t="shared" ref="AT230" si="12014">+$D230*AF211</f>
        <v>0.66767966598696993</v>
      </c>
      <c r="AU230" s="82">
        <f t="shared" ref="AU230" si="12015">+$D230*AG211</f>
        <v>0.62012724759750104</v>
      </c>
      <c r="AV230" s="82">
        <f t="shared" ref="AV230" si="12016">+$D230*AH211</f>
        <v>0.56912579089736914</v>
      </c>
      <c r="AW230" s="82">
        <f t="shared" ref="AW230" si="12017">+$D230*AI211</f>
        <v>0.51547591645266744</v>
      </c>
      <c r="AX230" s="82">
        <f t="shared" ref="AX230" si="12018">+$D230*AJ211</f>
        <v>0.46020887372411445</v>
      </c>
      <c r="AY230" s="82">
        <f t="shared" ref="AY230" si="12019">+$D230*AK211</f>
        <v>0.40452292934874545</v>
      </c>
      <c r="AZ230" s="82">
        <f t="shared" ref="AZ230" si="12020">+$D230*AL211</f>
        <v>0.3496973899814213</v>
      </c>
      <c r="BA230" s="82">
        <f t="shared" ref="BA230" si="12021">+$D230*AM211</f>
        <v>0.29699438927148109</v>
      </c>
      <c r="BB230" s="82">
        <f t="shared" ref="BB230" si="12022">+$D230*AN211</f>
        <v>0.24756091309252617</v>
      </c>
      <c r="BC230" s="82">
        <f t="shared" ref="BC230" si="12023">+$D230*AO211</f>
        <v>0.20234369084253767</v>
      </c>
      <c r="BD230" s="82">
        <f t="shared" ref="BD230" si="12024">+$D230*AP211</f>
        <v>0.16202747736443812</v>
      </c>
      <c r="BE230" s="82">
        <f t="shared" ref="BE230" si="12025">+$D230*AQ211</f>
        <v>0.12700333703672143</v>
      </c>
      <c r="BF230" s="82">
        <f t="shared" ref="BF230" si="12026">+$D230*AR211</f>
        <v>9.7368663038988418E-2</v>
      </c>
      <c r="BG230" s="82">
        <f t="shared" ref="BG230" si="12027">+$D230*AS211</f>
        <v>7.295583990188588E-2</v>
      </c>
      <c r="BH230" s="82">
        <f t="shared" ref="BH230" si="12028">+$D230*AT211</f>
        <v>5.3382621502106202E-2</v>
      </c>
      <c r="BI230" s="82">
        <f t="shared" ref="BI230" si="12029">+$D230*AU211</f>
        <v>3.8115082398263583E-2</v>
      </c>
      <c r="BJ230" s="82">
        <f t="shared" ref="BJ230" si="12030">+$D230*AV211</f>
        <v>2.6533619003306766E-2</v>
      </c>
      <c r="BK230" s="82">
        <f t="shared" ref="BK230" si="12031">+$D230*AW211</f>
        <v>1.7993722236940745E-2</v>
      </c>
      <c r="BL230" s="82">
        <f t="shared" ref="BL230" si="12032">+$D230*AX211</f>
        <v>1.1875601674068982E-2</v>
      </c>
      <c r="BM230" s="82">
        <f t="shared" ref="BM230" si="12033">+$D230*AY211</f>
        <v>7.6195631045366287E-3</v>
      </c>
      <c r="BN230" s="82">
        <f t="shared" ref="BN230" si="12034">+$D230*AZ211</f>
        <v>4.7467147202846626E-3</v>
      </c>
      <c r="BO230" s="82">
        <f t="shared" ref="BO230" si="12035">+$D230*BA211</f>
        <v>2.8666569171102128E-3</v>
      </c>
      <c r="BP230" s="82">
        <f t="shared" ref="BP230" si="12036">+$D230*BB211</f>
        <v>1.6750791899825333E-3</v>
      </c>
      <c r="BQ230" s="82">
        <f t="shared" ref="BQ230" si="12037">+$D230*BC211</f>
        <v>9.4464478962740981E-4</v>
      </c>
      <c r="BR230" s="82">
        <f t="shared" ref="BR230" si="12038">+$D230*BD211</f>
        <v>5.1234830813792829E-4</v>
      </c>
      <c r="BS230" s="82">
        <f t="shared" ref="BS230" si="12039">+$D230*BE211</f>
        <v>2.6592030353365313E-4</v>
      </c>
      <c r="BT230" s="82">
        <f t="shared" ref="BT230" si="12040">+$D230*BF211</f>
        <v>1.3106746006166854E-4</v>
      </c>
      <c r="BU230" s="82">
        <f t="shared" ref="BU230" si="12041">+$D230*BG211</f>
        <v>6.0569509350409326E-5</v>
      </c>
      <c r="BV230" s="82">
        <f t="shared" ref="BV230" si="12042">+$D230*BH211</f>
        <v>2.5626360416865191E-5</v>
      </c>
      <c r="BW230" s="82">
        <f t="shared" ref="BW230" si="12043">+$D230*BI211</f>
        <v>9.4109197892022338E-6</v>
      </c>
      <c r="BX230" s="82">
        <f t="shared" ref="BX230" si="12044">+$D230*BJ211</f>
        <v>2.5308692478412694E-6</v>
      </c>
      <c r="BY230" s="82">
        <f t="shared" ref="BY230" si="12045">+$D230*BK211</f>
        <v>0</v>
      </c>
      <c r="BZ230" s="82">
        <f t="shared" ref="BZ230" si="12046">+$D230*BL211</f>
        <v>0</v>
      </c>
      <c r="CA230" s="82">
        <f t="shared" ref="CA230" si="12047">+$D230*BM211</f>
        <v>0</v>
      </c>
      <c r="CB230" s="82">
        <f t="shared" ref="CB230" si="12048">+$D230*BN211</f>
        <v>0</v>
      </c>
      <c r="CC230" s="82">
        <f t="shared" ref="CC230" si="12049">+$D230*BO211</f>
        <v>0</v>
      </c>
      <c r="CD230" s="82">
        <f t="shared" ref="CD230" si="12050">+$D230*BP211</f>
        <v>0</v>
      </c>
      <c r="CE230" s="82">
        <f t="shared" ref="CE230" si="12051">+$D230*BQ211</f>
        <v>0</v>
      </c>
      <c r="CF230" s="82">
        <f t="shared" ref="CF230" si="12052">+$D230*BR211</f>
        <v>0</v>
      </c>
      <c r="CG230" s="82">
        <f t="shared" ref="CG230" si="12053">+$D230*BS211</f>
        <v>0</v>
      </c>
      <c r="CH230" s="82">
        <f t="shared" ref="CH230" si="12054">+$D230*BT211</f>
        <v>0</v>
      </c>
      <c r="CI230" s="82">
        <f t="shared" ref="CI230" si="12055">+$D230*BU211</f>
        <v>0</v>
      </c>
      <c r="CJ230" s="82">
        <f t="shared" ref="CJ230" si="12056">+$D230*BV211</f>
        <v>0</v>
      </c>
      <c r="CK230" s="82">
        <f t="shared" ref="CK230" si="12057">+$D230*BW211</f>
        <v>0</v>
      </c>
      <c r="CL230" s="82">
        <f t="shared" ref="CL230" si="12058">+$D230*BX211</f>
        <v>0</v>
      </c>
      <c r="CM230" s="82">
        <f t="shared" ref="CM230" si="12059">+$D230*BY211</f>
        <v>0</v>
      </c>
      <c r="CN230" s="82">
        <f t="shared" ref="CN230" si="12060">+$D230*BZ211</f>
        <v>0</v>
      </c>
      <c r="CO230" s="82">
        <f t="shared" ref="CO230" si="12061">+$D230*CA211</f>
        <v>0</v>
      </c>
      <c r="CX230" s="82"/>
      <c r="CY230" s="82"/>
      <c r="CZ230" s="82"/>
      <c r="DA230" s="82"/>
      <c r="DB230" s="82"/>
      <c r="DC230" s="82"/>
      <c r="DD230" s="82"/>
      <c r="DE230" s="82"/>
      <c r="DF230" s="82"/>
      <c r="DG230" s="82">
        <f>+$D230*CS211</f>
        <v>1.0490921699442639</v>
      </c>
      <c r="DH230" s="82">
        <f t="shared" ref="DH230" si="12062">+$D230*CT211</f>
        <v>0.96516479634872288</v>
      </c>
      <c r="DI230" s="82">
        <f t="shared" ref="DI230" si="12063">+$D230*CU211</f>
        <v>0.88795161264082501</v>
      </c>
      <c r="DJ230" s="82">
        <f t="shared" ref="DJ230" si="12064">+$D230*CV211</f>
        <v>0.81691548362955901</v>
      </c>
      <c r="DK230" s="82">
        <f t="shared" ref="DK230" si="12065">+$D230*CW211</f>
        <v>0.75156224493919432</v>
      </c>
      <c r="DL230" s="82">
        <f t="shared" ref="DL230" si="12066">+$D230*CX211</f>
        <v>0.6914372653440588</v>
      </c>
      <c r="DM230" s="82">
        <f t="shared" ref="DM230" si="12067">+$D230*CY211</f>
        <v>0.63612228411653415</v>
      </c>
      <c r="DN230" s="82">
        <f t="shared" ref="DN230" si="12068">+$D230*CZ211</f>
        <v>0.58523250138721139</v>
      </c>
      <c r="DO230" s="82">
        <f t="shared" ref="DO230" si="12069">+$D230*DA211</f>
        <v>0.53841390127623456</v>
      </c>
      <c r="DP230" s="82">
        <f t="shared" ref="DP230" si="12070">+$D230*DB211</f>
        <v>0.49534078917413582</v>
      </c>
      <c r="DQ230" s="82">
        <f t="shared" ref="DQ230" si="12071">+$D230*DC211</f>
        <v>0.45571352604020499</v>
      </c>
      <c r="DR230" s="82">
        <f t="shared" ref="DR230" si="12072">+$D230*DD211</f>
        <v>0.41925644395698858</v>
      </c>
      <c r="DS230" s="82">
        <f t="shared" ref="DS230" si="12073">+$D230*DE211</f>
        <v>0.38571592844042951</v>
      </c>
      <c r="DT230" s="82">
        <f t="shared" ref="DT230" si="12074">+$D230*DF211</f>
        <v>0.35485865416519513</v>
      </c>
      <c r="DU230" s="82">
        <f t="shared" ref="DU230" si="12075">+$D230*DG211</f>
        <v>0.32646996183197957</v>
      </c>
      <c r="DV230" s="82">
        <f t="shared" ref="DV230" si="12076">+$D230*DH211</f>
        <v>0.30035236488542122</v>
      </c>
      <c r="DW230" s="82">
        <f t="shared" ref="DW230" si="12077">+$D230*DI211</f>
        <v>0.2763241756945875</v>
      </c>
      <c r="DX230" s="82">
        <f t="shared" ref="DX230" si="12078">+$D230*DJ211</f>
        <v>0.25421824163902051</v>
      </c>
      <c r="DY230" s="82">
        <f t="shared" ref="DY230" si="12079">+$D230*DK211</f>
        <v>0.23388078230789888</v>
      </c>
      <c r="DZ230" s="82">
        <f t="shared" ref="DZ230" si="12080">+$D230*DL211</f>
        <v>0.21517031972326697</v>
      </c>
      <c r="EA230" s="82">
        <f t="shared" ref="EA230" si="12081">+$D230*DM211</f>
        <v>0.19795669414540562</v>
      </c>
      <c r="EB230" s="82">
        <f t="shared" ref="EB230" si="12082">+$D230*DN211</f>
        <v>0.1821201586137732</v>
      </c>
      <c r="EC230" s="82">
        <f t="shared" ref="EC230" si="12083">+$D230*DO211</f>
        <v>0.16755054592467133</v>
      </c>
      <c r="ED230" s="82">
        <f t="shared" ref="ED230" si="12084">+$D230*DP211</f>
        <v>0.15414650225069762</v>
      </c>
      <c r="EE230" s="82">
        <f t="shared" ref="EE230" si="12085">+$D230*DQ211</f>
        <v>0.14181478207064183</v>
      </c>
      <c r="EF230" s="82">
        <f t="shared" ref="EF230" si="12086">+$D230*DR211</f>
        <v>0.13046959950499049</v>
      </c>
      <c r="EG230" s="82">
        <f t="shared" ref="EG230" si="12087">+$D230*DS211</f>
        <v>0.12003203154459126</v>
      </c>
      <c r="EH230" s="82">
        <f t="shared" ref="EH230" si="12088">+$D230*DT211</f>
        <v>0.11042946902102396</v>
      </c>
      <c r="EI230" s="82">
        <f t="shared" ref="EI230" si="12089">+$D230*DU211</f>
        <v>0.10159511149934204</v>
      </c>
      <c r="EJ230" s="82">
        <f t="shared" ref="EJ230" si="12090">+$D230*DV211</f>
        <v>9.3467502579394679E-2</v>
      </c>
      <c r="EK230" s="82">
        <f t="shared" ref="EK230" si="12091">+$D230*DW211</f>
        <v>8.5990102373043109E-2</v>
      </c>
      <c r="EL230" s="82">
        <f t="shared" ref="EL230" si="12092">+$D230*DX211</f>
        <v>7.9110894183199665E-2</v>
      </c>
      <c r="EM230" s="82">
        <f t="shared" ref="EM230" si="12093">+$D230*DY211</f>
        <v>7.2782022648543693E-2</v>
      </c>
      <c r="EN230" s="82">
        <f t="shared" ref="EN230" si="12094">+$D230*DZ211</f>
        <v>6.6959460836660212E-2</v>
      </c>
      <c r="EO230" s="82">
        <f t="shared" ref="EO230" si="12095">+$D230*EA211</f>
        <v>6.160270396972739E-2</v>
      </c>
      <c r="EP230" s="82">
        <f t="shared" ref="EP230" si="12096">+$D230*EB211</f>
        <v>5.6674487652149198E-2</v>
      </c>
      <c r="EQ230" s="82">
        <f t="shared" ref="EQ230" si="12097">+$D230*EC211</f>
        <v>5.2140528639977264E-2</v>
      </c>
      <c r="ER230" s="82">
        <f t="shared" ref="ER230" si="12098">+$D230*ED211</f>
        <v>4.7969286348779089E-2</v>
      </c>
      <c r="ES230" s="82">
        <f t="shared" ref="ES230" si="12099">+$D230*EE211</f>
        <v>4.413174344087676E-2</v>
      </c>
      <c r="ET230" s="82">
        <f t="shared" ref="ET230" si="12100">+$D230*EF211</f>
        <v>4.0601203965606625E-2</v>
      </c>
      <c r="EU230" s="82">
        <f t="shared" ref="EU230" si="12101">+$D230*EG211</f>
        <v>3.7353107648358093E-2</v>
      </c>
      <c r="EV230" s="82">
        <f t="shared" ref="EV230" si="12102">+$D230*EH211</f>
        <v>3.4364859036489448E-2</v>
      </c>
      <c r="EW230" s="82">
        <f t="shared" ref="EW230" si="12103">+$D230*EI211</f>
        <v>3.1615670313570293E-2</v>
      </c>
      <c r="EX230" s="82">
        <f t="shared" ref="EX230" si="12104">+$D230*EJ211</f>
        <v>2.9086416688484669E-2</v>
      </c>
      <c r="EY230" s="82">
        <f t="shared" ref="EY230" si="12105">+$D230*EK211</f>
        <v>2.6759503353405895E-2</v>
      </c>
      <c r="EZ230" s="82">
        <f t="shared" ref="EZ230" si="12106">+$D230*EL211</f>
        <v>2.4618743085133427E-2</v>
      </c>
      <c r="FA230" s="82">
        <f t="shared" ref="FA230" si="12107">+$D230*EM211</f>
        <v>2.2649243638322752E-2</v>
      </c>
      <c r="FB230" s="82">
        <f t="shared" ref="FB230" si="12108">+$D230*EN211</f>
        <v>2.0837304147256937E-2</v>
      </c>
      <c r="FC230" s="82">
        <f t="shared" ref="FC230" si="12109">+$D230*EO211</f>
        <v>1.9170319815476383E-2</v>
      </c>
      <c r="FD230" s="82">
        <f t="shared" ref="FD230" si="12110">+$D230*EP211</f>
        <v>1.7636694230238271E-2</v>
      </c>
      <c r="FE230" s="82">
        <f t="shared" ref="FE230" si="12111">+$D230*EQ211</f>
        <v>0</v>
      </c>
      <c r="FF230" s="82">
        <f t="shared" ref="FF230" si="12112">+$D230*ER211</f>
        <v>0</v>
      </c>
      <c r="FG230" s="82">
        <f t="shared" ref="FG230" si="12113">+$D230*ES211</f>
        <v>0</v>
      </c>
      <c r="FH230" s="82">
        <f t="shared" ref="FH230" si="12114">+$D230*ET211</f>
        <v>0</v>
      </c>
      <c r="FI230" s="82">
        <f t="shared" ref="FI230" si="12115">+$D230*EU211</f>
        <v>0</v>
      </c>
      <c r="FJ230" s="82">
        <f t="shared" ref="FJ230" si="12116">+$D230*EV211</f>
        <v>0</v>
      </c>
      <c r="FK230" s="82">
        <f t="shared" ref="FK230" si="12117">+$D230*EW211</f>
        <v>0</v>
      </c>
      <c r="FL230" s="82">
        <f t="shared" ref="FL230" si="12118">+$D230*EX211</f>
        <v>0</v>
      </c>
      <c r="FM230" s="82">
        <f t="shared" ref="FM230" si="12119">+$D230*EY211</f>
        <v>0</v>
      </c>
      <c r="FN230" s="82">
        <f t="shared" ref="FN230" si="12120">+$D230*EZ211</f>
        <v>0</v>
      </c>
      <c r="FO230" s="82">
        <f t="shared" ref="FO230" si="12121">+$D230*FA211</f>
        <v>0</v>
      </c>
      <c r="FP230" s="82">
        <f t="shared" ref="FP230" si="12122">+$D230*FB211</f>
        <v>0</v>
      </c>
      <c r="FQ230" s="82">
        <f t="shared" ref="FQ230" si="12123">+$D230*FC211</f>
        <v>0</v>
      </c>
      <c r="FR230" s="82">
        <f t="shared" ref="FR230" si="12124">+$D230*FD211</f>
        <v>0</v>
      </c>
      <c r="FS230" s="82">
        <f t="shared" ref="FS230" si="12125">+$D230*FE211</f>
        <v>0</v>
      </c>
      <c r="FT230" s="82">
        <f t="shared" ref="FT230" si="12126">+$D230*FF211</f>
        <v>0</v>
      </c>
      <c r="FU230" s="82">
        <f t="shared" ref="FU230" si="12127">+$D230*FG211</f>
        <v>0</v>
      </c>
    </row>
    <row r="231" spans="1:177">
      <c r="A231" s="79">
        <v>1967</v>
      </c>
      <c r="D231" s="98">
        <f>Data!CF31</f>
        <v>0.98588318521979368</v>
      </c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>
        <f>+$D231*M211</f>
        <v>0.98585196107501538</v>
      </c>
      <c r="AC231" s="82">
        <f t="shared" ref="AC231" si="12128">+$D231*N211</f>
        <v>0.97586473309199817</v>
      </c>
      <c r="AD231" s="82">
        <f t="shared" ref="AD231" si="12129">+$D231*O211</f>
        <v>0.9656504958399087</v>
      </c>
      <c r="AE231" s="82">
        <f t="shared" ref="AE231" si="12130">+$D231*P211</f>
        <v>0.95518580451793256</v>
      </c>
      <c r="AF231" s="82">
        <f t="shared" ref="AF231" si="12131">+$D231*Q211</f>
        <v>0.9444365170896829</v>
      </c>
      <c r="AG231" s="82">
        <f t="shared" ref="AG231" si="12132">+$D231*R211</f>
        <v>0.93335281340293497</v>
      </c>
      <c r="AH231" s="82">
        <f t="shared" ref="AH231" si="12133">+$D231*S211</f>
        <v>0.92186271696922251</v>
      </c>
      <c r="AI231" s="82">
        <f t="shared" ref="AI231" si="12134">+$D231*T211</f>
        <v>0.90986416758361122</v>
      </c>
      <c r="AJ231" s="82">
        <f t="shared" ref="AJ231" si="12135">+$D231*U211</f>
        <v>0.89721602299300707</v>
      </c>
      <c r="AK231" s="82">
        <f t="shared" ref="AK231" si="12136">+$D231*V211</f>
        <v>0.88372883112672351</v>
      </c>
      <c r="AL231" s="82">
        <f t="shared" ref="AL231" si="12137">+$D231*W211</f>
        <v>0.8691567754591103</v>
      </c>
      <c r="AM231" s="82">
        <f t="shared" ref="AM231" si="12138">+$D231*X211</f>
        <v>0.85319276862542814</v>
      </c>
      <c r="AN231" s="82">
        <f t="shared" ref="AN231" si="12139">+$D231*Y211</f>
        <v>0.83546911347201192</v>
      </c>
      <c r="AO231" s="82">
        <f t="shared" ref="AO231" si="12140">+$D231*Z211</f>
        <v>0.81556628648243756</v>
      </c>
      <c r="AP231" s="82">
        <f t="shared" ref="AP231" si="12141">+$D231*AA211</f>
        <v>0.79303204144773332</v>
      </c>
      <c r="AQ231" s="82">
        <f t="shared" ref="AQ231" si="12142">+$D231*AB211</f>
        <v>0.76741204644690741</v>
      </c>
      <c r="AR231" s="82">
        <f t="shared" ref="AR231" si="12143">+$D231*AC211</f>
        <v>0.73829163258685726</v>
      </c>
      <c r="AS231" s="82">
        <f t="shared" ref="AS231" si="12144">+$D231*AD211</f>
        <v>0.7053460924251832</v>
      </c>
      <c r="AT231" s="82">
        <f t="shared" ref="AT231" si="12145">+$D231*AE211</f>
        <v>0.66839464970680884</v>
      </c>
      <c r="AU231" s="82">
        <f t="shared" ref="AU231" si="12146">+$D231*AF211</f>
        <v>0.627451214171862</v>
      </c>
      <c r="AV231" s="82">
        <f t="shared" ref="AV231" si="12147">+$D231*AG211</f>
        <v>0.58276388254378919</v>
      </c>
      <c r="AW231" s="82">
        <f t="shared" ref="AW231" si="12148">+$D231*AH211</f>
        <v>0.53483532104757026</v>
      </c>
      <c r="AX231" s="82">
        <f t="shared" ref="AX231" si="12149">+$D231*AI211</f>
        <v>0.48441791195853418</v>
      </c>
      <c r="AY231" s="82">
        <f t="shared" ref="AY231" si="12150">+$D231*AJ211</f>
        <v>0.43248077079600028</v>
      </c>
      <c r="AZ231" s="82">
        <f t="shared" ref="AZ231" si="12151">+$D231*AK211</f>
        <v>0.38014996728263717</v>
      </c>
      <c r="BA231" s="82">
        <f t="shared" ref="BA231" si="12152">+$D231*AL211</f>
        <v>0.32862772840659787</v>
      </c>
      <c r="BB231" s="82">
        <f t="shared" ref="BB231" si="12153">+$D231*AM211</f>
        <v>0.27910014284343676</v>
      </c>
      <c r="BC231" s="82">
        <f t="shared" ref="BC231" si="12154">+$D231*AN211</f>
        <v>0.23264508927613764</v>
      </c>
      <c r="BD231" s="82">
        <f t="shared" ref="BD231" si="12155">+$D231*AO211</f>
        <v>0.19015225559024865</v>
      </c>
      <c r="BE231" s="82">
        <f t="shared" ref="BE231" si="12156">+$D231*AP211</f>
        <v>0.15226513937823685</v>
      </c>
      <c r="BF231" s="82">
        <f t="shared" ref="BF231" si="12157">+$D231*AQ211</f>
        <v>0.11935124294937602</v>
      </c>
      <c r="BG231" s="82">
        <f t="shared" ref="BG231" si="12158">+$D231*AR211</f>
        <v>9.1502091434512059E-2</v>
      </c>
      <c r="BH231" s="82">
        <f t="shared" ref="BH231" si="12159">+$D231*AS211</f>
        <v>6.8560168385088452E-2</v>
      </c>
      <c r="BI231" s="82">
        <f t="shared" ref="BI231" si="12160">+$D231*AT211</f>
        <v>5.0166258437211654E-2</v>
      </c>
      <c r="BJ231" s="82">
        <f t="shared" ref="BJ231" si="12161">+$D231*AU211</f>
        <v>3.5818605758645004E-2</v>
      </c>
      <c r="BK231" s="82">
        <f t="shared" ref="BK231" si="12162">+$D231*AV211</f>
        <v>2.4934938576253313E-2</v>
      </c>
      <c r="BL231" s="82">
        <f t="shared" ref="BL231" si="12163">+$D231*AW211</f>
        <v>1.6909580207674076E-2</v>
      </c>
      <c r="BM231" s="82">
        <f t="shared" ref="BM231" si="12164">+$D231*AX211</f>
        <v>1.1160083298929455E-2</v>
      </c>
      <c r="BN231" s="82">
        <f t="shared" ref="BN231" si="12165">+$D231*AY211</f>
        <v>7.1604758463528406E-3</v>
      </c>
      <c r="BO231" s="82">
        <f t="shared" ref="BO231" si="12166">+$D231*AZ211</f>
        <v>4.4607198126476802E-3</v>
      </c>
      <c r="BP231" s="82">
        <f t="shared" ref="BP231" si="12167">+$D231*BA211</f>
        <v>2.6939376094315148E-3</v>
      </c>
      <c r="BQ231" s="82">
        <f t="shared" ref="BQ231" si="12168">+$D231*BB211</f>
        <v>1.574153782315532E-3</v>
      </c>
      <c r="BR231" s="82">
        <f t="shared" ref="BR231" si="12169">+$D231*BC211</f>
        <v>8.8772887719544341E-4</v>
      </c>
      <c r="BS231" s="82">
        <f t="shared" ref="BS231" si="12170">+$D231*BD211</f>
        <v>4.8147874556706379E-4</v>
      </c>
      <c r="BT231" s="82">
        <f t="shared" ref="BT231" si="12171">+$D231*BE211</f>
        <v>2.4989830576688097E-4</v>
      </c>
      <c r="BU231" s="82">
        <f t="shared" ref="BU231" si="12172">+$D231*BF211</f>
        <v>1.2317049798506353E-4</v>
      </c>
      <c r="BV231" s="82">
        <f t="shared" ref="BV231" si="12173">+$D231*BG211</f>
        <v>5.6920128198796987E-5</v>
      </c>
      <c r="BW231" s="82">
        <f t="shared" ref="BW231" si="12174">+$D231*BH211</f>
        <v>2.4082343341397496E-5</v>
      </c>
      <c r="BX231" s="82">
        <f t="shared" ref="BX231" si="12175">+$D231*BI211</f>
        <v>8.8439012733453277E-6</v>
      </c>
      <c r="BY231" s="82">
        <f t="shared" ref="BY231" si="12176">+$D231*BJ211</f>
        <v>2.3783815253993707E-6</v>
      </c>
      <c r="BZ231" s="82">
        <f t="shared" ref="BZ231" si="12177">+$D231*BK211</f>
        <v>0</v>
      </c>
      <c r="CA231" s="82">
        <f t="shared" ref="CA231" si="12178">+$D231*BL211</f>
        <v>0</v>
      </c>
      <c r="CB231" s="82">
        <f t="shared" ref="CB231" si="12179">+$D231*BM211</f>
        <v>0</v>
      </c>
      <c r="CC231" s="82">
        <f t="shared" ref="CC231" si="12180">+$D231*BN211</f>
        <v>0</v>
      </c>
      <c r="CD231" s="82">
        <f t="shared" ref="CD231" si="12181">+$D231*BO211</f>
        <v>0</v>
      </c>
      <c r="CE231" s="82">
        <f t="shared" ref="CE231" si="12182">+$D231*BP211</f>
        <v>0</v>
      </c>
      <c r="CF231" s="82">
        <f t="shared" ref="CF231" si="12183">+$D231*BQ211</f>
        <v>0</v>
      </c>
      <c r="CG231" s="82">
        <f t="shared" ref="CG231" si="12184">+$D231*BR211</f>
        <v>0</v>
      </c>
      <c r="CH231" s="82">
        <f t="shared" ref="CH231" si="12185">+$D231*BS211</f>
        <v>0</v>
      </c>
      <c r="CI231" s="82">
        <f t="shared" ref="CI231" si="12186">+$D231*BT211</f>
        <v>0</v>
      </c>
      <c r="CJ231" s="82">
        <f t="shared" ref="CJ231" si="12187">+$D231*BU211</f>
        <v>0</v>
      </c>
      <c r="CK231" s="82">
        <f t="shared" ref="CK231" si="12188">+$D231*BV211</f>
        <v>0</v>
      </c>
      <c r="CL231" s="82">
        <f t="shared" ref="CL231" si="12189">+$D231*BW211</f>
        <v>0</v>
      </c>
      <c r="CM231" s="82">
        <f t="shared" ref="CM231" si="12190">+$D231*BX211</f>
        <v>0</v>
      </c>
      <c r="CN231" s="82">
        <f t="shared" ref="CN231" si="12191">+$D231*BY211</f>
        <v>0</v>
      </c>
      <c r="CO231" s="82">
        <f t="shared" ref="CO231" si="12192">+$D231*BZ211</f>
        <v>0</v>
      </c>
      <c r="CX231" s="82"/>
      <c r="CY231" s="82"/>
      <c r="CZ231" s="82"/>
      <c r="DA231" s="82"/>
      <c r="DB231" s="82"/>
      <c r="DC231" s="82"/>
      <c r="DD231" s="82"/>
      <c r="DE231" s="82"/>
      <c r="DF231" s="82"/>
      <c r="DG231" s="82"/>
      <c r="DH231" s="82">
        <f>+$D231*CS211</f>
        <v>0.98588318521979368</v>
      </c>
      <c r="DI231" s="82">
        <f t="shared" ref="DI231" si="12193">+$D231*CT211</f>
        <v>0.90701253040221019</v>
      </c>
      <c r="DJ231" s="82">
        <f t="shared" ref="DJ231" si="12194">+$D231*CU211</f>
        <v>0.83445152797003341</v>
      </c>
      <c r="DK231" s="82">
        <f t="shared" ref="DK231" si="12195">+$D231*CV211</f>
        <v>0.76769540573243078</v>
      </c>
      <c r="DL231" s="82">
        <f t="shared" ref="DL231" si="12196">+$D231*CW211</f>
        <v>0.70627977327383629</v>
      </c>
      <c r="DM231" s="82">
        <f t="shared" ref="DM231" si="12197">+$D231*CX211</f>
        <v>0.64977739141192947</v>
      </c>
      <c r="DN231" s="82">
        <f t="shared" ref="DN231" si="12198">+$D231*CY211</f>
        <v>0.59779520009897513</v>
      </c>
      <c r="DO231" s="82">
        <f t="shared" ref="DO231" si="12199">+$D231*CZ211</f>
        <v>0.54997158409105706</v>
      </c>
      <c r="DP231" s="82">
        <f t="shared" ref="DP231" si="12200">+$D231*DA211</f>
        <v>0.50597385736377265</v>
      </c>
      <c r="DQ231" s="82">
        <f t="shared" ref="DQ231" si="12201">+$D231*DB211</f>
        <v>0.46549594877467082</v>
      </c>
      <c r="DR231" s="82">
        <f t="shared" ref="DR231" si="12202">+$D231*DC211</f>
        <v>0.42825627287269719</v>
      </c>
      <c r="DS231" s="82">
        <f t="shared" ref="DS231" si="12203">+$D231*DD211</f>
        <v>0.39399577104288136</v>
      </c>
      <c r="DT231" s="82">
        <f t="shared" ref="DT231" si="12204">+$D231*DE211</f>
        <v>0.3624761093594509</v>
      </c>
      <c r="DU231" s="82">
        <f t="shared" ref="DU231" si="12205">+$D231*DF211</f>
        <v>0.33347802061069481</v>
      </c>
      <c r="DV231" s="82">
        <f t="shared" ref="DV231" si="12206">+$D231*DG211</f>
        <v>0.30679977896183924</v>
      </c>
      <c r="DW231" s="82">
        <f t="shared" ref="DW231" si="12207">+$D231*DH211</f>
        <v>0.28225579664489214</v>
      </c>
      <c r="DX231" s="82">
        <f t="shared" ref="DX231" si="12208">+$D231*DI211</f>
        <v>0.25967533291330075</v>
      </c>
      <c r="DY231" s="82">
        <f t="shared" ref="DY231" si="12209">+$D231*DJ211</f>
        <v>0.2389013062802367</v>
      </c>
      <c r="DZ231" s="82">
        <f t="shared" ref="DZ231" si="12210">+$D231*DK211</f>
        <v>0.2197892017778178</v>
      </c>
      <c r="EA231" s="82">
        <f t="shared" ref="EA231" si="12211">+$D231*DL211</f>
        <v>0.20220606563559235</v>
      </c>
      <c r="EB231" s="82">
        <f t="shared" ref="EB231" si="12212">+$D231*DM211</f>
        <v>0.18602958038474499</v>
      </c>
      <c r="EC231" s="82">
        <f t="shared" ref="EC231" si="12213">+$D231*DN211</f>
        <v>0.1711472139539654</v>
      </c>
      <c r="ED231" s="82">
        <f t="shared" ref="ED231" si="12214">+$D231*DO211</f>
        <v>0.15745543683764818</v>
      </c>
      <c r="EE231" s="82">
        <f t="shared" ref="EE231" si="12215">+$D231*DP211</f>
        <v>0.1448590018906363</v>
      </c>
      <c r="EF231" s="82">
        <f t="shared" ref="EF231" si="12216">+$D231*DQ211</f>
        <v>0.1332702817393854</v>
      </c>
      <c r="EG231" s="82">
        <f t="shared" ref="EG231" si="12217">+$D231*DR211</f>
        <v>0.12260865920023459</v>
      </c>
      <c r="EH231" s="82">
        <f t="shared" ref="EH231" si="12218">+$D231*DS211</f>
        <v>0.11279996646421583</v>
      </c>
      <c r="EI231" s="82">
        <f t="shared" ref="EI231" si="12219">+$D231*DT211</f>
        <v>0.10377596914707855</v>
      </c>
      <c r="EJ231" s="82">
        <f t="shared" ref="EJ231" si="12220">+$D231*DU211</f>
        <v>9.5473891615312279E-2</v>
      </c>
      <c r="EK231" s="82">
        <f t="shared" ref="EK231" si="12221">+$D231*DV211</f>
        <v>8.7835980286087301E-2</v>
      </c>
      <c r="EL231" s="82">
        <f t="shared" ref="EL231" si="12222">+$D231*DW211</f>
        <v>8.0809101863200325E-2</v>
      </c>
      <c r="EM231" s="82">
        <f t="shared" ref="EM231" si="12223">+$D231*DX211</f>
        <v>7.4344373714144291E-2</v>
      </c>
      <c r="EN231" s="82">
        <f t="shared" ref="EN231" si="12224">+$D231*DY211</f>
        <v>6.8396823817012758E-2</v>
      </c>
      <c r="EO231" s="82">
        <f t="shared" ref="EO231" si="12225">+$D231*DZ211</f>
        <v>6.292507791165175E-2</v>
      </c>
      <c r="EP231" s="82">
        <f t="shared" ref="EP231" si="12226">+$D231*EA211</f>
        <v>5.7891071678719604E-2</v>
      </c>
      <c r="EQ231" s="82">
        <f t="shared" ref="EQ231" si="12227">+$D231*EB211</f>
        <v>5.3259785944422038E-2</v>
      </c>
      <c r="ER231" s="82">
        <f t="shared" ref="ER231" si="12228">+$D231*EC211</f>
        <v>4.8999003068868272E-2</v>
      </c>
      <c r="ES231" s="82">
        <f t="shared" ref="ES231" si="12229">+$D231*ED211</f>
        <v>4.5079082823358818E-2</v>
      </c>
      <c r="ET231" s="82">
        <f t="shared" ref="ET231" si="12230">+$D231*EE211</f>
        <v>4.1472756197490107E-2</v>
      </c>
      <c r="EU231" s="82">
        <f t="shared" ref="EU231" si="12231">+$D231*EF211</f>
        <v>3.8154935701690901E-2</v>
      </c>
      <c r="EV231" s="82">
        <f t="shared" ref="EV231" si="12232">+$D231*EG211</f>
        <v>3.5102540845555634E-2</v>
      </c>
      <c r="EW231" s="82">
        <f t="shared" ref="EW231" si="12233">+$D231*EH211</f>
        <v>3.2294337577911184E-2</v>
      </c>
      <c r="EX231" s="82">
        <f t="shared" ref="EX231" si="12234">+$D231*EI211</f>
        <v>2.9710790571678289E-2</v>
      </c>
      <c r="EY231" s="82">
        <f t="shared" ref="EY231" si="12235">+$D231*EJ211</f>
        <v>2.7333927325944026E-2</v>
      </c>
      <c r="EZ231" s="82">
        <f t="shared" ref="EZ231" si="12236">+$D231*EK211</f>
        <v>2.5147213139868504E-2</v>
      </c>
      <c r="FA231" s="82">
        <f t="shared" ref="FA231" si="12237">+$D231*EL211</f>
        <v>2.3135436088679025E-2</v>
      </c>
      <c r="FB231" s="82">
        <f t="shared" ref="FB231" si="12238">+$D231*EM211</f>
        <v>2.1284601201584704E-2</v>
      </c>
      <c r="FC231" s="82">
        <f t="shared" ref="FC231" si="12239">+$D231*EN211</f>
        <v>1.958183310545793E-2</v>
      </c>
      <c r="FD231" s="82">
        <f t="shared" ref="FD231" si="12240">+$D231*EO211</f>
        <v>1.8015286457021298E-2</v>
      </c>
      <c r="FE231" s="82">
        <f t="shared" ref="FE231" si="12241">+$D231*EP211</f>
        <v>1.6574063540459594E-2</v>
      </c>
      <c r="FF231" s="82">
        <f t="shared" ref="FF231" si="12242">+$D231*EQ211</f>
        <v>0</v>
      </c>
      <c r="FG231" s="82">
        <f t="shared" ref="FG231" si="12243">+$D231*ER211</f>
        <v>0</v>
      </c>
      <c r="FH231" s="82">
        <f t="shared" ref="FH231" si="12244">+$D231*ES211</f>
        <v>0</v>
      </c>
      <c r="FI231" s="82">
        <f t="shared" ref="FI231" si="12245">+$D231*ET211</f>
        <v>0</v>
      </c>
      <c r="FJ231" s="82">
        <f t="shared" ref="FJ231" si="12246">+$D231*EU211</f>
        <v>0</v>
      </c>
      <c r="FK231" s="82">
        <f t="shared" ref="FK231" si="12247">+$D231*EV211</f>
        <v>0</v>
      </c>
      <c r="FL231" s="82">
        <f t="shared" ref="FL231" si="12248">+$D231*EW211</f>
        <v>0</v>
      </c>
      <c r="FM231" s="82">
        <f t="shared" ref="FM231" si="12249">+$D231*EX211</f>
        <v>0</v>
      </c>
      <c r="FN231" s="82">
        <f t="shared" ref="FN231" si="12250">+$D231*EY211</f>
        <v>0</v>
      </c>
      <c r="FO231" s="82">
        <f t="shared" ref="FO231" si="12251">+$D231*EZ211</f>
        <v>0</v>
      </c>
      <c r="FP231" s="82">
        <f t="shared" ref="FP231" si="12252">+$D231*FA211</f>
        <v>0</v>
      </c>
      <c r="FQ231" s="82">
        <f t="shared" ref="FQ231" si="12253">+$D231*FB211</f>
        <v>0</v>
      </c>
      <c r="FR231" s="82">
        <f t="shared" ref="FR231" si="12254">+$D231*FC211</f>
        <v>0</v>
      </c>
      <c r="FS231" s="82">
        <f t="shared" ref="FS231" si="12255">+$D231*FD211</f>
        <v>0</v>
      </c>
      <c r="FT231" s="82">
        <f t="shared" ref="FT231" si="12256">+$D231*FE211</f>
        <v>0</v>
      </c>
      <c r="FU231" s="82">
        <f t="shared" ref="FU231" si="12257">+$D231*FF211</f>
        <v>0</v>
      </c>
    </row>
    <row r="232" spans="1:177">
      <c r="A232" s="79">
        <v>1968</v>
      </c>
      <c r="D232" s="98">
        <f>Data!CF32</f>
        <v>1.0407337468718485</v>
      </c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C232" s="82">
        <f>+$D232*M211</f>
        <v>1.0407007855416675</v>
      </c>
      <c r="AD232" s="82">
        <f t="shared" ref="AD232" si="12258">+$D232*N211</f>
        <v>1.0301579084995849</v>
      </c>
      <c r="AE232" s="82">
        <f t="shared" ref="AE232" si="12259">+$D232*O211</f>
        <v>1.0193753923088507</v>
      </c>
      <c r="AF232" s="82">
        <f t="shared" ref="AF232" si="12260">+$D232*P211</f>
        <v>1.0083284877945502</v>
      </c>
      <c r="AG232" s="82">
        <f t="shared" ref="AG232" si="12261">+$D232*Q211</f>
        <v>0.99698115339518056</v>
      </c>
      <c r="AH232" s="82">
        <f t="shared" ref="AH232" si="12262">+$D232*R211</f>
        <v>0.98528079716630856</v>
      </c>
      <c r="AI232" s="82">
        <f t="shared" ref="AI232" si="12263">+$D232*S211</f>
        <v>0.97315143813812877</v>
      </c>
      <c r="AJ232" s="82">
        <f t="shared" ref="AJ232" si="12264">+$D232*T211</f>
        <v>0.960485337887793</v>
      </c>
      <c r="AK232" s="82">
        <f t="shared" ref="AK232" si="12265">+$D232*U211</f>
        <v>0.9471335015768596</v>
      </c>
      <c r="AL232" s="82">
        <f t="shared" ref="AL232" si="12266">+$D232*V211</f>
        <v>0.93289593678600913</v>
      </c>
      <c r="AM232" s="82">
        <f t="shared" ref="AM232" si="12267">+$D232*W211</f>
        <v>0.91751315075015727</v>
      </c>
      <c r="AN232" s="82">
        <f t="shared" ref="AN232" si="12268">+$D232*X211</f>
        <v>0.90066097100291698</v>
      </c>
      <c r="AO232" s="82">
        <f t="shared" ref="AO232" si="12269">+$D232*Y211</f>
        <v>0.88195124320492513</v>
      </c>
      <c r="AP232" s="82">
        <f t="shared" ref="AP232" si="12270">+$D232*Z211</f>
        <v>0.86094110324439421</v>
      </c>
      <c r="AQ232" s="82">
        <f t="shared" ref="AQ232" si="12271">+$D232*AA211</f>
        <v>0.83715314375843586</v>
      </c>
      <c r="AR232" s="82">
        <f t="shared" ref="AR232" si="12272">+$D232*AB211</f>
        <v>0.81010775563154214</v>
      </c>
      <c r="AS232" s="82">
        <f t="shared" ref="AS232" si="12273">+$D232*AC211</f>
        <v>0.77936719946689637</v>
      </c>
      <c r="AT232" s="82">
        <f t="shared" ref="AT232" si="12274">+$D232*AD211</f>
        <v>0.7445887024104404</v>
      </c>
      <c r="AU232" s="82">
        <f t="shared" ref="AU232" si="12275">+$D232*AE211</f>
        <v>0.70558143054583233</v>
      </c>
      <c r="AV232" s="82">
        <f t="shared" ref="AV232" si="12276">+$D232*AF211</f>
        <v>0.66236006749500465</v>
      </c>
      <c r="AW232" s="82">
        <f t="shared" ref="AW232" si="12277">+$D232*AG211</f>
        <v>0.6151865130818408</v>
      </c>
      <c r="AX232" s="82">
        <f t="shared" ref="AX232" si="12278">+$D232*AH211</f>
        <v>0.56459139985144613</v>
      </c>
      <c r="AY232" s="82">
        <f t="shared" ref="AY232" si="12279">+$D232*AI211</f>
        <v>0.51136896959252509</v>
      </c>
      <c r="AZ232" s="82">
        <f t="shared" ref="AZ232" si="12280">+$D232*AJ211</f>
        <v>0.45654225550078875</v>
      </c>
      <c r="BA232" s="82">
        <f t="shared" ref="BA232" si="12281">+$D232*AK211</f>
        <v>0.401299977273744</v>
      </c>
      <c r="BB232" s="82">
        <f t="shared" ref="BB232" si="12282">+$D232*AL211</f>
        <v>0.34691124895728281</v>
      </c>
      <c r="BC232" s="82">
        <f t="shared" ref="BC232" si="12283">+$D232*AM211</f>
        <v>0.29462814841411528</v>
      </c>
      <c r="BD232" s="82">
        <f t="shared" ref="BD232" si="12284">+$D232*AN211</f>
        <v>0.24558852314710247</v>
      </c>
      <c r="BE232" s="82">
        <f t="shared" ref="BE232" si="12285">+$D232*AO211</f>
        <v>0.20073155968519063</v>
      </c>
      <c r="BF232" s="82">
        <f t="shared" ref="BF232" si="12286">+$D232*AP211</f>
        <v>0.16073655722989919</v>
      </c>
      <c r="BG232" s="82">
        <f t="shared" ref="BG232" si="12287">+$D232*AQ211</f>
        <v>0.12599146443584416</v>
      </c>
      <c r="BH232" s="82">
        <f t="shared" ref="BH232" si="12288">+$D232*AR211</f>
        <v>9.6592898522779552E-2</v>
      </c>
      <c r="BI232" s="82">
        <f t="shared" ref="BI232" si="12289">+$D232*AS211</f>
        <v>7.2374579462647484E-2</v>
      </c>
      <c r="BJ232" s="82">
        <f t="shared" ref="BJ232" si="12290">+$D232*AT211</f>
        <v>5.2957306598409103E-2</v>
      </c>
      <c r="BK232" s="82">
        <f t="shared" ref="BK232" si="12291">+$D232*AU211</f>
        <v>3.7811408428280957E-2</v>
      </c>
      <c r="BL232" s="82">
        <f t="shared" ref="BL232" si="12292">+$D232*AV211</f>
        <v>2.6322217927571254E-2</v>
      </c>
      <c r="BM232" s="82">
        <f t="shared" ref="BM232" si="12293">+$D232*AW211</f>
        <v>1.7850361007667754E-2</v>
      </c>
      <c r="BN232" s="82">
        <f t="shared" ref="BN232" si="12294">+$D232*AX211</f>
        <v>1.1780985294426546E-2</v>
      </c>
      <c r="BO232" s="82">
        <f t="shared" ref="BO232" si="12295">+$D232*AY211</f>
        <v>7.5588558245861283E-3</v>
      </c>
      <c r="BP232" s="82">
        <f t="shared" ref="BP232" si="12296">+$D232*AZ211</f>
        <v>4.7088962606937294E-3</v>
      </c>
      <c r="BQ232" s="82">
        <f t="shared" ref="BQ232" si="12297">+$D232*BA211</f>
        <v>2.8438174259738463E-3</v>
      </c>
      <c r="BR232" s="82">
        <f t="shared" ref="BR232" si="12298">+$D232*BB211</f>
        <v>1.6617333458796109E-3</v>
      </c>
      <c r="BS232" s="82">
        <f t="shared" ref="BS232" si="12299">+$D232*BC211</f>
        <v>9.3711852927482494E-4</v>
      </c>
      <c r="BT232" s="82">
        <f t="shared" ref="BT232" si="12300">+$D232*BD211</f>
        <v>5.082662798447607E-4</v>
      </c>
      <c r="BU232" s="82">
        <f t="shared" ref="BU232" si="12301">+$D232*BE211</f>
        <v>2.6380163897380088E-4</v>
      </c>
      <c r="BV232" s="82">
        <f t="shared" ref="BV232" si="12302">+$D232*BF211</f>
        <v>1.3002320740817619E-4</v>
      </c>
      <c r="BW232" s="82">
        <f t="shared" ref="BW232" si="12303">+$D232*BG211</f>
        <v>6.0086934416629922E-5</v>
      </c>
      <c r="BX232" s="82">
        <f t="shared" ref="BX232" si="12304">+$D232*BH211</f>
        <v>2.5422187734705397E-5</v>
      </c>
      <c r="BY232" s="82">
        <f t="shared" ref="BY232" si="12305">+$D232*BI211</f>
        <v>9.3359402484599772E-6</v>
      </c>
      <c r="BZ232" s="82">
        <f t="shared" ref="BZ232" si="12306">+$D232*BJ211</f>
        <v>2.5107050749301831E-6</v>
      </c>
      <c r="CA232" s="82">
        <f t="shared" ref="CA232" si="12307">+$D232*BK211</f>
        <v>0</v>
      </c>
      <c r="CB232" s="82">
        <f t="shared" ref="CB232" si="12308">+$D232*BL211</f>
        <v>0</v>
      </c>
      <c r="CC232" s="82">
        <f t="shared" ref="CC232" si="12309">+$D232*BM211</f>
        <v>0</v>
      </c>
      <c r="CD232" s="82">
        <f t="shared" ref="CD232" si="12310">+$D232*BN211</f>
        <v>0</v>
      </c>
      <c r="CE232" s="82">
        <f t="shared" ref="CE232" si="12311">+$D232*BO211</f>
        <v>0</v>
      </c>
      <c r="CF232" s="82">
        <f t="shared" ref="CF232" si="12312">+$D232*BP211</f>
        <v>0</v>
      </c>
      <c r="CG232" s="82">
        <f t="shared" ref="CG232" si="12313">+$D232*BQ211</f>
        <v>0</v>
      </c>
      <c r="CH232" s="82">
        <f t="shared" ref="CH232" si="12314">+$D232*BR211</f>
        <v>0</v>
      </c>
      <c r="CI232" s="82">
        <f t="shared" ref="CI232" si="12315">+$D232*BS211</f>
        <v>0</v>
      </c>
      <c r="CJ232" s="82">
        <f t="shared" ref="CJ232" si="12316">+$D232*BT211</f>
        <v>0</v>
      </c>
      <c r="CK232" s="82">
        <f t="shared" ref="CK232" si="12317">+$D232*BU211</f>
        <v>0</v>
      </c>
      <c r="CL232" s="82">
        <f t="shared" ref="CL232" si="12318">+$D232*BV211</f>
        <v>0</v>
      </c>
      <c r="CM232" s="82">
        <f t="shared" ref="CM232" si="12319">+$D232*BW211</f>
        <v>0</v>
      </c>
      <c r="CN232" s="82">
        <f t="shared" ref="CN232" si="12320">+$D232*BX211</f>
        <v>0</v>
      </c>
      <c r="CO232" s="82">
        <f t="shared" ref="CO232" si="12321">+$D232*BY211</f>
        <v>0</v>
      </c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I232" s="82">
        <f>+$D232*CS211</f>
        <v>1.0407337468718485</v>
      </c>
      <c r="DJ232" s="82">
        <f t="shared" ref="DJ232" si="12322">+$D232*CT211</f>
        <v>0.95747504712210063</v>
      </c>
      <c r="DK232" s="82">
        <f t="shared" ref="DK232" si="12323">+$D232*CU211</f>
        <v>0.88087704335233263</v>
      </c>
      <c r="DL232" s="82">
        <f t="shared" ref="DL232" si="12324">+$D232*CV211</f>
        <v>0.81040687988414606</v>
      </c>
      <c r="DM232" s="82">
        <f t="shared" ref="DM232" si="12325">+$D232*CW211</f>
        <v>0.7455743294934144</v>
      </c>
      <c r="DN232" s="82">
        <f t="shared" ref="DN232" si="12326">+$D232*CX211</f>
        <v>0.68592838313394133</v>
      </c>
      <c r="DO232" s="82">
        <f t="shared" ref="DO232" si="12327">+$D232*CY211</f>
        <v>0.63105411248322596</v>
      </c>
      <c r="DP232" s="82">
        <f t="shared" ref="DP232" si="12328">+$D232*CZ211</f>
        <v>0.58056978348456789</v>
      </c>
      <c r="DQ232" s="82">
        <f t="shared" ref="DQ232" si="12329">+$D232*DA211</f>
        <v>0.53412420080580247</v>
      </c>
      <c r="DR232" s="82">
        <f t="shared" ref="DR232" si="12330">+$D232*DB211</f>
        <v>0.49139426474133835</v>
      </c>
      <c r="DS232" s="82">
        <f t="shared" ref="DS232" si="12331">+$D232*DC211</f>
        <v>0.45208272356203127</v>
      </c>
      <c r="DT232" s="82">
        <f t="shared" ref="DT232" si="12332">+$D232*DD211</f>
        <v>0.41591610567706877</v>
      </c>
      <c r="DU232" s="82">
        <f t="shared" ref="DU232" si="12333">+$D232*DE211</f>
        <v>0.38264281722290333</v>
      </c>
      <c r="DV232" s="82">
        <f t="shared" ref="DV232" si="12334">+$D232*DF211</f>
        <v>0.35203139184507104</v>
      </c>
      <c r="DW232" s="82">
        <f t="shared" ref="DW232" si="12335">+$D232*DG211</f>
        <v>0.32386888049746537</v>
      </c>
      <c r="DX232" s="82">
        <f t="shared" ref="DX232" si="12336">+$D232*DH211</f>
        <v>0.29795937005766815</v>
      </c>
      <c r="DY232" s="82">
        <f t="shared" ref="DY232" si="12337">+$D232*DI211</f>
        <v>0.27412262045305469</v>
      </c>
      <c r="DZ232" s="82">
        <f t="shared" ref="DZ232" si="12338">+$D232*DJ211</f>
        <v>0.25219281081681033</v>
      </c>
      <c r="EA232" s="82">
        <f t="shared" ref="EA232" si="12339">+$D232*DK211</f>
        <v>0.23201738595146554</v>
      </c>
      <c r="EB232" s="82">
        <f t="shared" ref="EB232" si="12340">+$D232*DL211</f>
        <v>0.21345599507534826</v>
      </c>
      <c r="EC232" s="82">
        <f t="shared" ref="EC232" si="12341">+$D232*DM211</f>
        <v>0.19637951546932042</v>
      </c>
      <c r="ED232" s="82">
        <f t="shared" ref="ED232" si="12342">+$D232*DN211</f>
        <v>0.18066915423177482</v>
      </c>
      <c r="EE232" s="82">
        <f t="shared" ref="EE232" si="12343">+$D232*DO211</f>
        <v>0.16621562189323283</v>
      </c>
      <c r="EF232" s="82">
        <f t="shared" ref="EF232" si="12344">+$D232*DP211</f>
        <v>0.15291837214177417</v>
      </c>
      <c r="EG232" s="82">
        <f t="shared" ref="EG232" si="12345">+$D232*DQ211</f>
        <v>0.14068490237043227</v>
      </c>
      <c r="EH232" s="82">
        <f t="shared" ref="EH232" si="12346">+$D232*DR211</f>
        <v>0.1294301101807977</v>
      </c>
      <c r="EI232" s="82">
        <f t="shared" ref="EI232" si="12347">+$D232*DS211</f>
        <v>0.1190757013663339</v>
      </c>
      <c r="EJ232" s="82">
        <f t="shared" ref="EJ232" si="12348">+$D232*DT211</f>
        <v>0.10954964525702718</v>
      </c>
      <c r="EK232" s="82">
        <f t="shared" ref="EK232" si="12349">+$D232*DU211</f>
        <v>0.10078567363646501</v>
      </c>
      <c r="EL232" s="82">
        <f t="shared" ref="EL232" si="12350">+$D232*DV211</f>
        <v>9.2722819745547802E-2</v>
      </c>
      <c r="EM232" s="82">
        <f t="shared" ref="EM232" si="12351">+$D232*DW211</f>
        <v>8.5304994165903994E-2</v>
      </c>
      <c r="EN232" s="82">
        <f t="shared" ref="EN232" si="12352">+$D232*DX211</f>
        <v>7.848059463263167E-2</v>
      </c>
      <c r="EO232" s="82">
        <f t="shared" ref="EO232" si="12353">+$D232*DY211</f>
        <v>7.2202147062021146E-2</v>
      </c>
      <c r="EP232" s="82">
        <f t="shared" ref="EP232" si="12354">+$D232*DZ211</f>
        <v>6.6425975297059459E-2</v>
      </c>
      <c r="EQ232" s="82">
        <f t="shared" ref="EQ232" si="12355">+$D232*EA211</f>
        <v>6.1111897273294698E-2</v>
      </c>
      <c r="ER232" s="82">
        <f t="shared" ref="ER232" si="12356">+$D232*EB211</f>
        <v>5.6222945491431128E-2</v>
      </c>
      <c r="ES232" s="82">
        <f t="shared" ref="ES232" si="12357">+$D232*EC211</f>
        <v>5.1725109852116639E-2</v>
      </c>
      <c r="ET232" s="82">
        <f t="shared" ref="ET232" si="12358">+$D232*ED211</f>
        <v>4.7587101063947312E-2</v>
      </c>
      <c r="EU232" s="82">
        <f t="shared" ref="EU232" si="12359">+$D232*EE211</f>
        <v>4.3780132978831522E-2</v>
      </c>
      <c r="EV232" s="82">
        <f t="shared" ref="EV232" si="12360">+$D232*EF211</f>
        <v>4.0277722340525006E-2</v>
      </c>
      <c r="EW232" s="82">
        <f t="shared" ref="EW232" si="12361">+$D232*EG211</f>
        <v>3.7055504553283006E-2</v>
      </c>
      <c r="EX232" s="82">
        <f t="shared" ref="EX232" si="12362">+$D232*EH211</f>
        <v>3.4091064189020373E-2</v>
      </c>
      <c r="EY232" s="82">
        <f t="shared" ref="EY232" si="12363">+$D232*EI211</f>
        <v>3.1363779053898741E-2</v>
      </c>
      <c r="EZ232" s="82">
        <f t="shared" ref="EZ232" si="12364">+$D232*EJ211</f>
        <v>2.8854676729586842E-2</v>
      </c>
      <c r="FA232" s="82">
        <f t="shared" ref="FA232" si="12365">+$D232*EK211</f>
        <v>2.6546302591219893E-2</v>
      </c>
      <c r="FB232" s="82">
        <f t="shared" ref="FB232" si="12366">+$D232*EL211</f>
        <v>2.4422598383922304E-2</v>
      </c>
      <c r="FC232" s="82">
        <f t="shared" ref="FC232" si="12367">+$D232*EM211</f>
        <v>2.246879051320852E-2</v>
      </c>
      <c r="FD232" s="82">
        <f t="shared" ref="FD232" si="12368">+$D232*EN211</f>
        <v>2.0671287272151839E-2</v>
      </c>
      <c r="FE232" s="82">
        <f t="shared" ref="FE232" si="12369">+$D232*EO211</f>
        <v>1.9017584290379693E-2</v>
      </c>
      <c r="FF232" s="82">
        <f t="shared" ref="FF232" si="12370">+$D232*EP211</f>
        <v>1.7496177547149317E-2</v>
      </c>
      <c r="FG232" s="82">
        <f t="shared" ref="FG232" si="12371">+$D232*EQ211</f>
        <v>0</v>
      </c>
      <c r="FH232" s="82">
        <f t="shared" ref="FH232" si="12372">+$D232*ER211</f>
        <v>0</v>
      </c>
      <c r="FI232" s="82">
        <f t="shared" ref="FI232" si="12373">+$D232*ES211</f>
        <v>0</v>
      </c>
      <c r="FJ232" s="82">
        <f t="shared" ref="FJ232" si="12374">+$D232*ET211</f>
        <v>0</v>
      </c>
      <c r="FK232" s="82">
        <f t="shared" ref="FK232" si="12375">+$D232*EU211</f>
        <v>0</v>
      </c>
      <c r="FL232" s="82">
        <f t="shared" ref="FL232" si="12376">+$D232*EV211</f>
        <v>0</v>
      </c>
      <c r="FM232" s="82">
        <f t="shared" ref="FM232" si="12377">+$D232*EW211</f>
        <v>0</v>
      </c>
      <c r="FN232" s="82">
        <f t="shared" ref="FN232" si="12378">+$D232*EX211</f>
        <v>0</v>
      </c>
      <c r="FO232" s="82">
        <f t="shared" ref="FO232" si="12379">+$D232*EY211</f>
        <v>0</v>
      </c>
      <c r="FP232" s="82">
        <f t="shared" ref="FP232" si="12380">+$D232*EZ211</f>
        <v>0</v>
      </c>
      <c r="FQ232" s="82">
        <f t="shared" ref="FQ232" si="12381">+$D232*FA211</f>
        <v>0</v>
      </c>
      <c r="FR232" s="82">
        <f t="shared" ref="FR232" si="12382">+$D232*FB211</f>
        <v>0</v>
      </c>
      <c r="FS232" s="82">
        <f t="shared" ref="FS232" si="12383">+$D232*FC211</f>
        <v>0</v>
      </c>
      <c r="FT232" s="82">
        <f t="shared" ref="FT232" si="12384">+$D232*FD211</f>
        <v>0</v>
      </c>
      <c r="FU232" s="82">
        <f t="shared" ref="FU232" si="12385">+$D232*FE211</f>
        <v>0</v>
      </c>
    </row>
    <row r="233" spans="1:177">
      <c r="A233" s="79">
        <v>1969</v>
      </c>
      <c r="D233" s="98">
        <f>Data!CF33</f>
        <v>1.1907397637480996</v>
      </c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D233" s="82">
        <f>+$D233*M211</f>
        <v>1.1907020515410818</v>
      </c>
      <c r="AE233" s="82">
        <f t="shared" ref="AE233" si="12386">+$D233*N211</f>
        <v>1.1786395783522878</v>
      </c>
      <c r="AF233" s="82">
        <f t="shared" ref="AF233" si="12387">+$D233*O211</f>
        <v>1.166302925658786</v>
      </c>
      <c r="AG233" s="82">
        <f t="shared" ref="AG233" si="12388">+$D233*P211</f>
        <v>1.1536637770667055</v>
      </c>
      <c r="AH233" s="82">
        <f t="shared" ref="AH233" si="12389">+$D233*Q211</f>
        <v>1.1406808961689845</v>
      </c>
      <c r="AI233" s="82">
        <f t="shared" ref="AI233" si="12390">+$D233*R211</f>
        <v>1.1272941106884409</v>
      </c>
      <c r="AJ233" s="82">
        <f t="shared" ref="AJ233" si="12391">+$D233*S211</f>
        <v>1.113416488148534</v>
      </c>
      <c r="AK233" s="82">
        <f t="shared" ref="AK233" si="12392">+$D233*T211</f>
        <v>1.09892476126351</v>
      </c>
      <c r="AL233" s="82">
        <f t="shared" ref="AL233" si="12393">+$D233*U211</f>
        <v>1.0836484598441789</v>
      </c>
      <c r="AM233" s="82">
        <f t="shared" ref="AM233" si="12394">+$D233*V211</f>
        <v>1.0673587655910981</v>
      </c>
      <c r="AN233" s="82">
        <f t="shared" ref="AN233" si="12395">+$D233*W211</f>
        <v>1.0497587837848261</v>
      </c>
      <c r="AO233" s="82">
        <f t="shared" ref="AO233" si="12396">+$D233*X211</f>
        <v>1.0304776174046797</v>
      </c>
      <c r="AP233" s="82">
        <f t="shared" ref="AP233" si="12397">+$D233*Y211</f>
        <v>1.009071165538451</v>
      </c>
      <c r="AQ233" s="82">
        <f t="shared" ref="AQ233" si="12398">+$D233*Z211</f>
        <v>0.98503273191591012</v>
      </c>
      <c r="AR233" s="82">
        <f t="shared" ref="AR233" si="12399">+$D233*AA211</f>
        <v>0.9578160981289332</v>
      </c>
      <c r="AS233" s="82">
        <f t="shared" ref="AS233" si="12400">+$D233*AB211</f>
        <v>0.92687252666746267</v>
      </c>
      <c r="AT233" s="82">
        <f t="shared" ref="AT233" si="12401">+$D233*AC211</f>
        <v>0.89170118462633374</v>
      </c>
      <c r="AU233" s="82">
        <f t="shared" ref="AU233" si="12402">+$D233*AD211</f>
        <v>0.85190989363284808</v>
      </c>
      <c r="AV233" s="82">
        <f t="shared" ref="AV233" si="12403">+$D233*AE211</f>
        <v>0.80728031395012001</v>
      </c>
      <c r="AW233" s="82">
        <f t="shared" ref="AW233" si="12404">+$D233*AF211</f>
        <v>0.75782924562192955</v>
      </c>
      <c r="AX233" s="82">
        <f t="shared" ref="AX233" si="12405">+$D233*AG211</f>
        <v>0.70385633736760977</v>
      </c>
      <c r="AY233" s="82">
        <f t="shared" ref="AY233" si="12406">+$D233*AH211</f>
        <v>0.64596870438189191</v>
      </c>
      <c r="AZ233" s="82">
        <f t="shared" ref="AZ233" si="12407">+$D233*AI211</f>
        <v>0.58507506638553419</v>
      </c>
      <c r="BA233" s="82">
        <f t="shared" ref="BA233" si="12408">+$D233*AJ211</f>
        <v>0.52234591132459274</v>
      </c>
      <c r="BB233" s="82">
        <f t="shared" ref="BB233" si="12409">+$D233*AK211</f>
        <v>0.45914129484829258</v>
      </c>
      <c r="BC233" s="82">
        <f t="shared" ref="BC233" si="12410">+$D233*AL211</f>
        <v>0.39691325458269988</v>
      </c>
      <c r="BD233" s="82">
        <f t="shared" ref="BD233" si="12411">+$D233*AM211</f>
        <v>0.33709433646275605</v>
      </c>
      <c r="BE233" s="82">
        <f t="shared" ref="BE233" si="12412">+$D233*AN211</f>
        <v>0.28098639148619281</v>
      </c>
      <c r="BF233" s="82">
        <f t="shared" ref="BF233" si="12413">+$D233*AO211</f>
        <v>0.22966397570440583</v>
      </c>
      <c r="BG233" s="82">
        <f t="shared" ref="BG233" si="12414">+$D233*AP211</f>
        <v>0.18390429901681729</v>
      </c>
      <c r="BH233" s="82">
        <f t="shared" ref="BH233" si="12415">+$D233*AQ211</f>
        <v>0.14415122700454469</v>
      </c>
      <c r="BI233" s="82">
        <f t="shared" ref="BI233" si="12416">+$D233*AR211</f>
        <v>0.11051530279715373</v>
      </c>
      <c r="BJ233" s="82">
        <f t="shared" ref="BJ233" si="12417">+$D233*AS211</f>
        <v>8.2806279617386777E-2</v>
      </c>
      <c r="BK233" s="82">
        <f t="shared" ref="BK233" si="12418">+$D233*AT211</f>
        <v>6.0590300773142966E-2</v>
      </c>
      <c r="BL233" s="82">
        <f t="shared" ref="BL233" si="12419">+$D233*AU211</f>
        <v>4.3261350632860934E-2</v>
      </c>
      <c r="BM233" s="82">
        <f t="shared" ref="BM233" si="12420">+$D233*AV211</f>
        <v>3.0116167223951489E-2</v>
      </c>
      <c r="BN233" s="82">
        <f t="shared" ref="BN233" si="12421">+$D233*AW211</f>
        <v>2.0423220360611463E-2</v>
      </c>
      <c r="BO233" s="82">
        <f t="shared" ref="BO233" si="12422">+$D233*AX211</f>
        <v>1.3479036005481487E-2</v>
      </c>
      <c r="BP233" s="82">
        <f t="shared" ref="BP233" si="12423">+$D233*AY211</f>
        <v>8.6483504794833306E-3</v>
      </c>
      <c r="BQ233" s="82">
        <f t="shared" ref="BQ233" si="12424">+$D233*AZ211</f>
        <v>5.3876123819622734E-3</v>
      </c>
      <c r="BR233" s="82">
        <f t="shared" ref="BR233" si="12425">+$D233*BA211</f>
        <v>3.2537106633900616E-3</v>
      </c>
      <c r="BS233" s="82">
        <f t="shared" ref="BS233" si="12426">+$D233*BB211</f>
        <v>1.9012470553899264E-3</v>
      </c>
      <c r="BT233" s="82">
        <f t="shared" ref="BT233" si="12427">+$D233*BC211</f>
        <v>1.0721899808732488E-3</v>
      </c>
      <c r="BU233" s="82">
        <f t="shared" ref="BU233" si="12428">+$D233*BD211</f>
        <v>5.8152517087350605E-4</v>
      </c>
      <c r="BV233" s="82">
        <f t="shared" ref="BV233" si="12429">+$D233*BE211</f>
        <v>3.0182465228227525E-4</v>
      </c>
      <c r="BW233" s="82">
        <f t="shared" ref="BW233" si="12430">+$D233*BF211</f>
        <v>1.4876408470114328E-4</v>
      </c>
      <c r="BX233" s="82">
        <f t="shared" ref="BX233" si="12431">+$D233*BG211</f>
        <v>6.8747556526016607E-5</v>
      </c>
      <c r="BY233" s="82">
        <f t="shared" ref="BY233" si="12432">+$D233*BH211</f>
        <v>2.9086411301804754E-5</v>
      </c>
      <c r="BZ233" s="82">
        <f t="shared" ref="BZ233" si="12433">+$D233*BI211</f>
        <v>1.0681574724785463E-5</v>
      </c>
      <c r="CA233" s="82">
        <f t="shared" ref="CA233" si="12434">+$D233*BJ211</f>
        <v>2.8725852089926002E-6</v>
      </c>
      <c r="CB233" s="82">
        <f t="shared" ref="CB233" si="12435">+$D233*BK211</f>
        <v>0</v>
      </c>
      <c r="CC233" s="82">
        <f t="shared" ref="CC233" si="12436">+$D233*BL211</f>
        <v>0</v>
      </c>
      <c r="CD233" s="82">
        <f t="shared" ref="CD233" si="12437">+$D233*BM211</f>
        <v>0</v>
      </c>
      <c r="CE233" s="82">
        <f t="shared" ref="CE233" si="12438">+$D233*BN211</f>
        <v>0</v>
      </c>
      <c r="CF233" s="82">
        <f t="shared" ref="CF233" si="12439">+$D233*BO211</f>
        <v>0</v>
      </c>
      <c r="CG233" s="82">
        <f t="shared" ref="CG233" si="12440">+$D233*BP211</f>
        <v>0</v>
      </c>
      <c r="CH233" s="82">
        <f t="shared" ref="CH233" si="12441">+$D233*BQ211</f>
        <v>0</v>
      </c>
      <c r="CI233" s="82">
        <f t="shared" ref="CI233" si="12442">+$D233*BR211</f>
        <v>0</v>
      </c>
      <c r="CJ233" s="82">
        <f t="shared" ref="CJ233" si="12443">+$D233*BS211</f>
        <v>0</v>
      </c>
      <c r="CK233" s="82">
        <f t="shared" ref="CK233" si="12444">+$D233*BT211</f>
        <v>0</v>
      </c>
      <c r="CL233" s="82">
        <f t="shared" ref="CL233" si="12445">+$D233*BU211</f>
        <v>0</v>
      </c>
      <c r="CM233" s="82">
        <f t="shared" ref="CM233" si="12446">+$D233*BV211</f>
        <v>0</v>
      </c>
      <c r="CN233" s="82">
        <f t="shared" ref="CN233" si="12447">+$D233*BW211</f>
        <v>0</v>
      </c>
      <c r="CO233" s="82">
        <f t="shared" ref="CO233" si="12448">+$D233*BX211</f>
        <v>0</v>
      </c>
      <c r="CX233" s="82"/>
      <c r="CY233" s="82"/>
      <c r="CZ233" s="82"/>
      <c r="DA233" s="82"/>
      <c r="DB233" s="82"/>
      <c r="DC233" s="82"/>
      <c r="DD233" s="82"/>
      <c r="DE233" s="82"/>
      <c r="DF233" s="82"/>
      <c r="DG233" s="82"/>
      <c r="DJ233" s="82">
        <f>+$D233*CS211</f>
        <v>1.1907397637480996</v>
      </c>
      <c r="DK233" s="82">
        <f t="shared" ref="DK233" si="12449">+$D233*CT211</f>
        <v>1.0954805826482517</v>
      </c>
      <c r="DL233" s="82">
        <f t="shared" ref="DL233" si="12450">+$D233*CU211</f>
        <v>1.0078421360363916</v>
      </c>
      <c r="DM233" s="82">
        <f t="shared" ref="DM233" si="12451">+$D233*CV211</f>
        <v>0.92721476515348022</v>
      </c>
      <c r="DN233" s="82">
        <f t="shared" ref="DN233" si="12452">+$D233*CW211</f>
        <v>0.85303758394120188</v>
      </c>
      <c r="DO233" s="82">
        <f t="shared" ref="DO233" si="12453">+$D233*CX211</f>
        <v>0.78479457722590584</v>
      </c>
      <c r="DP233" s="82">
        <f t="shared" ref="DP233" si="12454">+$D233*CY211</f>
        <v>0.72201101104783338</v>
      </c>
      <c r="DQ233" s="82">
        <f t="shared" ref="DQ233" si="12455">+$D233*CZ211</f>
        <v>0.66425013016400669</v>
      </c>
      <c r="DR233" s="82">
        <f t="shared" ref="DR233" si="12456">+$D233*DA211</f>
        <v>0.61111011975088625</v>
      </c>
      <c r="DS233" s="82">
        <f t="shared" ref="DS233" si="12457">+$D233*DB211</f>
        <v>0.56222131017081534</v>
      </c>
      <c r="DT233" s="82">
        <f t="shared" ref="DT233" si="12458">+$D233*DC211</f>
        <v>0.51724360535715019</v>
      </c>
      <c r="DU233" s="82">
        <f t="shared" ref="DU233" si="12459">+$D233*DD211</f>
        <v>0.47586411692857811</v>
      </c>
      <c r="DV233" s="82">
        <f t="shared" ref="DV233" si="12460">+$D233*DE211</f>
        <v>0.43779498757429192</v>
      </c>
      <c r="DW233" s="82">
        <f t="shared" ref="DW233" si="12461">+$D233*DF211</f>
        <v>0.40277138856834854</v>
      </c>
      <c r="DX233" s="82">
        <f t="shared" ref="DX233" si="12462">+$D233*DG211</f>
        <v>0.37054967748288065</v>
      </c>
      <c r="DY233" s="82">
        <f t="shared" ref="DY233" si="12463">+$D233*DH211</f>
        <v>0.34090570328425024</v>
      </c>
      <c r="DZ233" s="82">
        <f t="shared" ref="DZ233" si="12464">+$D233*DI211</f>
        <v>0.31363324702151024</v>
      </c>
      <c r="EA233" s="82">
        <f t="shared" ref="EA233" si="12465">+$D233*DJ211</f>
        <v>0.28854258725978943</v>
      </c>
      <c r="EB233" s="82">
        <f t="shared" ref="EB233" si="12466">+$D233*DK211</f>
        <v>0.26545918027900628</v>
      </c>
      <c r="EC233" s="82">
        <f t="shared" ref="EC233" si="12467">+$D233*DL211</f>
        <v>0.24422244585668576</v>
      </c>
      <c r="ED233" s="82">
        <f t="shared" ref="ED233" si="12468">+$D233*DM211</f>
        <v>0.22468465018815093</v>
      </c>
      <c r="EE233" s="82">
        <f t="shared" ref="EE233" si="12469">+$D233*DN211</f>
        <v>0.20670987817309885</v>
      </c>
      <c r="EF233" s="82">
        <f t="shared" ref="EF233" si="12470">+$D233*DO211</f>
        <v>0.19017308791925097</v>
      </c>
      <c r="EG233" s="82">
        <f t="shared" ref="EG233" si="12471">+$D233*DP211</f>
        <v>0.17495924088571085</v>
      </c>
      <c r="EH233" s="82">
        <f t="shared" ref="EH233" si="12472">+$D233*DQ211</f>
        <v>0.16096250161485404</v>
      </c>
      <c r="EI233" s="82">
        <f t="shared" ref="EI233" si="12473">+$D233*DR211</f>
        <v>0.14808550148566571</v>
      </c>
      <c r="EJ233" s="82">
        <f t="shared" ref="EJ233" si="12474">+$D233*DS211</f>
        <v>0.13623866136681248</v>
      </c>
      <c r="EK233" s="82">
        <f t="shared" ref="EK233" si="12475">+$D233*DT211</f>
        <v>0.12533956845746747</v>
      </c>
      <c r="EL233" s="82">
        <f t="shared" ref="EL233" si="12476">+$D233*DU211</f>
        <v>0.11531240298087007</v>
      </c>
      <c r="EM233" s="82">
        <f t="shared" ref="EM233" si="12477">+$D233*DV211</f>
        <v>0.10608741074240047</v>
      </c>
      <c r="EN233" s="82">
        <f t="shared" ref="EN233" si="12478">+$D233*DW211</f>
        <v>9.7600417883008439E-2</v>
      </c>
      <c r="EO233" s="82">
        <f t="shared" ref="EO233" si="12479">+$D233*DX211</f>
        <v>8.9792384452367757E-2</v>
      </c>
      <c r="EP233" s="82">
        <f t="shared" ref="EP233" si="12480">+$D233*DY211</f>
        <v>8.2608993696178343E-2</v>
      </c>
      <c r="EQ233" s="82">
        <f t="shared" ref="EQ233" si="12481">+$D233*DZ211</f>
        <v>7.6000274200484094E-2</v>
      </c>
      <c r="ER233" s="82">
        <f t="shared" ref="ER233" si="12482">+$D233*EA211</f>
        <v>6.9920252264445357E-2</v>
      </c>
      <c r="ES233" s="82">
        <f t="shared" ref="ES233" si="12483">+$D233*EB211</f>
        <v>6.4326632083289731E-2</v>
      </c>
      <c r="ET233" s="82">
        <f t="shared" ref="ET233" si="12484">+$D233*EC211</f>
        <v>5.9180501516626551E-2</v>
      </c>
      <c r="EU233" s="82">
        <f t="shared" ref="EU233" si="12485">+$D233*ED211</f>
        <v>5.4446061395296438E-2</v>
      </c>
      <c r="EV233" s="82">
        <f t="shared" ref="EV233" si="12486">+$D233*EE211</f>
        <v>5.0090376483672719E-2</v>
      </c>
      <c r="EW233" s="82">
        <f t="shared" ref="EW233" si="12487">+$D233*EF211</f>
        <v>4.6083146364978907E-2</v>
      </c>
      <c r="EX233" s="82">
        <f t="shared" ref="EX233" si="12488">+$D233*EG211</f>
        <v>4.2396494655780596E-2</v>
      </c>
      <c r="EY233" s="82">
        <f t="shared" ref="EY233" si="12489">+$D233*EH211</f>
        <v>3.9004775083318149E-2</v>
      </c>
      <c r="EZ233" s="82">
        <f t="shared" ref="EZ233" si="12490">+$D233*EI211</f>
        <v>3.5884393076652699E-2</v>
      </c>
      <c r="FA233" s="82">
        <f t="shared" ref="FA233" si="12491">+$D233*EJ211</f>
        <v>3.3013641630520479E-2</v>
      </c>
      <c r="FB233" s="82">
        <f t="shared" ref="FB233" si="12492">+$D233*EK211</f>
        <v>3.0372550300078842E-2</v>
      </c>
      <c r="FC233" s="82">
        <f t="shared" ref="FC233" si="12493">+$D233*EL211</f>
        <v>2.7942746276072537E-2</v>
      </c>
      <c r="FD233" s="82">
        <f t="shared" ref="FD233" si="12494">+$D233*EM211</f>
        <v>2.5707326573986736E-2</v>
      </c>
      <c r="FE233" s="82">
        <f t="shared" ref="FE233" si="12495">+$D233*EN211</f>
        <v>2.3650740448067798E-2</v>
      </c>
      <c r="FF233" s="82">
        <f t="shared" ref="FF233" si="12496">+$D233*EO211</f>
        <v>2.1758681212222377E-2</v>
      </c>
      <c r="FG233" s="82">
        <f t="shared" ref="FG233" si="12497">+$D233*EP211</f>
        <v>2.0017986715244587E-2</v>
      </c>
      <c r="FH233" s="82">
        <f t="shared" ref="FH233" si="12498">+$D233*EQ211</f>
        <v>0</v>
      </c>
      <c r="FI233" s="82">
        <f t="shared" ref="FI233" si="12499">+$D233*ER211</f>
        <v>0</v>
      </c>
      <c r="FJ233" s="82">
        <f t="shared" ref="FJ233" si="12500">+$D233*ES211</f>
        <v>0</v>
      </c>
      <c r="FK233" s="82">
        <f t="shared" ref="FK233" si="12501">+$D233*ET211</f>
        <v>0</v>
      </c>
      <c r="FL233" s="82">
        <f t="shared" ref="FL233" si="12502">+$D233*EU211</f>
        <v>0</v>
      </c>
      <c r="FM233" s="82">
        <f t="shared" ref="FM233" si="12503">+$D233*EV211</f>
        <v>0</v>
      </c>
      <c r="FN233" s="82">
        <f t="shared" ref="FN233" si="12504">+$D233*EW211</f>
        <v>0</v>
      </c>
      <c r="FO233" s="82">
        <f t="shared" ref="FO233" si="12505">+$D233*EX211</f>
        <v>0</v>
      </c>
      <c r="FP233" s="82">
        <f t="shared" ref="FP233" si="12506">+$D233*EY211</f>
        <v>0</v>
      </c>
      <c r="FQ233" s="82">
        <f t="shared" ref="FQ233" si="12507">+$D233*EZ211</f>
        <v>0</v>
      </c>
      <c r="FR233" s="82">
        <f t="shared" ref="FR233" si="12508">+$D233*FA211</f>
        <v>0</v>
      </c>
      <c r="FS233" s="82">
        <f t="shared" ref="FS233" si="12509">+$D233*FB211</f>
        <v>0</v>
      </c>
      <c r="FT233" s="82">
        <f t="shared" ref="FT233" si="12510">+$D233*FC211</f>
        <v>0</v>
      </c>
      <c r="FU233" s="82">
        <f t="shared" ref="FU233" si="12511">+$D233*FD211</f>
        <v>0</v>
      </c>
    </row>
    <row r="234" spans="1:177">
      <c r="A234" s="79">
        <v>1970</v>
      </c>
      <c r="D234" s="98">
        <f>Data!CF34</f>
        <v>1.3973842759193804</v>
      </c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E234" s="82">
        <f>+$D234*M211</f>
        <v>1.3973400190240439</v>
      </c>
      <c r="AF234" s="82">
        <f t="shared" ref="AF234" si="12512">+$D234*N211</f>
        <v>1.3831841884421694</v>
      </c>
      <c r="AG234" s="82">
        <f t="shared" ref="AG234" si="12513">+$D234*O211</f>
        <v>1.3687065964307004</v>
      </c>
      <c r="AH234" s="82">
        <f t="shared" ref="AH234" si="12514">+$D234*P211</f>
        <v>1.3538740124847439</v>
      </c>
      <c r="AI234" s="82">
        <f t="shared" ref="AI234" si="12515">+$D234*Q211</f>
        <v>1.3386380439087862</v>
      </c>
      <c r="AJ234" s="82">
        <f t="shared" ref="AJ234" si="12516">+$D234*R211</f>
        <v>1.322928075950099</v>
      </c>
      <c r="AK234" s="82">
        <f t="shared" ref="AK234" si="12517">+$D234*S211</f>
        <v>1.3066420896121866</v>
      </c>
      <c r="AL234" s="82">
        <f t="shared" ref="AL234" si="12518">+$D234*T211</f>
        <v>1.2896354254387254</v>
      </c>
      <c r="AM234" s="82">
        <f t="shared" ref="AM234" si="12519">+$D234*U211</f>
        <v>1.2717080293380152</v>
      </c>
      <c r="AN234" s="82">
        <f t="shared" ref="AN234" si="12520">+$D234*V211</f>
        <v>1.2525913732039007</v>
      </c>
      <c r="AO234" s="82">
        <f t="shared" ref="AO234" si="12521">+$D234*W211</f>
        <v>1.2319370383262804</v>
      </c>
      <c r="AP234" s="82">
        <f t="shared" ref="AP234" si="12522">+$D234*X211</f>
        <v>1.2093097611148493</v>
      </c>
      <c r="AQ234" s="82">
        <f t="shared" ref="AQ234" si="12523">+$D234*Y211</f>
        <v>1.1841883700672071</v>
      </c>
      <c r="AR234" s="82">
        <f t="shared" ref="AR234" si="12524">+$D234*Z211</f>
        <v>1.1559782353387458</v>
      </c>
      <c r="AS234" s="82">
        <f t="shared" ref="AS234" si="12525">+$D234*AA211</f>
        <v>1.1240383461578691</v>
      </c>
      <c r="AT234" s="82">
        <f t="shared" ref="AT234" si="12526">+$D234*AB211</f>
        <v>1.0877247354786224</v>
      </c>
      <c r="AU234" s="82">
        <f t="shared" ref="AU234" si="12527">+$D234*AC211</f>
        <v>1.0464496543672361</v>
      </c>
      <c r="AV234" s="82">
        <f t="shared" ref="AV234" si="12528">+$D234*AD211</f>
        <v>0.99975286465240776</v>
      </c>
      <c r="AW234" s="82">
        <f t="shared" ref="AW234" si="12529">+$D234*AE211</f>
        <v>0.94737813527138026</v>
      </c>
      <c r="AX234" s="82">
        <f t="shared" ref="AX234" si="12530">+$D234*AF211</f>
        <v>0.8893451817973862</v>
      </c>
      <c r="AY234" s="82">
        <f t="shared" ref="AY234" si="12531">+$D234*AG211</f>
        <v>0.8260056548777317</v>
      </c>
      <c r="AZ234" s="82">
        <f t="shared" ref="AZ234" si="12532">+$D234*AH211</f>
        <v>0.75807203027968162</v>
      </c>
      <c r="BA234" s="82">
        <f t="shared" ref="BA234" si="12533">+$D234*AI211</f>
        <v>0.68661072964099867</v>
      </c>
      <c r="BB234" s="82">
        <f t="shared" ref="BB234" si="12534">+$D234*AJ211</f>
        <v>0.61299537085936995</v>
      </c>
      <c r="BC234" s="82">
        <f t="shared" ref="BC234" si="12535">+$D234*AK211</f>
        <v>0.53882203767740944</v>
      </c>
      <c r="BD234" s="82">
        <f t="shared" ref="BD234" si="12536">+$D234*AL211</f>
        <v>0.46579475863979347</v>
      </c>
      <c r="BE234" s="82">
        <f t="shared" ref="BE234" si="12537">+$D234*AM211</f>
        <v>0.39559468795415387</v>
      </c>
      <c r="BF234" s="82">
        <f t="shared" ref="BF234" si="12538">+$D234*AN211</f>
        <v>0.32974960370366629</v>
      </c>
      <c r="BG234" s="82">
        <f t="shared" ref="BG234" si="12539">+$D234*AO211</f>
        <v>0.26952054358567606</v>
      </c>
      <c r="BH234" s="82">
        <f t="shared" ref="BH234" si="12540">+$D234*AP211</f>
        <v>0.2158195968119542</v>
      </c>
      <c r="BI234" s="82">
        <f t="shared" ref="BI234" si="12541">+$D234*AQ211</f>
        <v>0.16916765871375511</v>
      </c>
      <c r="BJ234" s="82">
        <f t="shared" ref="BJ234" si="12542">+$D234*AR211</f>
        <v>0.12969445640339078</v>
      </c>
      <c r="BK234" s="82">
        <f t="shared" ref="BK234" si="12543">+$D234*AS211</f>
        <v>9.7176727113312919E-2</v>
      </c>
      <c r="BL234" s="82">
        <f t="shared" ref="BL234" si="12544">+$D234*AT211</f>
        <v>7.1105321373585467E-2</v>
      </c>
      <c r="BM234" s="82">
        <f t="shared" ref="BM234" si="12545">+$D234*AU211</f>
        <v>5.0769053801568979E-2</v>
      </c>
      <c r="BN234" s="82">
        <f t="shared" ref="BN234" si="12546">+$D234*AV211</f>
        <v>3.5342616254991584E-2</v>
      </c>
      <c r="BO234" s="82">
        <f t="shared" ref="BO234" si="12547">+$D234*AW211</f>
        <v>2.3967526628759183E-2</v>
      </c>
      <c r="BP234" s="82">
        <f t="shared" ref="BP234" si="12548">+$D234*AX211</f>
        <v>1.5818227913480198E-2</v>
      </c>
      <c r="BQ234" s="82">
        <f t="shared" ref="BQ234" si="12549">+$D234*AY211</f>
        <v>1.0149210886037421E-2</v>
      </c>
      <c r="BR234" s="82">
        <f t="shared" ref="BR234" si="12550">+$D234*AZ211</f>
        <v>6.3225946226948236E-3</v>
      </c>
      <c r="BS234" s="82">
        <f t="shared" ref="BS234" si="12551">+$D234*BA211</f>
        <v>3.8183692674383022E-3</v>
      </c>
      <c r="BT234" s="82">
        <f t="shared" ref="BT234" si="12552">+$D234*BB211</f>
        <v>2.2311951114130637E-3</v>
      </c>
      <c r="BU234" s="82">
        <f t="shared" ref="BU234" si="12553">+$D234*BC211</f>
        <v>1.2582610119229506E-3</v>
      </c>
      <c r="BV234" s="82">
        <f t="shared" ref="BV234" si="12554">+$D234*BD211</f>
        <v>6.8244477472734861E-4</v>
      </c>
      <c r="BW234" s="82">
        <f t="shared" ref="BW234" si="12555">+$D234*BE211</f>
        <v>3.5420419811671807E-4</v>
      </c>
      <c r="BX234" s="82">
        <f t="shared" ref="BX234" si="12556">+$D234*BF211</f>
        <v>1.7458104542387106E-4</v>
      </c>
      <c r="BY234" s="82">
        <f t="shared" ref="BY234" si="12557">+$D234*BG211</f>
        <v>8.0678211496813067E-5</v>
      </c>
      <c r="BZ234" s="82">
        <f t="shared" ref="BZ234" si="12558">+$D234*BH211</f>
        <v>3.4134153434271407E-5</v>
      </c>
      <c r="CA234" s="82">
        <f t="shared" ref="CA234" si="12559">+$D234*BI211</f>
        <v>1.2535286900547928E-5</v>
      </c>
      <c r="CB234" s="82">
        <f t="shared" ref="CB234" si="12560">+$D234*BJ211</f>
        <v>3.3711021706788561E-6</v>
      </c>
      <c r="CC234" s="82">
        <f t="shared" ref="CC234" si="12561">+$D234*BK211</f>
        <v>0</v>
      </c>
      <c r="CD234" s="82">
        <f t="shared" ref="CD234" si="12562">+$D234*BL211</f>
        <v>0</v>
      </c>
      <c r="CE234" s="82">
        <f t="shared" ref="CE234" si="12563">+$D234*BM211</f>
        <v>0</v>
      </c>
      <c r="CF234" s="82">
        <f t="shared" ref="CF234" si="12564">+$D234*BN211</f>
        <v>0</v>
      </c>
      <c r="CG234" s="82">
        <f t="shared" ref="CG234" si="12565">+$D234*BO211</f>
        <v>0</v>
      </c>
      <c r="CH234" s="82">
        <f t="shared" ref="CH234" si="12566">+$D234*BP211</f>
        <v>0</v>
      </c>
      <c r="CI234" s="82">
        <f t="shared" ref="CI234" si="12567">+$D234*BQ211</f>
        <v>0</v>
      </c>
      <c r="CJ234" s="82">
        <f t="shared" ref="CJ234" si="12568">+$D234*BR211</f>
        <v>0</v>
      </c>
      <c r="CK234" s="82">
        <f t="shared" ref="CK234" si="12569">+$D234*BS211</f>
        <v>0</v>
      </c>
      <c r="CL234" s="82">
        <f t="shared" ref="CL234" si="12570">+$D234*BT211</f>
        <v>0</v>
      </c>
      <c r="CM234" s="82">
        <f t="shared" ref="CM234" si="12571">+$D234*BU211</f>
        <v>0</v>
      </c>
      <c r="CN234" s="82">
        <f t="shared" ref="CN234" si="12572">+$D234*BV211</f>
        <v>0</v>
      </c>
      <c r="CO234" s="82">
        <f t="shared" ref="CO234" si="12573">+$D234*BW211</f>
        <v>0</v>
      </c>
      <c r="CX234" s="82"/>
      <c r="CY234" s="82"/>
      <c r="CZ234" s="82"/>
      <c r="DA234" s="82"/>
      <c r="DB234" s="82"/>
      <c r="DC234" s="82"/>
      <c r="DD234" s="82"/>
      <c r="DE234" s="82"/>
      <c r="DF234" s="82"/>
      <c r="DG234" s="82"/>
      <c r="DK234" s="82">
        <f>+$D234*CS211</f>
        <v>1.3973842759193804</v>
      </c>
      <c r="DL234" s="82">
        <f t="shared" ref="DL234" si="12574">+$D234*CT211</f>
        <v>1.28559353384583</v>
      </c>
      <c r="DM234" s="82">
        <f t="shared" ref="DM234" si="12575">+$D234*CU211</f>
        <v>1.1827460511381636</v>
      </c>
      <c r="DN234" s="82">
        <f t="shared" ref="DN234" si="12576">+$D234*CV211</f>
        <v>1.0881263670471106</v>
      </c>
      <c r="DO234" s="82">
        <f t="shared" ref="DO234" si="12577">+$D234*CW211</f>
        <v>1.0010762576833419</v>
      </c>
      <c r="DP234" s="82">
        <f t="shared" ref="DP234" si="12578">+$D234*CX211</f>
        <v>0.92099015706867449</v>
      </c>
      <c r="DQ234" s="82">
        <f t="shared" ref="DQ234" si="12579">+$D234*CY211</f>
        <v>0.84731094450318056</v>
      </c>
      <c r="DR234" s="82">
        <f t="shared" ref="DR234" si="12580">+$D234*CZ211</f>
        <v>0.77952606894292609</v>
      </c>
      <c r="DS234" s="82">
        <f t="shared" ref="DS234" si="12581">+$D234*DA211</f>
        <v>0.7171639834274921</v>
      </c>
      <c r="DT234" s="82">
        <f t="shared" ref="DT234" si="12582">+$D234*DB211</f>
        <v>0.65979086475329274</v>
      </c>
      <c r="DU234" s="82">
        <f t="shared" ref="DU234" si="12583">+$D234*DC211</f>
        <v>0.60700759557302941</v>
      </c>
      <c r="DV234" s="82">
        <f t="shared" ref="DV234" si="12584">+$D234*DD211</f>
        <v>0.55844698792718706</v>
      </c>
      <c r="DW234" s="82">
        <f t="shared" ref="DW234" si="12585">+$D234*DE211</f>
        <v>0.51377122889301208</v>
      </c>
      <c r="DX234" s="82">
        <f t="shared" ref="DX234" si="12586">+$D234*DF211</f>
        <v>0.47266953058157113</v>
      </c>
      <c r="DY234" s="82">
        <f t="shared" ref="DY234" si="12587">+$D234*DG211</f>
        <v>0.43485596813504546</v>
      </c>
      <c r="DZ234" s="82">
        <f t="shared" ref="DZ234" si="12588">+$D234*DH211</f>
        <v>0.4000674906842418</v>
      </c>
      <c r="EA234" s="82">
        <f t="shared" ref="EA234" si="12589">+$D234*DI211</f>
        <v>0.36806209142950247</v>
      </c>
      <c r="EB234" s="82">
        <f t="shared" ref="EB234" si="12590">+$D234*DJ211</f>
        <v>0.33861712411514228</v>
      </c>
      <c r="EC234" s="82">
        <f t="shared" ref="EC234" si="12591">+$D234*DK211</f>
        <v>0.31152775418593093</v>
      </c>
      <c r="ED234" s="82">
        <f t="shared" ref="ED234" si="12592">+$D234*DL211</f>
        <v>0.28660553385105647</v>
      </c>
      <c r="EE234" s="82">
        <f t="shared" ref="EE234" si="12593">+$D234*DM211</f>
        <v>0.26367709114297194</v>
      </c>
      <c r="EF234" s="82">
        <f t="shared" ref="EF234" si="12594">+$D234*DN211</f>
        <v>0.24258292385153421</v>
      </c>
      <c r="EG234" s="82">
        <f t="shared" ref="EG234" si="12595">+$D234*DO211</f>
        <v>0.22317628994341149</v>
      </c>
      <c r="EH234" s="82">
        <f t="shared" ref="EH234" si="12596">+$D234*DP211</f>
        <v>0.20532218674793853</v>
      </c>
      <c r="EI234" s="82">
        <f t="shared" ref="EI234" si="12597">+$D234*DQ211</f>
        <v>0.18889641180810349</v>
      </c>
      <c r="EJ234" s="82">
        <f t="shared" ref="EJ234" si="12598">+$D234*DR211</f>
        <v>0.17378469886345521</v>
      </c>
      <c r="EK234" s="82">
        <f t="shared" ref="EK234" si="12599">+$D234*DS211</f>
        <v>0.15988192295437881</v>
      </c>
      <c r="EL234" s="82">
        <f t="shared" ref="EL234" si="12600">+$D234*DT211</f>
        <v>0.1470913691180285</v>
      </c>
      <c r="EM234" s="82">
        <f t="shared" ref="EM234" si="12601">+$D234*DU211</f>
        <v>0.13532405958858623</v>
      </c>
      <c r="EN234" s="82">
        <f t="shared" ref="EN234" si="12602">+$D234*DV211</f>
        <v>0.12449813482149932</v>
      </c>
      <c r="EO234" s="82">
        <f t="shared" ref="EO234" si="12603">+$D234*DW211</f>
        <v>0.1145382840357794</v>
      </c>
      <c r="EP234" s="82">
        <f t="shared" ref="EP234" si="12604">+$D234*DX211</f>
        <v>0.10537522131291704</v>
      </c>
      <c r="EQ234" s="82">
        <f t="shared" ref="EQ234" si="12605">+$D234*DY211</f>
        <v>9.6945203607883682E-2</v>
      </c>
      <c r="ER234" s="82">
        <f t="shared" ref="ER234" si="12606">+$D234*DZ211</f>
        <v>8.9189587319253E-2</v>
      </c>
      <c r="ES234" s="82">
        <f t="shared" ref="ES234" si="12607">+$D234*EA211</f>
        <v>8.2054420333712755E-2</v>
      </c>
      <c r="ET234" s="82">
        <f t="shared" ref="ET234" si="12608">+$D234*EB211</f>
        <v>7.5490066707015746E-2</v>
      </c>
      <c r="EU234" s="82">
        <f t="shared" ref="EU234" si="12609">+$D234*EC211</f>
        <v>6.9450861370454475E-2</v>
      </c>
      <c r="EV234" s="82">
        <f t="shared" ref="EV234" si="12610">+$D234*ED211</f>
        <v>6.3894792460818139E-2</v>
      </c>
      <c r="EW234" s="82">
        <f t="shared" ref="EW234" si="12611">+$D234*EE211</f>
        <v>5.8783209063952672E-2</v>
      </c>
      <c r="EX234" s="82">
        <f t="shared" ref="EX234" si="12612">+$D234*EF211</f>
        <v>5.408055233883647E-2</v>
      </c>
      <c r="EY234" s="82">
        <f t="shared" ref="EY234" si="12613">+$D234*EG211</f>
        <v>4.9754108151729558E-2</v>
      </c>
      <c r="EZ234" s="82">
        <f t="shared" ref="EZ234" si="12614">+$D234*EH211</f>
        <v>4.5773779499591195E-2</v>
      </c>
      <c r="FA234" s="82">
        <f t="shared" ref="FA234" si="12615">+$D234*EI211</f>
        <v>4.2111877139623895E-2</v>
      </c>
      <c r="FB234" s="82">
        <f t="shared" ref="FB234" si="12616">+$D234*EJ211</f>
        <v>3.8742926968453988E-2</v>
      </c>
      <c r="FC234" s="82">
        <f t="shared" ref="FC234" si="12617">+$D234*EK211</f>
        <v>3.5643492810977666E-2</v>
      </c>
      <c r="FD234" s="82">
        <f t="shared" ref="FD234" si="12618">+$D234*EL211</f>
        <v>3.2792013386099453E-2</v>
      </c>
      <c r="FE234" s="82">
        <f t="shared" ref="FE234" si="12619">+$D234*EM211</f>
        <v>3.01686523152115E-2</v>
      </c>
      <c r="FF234" s="82">
        <f t="shared" ref="FF234" si="12620">+$D234*EN211</f>
        <v>2.7755160129994582E-2</v>
      </c>
      <c r="FG234" s="82">
        <f t="shared" ref="FG234" si="12621">+$D234*EO211</f>
        <v>2.5534747319595017E-2</v>
      </c>
      <c r="FH234" s="82">
        <f t="shared" ref="FH234" si="12622">+$D234*EP211</f>
        <v>2.3491967534027415E-2</v>
      </c>
      <c r="FI234" s="82">
        <f t="shared" ref="FI234" si="12623">+$D234*EQ211</f>
        <v>0</v>
      </c>
      <c r="FJ234" s="82">
        <f t="shared" ref="FJ234" si="12624">+$D234*ER211</f>
        <v>0</v>
      </c>
      <c r="FK234" s="82">
        <f t="shared" ref="FK234" si="12625">+$D234*ES211</f>
        <v>0</v>
      </c>
      <c r="FL234" s="82">
        <f t="shared" ref="FL234" si="12626">+$D234*ET211</f>
        <v>0</v>
      </c>
      <c r="FM234" s="82">
        <f t="shared" ref="FM234" si="12627">+$D234*EU211</f>
        <v>0</v>
      </c>
      <c r="FN234" s="82">
        <f t="shared" ref="FN234" si="12628">+$D234*EV211</f>
        <v>0</v>
      </c>
      <c r="FO234" s="82">
        <f t="shared" ref="FO234" si="12629">+$D234*EW211</f>
        <v>0</v>
      </c>
      <c r="FP234" s="82">
        <f t="shared" ref="FP234" si="12630">+$D234*EX211</f>
        <v>0</v>
      </c>
      <c r="FQ234" s="82">
        <f t="shared" ref="FQ234" si="12631">+$D234*EY211</f>
        <v>0</v>
      </c>
      <c r="FR234" s="82">
        <f t="shared" ref="FR234" si="12632">+$D234*EZ211</f>
        <v>0</v>
      </c>
      <c r="FS234" s="82">
        <f t="shared" ref="FS234" si="12633">+$D234*FA211</f>
        <v>0</v>
      </c>
      <c r="FT234" s="82">
        <f t="shared" ref="FT234" si="12634">+$D234*FB211</f>
        <v>0</v>
      </c>
      <c r="FU234" s="82">
        <f t="shared" ref="FU234" si="12635">+$D234*FC211</f>
        <v>0</v>
      </c>
    </row>
    <row r="235" spans="1:177">
      <c r="A235" s="79">
        <v>1971</v>
      </c>
      <c r="D235" s="98">
        <f>Data!CF35</f>
        <v>1.5514848998570914</v>
      </c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F235" s="82">
        <f>+$D235*M211</f>
        <v>1.5514357624036275</v>
      </c>
      <c r="AG235" s="82">
        <f t="shared" ref="AG235" si="12636">+$D235*N211</f>
        <v>1.5357188563447957</v>
      </c>
      <c r="AH235" s="82">
        <f t="shared" ref="AH235" si="12637">+$D235*O211</f>
        <v>1.5196447056768931</v>
      </c>
      <c r="AI235" s="82">
        <f t="shared" ref="AI235" si="12638">+$D235*P211</f>
        <v>1.5031764153042444</v>
      </c>
      <c r="AJ235" s="82">
        <f t="shared" ref="AJ235" si="12639">+$D235*Q211</f>
        <v>1.4862602558857887</v>
      </c>
      <c r="AK235" s="82">
        <f t="shared" ref="AK235" si="12640">+$D235*R211</f>
        <v>1.4688178254211224</v>
      </c>
      <c r="AL235" s="82">
        <f t="shared" ref="AL235" si="12641">+$D235*S211</f>
        <v>1.4507358544715598</v>
      </c>
      <c r="AM235" s="82">
        <f t="shared" ref="AM235" si="12642">+$D235*T211</f>
        <v>1.4318537308375965</v>
      </c>
      <c r="AN235" s="82">
        <f t="shared" ref="AN235" si="12643">+$D235*U211</f>
        <v>1.4119493388794797</v>
      </c>
      <c r="AO235" s="82">
        <f t="shared" ref="AO235" si="12644">+$D235*V211</f>
        <v>1.390724537771477</v>
      </c>
      <c r="AP235" s="82">
        <f t="shared" ref="AP235" si="12645">+$D235*W211</f>
        <v>1.3677924859147059</v>
      </c>
      <c r="AQ235" s="82">
        <f t="shared" ref="AQ235" si="12646">+$D235*X211</f>
        <v>1.3426699197577923</v>
      </c>
      <c r="AR235" s="82">
        <f t="shared" ref="AR235" si="12647">+$D235*Y211</f>
        <v>1.3147781940918664</v>
      </c>
      <c r="AS235" s="82">
        <f t="shared" ref="AS235" si="12648">+$D235*Z211</f>
        <v>1.2834571045330576</v>
      </c>
      <c r="AT235" s="82">
        <f t="shared" ref="AT235" si="12649">+$D235*AA211</f>
        <v>1.2479949509785988</v>
      </c>
      <c r="AU235" s="82">
        <f t="shared" ref="AU235" si="12650">+$D235*AB211</f>
        <v>1.2076767510395929</v>
      </c>
      <c r="AV235" s="82">
        <f t="shared" ref="AV235" si="12651">+$D235*AC211</f>
        <v>1.1618499400555062</v>
      </c>
      <c r="AW235" s="82">
        <f t="shared" ref="AW235" si="12652">+$D235*AD211</f>
        <v>1.1100035257492542</v>
      </c>
      <c r="AX235" s="82">
        <f t="shared" ref="AX235" si="12653">+$D235*AE211</f>
        <v>1.0518530204308063</v>
      </c>
      <c r="AY235" s="82">
        <f t="shared" ref="AY235" si="12654">+$D235*AF211</f>
        <v>0.98742031386569706</v>
      </c>
      <c r="AZ235" s="82">
        <f t="shared" ref="AZ235" si="12655">+$D235*AG211</f>
        <v>0.91709583600130951</v>
      </c>
      <c r="BA235" s="82">
        <f t="shared" ref="BA235" si="12656">+$D235*AH211</f>
        <v>0.84167063294677347</v>
      </c>
      <c r="BB235" s="82">
        <f t="shared" ref="BB235" si="12657">+$D235*AI211</f>
        <v>0.76232872909422089</v>
      </c>
      <c r="BC235" s="82">
        <f t="shared" ref="BC235" si="12658">+$D235*AJ211</f>
        <v>0.68059522205864542</v>
      </c>
      <c r="BD235" s="82">
        <f t="shared" ref="BD235" si="12659">+$D235*AK211</f>
        <v>0.59824220836943176</v>
      </c>
      <c r="BE235" s="82">
        <f t="shared" ref="BE235" si="12660">+$D235*AL211</f>
        <v>0.51716163328569709</v>
      </c>
      <c r="BF235" s="82">
        <f t="shared" ref="BF235" si="12661">+$D235*AM211</f>
        <v>0.43922004519532565</v>
      </c>
      <c r="BG235" s="82">
        <f t="shared" ref="BG235" si="12662">+$D235*AN211</f>
        <v>0.36611370236258062</v>
      </c>
      <c r="BH235" s="82">
        <f t="shared" ref="BH235" si="12663">+$D235*AO211</f>
        <v>0.29924270709238771</v>
      </c>
      <c r="BI235" s="82">
        <f t="shared" ref="BI235" si="12664">+$D235*AP211</f>
        <v>0.23961973189278296</v>
      </c>
      <c r="BJ235" s="82">
        <f t="shared" ref="BJ235" si="12665">+$D235*AQ211</f>
        <v>0.18782311534591159</v>
      </c>
      <c r="BK235" s="82">
        <f t="shared" ref="BK235" si="12666">+$D235*AR211</f>
        <v>0.14399689059950724</v>
      </c>
      <c r="BL235" s="82">
        <f t="shared" ref="BL235" si="12667">+$D235*AS211</f>
        <v>0.10789317393359341</v>
      </c>
      <c r="BM235" s="82">
        <f t="shared" ref="BM235" si="12668">+$D235*AT211</f>
        <v>7.89466679364354E-2</v>
      </c>
      <c r="BN235" s="82">
        <f t="shared" ref="BN235" si="12669">+$D235*AU211</f>
        <v>5.6367759184454191E-2</v>
      </c>
      <c r="BO235" s="82">
        <f t="shared" ref="BO235" si="12670">+$D235*AV211</f>
        <v>3.924012627448998E-2</v>
      </c>
      <c r="BP235" s="82">
        <f t="shared" ref="BP235" si="12671">+$D235*AW211</f>
        <v>2.661061548511939E-2</v>
      </c>
      <c r="BQ235" s="82">
        <f t="shared" ref="BQ235" si="12672">+$D235*AX211</f>
        <v>1.7562629101515927E-2</v>
      </c>
      <c r="BR235" s="82">
        <f t="shared" ref="BR235" si="12673">+$D235*AY211</f>
        <v>1.1268444698071532E-2</v>
      </c>
      <c r="BS235" s="82">
        <f t="shared" ref="BS235" si="12674">+$D235*AZ211</f>
        <v>7.0198371729743147E-3</v>
      </c>
      <c r="BT235" s="82">
        <f t="shared" ref="BT235" si="12675">+$D235*BA211</f>
        <v>4.239451067682325E-3</v>
      </c>
      <c r="BU235" s="82">
        <f t="shared" ref="BU235" si="12676">+$D235*BB211</f>
        <v>2.4772466555162838E-3</v>
      </c>
      <c r="BV235" s="82">
        <f t="shared" ref="BV235" si="12677">+$D235*BC211</f>
        <v>1.3970194124253825E-3</v>
      </c>
      <c r="BW235" s="82">
        <f t="shared" ref="BW235" si="12678">+$D235*BD211</f>
        <v>7.5770336136009406E-4</v>
      </c>
      <c r="BX235" s="82">
        <f t="shared" ref="BX235" si="12679">+$D235*BE211</f>
        <v>3.9326509845154619E-4</v>
      </c>
      <c r="BY235" s="82">
        <f t="shared" ref="BY235" si="12680">+$D235*BF211</f>
        <v>1.9383347905370857E-4</v>
      </c>
      <c r="BZ235" s="82">
        <f t="shared" ref="BZ235" si="12681">+$D235*BG211</f>
        <v>8.9575236419794788E-5</v>
      </c>
      <c r="CA235" s="82">
        <f t="shared" ref="CA235" si="12682">+$D235*BH211</f>
        <v>3.7898396693947428E-5</v>
      </c>
      <c r="CB235" s="82">
        <f t="shared" ref="CB235" si="12683">+$D235*BI211</f>
        <v>1.3917652199700683E-5</v>
      </c>
      <c r="CC235" s="82">
        <f t="shared" ref="CC235" si="12684">+$D235*BJ211</f>
        <v>3.7428602881928064E-6</v>
      </c>
      <c r="CD235" s="82">
        <f t="shared" ref="CD235" si="12685">+$D235*BK211</f>
        <v>0</v>
      </c>
      <c r="CE235" s="82">
        <f t="shared" ref="CE235" si="12686">+$D235*BL211</f>
        <v>0</v>
      </c>
      <c r="CF235" s="82">
        <f t="shared" ref="CF235" si="12687">+$D235*BM211</f>
        <v>0</v>
      </c>
      <c r="CG235" s="82">
        <f t="shared" ref="CG235" si="12688">+$D235*BN211</f>
        <v>0</v>
      </c>
      <c r="CH235" s="82">
        <f t="shared" ref="CH235" si="12689">+$D235*BO211</f>
        <v>0</v>
      </c>
      <c r="CI235" s="82">
        <f t="shared" ref="CI235" si="12690">+$D235*BP211</f>
        <v>0</v>
      </c>
      <c r="CJ235" s="82">
        <f t="shared" ref="CJ235" si="12691">+$D235*BQ211</f>
        <v>0</v>
      </c>
      <c r="CK235" s="82">
        <f t="shared" ref="CK235" si="12692">+$D235*BR211</f>
        <v>0</v>
      </c>
      <c r="CL235" s="82">
        <f t="shared" ref="CL235" si="12693">+$D235*BS211</f>
        <v>0</v>
      </c>
      <c r="CM235" s="82">
        <f t="shared" ref="CM235" si="12694">+$D235*BT211</f>
        <v>0</v>
      </c>
      <c r="CN235" s="82">
        <f t="shared" ref="CN235" si="12695">+$D235*BU211</f>
        <v>0</v>
      </c>
      <c r="CO235" s="82">
        <f t="shared" ref="CO235" si="12696">+$D235*BV211</f>
        <v>0</v>
      </c>
      <c r="CX235" s="82"/>
      <c r="CY235" s="82"/>
      <c r="CZ235" s="82"/>
      <c r="DA235" s="82"/>
      <c r="DB235" s="82"/>
      <c r="DC235" s="82"/>
      <c r="DD235" s="82"/>
      <c r="DE235" s="82"/>
      <c r="DF235" s="82"/>
      <c r="DG235" s="82"/>
      <c r="DL235" s="82">
        <f>+$D235*CS211</f>
        <v>1.5514848998570914</v>
      </c>
      <c r="DM235" s="82">
        <f t="shared" ref="DM235" si="12697">+$D235*CT211</f>
        <v>1.427366107868524</v>
      </c>
      <c r="DN235" s="82">
        <f t="shared" ref="DN235" si="12698">+$D235*CU211</f>
        <v>1.3131768192390423</v>
      </c>
      <c r="DO235" s="82">
        <f t="shared" ref="DO235" si="12699">+$D235*CV211</f>
        <v>1.2081226736999189</v>
      </c>
      <c r="DP235" s="82">
        <f t="shared" ref="DP235" si="12700">+$D235*CW211</f>
        <v>1.1114728598039254</v>
      </c>
      <c r="DQ235" s="82">
        <f t="shared" ref="DQ235" si="12701">+$D235*CX211</f>
        <v>1.0225550310196114</v>
      </c>
      <c r="DR235" s="82">
        <f t="shared" ref="DR235" si="12702">+$D235*CY211</f>
        <v>0.94075062853804248</v>
      </c>
      <c r="DS235" s="82">
        <f t="shared" ref="DS235" si="12703">+$D235*CZ211</f>
        <v>0.86549057825499909</v>
      </c>
      <c r="DT235" s="82">
        <f t="shared" ref="DT235" si="12704">+$D235*DA211</f>
        <v>0.7962513319945993</v>
      </c>
      <c r="DU235" s="82">
        <f t="shared" ref="DU235" si="12705">+$D235*DB211</f>
        <v>0.73255122543503137</v>
      </c>
      <c r="DV235" s="82">
        <f t="shared" ref="DV235" si="12706">+$D235*DC211</f>
        <v>0.67394712740022888</v>
      </c>
      <c r="DW235" s="82">
        <f t="shared" ref="DW235" si="12707">+$D235*DD211</f>
        <v>0.62003135720821057</v>
      </c>
      <c r="DX235" s="82">
        <f t="shared" ref="DX235" si="12708">+$D235*DE211</f>
        <v>0.57042884863155374</v>
      </c>
      <c r="DY235" s="82">
        <f t="shared" ref="DY235" si="12709">+$D235*DF211</f>
        <v>0.52479454074102949</v>
      </c>
      <c r="DZ235" s="82">
        <f t="shared" ref="DZ235" si="12710">+$D235*DG211</f>
        <v>0.48281097748174712</v>
      </c>
      <c r="EA235" s="82">
        <f t="shared" ref="EA235" si="12711">+$D235*DH211</f>
        <v>0.4441860992832074</v>
      </c>
      <c r="EB235" s="82">
        <f t="shared" ref="EB235" si="12712">+$D235*DI211</f>
        <v>0.40865121134055082</v>
      </c>
      <c r="EC235" s="82">
        <f t="shared" ref="EC235" si="12713">+$D235*DJ211</f>
        <v>0.37595911443330676</v>
      </c>
      <c r="ED235" s="82">
        <f t="shared" ref="ED235" si="12714">+$D235*DK211</f>
        <v>0.34588238527864223</v>
      </c>
      <c r="EE235" s="82">
        <f t="shared" ref="EE235" si="12715">+$D235*DL211</f>
        <v>0.31821179445635084</v>
      </c>
      <c r="EF235" s="82">
        <f t="shared" ref="EF235" si="12716">+$D235*DM211</f>
        <v>0.29275485089984282</v>
      </c>
      <c r="EG235" s="82">
        <f t="shared" ref="EG235" si="12717">+$D235*DN211</f>
        <v>0.26933446282785539</v>
      </c>
      <c r="EH235" s="82">
        <f t="shared" ref="EH235" si="12718">+$D235*DO211</f>
        <v>0.24778770580162696</v>
      </c>
      <c r="EI235" s="82">
        <f t="shared" ref="EI235" si="12719">+$D235*DP211</f>
        <v>0.22796468933749678</v>
      </c>
      <c r="EJ235" s="82">
        <f t="shared" ref="EJ235" si="12720">+$D235*DQ211</f>
        <v>0.20972751419049707</v>
      </c>
      <c r="EK235" s="82">
        <f t="shared" ref="EK235" si="12721">+$D235*DR211</f>
        <v>0.19294931305525731</v>
      </c>
      <c r="EL235" s="82">
        <f t="shared" ref="EL235" si="12722">+$D235*DS211</f>
        <v>0.17751336801083675</v>
      </c>
      <c r="EM235" s="82">
        <f t="shared" ref="EM235" si="12723">+$D235*DT211</f>
        <v>0.16331229856996979</v>
      </c>
      <c r="EN235" s="82">
        <f t="shared" ref="EN235" si="12724">+$D235*DU211</f>
        <v>0.15024731468437222</v>
      </c>
      <c r="EO235" s="82">
        <f t="shared" ref="EO235" si="12725">+$D235*DV211</f>
        <v>0.13822752950962244</v>
      </c>
      <c r="EP235" s="82">
        <f t="shared" ref="EP235" si="12726">+$D235*DW211</f>
        <v>0.12716932714885265</v>
      </c>
      <c r="EQ235" s="82">
        <f t="shared" ref="EQ235" si="12727">+$D235*DX211</f>
        <v>0.11699578097694445</v>
      </c>
      <c r="ER235" s="82">
        <f t="shared" ref="ER235" si="12728">+$D235*DY211</f>
        <v>0.1076361184987889</v>
      </c>
      <c r="ES235" s="82">
        <f t="shared" ref="ES235" si="12729">+$D235*DZ211</f>
        <v>9.9025229018885802E-2</v>
      </c>
      <c r="ET235" s="82">
        <f t="shared" ref="ET235" si="12730">+$D235*EA211</f>
        <v>9.1103210697374926E-2</v>
      </c>
      <c r="EU235" s="82">
        <f t="shared" ref="EU235" si="12731">+$D235*EB211</f>
        <v>8.3814953841584938E-2</v>
      </c>
      <c r="EV235" s="82">
        <f t="shared" ref="EV235" si="12732">+$D235*EC211</f>
        <v>7.7109757534258139E-2</v>
      </c>
      <c r="EW235" s="82">
        <f t="shared" ref="EW235" si="12733">+$D235*ED211</f>
        <v>7.0940976931517505E-2</v>
      </c>
      <c r="EX235" s="82">
        <f t="shared" ref="EX235" si="12734">+$D235*EE211</f>
        <v>6.5265698776996089E-2</v>
      </c>
      <c r="EY235" s="82">
        <f t="shared" ref="EY235" si="12735">+$D235*EF211</f>
        <v>6.0044442874836415E-2</v>
      </c>
      <c r="EZ235" s="82">
        <f t="shared" ref="EZ235" si="12736">+$D235*EG211</f>
        <v>5.5240887444849507E-2</v>
      </c>
      <c r="FA235" s="82">
        <f t="shared" ref="FA235" si="12737">+$D235*EH211</f>
        <v>5.0821616449261552E-2</v>
      </c>
      <c r="FB235" s="82">
        <f t="shared" ref="FB235" si="12738">+$D235*EI211</f>
        <v>4.6755887133320628E-2</v>
      </c>
      <c r="FC235" s="82">
        <f t="shared" ref="FC235" si="12739">+$D235*EJ211</f>
        <v>4.3015416162654974E-2</v>
      </c>
      <c r="FD235" s="82">
        <f t="shared" ref="FD235" si="12740">+$D235*EK211</f>
        <v>3.957418286964258E-2</v>
      </c>
      <c r="FE235" s="82">
        <f t="shared" ref="FE235" si="12741">+$D235*EL211</f>
        <v>3.6408248240071175E-2</v>
      </c>
      <c r="FF235" s="82">
        <f t="shared" ref="FF235" si="12742">+$D235*EM211</f>
        <v>3.3495588380865478E-2</v>
      </c>
      <c r="FG235" s="82">
        <f t="shared" ref="FG235" si="12743">+$D235*EN211</f>
        <v>3.0815941310396246E-2</v>
      </c>
      <c r="FH235" s="82">
        <f t="shared" ref="FH235" si="12744">+$D235*EO211</f>
        <v>2.8350666005564549E-2</v>
      </c>
      <c r="FI235" s="82">
        <f t="shared" ref="FI235" si="12745">+$D235*EP211</f>
        <v>2.6082612725119383E-2</v>
      </c>
      <c r="FJ235" s="82">
        <f t="shared" ref="FJ235" si="12746">+$D235*EQ211</f>
        <v>0</v>
      </c>
      <c r="FK235" s="82">
        <f t="shared" ref="FK235" si="12747">+$D235*ER211</f>
        <v>0</v>
      </c>
      <c r="FL235" s="82">
        <f t="shared" ref="FL235" si="12748">+$D235*ES211</f>
        <v>0</v>
      </c>
      <c r="FM235" s="82">
        <f t="shared" ref="FM235" si="12749">+$D235*ET211</f>
        <v>0</v>
      </c>
      <c r="FN235" s="82">
        <f t="shared" ref="FN235" si="12750">+$D235*EU211</f>
        <v>0</v>
      </c>
      <c r="FO235" s="82">
        <f t="shared" ref="FO235" si="12751">+$D235*EV211</f>
        <v>0</v>
      </c>
      <c r="FP235" s="82">
        <f t="shared" ref="FP235" si="12752">+$D235*EW211</f>
        <v>0</v>
      </c>
      <c r="FQ235" s="82">
        <f t="shared" ref="FQ235" si="12753">+$D235*EX211</f>
        <v>0</v>
      </c>
      <c r="FR235" s="82">
        <f t="shared" ref="FR235" si="12754">+$D235*EY211</f>
        <v>0</v>
      </c>
      <c r="FS235" s="82">
        <f t="shared" ref="FS235" si="12755">+$D235*EZ211</f>
        <v>0</v>
      </c>
      <c r="FT235" s="82">
        <f t="shared" ref="FT235" si="12756">+$D235*FA211</f>
        <v>0</v>
      </c>
      <c r="FU235" s="82">
        <f t="shared" ref="FU235" si="12757">+$D235*FB211</f>
        <v>0</v>
      </c>
    </row>
    <row r="236" spans="1:177">
      <c r="A236" s="79">
        <v>1972</v>
      </c>
      <c r="D236" s="98">
        <f>Data!CF36</f>
        <v>1.6971302411453235</v>
      </c>
      <c r="F236" s="79" t="s">
        <v>198</v>
      </c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G236" s="82">
        <f>+$D236*M211</f>
        <v>1.6970764909230338</v>
      </c>
      <c r="AH236" s="82">
        <f t="shared" ref="AH236" si="12758">+$D236*N211</f>
        <v>1.679884163384338</v>
      </c>
      <c r="AI236" s="82">
        <f t="shared" ref="AI236" si="12759">+$D236*O211</f>
        <v>1.662301054968822</v>
      </c>
      <c r="AJ236" s="82">
        <f t="shared" ref="AJ236" si="12760">+$D236*P211</f>
        <v>1.6442868070609247</v>
      </c>
      <c r="AK236" s="82">
        <f t="shared" ref="AK236" si="12761">+$D236*Q211</f>
        <v>1.6257826464882108</v>
      </c>
      <c r="AL236" s="82">
        <f t="shared" ref="AL236" si="12762">+$D236*R211</f>
        <v>1.606702811277835</v>
      </c>
      <c r="AM236" s="82">
        <f t="shared" ref="AM236" si="12763">+$D236*S211</f>
        <v>1.5869233988447262</v>
      </c>
      <c r="AN236" s="82">
        <f t="shared" ref="AN236" si="12764">+$D236*T211</f>
        <v>1.5662687195505898</v>
      </c>
      <c r="AO236" s="82">
        <f t="shared" ref="AO236" si="12765">+$D236*U211</f>
        <v>1.5444958066934671</v>
      </c>
      <c r="AP236" s="82">
        <f t="shared" ref="AP236" si="12766">+$D236*V211</f>
        <v>1.5212785315359687</v>
      </c>
      <c r="AQ236" s="82">
        <f t="shared" ref="AQ236" si="12767">+$D236*W211</f>
        <v>1.4961937377998364</v>
      </c>
      <c r="AR236" s="82">
        <f t="shared" ref="AR236" si="12768">+$D236*X211</f>
        <v>1.4687127956624044</v>
      </c>
      <c r="AS236" s="82">
        <f t="shared" ref="AS236" si="12769">+$D236*Y211</f>
        <v>1.4382027397090835</v>
      </c>
      <c r="AT236" s="82">
        <f t="shared" ref="AT236" si="12770">+$D236*Z211</f>
        <v>1.4039413889986954</v>
      </c>
      <c r="AU236" s="82">
        <f t="shared" ref="AU236" si="12771">+$D236*AA211</f>
        <v>1.3651502327206326</v>
      </c>
      <c r="AV236" s="82">
        <f t="shared" ref="AV236" si="12772">+$D236*AB211</f>
        <v>1.3210471696541903</v>
      </c>
      <c r="AW236" s="82">
        <f t="shared" ref="AW236" si="12773">+$D236*AC211</f>
        <v>1.270918375759059</v>
      </c>
      <c r="AX236" s="82">
        <f t="shared" ref="AX236" si="12774">+$D236*AD211</f>
        <v>1.2142048894581645</v>
      </c>
      <c r="AY236" s="82">
        <f t="shared" ref="AY236" si="12775">+$D236*AE211</f>
        <v>1.1505955168352597</v>
      </c>
      <c r="AZ236" s="82">
        <f t="shared" ref="AZ236" si="12776">+$D236*AF211</f>
        <v>1.0801142025533339</v>
      </c>
      <c r="BA236" s="82">
        <f t="shared" ref="BA236" si="12777">+$D236*AG211</f>
        <v>1.0031880280946586</v>
      </c>
      <c r="BB236" s="82">
        <f t="shared" ref="BB236" si="12778">+$D236*AH211</f>
        <v>0.9206822988670198</v>
      </c>
      <c r="BC236" s="82">
        <f t="shared" ref="BC236" si="12779">+$D236*AI211</f>
        <v>0.83389218932060083</v>
      </c>
      <c r="BD236" s="82">
        <f t="shared" ref="BD236" si="12780">+$D236*AJ211</f>
        <v>0.7444859653104825</v>
      </c>
      <c r="BE236" s="82">
        <f t="shared" ref="BE236" si="12781">+$D236*AK211</f>
        <v>0.65440207858087707</v>
      </c>
      <c r="BF236" s="82">
        <f t="shared" ref="BF236" si="12782">+$D236*AL211</f>
        <v>0.5657100803817745</v>
      </c>
      <c r="BG236" s="82">
        <f t="shared" ref="BG236" si="12783">+$D236*AM211</f>
        <v>0.48045174096561533</v>
      </c>
      <c r="BH236" s="82">
        <f t="shared" ref="BH236" si="12784">+$D236*AN211</f>
        <v>0.40048255450919701</v>
      </c>
      <c r="BI236" s="82">
        <f t="shared" ref="BI236" si="12785">+$D236*AO211</f>
        <v>0.3273340576472657</v>
      </c>
      <c r="BJ236" s="82">
        <f t="shared" ref="BJ236" si="12786">+$D236*AP211</f>
        <v>0.26211398732132996</v>
      </c>
      <c r="BK236" s="82">
        <f t="shared" ref="BK236" si="12787">+$D236*AQ211</f>
        <v>0.20545497353473061</v>
      </c>
      <c r="BL236" s="82">
        <f t="shared" ref="BL236" si="12788">+$D236*AR211</f>
        <v>0.15751457051875184</v>
      </c>
      <c r="BM236" s="82">
        <f t="shared" ref="BM236" si="12789">+$D236*AS211</f>
        <v>0.11802162451772494</v>
      </c>
      <c r="BN236" s="82">
        <f t="shared" ref="BN236" si="12790">+$D236*AT211</f>
        <v>8.6357770936039177E-2</v>
      </c>
      <c r="BO236" s="82">
        <f t="shared" ref="BO236" si="12791">+$D236*AU211</f>
        <v>6.1659271544535113E-2</v>
      </c>
      <c r="BP236" s="82">
        <f t="shared" ref="BP236" si="12792">+$D236*AV211</f>
        <v>4.2923785447690981E-2</v>
      </c>
      <c r="BQ236" s="82">
        <f t="shared" ref="BQ236" si="12793">+$D236*AW211</f>
        <v>2.9108681805054003E-2</v>
      </c>
      <c r="BR236" s="82">
        <f t="shared" ref="BR236" si="12794">+$D236*AX211</f>
        <v>1.9211317470732112E-2</v>
      </c>
      <c r="BS236" s="82">
        <f t="shared" ref="BS236" si="12795">+$D236*AY211</f>
        <v>1.2326267738430721E-2</v>
      </c>
      <c r="BT236" s="82">
        <f t="shared" ref="BT236" si="12796">+$D236*AZ211</f>
        <v>7.6788230135325037E-3</v>
      </c>
      <c r="BU236" s="82">
        <f t="shared" ref="BU236" si="12797">+$D236*BA211</f>
        <v>4.6374287068357747E-3</v>
      </c>
      <c r="BV236" s="82">
        <f t="shared" ref="BV236" si="12798">+$D236*BB211</f>
        <v>2.7097977004094916E-3</v>
      </c>
      <c r="BW236" s="82">
        <f t="shared" ref="BW236" si="12799">+$D236*BC211</f>
        <v>1.528164336315858E-3</v>
      </c>
      <c r="BX236" s="82">
        <f t="shared" ref="BX236" si="12800">+$D236*BD211</f>
        <v>8.2883261609579704E-4</v>
      </c>
      <c r="BY236" s="82">
        <f t="shared" ref="BY236" si="12801">+$D236*BE211</f>
        <v>4.3018278259143147E-4</v>
      </c>
      <c r="BZ236" s="82">
        <f t="shared" ref="BZ236" si="12802">+$D236*BF211</f>
        <v>2.1202955895913538E-4</v>
      </c>
      <c r="CA236" s="82">
        <f t="shared" ref="CA236" si="12803">+$D236*BG211</f>
        <v>9.7984094205350283E-5</v>
      </c>
      <c r="CB236" s="82">
        <f t="shared" ref="CB236" si="12804">+$D236*BH211</f>
        <v>4.1456101265403592E-5</v>
      </c>
      <c r="CC236" s="82">
        <f t="shared" ref="CC236" si="12805">+$D236*BI211</f>
        <v>1.5224169075722509E-5</v>
      </c>
      <c r="CD236" s="82">
        <f t="shared" ref="CD236" si="12806">+$D236*BJ211</f>
        <v>4.0942205651237808E-6</v>
      </c>
      <c r="CE236" s="82">
        <f t="shared" ref="CE236" si="12807">+$D236*BK211</f>
        <v>0</v>
      </c>
      <c r="CF236" s="82">
        <f t="shared" ref="CF236" si="12808">+$D236*BL211</f>
        <v>0</v>
      </c>
      <c r="CG236" s="82">
        <f t="shared" ref="CG236" si="12809">+$D236*BM211</f>
        <v>0</v>
      </c>
      <c r="CH236" s="82">
        <f t="shared" ref="CH236" si="12810">+$D236*BN211</f>
        <v>0</v>
      </c>
      <c r="CI236" s="82">
        <f t="shared" ref="CI236" si="12811">+$D236*BO211</f>
        <v>0</v>
      </c>
      <c r="CJ236" s="82">
        <f t="shared" ref="CJ236" si="12812">+$D236*BP211</f>
        <v>0</v>
      </c>
      <c r="CK236" s="82">
        <f t="shared" ref="CK236" si="12813">+$D236*BQ211</f>
        <v>0</v>
      </c>
      <c r="CL236" s="82">
        <f t="shared" ref="CL236" si="12814">+$D236*BR211</f>
        <v>0</v>
      </c>
      <c r="CM236" s="82">
        <f t="shared" ref="CM236" si="12815">+$D236*BS211</f>
        <v>0</v>
      </c>
      <c r="CN236" s="82">
        <f t="shared" ref="CN236" si="12816">+$D236*BT211</f>
        <v>0</v>
      </c>
      <c r="CO236" s="82">
        <f t="shared" ref="CO236" si="12817">+$D236*BU211</f>
        <v>0</v>
      </c>
      <c r="CX236" s="82"/>
      <c r="CY236" s="82"/>
      <c r="CZ236" s="82"/>
      <c r="DA236" s="82"/>
      <c r="DB236" s="82"/>
      <c r="DC236" s="82"/>
      <c r="DD236" s="82"/>
      <c r="DE236" s="82"/>
      <c r="DF236" s="82"/>
      <c r="DG236" s="82"/>
      <c r="DM236" s="82">
        <f>+$D236*CS211</f>
        <v>1.6971302411453235</v>
      </c>
      <c r="DN236" s="82">
        <f t="shared" ref="DN236" si="12818">+$D236*CT211</f>
        <v>1.5613598218536977</v>
      </c>
      <c r="DO236" s="82">
        <f t="shared" ref="DO236" si="12819">+$D236*CU211</f>
        <v>1.4364510361054019</v>
      </c>
      <c r="DP236" s="82">
        <f t="shared" ref="DP236" si="12820">+$D236*CV211</f>
        <v>1.3215349532169698</v>
      </c>
      <c r="DQ236" s="82">
        <f t="shared" ref="DQ236" si="12821">+$D236*CW211</f>
        <v>1.2158121569596123</v>
      </c>
      <c r="DR236" s="82">
        <f t="shared" ref="DR236" si="12822">+$D236*CX211</f>
        <v>1.1185471844028434</v>
      </c>
      <c r="DS236" s="82">
        <f t="shared" ref="DS236" si="12823">+$D236*CY211</f>
        <v>1.0290634096506159</v>
      </c>
      <c r="DT236" s="82">
        <f t="shared" ref="DT236" si="12824">+$D236*CZ211</f>
        <v>0.94673833687856657</v>
      </c>
      <c r="DU236" s="82">
        <f t="shared" ref="DU236" si="12825">+$D236*DA211</f>
        <v>0.87099926992828136</v>
      </c>
      <c r="DV236" s="82">
        <f t="shared" ref="DV236" si="12826">+$D236*DB211</f>
        <v>0.80131932833401887</v>
      </c>
      <c r="DW236" s="82">
        <f t="shared" ref="DW236" si="12827">+$D236*DC211</f>
        <v>0.73721378206729749</v>
      </c>
      <c r="DX236" s="82">
        <f t="shared" ref="DX236" si="12828">+$D236*DD211</f>
        <v>0.67823667950191358</v>
      </c>
      <c r="DY236" s="82">
        <f t="shared" ref="DY236" si="12829">+$D236*DE211</f>
        <v>0.62397774514176063</v>
      </c>
      <c r="DZ236" s="82">
        <f t="shared" ref="DZ236" si="12830">+$D236*DF211</f>
        <v>0.57405952553041972</v>
      </c>
      <c r="EA236" s="82">
        <f t="shared" ref="EA236" si="12831">+$D236*DG211</f>
        <v>0.52813476348798616</v>
      </c>
      <c r="EB236" s="82">
        <f t="shared" ref="EB236" si="12832">+$D236*DH211</f>
        <v>0.48588398240894731</v>
      </c>
      <c r="EC236" s="82">
        <f t="shared" ref="EC236" si="12833">+$D236*DI211</f>
        <v>0.44701326381623152</v>
      </c>
      <c r="ED236" s="82">
        <f t="shared" ref="ED236" si="12834">+$D236*DJ211</f>
        <v>0.41125220271093299</v>
      </c>
      <c r="EE236" s="82">
        <f t="shared" ref="EE236" si="12835">+$D236*DK211</f>
        <v>0.37835202649405841</v>
      </c>
      <c r="EF236" s="82">
        <f t="shared" ref="EF236" si="12836">+$D236*DL211</f>
        <v>0.3480838643745337</v>
      </c>
      <c r="EG236" s="82">
        <f t="shared" ref="EG236" si="12837">+$D236*DM211</f>
        <v>0.32023715522457102</v>
      </c>
      <c r="EH236" s="82">
        <f t="shared" ref="EH236" si="12838">+$D236*DN211</f>
        <v>0.2946181828066054</v>
      </c>
      <c r="EI236" s="82">
        <f t="shared" ref="EI236" si="12839">+$D236*DO211</f>
        <v>0.27104872818207698</v>
      </c>
      <c r="EJ236" s="82">
        <f t="shared" ref="EJ236" si="12840">+$D236*DP211</f>
        <v>0.24936482992751077</v>
      </c>
      <c r="EK236" s="82">
        <f t="shared" ref="EK236" si="12841">+$D236*DQ211</f>
        <v>0.22941564353330995</v>
      </c>
      <c r="EL236" s="82">
        <f t="shared" ref="EL236" si="12842">+$D236*DR211</f>
        <v>0.21106239205064517</v>
      </c>
      <c r="EM236" s="82">
        <f t="shared" ref="EM236" si="12843">+$D236*DS211</f>
        <v>0.19417740068659356</v>
      </c>
      <c r="EN236" s="82">
        <f t="shared" ref="EN236" si="12844">+$D236*DT211</f>
        <v>0.17864320863166608</v>
      </c>
      <c r="EO236" s="82">
        <f t="shared" ref="EO236" si="12845">+$D236*DU211</f>
        <v>0.1643517519411328</v>
      </c>
      <c r="EP236" s="82">
        <f t="shared" ref="EP236" si="12846">+$D236*DV211</f>
        <v>0.15120361178584218</v>
      </c>
      <c r="EQ236" s="82">
        <f t="shared" ref="EQ236" si="12847">+$D236*DW211</f>
        <v>0.13910732284297481</v>
      </c>
      <c r="ER236" s="82">
        <f t="shared" ref="ER236" si="12848">+$D236*DX211</f>
        <v>0.12797873701553683</v>
      </c>
      <c r="ES236" s="82">
        <f t="shared" ref="ES236" si="12849">+$D236*DY211</f>
        <v>0.11774043805429389</v>
      </c>
      <c r="ET236" s="82">
        <f t="shared" ref="ET236" si="12850">+$D236*DZ211</f>
        <v>0.10832120300995039</v>
      </c>
      <c r="EU236" s="82">
        <f t="shared" ref="EU236" si="12851">+$D236*EA211</f>
        <v>9.9655506769154356E-2</v>
      </c>
      <c r="EV236" s="82">
        <f t="shared" ref="EV236" si="12852">+$D236*EB211</f>
        <v>9.1683066227622012E-2</v>
      </c>
      <c r="EW236" s="82">
        <f t="shared" ref="EW236" si="12853">+$D236*EC211</f>
        <v>8.4348420929412249E-2</v>
      </c>
      <c r="EX236" s="82">
        <f t="shared" ref="EX236" si="12854">+$D236*ED211</f>
        <v>7.7600547255059285E-2</v>
      </c>
      <c r="EY236" s="82">
        <f t="shared" ref="EY236" si="12855">+$D236*EE211</f>
        <v>7.1392503474654534E-2</v>
      </c>
      <c r="EZ236" s="82">
        <f t="shared" ref="EZ236" si="12856">+$D236*EF211</f>
        <v>6.5681103196682175E-2</v>
      </c>
      <c r="FA236" s="82">
        <f t="shared" ref="FA236" si="12857">+$D236*EG211</f>
        <v>6.0426614940947608E-2</v>
      </c>
      <c r="FB236" s="82">
        <f t="shared" ref="FB236" si="12858">+$D236*EH211</f>
        <v>5.5592485745671806E-2</v>
      </c>
      <c r="FC236" s="82">
        <f t="shared" ref="FC236" si="12859">+$D236*EI211</f>
        <v>5.1145086886018057E-2</v>
      </c>
      <c r="FD236" s="82">
        <f t="shared" ref="FD236" si="12860">+$D236*EJ211</f>
        <v>4.7053479935136609E-2</v>
      </c>
      <c r="FE236" s="82">
        <f t="shared" ref="FE236" si="12861">+$D236*EK211</f>
        <v>4.3289201540325686E-2</v>
      </c>
      <c r="FF236" s="82">
        <f t="shared" ref="FF236" si="12862">+$D236*EL211</f>
        <v>3.9826065417099633E-2</v>
      </c>
      <c r="FG236" s="82">
        <f t="shared" ref="FG236" si="12863">+$D236*EM211</f>
        <v>3.6639980183731664E-2</v>
      </c>
      <c r="FH236" s="82">
        <f t="shared" ref="FH236" si="12864">+$D236*EN211</f>
        <v>3.3708781769033136E-2</v>
      </c>
      <c r="FI236" s="82">
        <f t="shared" ref="FI236" si="12865">+$D236*EO211</f>
        <v>3.1012079227510484E-2</v>
      </c>
      <c r="FJ236" s="82">
        <f t="shared" ref="FJ236" si="12866">+$D236*EP211</f>
        <v>2.8531112889309644E-2</v>
      </c>
      <c r="FK236" s="82">
        <f t="shared" ref="FK236" si="12867">+$D236*EQ211</f>
        <v>0</v>
      </c>
      <c r="FL236" s="82">
        <f t="shared" ref="FL236" si="12868">+$D236*ER211</f>
        <v>0</v>
      </c>
      <c r="FM236" s="82">
        <f t="shared" ref="FM236" si="12869">+$D236*ES211</f>
        <v>0</v>
      </c>
      <c r="FN236" s="82">
        <f t="shared" ref="FN236" si="12870">+$D236*ET211</f>
        <v>0</v>
      </c>
      <c r="FO236" s="82">
        <f t="shared" ref="FO236" si="12871">+$D236*EU211</f>
        <v>0</v>
      </c>
      <c r="FP236" s="82">
        <f t="shared" ref="FP236" si="12872">+$D236*EV211</f>
        <v>0</v>
      </c>
      <c r="FQ236" s="82">
        <f t="shared" ref="FQ236" si="12873">+$D236*EW211</f>
        <v>0</v>
      </c>
      <c r="FR236" s="82">
        <f t="shared" ref="FR236" si="12874">+$D236*EX211</f>
        <v>0</v>
      </c>
      <c r="FS236" s="82">
        <f t="shared" ref="FS236" si="12875">+$D236*EY211</f>
        <v>0</v>
      </c>
      <c r="FT236" s="82">
        <f t="shared" ref="FT236" si="12876">+$D236*EZ211</f>
        <v>0</v>
      </c>
      <c r="FU236" s="82">
        <f t="shared" ref="FU236" si="12877">+$D236*FA211</f>
        <v>0</v>
      </c>
    </row>
    <row r="237" spans="1:177">
      <c r="A237" s="79">
        <v>1973</v>
      </c>
      <c r="D237" s="98">
        <f>Data!CF37</f>
        <v>1.6739444551693794</v>
      </c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H237" s="82">
        <f>+$D237*M211</f>
        <v>1.6738914392697246</v>
      </c>
      <c r="AI237" s="82">
        <f t="shared" ref="AI237" si="12878">+$D237*N211</f>
        <v>1.6569339891830217</v>
      </c>
      <c r="AJ237" s="82">
        <f t="shared" ref="AJ237" si="12879">+$D237*O211</f>
        <v>1.6395910969740348</v>
      </c>
      <c r="AK237" s="82">
        <f t="shared" ref="AK237" si="12880">+$D237*P211</f>
        <v>1.6218229553969212</v>
      </c>
      <c r="AL237" s="82">
        <f t="shared" ref="AL237" si="12881">+$D237*Q211</f>
        <v>1.603571594224219</v>
      </c>
      <c r="AM237" s="82">
        <f t="shared" ref="AM237" si="12882">+$D237*R211</f>
        <v>1.58475242314257</v>
      </c>
      <c r="AN237" s="82">
        <f t="shared" ref="AN237" si="12883">+$D237*S211</f>
        <v>1.5652432322942789</v>
      </c>
      <c r="AO237" s="82">
        <f t="shared" ref="AO237" si="12884">+$D237*T211</f>
        <v>1.5448707322707165</v>
      </c>
      <c r="AP237" s="82">
        <f t="shared" ref="AP237" si="12885">+$D237*U211</f>
        <v>1.523395275722685</v>
      </c>
      <c r="AQ237" s="82">
        <f t="shared" ref="AQ237" si="12886">+$D237*V211</f>
        <v>1.5004951894053211</v>
      </c>
      <c r="AR237" s="82">
        <f t="shared" ref="AR237" si="12887">+$D237*W211</f>
        <v>1.4757530980998665</v>
      </c>
      <c r="AS237" s="82">
        <f t="shared" ref="AS237" si="12888">+$D237*X211</f>
        <v>1.4486475939973995</v>
      </c>
      <c r="AT237" s="82">
        <f t="shared" ref="AT237" si="12889">+$D237*Y211</f>
        <v>1.4185543591048893</v>
      </c>
      <c r="AU237" s="82">
        <f t="shared" ref="AU237" si="12890">+$D237*Z211</f>
        <v>1.3847610787438231</v>
      </c>
      <c r="AV237" s="82">
        <f t="shared" ref="AV237" si="12891">+$D237*AA211</f>
        <v>1.346499877931415</v>
      </c>
      <c r="AW237" s="82">
        <f t="shared" ref="AW237" si="12892">+$D237*AB211</f>
        <v>1.3029993403261015</v>
      </c>
      <c r="AX237" s="82">
        <f t="shared" ref="AX237" si="12893">+$D237*AC211</f>
        <v>1.2535553939802664</v>
      </c>
      <c r="AY237" s="82">
        <f t="shared" ref="AY237" si="12894">+$D237*AD211</f>
        <v>1.1976167137157283</v>
      </c>
      <c r="AZ237" s="82">
        <f t="shared" ref="AZ237" si="12895">+$D237*AE211</f>
        <v>1.1348763570728246</v>
      </c>
      <c r="BA237" s="82">
        <f t="shared" ref="BA237" si="12896">+$D237*AF211</f>
        <v>1.0653579415883072</v>
      </c>
      <c r="BB237" s="82">
        <f t="shared" ref="BB237" si="12897">+$D237*AG211</f>
        <v>0.98948271405975274</v>
      </c>
      <c r="BC237" s="82">
        <f t="shared" ref="BC237" si="12898">+$D237*AH211</f>
        <v>0.90810415830017388</v>
      </c>
      <c r="BD237" s="82">
        <f t="shared" ref="BD237" si="12899">+$D237*AI211</f>
        <v>0.82249975439730882</v>
      </c>
      <c r="BE237" s="82">
        <f t="shared" ref="BE237" si="12900">+$D237*AJ211</f>
        <v>0.73431497675857627</v>
      </c>
      <c r="BF237" s="82">
        <f t="shared" ref="BF237" si="12901">+$D237*AK211</f>
        <v>0.64546179446576424</v>
      </c>
      <c r="BG237" s="82">
        <f t="shared" ref="BG237" si="12902">+$D237*AL211</f>
        <v>0.55798148505645973</v>
      </c>
      <c r="BH237" s="82">
        <f t="shared" ref="BH237" si="12903">+$D237*AM211</f>
        <v>0.47388792460802054</v>
      </c>
      <c r="BI237" s="82">
        <f t="shared" ref="BI237" si="12904">+$D237*AN211</f>
        <v>0.39501125798119263</v>
      </c>
      <c r="BJ237" s="82">
        <f t="shared" ref="BJ237" si="12905">+$D237*AO211</f>
        <v>0.32286209832484797</v>
      </c>
      <c r="BK237" s="82">
        <f t="shared" ref="BK237" si="12906">+$D237*AP211</f>
        <v>0.25853304894430101</v>
      </c>
      <c r="BL237" s="82">
        <f t="shared" ref="BL237" si="12907">+$D237*AQ211</f>
        <v>0.2026480970036432</v>
      </c>
      <c r="BM237" s="82">
        <f t="shared" ref="BM237" si="12908">+$D237*AR211</f>
        <v>0.15536264426607022</v>
      </c>
      <c r="BN237" s="82">
        <f t="shared" ref="BN237" si="12909">+$D237*AS211</f>
        <v>0.1164092414134356</v>
      </c>
      <c r="BO237" s="82">
        <f t="shared" ref="BO237" si="12910">+$D237*AT211</f>
        <v>8.5177971798801863E-2</v>
      </c>
      <c r="BP237" s="82">
        <f t="shared" ref="BP237" si="12911">+$D237*AU211</f>
        <v>6.0816897377364884E-2</v>
      </c>
      <c r="BQ237" s="82">
        <f t="shared" ref="BQ237" si="12912">+$D237*AV211</f>
        <v>4.2337370994315927E-2</v>
      </c>
      <c r="BR237" s="82">
        <f t="shared" ref="BR237" si="12913">+$D237*AW211</f>
        <v>2.8711005981471735E-2</v>
      </c>
      <c r="BS237" s="82">
        <f t="shared" ref="BS237" si="12914">+$D237*AX211</f>
        <v>1.8948857062925279E-2</v>
      </c>
      <c r="BT237" s="82">
        <f t="shared" ref="BT237" si="12915">+$D237*AY211</f>
        <v>1.2157869227381522E-2</v>
      </c>
      <c r="BU237" s="82">
        <f t="shared" ref="BU237" si="12916">+$D237*AZ211</f>
        <v>7.5739167767437656E-3</v>
      </c>
      <c r="BV237" s="82">
        <f t="shared" ref="BV237" si="12917">+$D237*BA211</f>
        <v>4.5740732690098419E-3</v>
      </c>
      <c r="BW237" s="82">
        <f t="shared" ref="BW237" si="12918">+$D237*BB211</f>
        <v>2.6727770946854434E-3</v>
      </c>
      <c r="BX237" s="82">
        <f t="shared" ref="BX237" si="12919">+$D237*BC211</f>
        <v>1.5072869219731741E-3</v>
      </c>
      <c r="BY237" s="82">
        <f t="shared" ref="BY237" si="12920">+$D237*BD211</f>
        <v>8.1750930384740406E-4</v>
      </c>
      <c r="BZ237" s="82">
        <f t="shared" ref="BZ237" si="12921">+$D237*BE211</f>
        <v>4.243057286766006E-4</v>
      </c>
      <c r="CA237" s="82">
        <f t="shared" ref="CA237" si="12922">+$D237*BF211</f>
        <v>2.0913286202014106E-4</v>
      </c>
      <c r="CB237" s="82">
        <f t="shared" ref="CB237" si="12923">+$D237*BG211</f>
        <v>9.6645459030386436E-5</v>
      </c>
      <c r="CC237" s="82">
        <f t="shared" ref="CC237" si="12924">+$D237*BH211</f>
        <v>4.0889737961024517E-5</v>
      </c>
      <c r="CD237" s="82">
        <f t="shared" ref="CD237" si="12925">+$D237*BI211</f>
        <v>1.5016180132214512E-5</v>
      </c>
      <c r="CE237" s="82">
        <f t="shared" ref="CE237" si="12926">+$D237*BJ211</f>
        <v>4.0382863065384131E-6</v>
      </c>
      <c r="CF237" s="82">
        <f t="shared" ref="CF237" si="12927">+$D237*BK211</f>
        <v>0</v>
      </c>
      <c r="CG237" s="82">
        <f t="shared" ref="CG237" si="12928">+$D237*BL211</f>
        <v>0</v>
      </c>
      <c r="CH237" s="82">
        <f t="shared" ref="CH237" si="12929">+$D237*BM211</f>
        <v>0</v>
      </c>
      <c r="CI237" s="82">
        <f t="shared" ref="CI237" si="12930">+$D237*BN211</f>
        <v>0</v>
      </c>
      <c r="CJ237" s="82">
        <f t="shared" ref="CJ237" si="12931">+$D237*BO211</f>
        <v>0</v>
      </c>
      <c r="CK237" s="82">
        <f t="shared" ref="CK237" si="12932">+$D237*BP211</f>
        <v>0</v>
      </c>
      <c r="CL237" s="82">
        <f t="shared" ref="CL237" si="12933">+$D237*BQ211</f>
        <v>0</v>
      </c>
      <c r="CM237" s="82">
        <f t="shared" ref="CM237" si="12934">+$D237*BR211</f>
        <v>0</v>
      </c>
      <c r="CN237" s="82">
        <f t="shared" ref="CN237" si="12935">+$D237*BS211</f>
        <v>0</v>
      </c>
      <c r="CO237" s="82">
        <f t="shared" ref="CO237" si="12936">+$D237*BT211</f>
        <v>0</v>
      </c>
      <c r="CX237" s="82"/>
      <c r="CY237" s="82"/>
      <c r="CZ237" s="82"/>
      <c r="DA237" s="82"/>
      <c r="DB237" s="82"/>
      <c r="DC237" s="82"/>
      <c r="DD237" s="82"/>
      <c r="DE237" s="82"/>
      <c r="DF237" s="82"/>
      <c r="DG237" s="82"/>
      <c r="DN237" s="82">
        <f>+$D237*CS211</f>
        <v>1.6739444551693794</v>
      </c>
      <c r="DO237" s="82">
        <f t="shared" ref="DO237" si="12937">+$D237*CT211</f>
        <v>1.540028898755829</v>
      </c>
      <c r="DP237" s="82">
        <f t="shared" ref="DP237" si="12938">+$D237*CU211</f>
        <v>1.4168265868553629</v>
      </c>
      <c r="DQ237" s="82">
        <f t="shared" ref="DQ237" si="12939">+$D237*CV211</f>
        <v>1.3034804599069338</v>
      </c>
      <c r="DR237" s="82">
        <f t="shared" ref="DR237" si="12940">+$D237*CW211</f>
        <v>1.1992020231143792</v>
      </c>
      <c r="DS237" s="82">
        <f t="shared" ref="DS237" si="12941">+$D237*CX211</f>
        <v>1.1032658612652289</v>
      </c>
      <c r="DT237" s="82">
        <f t="shared" ref="DT237" si="12942">+$D237*CY211</f>
        <v>1.0150045923640105</v>
      </c>
      <c r="DU237" s="82">
        <f t="shared" ref="DU237" si="12943">+$D237*CZ211</f>
        <v>0.9338042249748898</v>
      </c>
      <c r="DV237" s="82">
        <f t="shared" ref="DV237" si="12944">+$D237*DA211</f>
        <v>0.85909988697689865</v>
      </c>
      <c r="DW237" s="82">
        <f t="shared" ref="DW237" si="12945">+$D237*DB211</f>
        <v>0.7903718960187468</v>
      </c>
      <c r="DX237" s="82">
        <f t="shared" ref="DX237" si="12946">+$D237*DC211</f>
        <v>0.72714214433724711</v>
      </c>
      <c r="DY237" s="82">
        <f t="shared" ref="DY237" si="12947">+$D237*DD211</f>
        <v>0.66897077279026729</v>
      </c>
      <c r="DZ237" s="82">
        <f t="shared" ref="DZ237" si="12948">+$D237*DE211</f>
        <v>0.61545311096704602</v>
      </c>
      <c r="EA237" s="82">
        <f t="shared" ref="EA237" si="12949">+$D237*DF211</f>
        <v>0.56621686208968236</v>
      </c>
      <c r="EB237" s="82">
        <f t="shared" ref="EB237" si="12950">+$D237*DG211</f>
        <v>0.52091951312250773</v>
      </c>
      <c r="EC237" s="82">
        <f t="shared" ref="EC237" si="12951">+$D237*DH211</f>
        <v>0.47924595207270715</v>
      </c>
      <c r="ED237" s="82">
        <f t="shared" ref="ED237" si="12952">+$D237*DI211</f>
        <v>0.44090627590689058</v>
      </c>
      <c r="EE237" s="82">
        <f t="shared" ref="EE237" si="12953">+$D237*DJ211</f>
        <v>0.40563377383433935</v>
      </c>
      <c r="EF237" s="82">
        <f t="shared" ref="EF237" si="12954">+$D237*DK211</f>
        <v>0.3731830719275922</v>
      </c>
      <c r="EG237" s="82">
        <f t="shared" ref="EG237" si="12955">+$D237*DL211</f>
        <v>0.34332842617338483</v>
      </c>
      <c r="EH237" s="82">
        <f t="shared" ref="EH237" si="12956">+$D237*DM211</f>
        <v>0.31586215207951407</v>
      </c>
      <c r="EI237" s="82">
        <f t="shared" ref="EI237" si="12957">+$D237*DN211</f>
        <v>0.29059317991315298</v>
      </c>
      <c r="EJ237" s="82">
        <f t="shared" ref="EJ237" si="12958">+$D237*DO211</f>
        <v>0.26734572552010072</v>
      </c>
      <c r="EK237" s="82">
        <f t="shared" ref="EK237" si="12959">+$D237*DP211</f>
        <v>0.24595806747849264</v>
      </c>
      <c r="EL237" s="82">
        <f t="shared" ref="EL237" si="12960">+$D237*DQ211</f>
        <v>0.22628142208021326</v>
      </c>
      <c r="EM237" s="82">
        <f t="shared" ref="EM237" si="12961">+$D237*DR211</f>
        <v>0.20817890831379621</v>
      </c>
      <c r="EN237" s="82">
        <f t="shared" ref="EN237" si="12962">+$D237*DS211</f>
        <v>0.19152459564869254</v>
      </c>
      <c r="EO237" s="82">
        <f t="shared" ref="EO237" si="12963">+$D237*DT211</f>
        <v>0.17620262799679712</v>
      </c>
      <c r="EP237" s="82">
        <f t="shared" ref="EP237" si="12964">+$D237*DU211</f>
        <v>0.16210641775705337</v>
      </c>
      <c r="EQ237" s="82">
        <f t="shared" ref="EQ237" si="12965">+$D237*DV211</f>
        <v>0.1491379043364891</v>
      </c>
      <c r="ER237" s="82">
        <f t="shared" ref="ER237" si="12966">+$D237*DW211</f>
        <v>0.13720687198956999</v>
      </c>
      <c r="ES237" s="82">
        <f t="shared" ref="ES237" si="12967">+$D237*DX211</f>
        <v>0.12623032223040437</v>
      </c>
      <c r="ET237" s="82">
        <f t="shared" ref="ET237" si="12968">+$D237*DY211</f>
        <v>0.11613189645197204</v>
      </c>
      <c r="EU237" s="82">
        <f t="shared" ref="EU237" si="12969">+$D237*DZ211</f>
        <v>0.10684134473581429</v>
      </c>
      <c r="EV237" s="82">
        <f t="shared" ref="EV237" si="12970">+$D237*EA211</f>
        <v>9.8294037156949149E-2</v>
      </c>
      <c r="EW237" s="82">
        <f t="shared" ref="EW237" si="12971">+$D237*EB211</f>
        <v>9.0430514184393213E-2</v>
      </c>
      <c r="EX237" s="82">
        <f t="shared" ref="EX237" si="12972">+$D237*EC211</f>
        <v>8.3196073049641758E-2</v>
      </c>
      <c r="EY237" s="82">
        <f t="shared" ref="EY237" si="12973">+$D237*ED211</f>
        <v>7.6540387205670427E-2</v>
      </c>
      <c r="EZ237" s="82">
        <f t="shared" ref="EZ237" si="12974">+$D237*EE211</f>
        <v>7.0417156229216779E-2</v>
      </c>
      <c r="FA237" s="82">
        <f t="shared" ref="FA237" si="12975">+$D237*EF211</f>
        <v>6.4783783730879452E-2</v>
      </c>
      <c r="FB237" s="82">
        <f t="shared" ref="FB237" si="12976">+$D237*EG211</f>
        <v>5.9601081032409103E-2</v>
      </c>
      <c r="FC237" s="82">
        <f t="shared" ref="FC237" si="12977">+$D237*EH211</f>
        <v>5.4832994549816376E-2</v>
      </c>
      <c r="FD237" s="82">
        <f t="shared" ref="FD237" si="12978">+$D237*EI211</f>
        <v>5.0446354985831061E-2</v>
      </c>
      <c r="FE237" s="82">
        <f t="shared" ref="FE237" si="12979">+$D237*EJ211</f>
        <v>4.6410646586964581E-2</v>
      </c>
      <c r="FF237" s="82">
        <f t="shared" ref="FF237" si="12980">+$D237*EK211</f>
        <v>4.269779486000741E-2</v>
      </c>
      <c r="FG237" s="82">
        <f t="shared" ref="FG237" si="12981">+$D237*EL211</f>
        <v>3.9281971271206827E-2</v>
      </c>
      <c r="FH237" s="82">
        <f t="shared" ref="FH237" si="12982">+$D237*EM211</f>
        <v>3.6139413569510274E-2</v>
      </c>
      <c r="FI237" s="82">
        <f t="shared" ref="FI237" si="12983">+$D237*EN211</f>
        <v>3.3248260483949459E-2</v>
      </c>
      <c r="FJ237" s="82">
        <f t="shared" ref="FJ237" si="12984">+$D237*EO211</f>
        <v>3.0588399645233504E-2</v>
      </c>
      <c r="FK237" s="82">
        <f t="shared" ref="FK237" si="12985">+$D237*EP211</f>
        <v>2.8141327673614824E-2</v>
      </c>
      <c r="FL237" s="82">
        <f t="shared" ref="FL237" si="12986">+$D237*EQ211</f>
        <v>0</v>
      </c>
      <c r="FM237" s="82">
        <f t="shared" ref="FM237" si="12987">+$D237*ER211</f>
        <v>0</v>
      </c>
      <c r="FN237" s="82">
        <f t="shared" ref="FN237" si="12988">+$D237*ES211</f>
        <v>0</v>
      </c>
      <c r="FO237" s="82">
        <f t="shared" ref="FO237" si="12989">+$D237*ET211</f>
        <v>0</v>
      </c>
      <c r="FP237" s="82">
        <f t="shared" ref="FP237" si="12990">+$D237*EU211</f>
        <v>0</v>
      </c>
      <c r="FQ237" s="82">
        <f t="shared" ref="FQ237" si="12991">+$D237*EV211</f>
        <v>0</v>
      </c>
      <c r="FR237" s="82">
        <f t="shared" ref="FR237" si="12992">+$D237*EW211</f>
        <v>0</v>
      </c>
      <c r="FS237" s="82">
        <f t="shared" ref="FS237" si="12993">+$D237*EX211</f>
        <v>0</v>
      </c>
      <c r="FT237" s="82">
        <f t="shared" ref="FT237" si="12994">+$D237*EY211</f>
        <v>0</v>
      </c>
      <c r="FU237" s="82">
        <f t="shared" ref="FU237" si="12995">+$D237*EZ211</f>
        <v>0</v>
      </c>
    </row>
    <row r="238" spans="1:177">
      <c r="A238" s="79">
        <v>1974</v>
      </c>
      <c r="D238" s="98">
        <f>Data!CF38</f>
        <v>1.6577403472418395</v>
      </c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I238" s="82">
        <f>+$D238*M211</f>
        <v>1.6576878445464054</v>
      </c>
      <c r="AJ238" s="82">
        <f t="shared" ref="AJ238" si="12996">+$D238*N211</f>
        <v>1.6408945458749615</v>
      </c>
      <c r="AK238" s="82">
        <f t="shared" ref="AK238" si="12997">+$D238*O211</f>
        <v>1.6237195362359502</v>
      </c>
      <c r="AL238" s="82">
        <f t="shared" ref="AL238" si="12998">+$D238*P211</f>
        <v>1.6061233937254114</v>
      </c>
      <c r="AM238" s="82">
        <f t="shared" ref="AM238" si="12999">+$D238*Q211</f>
        <v>1.5880487092789612</v>
      </c>
      <c r="AN238" s="82">
        <f t="shared" ref="AN238" si="13000">+$D238*R211</f>
        <v>1.5694117114339285</v>
      </c>
      <c r="AO238" s="82">
        <f t="shared" ref="AO238" si="13001">+$D238*S211</f>
        <v>1.5500913733478112</v>
      </c>
      <c r="AP238" s="82">
        <f t="shared" ref="AP238" si="13002">+$D238*T211</f>
        <v>1.5299160830871632</v>
      </c>
      <c r="AQ238" s="82">
        <f t="shared" ref="AQ238" si="13003">+$D238*U211</f>
        <v>1.5086485131357406</v>
      </c>
      <c r="AR238" s="82">
        <f t="shared" ref="AR238" si="13004">+$D238*V211</f>
        <v>1.4859701041082598</v>
      </c>
      <c r="AS238" s="82">
        <f t="shared" ref="AS238" si="13005">+$D238*W211</f>
        <v>1.4614675210592638</v>
      </c>
      <c r="AT238" s="82">
        <f t="shared" ref="AT238" si="13006">+$D238*X211</f>
        <v>1.434624403508842</v>
      </c>
      <c r="AU238" s="82">
        <f t="shared" ref="AU238" si="13007">+$D238*Y211</f>
        <v>1.4048224769835724</v>
      </c>
      <c r="AV238" s="82">
        <f t="shared" ref="AV238" si="13008">+$D238*Z211</f>
        <v>1.3713563221495841</v>
      </c>
      <c r="AW238" s="82">
        <f t="shared" ref="AW238" si="13009">+$D238*AA211</f>
        <v>1.3334654972032849</v>
      </c>
      <c r="AX238" s="82">
        <f t="shared" ref="AX238" si="13010">+$D238*AB211</f>
        <v>1.2903860532633471</v>
      </c>
      <c r="AY238" s="82">
        <f t="shared" ref="AY238" si="13011">+$D238*AC211</f>
        <v>1.2414207339355574</v>
      </c>
      <c r="AZ238" s="82">
        <f t="shared" ref="AZ238" si="13012">+$D238*AD211</f>
        <v>1.1860235509766985</v>
      </c>
      <c r="BA238" s="82">
        <f t="shared" ref="BA238" si="13013">+$D238*AE211</f>
        <v>1.123890533189821</v>
      </c>
      <c r="BB238" s="82">
        <f t="shared" ref="BB238" si="13014">+$D238*AF211</f>
        <v>1.0550450694893272</v>
      </c>
      <c r="BC238" s="82">
        <f t="shared" ref="BC238" si="13015">+$D238*AG211</f>
        <v>0.97990432892185586</v>
      </c>
      <c r="BD238" s="82">
        <f t="shared" ref="BD238" si="13016">+$D238*AH211</f>
        <v>0.89931353341109721</v>
      </c>
      <c r="BE238" s="82">
        <f t="shared" ref="BE238" si="13017">+$D238*AI211</f>
        <v>0.81453779678905569</v>
      </c>
      <c r="BF238" s="82">
        <f t="shared" ref="BF238" si="13018">+$D238*AJ211</f>
        <v>0.7272066649508222</v>
      </c>
      <c r="BG238" s="82">
        <f t="shared" ref="BG238" si="13019">+$D238*AK211</f>
        <v>0.63921359874557315</v>
      </c>
      <c r="BH238" s="82">
        <f t="shared" ref="BH238" si="13020">+$D238*AL211</f>
        <v>0.55258011574727983</v>
      </c>
      <c r="BI238" s="82">
        <f t="shared" ref="BI238" si="13021">+$D238*AM211</f>
        <v>0.4693005973211487</v>
      </c>
      <c r="BJ238" s="82">
        <f t="shared" ref="BJ238" si="13022">+$D238*AN211</f>
        <v>0.3911874721696898</v>
      </c>
      <c r="BK238" s="82">
        <f t="shared" ref="BK238" si="13023">+$D238*AO211</f>
        <v>0.3197367304126621</v>
      </c>
      <c r="BL238" s="82">
        <f t="shared" ref="BL238" si="13024">+$D238*AP211</f>
        <v>0.25603039874286077</v>
      </c>
      <c r="BM238" s="82">
        <f t="shared" ref="BM238" si="13025">+$D238*AQ211</f>
        <v>0.20068642400725614</v>
      </c>
      <c r="BN238" s="82">
        <f t="shared" ref="BN238" si="13026">+$D238*AR211</f>
        <v>0.15385870364974871</v>
      </c>
      <c r="BO238" s="82">
        <f t="shared" ref="BO238" si="13027">+$D238*AS211</f>
        <v>0.11528237731361367</v>
      </c>
      <c r="BP238" s="82">
        <f t="shared" ref="BP238" si="13028">+$D238*AT211</f>
        <v>8.4353432463691688E-2</v>
      </c>
      <c r="BQ238" s="82">
        <f t="shared" ref="BQ238" si="13029">+$D238*AU211</f>
        <v>6.0228177981164116E-2</v>
      </c>
      <c r="BR238" s="82">
        <f t="shared" ref="BR238" si="13030">+$D238*AV211</f>
        <v>4.1927537007984059E-2</v>
      </c>
      <c r="BS238" s="82">
        <f t="shared" ref="BS238" si="13031">+$D238*AW211</f>
        <v>2.8433077858949333E-2</v>
      </c>
      <c r="BT238" s="82">
        <f t="shared" ref="BT238" si="13032">+$D238*AX211</f>
        <v>1.8765428440784947E-2</v>
      </c>
      <c r="BU238" s="82">
        <f t="shared" ref="BU238" si="13033">+$D238*AY211</f>
        <v>1.2040178688414701E-2</v>
      </c>
      <c r="BV238" s="82">
        <f t="shared" ref="BV238" si="13034">+$D238*AZ211</f>
        <v>7.5005997891307314E-3</v>
      </c>
      <c r="BW238" s="82">
        <f t="shared" ref="BW238" si="13035">+$D238*BA211</f>
        <v>4.5297953500558277E-3</v>
      </c>
      <c r="BX238" s="82">
        <f t="shared" ref="BX238" si="13036">+$D238*BB211</f>
        <v>2.646904092522921E-3</v>
      </c>
      <c r="BY238" s="82">
        <f t="shared" ref="BY238" si="13037">+$D238*BC211</f>
        <v>1.4926960913837855E-3</v>
      </c>
      <c r="BZ238" s="82">
        <f t="shared" ref="BZ238" si="13038">+$D238*BD211</f>
        <v>8.0959565477117411E-4</v>
      </c>
      <c r="CA238" s="82">
        <f t="shared" ref="CA238" si="13039">+$D238*BE211</f>
        <v>4.201983666906538E-4</v>
      </c>
      <c r="CB238" s="82">
        <f t="shared" ref="CB238" si="13040">+$D238*BF211</f>
        <v>2.0710841523703276E-4</v>
      </c>
      <c r="CC238" s="82">
        <f t="shared" ref="CC238" si="13041">+$D238*BG211</f>
        <v>9.5709912188316013E-5</v>
      </c>
      <c r="CD238" s="82">
        <f t="shared" ref="CD238" si="13042">+$D238*BH211</f>
        <v>4.049391734403623E-5</v>
      </c>
      <c r="CE238" s="82">
        <f t="shared" ref="CE238" si="13043">+$D238*BI211</f>
        <v>1.4870820587714474E-5</v>
      </c>
      <c r="CF238" s="82">
        <f t="shared" ref="CF238" si="13044">+$D238*BJ211</f>
        <v>3.9991949095978662E-6</v>
      </c>
      <c r="CG238" s="82">
        <f t="shared" ref="CG238" si="13045">+$D238*BK211</f>
        <v>0</v>
      </c>
      <c r="CH238" s="82">
        <f t="shared" ref="CH238" si="13046">+$D238*BL211</f>
        <v>0</v>
      </c>
      <c r="CI238" s="82">
        <f t="shared" ref="CI238" si="13047">+$D238*BM211</f>
        <v>0</v>
      </c>
      <c r="CJ238" s="82">
        <f t="shared" ref="CJ238" si="13048">+$D238*BN211</f>
        <v>0</v>
      </c>
      <c r="CK238" s="82">
        <f t="shared" ref="CK238" si="13049">+$D238*BO211</f>
        <v>0</v>
      </c>
      <c r="CL238" s="82">
        <f t="shared" ref="CL238" si="13050">+$D238*BP211</f>
        <v>0</v>
      </c>
      <c r="CM238" s="82">
        <f t="shared" ref="CM238" si="13051">+$D238*BQ211</f>
        <v>0</v>
      </c>
      <c r="CN238" s="82">
        <f t="shared" ref="CN238" si="13052">+$D238*BR211</f>
        <v>0</v>
      </c>
      <c r="CO238" s="82">
        <f t="shared" ref="CO238" si="13053">+$D238*BS211</f>
        <v>0</v>
      </c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O238" s="82">
        <f>+$D238*CS211</f>
        <v>1.6577403472418395</v>
      </c>
      <c r="DP238" s="82">
        <f t="shared" ref="DP238" si="13054">+$D238*CT211</f>
        <v>1.5251211194624923</v>
      </c>
      <c r="DQ238" s="82">
        <f t="shared" ref="DQ238" si="13055">+$D238*CU211</f>
        <v>1.403111429905493</v>
      </c>
      <c r="DR238" s="82">
        <f t="shared" ref="DR238" si="13056">+$D238*CV211</f>
        <v>1.2908625155130535</v>
      </c>
      <c r="DS238" s="82">
        <f t="shared" ref="DS238" si="13057">+$D238*CW211</f>
        <v>1.1875935142720093</v>
      </c>
      <c r="DT238" s="82">
        <f t="shared" ref="DT238" si="13058">+$D238*CX211</f>
        <v>1.0925860331302486</v>
      </c>
      <c r="DU238" s="82">
        <f t="shared" ref="DU238" si="13059">+$D238*CY211</f>
        <v>1.0051791504798289</v>
      </c>
      <c r="DV238" s="82">
        <f t="shared" ref="DV238" si="13060">+$D238*CZ211</f>
        <v>0.92476481844144254</v>
      </c>
      <c r="DW238" s="82">
        <f t="shared" ref="DW238" si="13061">+$D238*DA211</f>
        <v>0.85078363296612725</v>
      </c>
      <c r="DX238" s="82">
        <f t="shared" ref="DX238" si="13062">+$D238*DB211</f>
        <v>0.78272094232883704</v>
      </c>
      <c r="DY238" s="82">
        <f t="shared" ref="DY238" si="13063">+$D238*DC211</f>
        <v>0.72010326694253013</v>
      </c>
      <c r="DZ238" s="82">
        <f t="shared" ref="DZ238" si="13064">+$D238*DD211</f>
        <v>0.66249500558712771</v>
      </c>
      <c r="EA238" s="82">
        <f t="shared" ref="EA238" si="13065">+$D238*DE211</f>
        <v>0.60949540514015754</v>
      </c>
      <c r="EB238" s="82">
        <f t="shared" ref="EB238" si="13066">+$D238*DF211</f>
        <v>0.56073577272894493</v>
      </c>
      <c r="EC238" s="82">
        <f t="shared" ref="EC238" si="13067">+$D238*DG211</f>
        <v>0.51587691091062937</v>
      </c>
      <c r="ED238" s="82">
        <f t="shared" ref="ED238" si="13068">+$D238*DH211</f>
        <v>0.47460675803777902</v>
      </c>
      <c r="EE238" s="82">
        <f t="shared" ref="EE238" si="13069">+$D238*DI211</f>
        <v>0.43663821739475672</v>
      </c>
      <c r="EF238" s="82">
        <f t="shared" ref="EF238" si="13070">+$D238*DJ211</f>
        <v>0.40170716000317619</v>
      </c>
      <c r="EG238" s="82">
        <f t="shared" ref="EG238" si="13071">+$D238*DK211</f>
        <v>0.36957058720292213</v>
      </c>
      <c r="EH238" s="82">
        <f t="shared" ref="EH238" si="13072">+$D238*DL211</f>
        <v>0.34000494022668831</v>
      </c>
      <c r="EI238" s="82">
        <f t="shared" ref="EI238" si="13073">+$D238*DM211</f>
        <v>0.31280454500855331</v>
      </c>
      <c r="EJ238" s="82">
        <f t="shared" ref="EJ238" si="13074">+$D238*DN211</f>
        <v>0.28778018140786904</v>
      </c>
      <c r="EK238" s="82">
        <f t="shared" ref="EK238" si="13075">+$D238*DO211</f>
        <v>0.26475776689523955</v>
      </c>
      <c r="EL238" s="82">
        <f t="shared" ref="EL238" si="13076">+$D238*DP211</f>
        <v>0.24357714554362034</v>
      </c>
      <c r="EM238" s="82">
        <f t="shared" ref="EM238" si="13077">+$D238*DQ211</f>
        <v>0.22409097390013075</v>
      </c>
      <c r="EN238" s="82">
        <f t="shared" ref="EN238" si="13078">+$D238*DR211</f>
        <v>0.20616369598812029</v>
      </c>
      <c r="EO238" s="82">
        <f t="shared" ref="EO238" si="13079">+$D238*DS211</f>
        <v>0.18967060030907071</v>
      </c>
      <c r="EP238" s="82">
        <f t="shared" ref="EP238" si="13080">+$D238*DT211</f>
        <v>0.17449695228434503</v>
      </c>
      <c r="EQ238" s="82">
        <f t="shared" ref="EQ238" si="13081">+$D238*DU211</f>
        <v>0.16053719610159745</v>
      </c>
      <c r="ER238" s="82">
        <f t="shared" ref="ER238" si="13082">+$D238*DV211</f>
        <v>0.14769422041346963</v>
      </c>
      <c r="ES238" s="82">
        <f t="shared" ref="ES238" si="13083">+$D238*DW211</f>
        <v>0.13587868278039208</v>
      </c>
      <c r="ET238" s="82">
        <f t="shared" ref="ET238" si="13084">+$D238*DX211</f>
        <v>0.12500838815796073</v>
      </c>
      <c r="EU238" s="82">
        <f t="shared" ref="EU238" si="13085">+$D238*DY211</f>
        <v>0.11500771710532387</v>
      </c>
      <c r="EV238" s="82">
        <f t="shared" ref="EV238" si="13086">+$D238*DZ211</f>
        <v>0.10580709973689797</v>
      </c>
      <c r="EW238" s="82">
        <f t="shared" ref="EW238" si="13087">+$D238*EA211</f>
        <v>9.7342531757946132E-2</v>
      </c>
      <c r="EX238" s="82">
        <f t="shared" ref="EX238" si="13088">+$D238*EB211</f>
        <v>8.9555129217310445E-2</v>
      </c>
      <c r="EY238" s="82">
        <f t="shared" ref="EY238" si="13089">+$D238*EC211</f>
        <v>8.2390718879925606E-2</v>
      </c>
      <c r="EZ238" s="82">
        <f t="shared" ref="EZ238" si="13090">+$D238*ED211</f>
        <v>7.5799461369531571E-2</v>
      </c>
      <c r="FA238" s="82">
        <f t="shared" ref="FA238" si="13091">+$D238*EE211</f>
        <v>6.9735504459969039E-2</v>
      </c>
      <c r="FB238" s="82">
        <f t="shared" ref="FB238" si="13092">+$D238*EF211</f>
        <v>6.4156664103171515E-2</v>
      </c>
      <c r="FC238" s="82">
        <f t="shared" ref="FC238" si="13093">+$D238*EG211</f>
        <v>5.9024130974917807E-2</v>
      </c>
      <c r="FD238" s="82">
        <f t="shared" ref="FD238" si="13094">+$D238*EH211</f>
        <v>5.4302200496924385E-2</v>
      </c>
      <c r="FE238" s="82">
        <f t="shared" ref="FE238" si="13095">+$D238*EI211</f>
        <v>4.995802445717043E-2</v>
      </c>
      <c r="FF238" s="82">
        <f t="shared" ref="FF238" si="13096">+$D238*EJ211</f>
        <v>4.5961382500596795E-2</v>
      </c>
      <c r="FG238" s="82">
        <f t="shared" ref="FG238" si="13097">+$D238*EK211</f>
        <v>4.2284471900549056E-2</v>
      </c>
      <c r="FH238" s="82">
        <f t="shared" ref="FH238" si="13098">+$D238*EL211</f>
        <v>3.8901714148505136E-2</v>
      </c>
      <c r="FI238" s="82">
        <f t="shared" ref="FI238" si="13099">+$D238*EM211</f>
        <v>3.5789577016624718E-2</v>
      </c>
      <c r="FJ238" s="82">
        <f t="shared" ref="FJ238" si="13100">+$D238*EN211</f>
        <v>3.2926410855294748E-2</v>
      </c>
      <c r="FK238" s="82">
        <f t="shared" ref="FK238" si="13101">+$D238*EO211</f>
        <v>3.0292297986871171E-2</v>
      </c>
      <c r="FL238" s="82">
        <f t="shared" ref="FL238" si="13102">+$D238*EP211</f>
        <v>2.7868914147921475E-2</v>
      </c>
      <c r="FM238" s="82">
        <f t="shared" ref="FM238" si="13103">+$D238*EQ211</f>
        <v>0</v>
      </c>
      <c r="FN238" s="82">
        <f t="shared" ref="FN238" si="13104">+$D238*ER211</f>
        <v>0</v>
      </c>
      <c r="FO238" s="82">
        <f t="shared" ref="FO238" si="13105">+$D238*ES211</f>
        <v>0</v>
      </c>
      <c r="FP238" s="82">
        <f t="shared" ref="FP238" si="13106">+$D238*ET211</f>
        <v>0</v>
      </c>
      <c r="FQ238" s="82">
        <f t="shared" ref="FQ238" si="13107">+$D238*EU211</f>
        <v>0</v>
      </c>
      <c r="FR238" s="82">
        <f t="shared" ref="FR238" si="13108">+$D238*EV211</f>
        <v>0</v>
      </c>
      <c r="FS238" s="82">
        <f t="shared" ref="FS238" si="13109">+$D238*EW211</f>
        <v>0</v>
      </c>
      <c r="FT238" s="82">
        <f t="shared" ref="FT238" si="13110">+$D238*EX211</f>
        <v>0</v>
      </c>
      <c r="FU238" s="82">
        <f t="shared" ref="FU238" si="13111">+$D238*EY211</f>
        <v>0</v>
      </c>
    </row>
    <row r="239" spans="1:177">
      <c r="A239" s="79">
        <v>1975</v>
      </c>
      <c r="D239" s="98">
        <f>Data!CF39</f>
        <v>1.7588097852235964</v>
      </c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J239" s="82">
        <f>+$D239*M211</f>
        <v>1.7587540815335501</v>
      </c>
      <c r="AK239" s="82">
        <f t="shared" ref="AK239" si="13112">+$D239*N211</f>
        <v>1.7409369257415346</v>
      </c>
      <c r="AL239" s="82">
        <f t="shared" ref="AL239" si="13113">+$D239*O211</f>
        <v>1.7227147867529635</v>
      </c>
      <c r="AM239" s="82">
        <f t="shared" ref="AM239" si="13114">+$D239*P211</f>
        <v>1.7040458391815201</v>
      </c>
      <c r="AN239" s="82">
        <f t="shared" ref="AN239" si="13115">+$D239*Q211</f>
        <v>1.6848691738357453</v>
      </c>
      <c r="AO239" s="82">
        <f t="shared" ref="AO239" si="13116">+$D239*R211</f>
        <v>1.665095911858034</v>
      </c>
      <c r="AP239" s="82">
        <f t="shared" ref="AP239" si="13117">+$D239*S211</f>
        <v>1.6445976476176609</v>
      </c>
      <c r="AQ239" s="82">
        <f t="shared" ref="AQ239" si="13118">+$D239*T211</f>
        <v>1.6231923063112292</v>
      </c>
      <c r="AR239" s="82">
        <f t="shared" ref="AR239" si="13119">+$D239*U211</f>
        <v>1.6006280909920299</v>
      </c>
      <c r="AS239" s="82">
        <f t="shared" ref="AS239" si="13120">+$D239*V211</f>
        <v>1.5765670202838209</v>
      </c>
      <c r="AT239" s="82">
        <f t="shared" ref="AT239" si="13121">+$D239*W211</f>
        <v>1.5505705589552841</v>
      </c>
      <c r="AU239" s="82">
        <f t="shared" ref="AU239" si="13122">+$D239*X211</f>
        <v>1.5220908649596949</v>
      </c>
      <c r="AV239" s="82">
        <f t="shared" ref="AV239" si="13123">+$D239*Y211</f>
        <v>1.4904719687445134</v>
      </c>
      <c r="AW239" s="82">
        <f t="shared" ref="AW239" si="13124">+$D239*Z211</f>
        <v>1.4549654428318402</v>
      </c>
      <c r="AX239" s="82">
        <f t="shared" ref="AX239" si="13125">+$D239*AA211</f>
        <v>1.4147644826533499</v>
      </c>
      <c r="AY239" s="82">
        <f t="shared" ref="AY239" si="13126">+$D239*AB211</f>
        <v>1.3690585627427811</v>
      </c>
      <c r="AZ239" s="82">
        <f t="shared" ref="AZ239" si="13127">+$D239*AC211</f>
        <v>1.3171079162415951</v>
      </c>
      <c r="BA239" s="82">
        <f t="shared" ref="BA239" si="13128">+$D239*AD211</f>
        <v>1.2583332669884879</v>
      </c>
      <c r="BB239" s="82">
        <f t="shared" ref="BB239" si="13129">+$D239*AE211</f>
        <v>1.192412111211075</v>
      </c>
      <c r="BC239" s="82">
        <f t="shared" ref="BC239" si="13130">+$D239*AF211</f>
        <v>1.1193692638036699</v>
      </c>
      <c r="BD239" s="82">
        <f t="shared" ref="BD239" si="13131">+$D239*AG211</f>
        <v>1.0396473278570049</v>
      </c>
      <c r="BE239" s="82">
        <f t="shared" ref="BE239" si="13132">+$D239*AH211</f>
        <v>0.95414305695045987</v>
      </c>
      <c r="BF239" s="82">
        <f t="shared" ref="BF239" si="13133">+$D239*AI211</f>
        <v>0.86419869662378623</v>
      </c>
      <c r="BG239" s="82">
        <f t="shared" ref="BG239" si="13134">+$D239*AJ211</f>
        <v>0.77154314324517903</v>
      </c>
      <c r="BH239" s="82">
        <f t="shared" ref="BH239" si="13135">+$D239*AK211</f>
        <v>0.67818529855549914</v>
      </c>
      <c r="BI239" s="82">
        <f t="shared" ref="BI239" si="13136">+$D239*AL211</f>
        <v>0.5862699284078654</v>
      </c>
      <c r="BJ239" s="82">
        <f t="shared" ref="BJ239" si="13137">+$D239*AM211</f>
        <v>0.49791300800094485</v>
      </c>
      <c r="BK239" s="82">
        <f t="shared" ref="BK239" si="13138">+$D239*AN211</f>
        <v>0.41503746654515206</v>
      </c>
      <c r="BL239" s="82">
        <f t="shared" ref="BL239" si="13139">+$D239*AO211</f>
        <v>0.33923050197869731</v>
      </c>
      <c r="BM239" s="82">
        <f t="shared" ref="BM239" si="13140">+$D239*AP211</f>
        <v>0.27164011020958123</v>
      </c>
      <c r="BN239" s="82">
        <f t="shared" ref="BN239" si="13141">+$D239*AQ211</f>
        <v>0.212921913189099</v>
      </c>
      <c r="BO239" s="82">
        <f t="shared" ref="BO239" si="13142">+$D239*AR211</f>
        <v>0.16323919121063526</v>
      </c>
      <c r="BP239" s="82">
        <f t="shared" ref="BP239" si="13143">+$D239*AS211</f>
        <v>0.12231093585939176</v>
      </c>
      <c r="BQ239" s="82">
        <f t="shared" ref="BQ239" si="13144">+$D239*AT211</f>
        <v>8.9496309045734398E-2</v>
      </c>
      <c r="BR239" s="82">
        <f t="shared" ref="BR239" si="13145">+$D239*AU211</f>
        <v>6.39001813255657E-2</v>
      </c>
      <c r="BS239" s="82">
        <f t="shared" ref="BS239" si="13146">+$D239*AV211</f>
        <v>4.448378329130992E-2</v>
      </c>
      <c r="BT239" s="82">
        <f t="shared" ref="BT239" si="13147">+$D239*AW211</f>
        <v>3.0166591315430532E-2</v>
      </c>
      <c r="BU239" s="82">
        <f t="shared" ref="BU239" si="13148">+$D239*AX211</f>
        <v>1.9909522755164524E-2</v>
      </c>
      <c r="BV239" s="82">
        <f t="shared" ref="BV239" si="13149">+$D239*AY211</f>
        <v>1.2774246659471012E-2</v>
      </c>
      <c r="BW239" s="82">
        <f t="shared" ref="BW239" si="13150">+$D239*AZ211</f>
        <v>7.9578978252645739E-3</v>
      </c>
      <c r="BX239" s="82">
        <f t="shared" ref="BX239" si="13151">+$D239*BA211</f>
        <v>4.8059687996338928E-3</v>
      </c>
      <c r="BY239" s="82">
        <f t="shared" ref="BY239" si="13152">+$D239*BB211</f>
        <v>2.8082810593488827E-3</v>
      </c>
      <c r="BZ239" s="82">
        <f t="shared" ref="BZ239" si="13153">+$D239*BC211</f>
        <v>1.5837030788681261E-3</v>
      </c>
      <c r="CA239" s="82">
        <f t="shared" ref="CA239" si="13154">+$D239*BD211</f>
        <v>8.5895524112396856E-4</v>
      </c>
      <c r="CB239" s="82">
        <f t="shared" ref="CB239" si="13155">+$D239*BE211</f>
        <v>4.4581710296195059E-4</v>
      </c>
      <c r="CC239" s="82">
        <f t="shared" ref="CC239" si="13156">+$D239*BF211</f>
        <v>2.1973544163723263E-4</v>
      </c>
      <c r="CD239" s="82">
        <f t="shared" ref="CD239" si="13157">+$D239*BG211</f>
        <v>1.0154517284916135E-4</v>
      </c>
      <c r="CE239" s="82">
        <f t="shared" ref="CE239" si="13158">+$D239*BH211</f>
        <v>4.2962758423069457E-5</v>
      </c>
      <c r="CF239" s="82">
        <f t="shared" ref="CF239" si="13159">+$D239*BI211</f>
        <v>1.5777467688165713E-5</v>
      </c>
      <c r="CG239" s="82">
        <f t="shared" ref="CG239" si="13160">+$D239*BJ211</f>
        <v>4.2430186076607527E-6</v>
      </c>
      <c r="CH239" s="82">
        <f t="shared" ref="CH239" si="13161">+$D239*BK211</f>
        <v>0</v>
      </c>
      <c r="CI239" s="82">
        <f t="shared" ref="CI239" si="13162">+$D239*BL211</f>
        <v>0</v>
      </c>
      <c r="CJ239" s="82">
        <f t="shared" ref="CJ239" si="13163">+$D239*BM211</f>
        <v>0</v>
      </c>
      <c r="CK239" s="82">
        <f t="shared" ref="CK239" si="13164">+$D239*BN211</f>
        <v>0</v>
      </c>
      <c r="CL239" s="82">
        <f t="shared" ref="CL239" si="13165">+$D239*BO211</f>
        <v>0</v>
      </c>
      <c r="CM239" s="82">
        <f t="shared" ref="CM239" si="13166">+$D239*BP211</f>
        <v>0</v>
      </c>
      <c r="CN239" s="82">
        <f t="shared" ref="CN239" si="13167">+$D239*BQ211</f>
        <v>0</v>
      </c>
      <c r="CO239" s="82">
        <f t="shared" ref="CO239" si="13168">+$D239*BR211</f>
        <v>0</v>
      </c>
      <c r="CX239" s="82"/>
      <c r="CY239" s="82"/>
      <c r="CZ239" s="82"/>
      <c r="DA239" s="82"/>
      <c r="DB239" s="82"/>
      <c r="DC239" s="82"/>
      <c r="DD239" s="82"/>
      <c r="DE239" s="82"/>
      <c r="DF239" s="82"/>
      <c r="DG239" s="82"/>
      <c r="DP239" s="82">
        <f>+$D239*CS211</f>
        <v>1.7588097852235964</v>
      </c>
      <c r="DQ239" s="82">
        <f t="shared" ref="DQ239" si="13169">+$D239*CT211</f>
        <v>1.6181050024057089</v>
      </c>
      <c r="DR239" s="82">
        <f t="shared" ref="DR239" si="13170">+$D239*CU211</f>
        <v>1.4886566022132521</v>
      </c>
      <c r="DS239" s="82">
        <f t="shared" ref="DS239" si="13171">+$D239*CV211</f>
        <v>1.3695640740361918</v>
      </c>
      <c r="DT239" s="82">
        <f t="shared" ref="DT239" si="13172">+$D239*CW211</f>
        <v>1.2599989481132967</v>
      </c>
      <c r="DU239" s="82">
        <f t="shared" ref="DU239" si="13173">+$D239*CX211</f>
        <v>1.1591990322642329</v>
      </c>
      <c r="DV239" s="82">
        <f t="shared" ref="DV239" si="13174">+$D239*CY211</f>
        <v>1.0664631096830943</v>
      </c>
      <c r="DW239" s="82">
        <f t="shared" ref="DW239" si="13175">+$D239*CZ211</f>
        <v>0.9811460609084468</v>
      </c>
      <c r="DX239" s="82">
        <f t="shared" ref="DX239" si="13176">+$D239*DA211</f>
        <v>0.90265437603577114</v>
      </c>
      <c r="DY239" s="82">
        <f t="shared" ref="DY239" si="13177">+$D239*DB211</f>
        <v>0.8304420259529095</v>
      </c>
      <c r="DZ239" s="82">
        <f t="shared" ref="DZ239" si="13178">+$D239*DC211</f>
        <v>0.76400666387667682</v>
      </c>
      <c r="EA239" s="82">
        <f t="shared" ref="EA239" si="13179">+$D239*DD211</f>
        <v>0.70288613076654261</v>
      </c>
      <c r="EB239" s="82">
        <f t="shared" ref="EB239" si="13180">+$D239*DE211</f>
        <v>0.64665524030521926</v>
      </c>
      <c r="EC239" s="82">
        <f t="shared" ref="EC239" si="13181">+$D239*DF211</f>
        <v>0.59492282108080174</v>
      </c>
      <c r="ED239" s="82">
        <f t="shared" ref="ED239" si="13182">+$D239*DG211</f>
        <v>0.54732899539433766</v>
      </c>
      <c r="EE239" s="82">
        <f t="shared" ref="EE239" si="13183">+$D239*DH211</f>
        <v>0.50354267576279066</v>
      </c>
      <c r="EF239" s="82">
        <f t="shared" ref="EF239" si="13184">+$D239*DI211</f>
        <v>0.4632592617017674</v>
      </c>
      <c r="EG239" s="82">
        <f t="shared" ref="EG239" si="13185">+$D239*DJ211</f>
        <v>0.42619852076562603</v>
      </c>
      <c r="EH239" s="82">
        <f t="shared" ref="EH239" si="13186">+$D239*DK211</f>
        <v>0.39210263910437598</v>
      </c>
      <c r="EI239" s="82">
        <f t="shared" ref="EI239" si="13187">+$D239*DL211</f>
        <v>0.36073442797602584</v>
      </c>
      <c r="EJ239" s="82">
        <f t="shared" ref="EJ239" si="13188">+$D239*DM211</f>
        <v>0.3318756737379438</v>
      </c>
      <c r="EK239" s="82">
        <f t="shared" ref="EK239" si="13189">+$D239*DN211</f>
        <v>0.30532561983890832</v>
      </c>
      <c r="EL239" s="82">
        <f t="shared" ref="EL239" si="13190">+$D239*DO211</f>
        <v>0.28089957025179568</v>
      </c>
      <c r="EM239" s="82">
        <f t="shared" ref="EM239" si="13191">+$D239*DP211</f>
        <v>0.25842760463165199</v>
      </c>
      <c r="EN239" s="82">
        <f t="shared" ref="EN239" si="13192">+$D239*DQ211</f>
        <v>0.23775339626111988</v>
      </c>
      <c r="EO239" s="82">
        <f t="shared" ref="EO239" si="13193">+$D239*DR211</f>
        <v>0.21873312456023028</v>
      </c>
      <c r="EP239" s="82">
        <f t="shared" ref="EP239" si="13194">+$D239*DS211</f>
        <v>0.20123447459541188</v>
      </c>
      <c r="EQ239" s="82">
        <f t="shared" ref="EQ239" si="13195">+$D239*DT211</f>
        <v>0.18513571662777892</v>
      </c>
      <c r="ER239" s="82">
        <f t="shared" ref="ER239" si="13196">+$D239*DU211</f>
        <v>0.17032485929755661</v>
      </c>
      <c r="ES239" s="82">
        <f t="shared" ref="ES239" si="13197">+$D239*DV211</f>
        <v>0.15669887055375209</v>
      </c>
      <c r="ET239" s="82">
        <f t="shared" ref="ET239" si="13198">+$D239*DW211</f>
        <v>0.14416296090945194</v>
      </c>
      <c r="EU239" s="82">
        <f t="shared" ref="EU239" si="13199">+$D239*DX211</f>
        <v>0.1326299240366958</v>
      </c>
      <c r="EV239" s="82">
        <f t="shared" ref="EV239" si="13200">+$D239*DY211</f>
        <v>0.12201953011376013</v>
      </c>
      <c r="EW239" s="82">
        <f t="shared" ref="EW239" si="13201">+$D239*DZ211</f>
        <v>0.11225796770465933</v>
      </c>
      <c r="EX239" s="82">
        <f t="shared" ref="EX239" si="13202">+$D239*EA211</f>
        <v>0.10327733028828658</v>
      </c>
      <c r="EY239" s="82">
        <f t="shared" ref="EY239" si="13203">+$D239*EB211</f>
        <v>9.5015143865223653E-2</v>
      </c>
      <c r="EZ239" s="82">
        <f t="shared" ref="EZ239" si="13204">+$D239*EC211</f>
        <v>8.7413932356005766E-2</v>
      </c>
      <c r="FA239" s="82">
        <f t="shared" ref="FA239" si="13205">+$D239*ED211</f>
        <v>8.0420817767525313E-2</v>
      </c>
      <c r="FB239" s="82">
        <f t="shared" ref="FB239" si="13206">+$D239*EE211</f>
        <v>7.3987152346123283E-2</v>
      </c>
      <c r="FC239" s="82">
        <f t="shared" ref="FC239" si="13207">+$D239*EF211</f>
        <v>6.8068180158433425E-2</v>
      </c>
      <c r="FD239" s="82">
        <f t="shared" ref="FD239" si="13208">+$D239*EG211</f>
        <v>6.2622725745758764E-2</v>
      </c>
      <c r="FE239" s="82">
        <f t="shared" ref="FE239" si="13209">+$D239*EH211</f>
        <v>5.7612907686098065E-2</v>
      </c>
      <c r="FF239" s="82">
        <f t="shared" ref="FF239" si="13210">+$D239*EI211</f>
        <v>5.3003875071210217E-2</v>
      </c>
      <c r="FG239" s="82">
        <f t="shared" ref="FG239" si="13211">+$D239*EJ211</f>
        <v>4.8763565065513402E-2</v>
      </c>
      <c r="FH239" s="82">
        <f t="shared" ref="FH239" si="13212">+$D239*EK211</f>
        <v>4.4862479860272329E-2</v>
      </c>
      <c r="FI239" s="82">
        <f t="shared" ref="FI239" si="13213">+$D239*EL211</f>
        <v>4.1273481471450546E-2</v>
      </c>
      <c r="FJ239" s="82">
        <f t="shared" ref="FJ239" si="13214">+$D239*EM211</f>
        <v>3.7971602953734501E-2</v>
      </c>
      <c r="FK239" s="82">
        <f t="shared" ref="FK239" si="13215">+$D239*EN211</f>
        <v>3.4933874717435746E-2</v>
      </c>
      <c r="FL239" s="82">
        <f t="shared" ref="FL239" si="13216">+$D239*EO211</f>
        <v>3.2139164740040888E-2</v>
      </c>
      <c r="FM239" s="82">
        <f t="shared" ref="FM239" si="13217">+$D239*EP211</f>
        <v>2.9568031560837617E-2</v>
      </c>
      <c r="FN239" s="82">
        <f t="shared" ref="FN239" si="13218">+$D239*EQ211</f>
        <v>0</v>
      </c>
      <c r="FO239" s="82">
        <f t="shared" ref="FO239" si="13219">+$D239*ER211</f>
        <v>0</v>
      </c>
      <c r="FP239" s="82">
        <f t="shared" ref="FP239" si="13220">+$D239*ES211</f>
        <v>0</v>
      </c>
      <c r="FQ239" s="82">
        <f t="shared" ref="FQ239" si="13221">+$D239*ET211</f>
        <v>0</v>
      </c>
      <c r="FR239" s="82">
        <f t="shared" ref="FR239" si="13222">+$D239*EU211</f>
        <v>0</v>
      </c>
      <c r="FS239" s="82">
        <f t="shared" ref="FS239" si="13223">+$D239*EV211</f>
        <v>0</v>
      </c>
      <c r="FT239" s="82">
        <f t="shared" ref="FT239" si="13224">+$D239*EW211</f>
        <v>0</v>
      </c>
      <c r="FU239" s="82">
        <f t="shared" ref="FU239" si="13225">+$D239*EX211</f>
        <v>0</v>
      </c>
    </row>
    <row r="240" spans="1:177">
      <c r="A240" s="79">
        <v>1976</v>
      </c>
      <c r="D240" s="98">
        <f>Data!CF40</f>
        <v>1.6916178882496358</v>
      </c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K240" s="82">
        <f>+$D240*M211</f>
        <v>1.6915643126104078</v>
      </c>
      <c r="AL240" s="82">
        <f t="shared" ref="AL240" si="13226">+$D240*N211</f>
        <v>1.6744278264999028</v>
      </c>
      <c r="AM240" s="82">
        <f t="shared" ref="AM240" si="13227">+$D240*O211</f>
        <v>1.6569018287858754</v>
      </c>
      <c r="AN240" s="82">
        <f t="shared" ref="AN240" si="13228">+$D240*P211</f>
        <v>1.6389460919393046</v>
      </c>
      <c r="AO240" s="82">
        <f t="shared" ref="AO240" si="13229">+$D240*Q211</f>
        <v>1.6205020336855775</v>
      </c>
      <c r="AP240" s="82">
        <f t="shared" ref="AP240" si="13230">+$D240*R211</f>
        <v>1.6014841706104694</v>
      </c>
      <c r="AQ240" s="82">
        <f t="shared" ref="AQ240" si="13231">+$D240*S211</f>
        <v>1.5817690025698989</v>
      </c>
      <c r="AR240" s="82">
        <f t="shared" ref="AR240" si="13232">+$D240*T211</f>
        <v>1.5611814105731636</v>
      </c>
      <c r="AS240" s="82">
        <f t="shared" ref="AS240" si="13233">+$D240*U211</f>
        <v>1.5394792170847293</v>
      </c>
      <c r="AT240" s="82">
        <f t="shared" ref="AT240" si="13234">+$D240*V211</f>
        <v>1.5163373526475408</v>
      </c>
      <c r="AU240" s="82">
        <f t="shared" ref="AU240" si="13235">+$D240*W211</f>
        <v>1.4913340354133509</v>
      </c>
      <c r="AV240" s="82">
        <f t="shared" ref="AV240" si="13236">+$D240*X211</f>
        <v>1.4639423525721678</v>
      </c>
      <c r="AW240" s="82">
        <f t="shared" ref="AW240" si="13237">+$D240*Y211</f>
        <v>1.4335313946086208</v>
      </c>
      <c r="AX240" s="82">
        <f t="shared" ref="AX240" si="13238">+$D240*Z211</f>
        <v>1.3993813262566632</v>
      </c>
      <c r="AY240" s="82">
        <f t="shared" ref="AY240" si="13239">+$D240*AA211</f>
        <v>1.3607161653426876</v>
      </c>
      <c r="AZ240" s="82">
        <f t="shared" ref="AZ240" si="13240">+$D240*AB211</f>
        <v>1.316756350944797</v>
      </c>
      <c r="BA240" s="82">
        <f t="shared" ref="BA240" si="13241">+$D240*AC211</f>
        <v>1.2667903775542364</v>
      </c>
      <c r="BB240" s="82">
        <f t="shared" ref="BB240" si="13242">+$D240*AD211</f>
        <v>1.2102610991254639</v>
      </c>
      <c r="BC240" s="82">
        <f t="shared" ref="BC240" si="13243">+$D240*AE211</f>
        <v>1.1468583325136179</v>
      </c>
      <c r="BD240" s="82">
        <f t="shared" ref="BD240" si="13244">+$D240*AF211</f>
        <v>1.0766059446083809</v>
      </c>
      <c r="BE240" s="82">
        <f t="shared" ref="BE240" si="13245">+$D240*AG211</f>
        <v>0.99992962971277899</v>
      </c>
      <c r="BF240" s="82">
        <f t="shared" ref="BF240" si="13246">+$D240*AH211</f>
        <v>0.91769188268496937</v>
      </c>
      <c r="BG240" s="82">
        <f t="shared" ref="BG240" si="13247">+$D240*AI211</f>
        <v>0.83118367119214498</v>
      </c>
      <c r="BH240" s="82">
        <f t="shared" ref="BH240" si="13248">+$D240*AJ211</f>
        <v>0.74206784248927316</v>
      </c>
      <c r="BI240" s="82">
        <f t="shared" ref="BI240" si="13249">+$D240*AK211</f>
        <v>0.6522765521449243</v>
      </c>
      <c r="BJ240" s="82">
        <f t="shared" ref="BJ240" si="13250">+$D240*AL211</f>
        <v>0.56387262941654526</v>
      </c>
      <c r="BK240" s="82">
        <f t="shared" ref="BK240" si="13251">+$D240*AM211</f>
        <v>0.47889121279792285</v>
      </c>
      <c r="BL240" s="82">
        <f t="shared" ref="BL240" si="13252">+$D240*AN211</f>
        <v>0.39918176974000252</v>
      </c>
      <c r="BM240" s="82">
        <f t="shared" ref="BM240" si="13253">+$D240*AO211</f>
        <v>0.32627086237987629</v>
      </c>
      <c r="BN240" s="82">
        <f t="shared" ref="BN240" si="13254">+$D240*AP211</f>
        <v>0.2612626296812493</v>
      </c>
      <c r="BO240" s="82">
        <f t="shared" ref="BO240" si="13255">+$D240*AQ211</f>
        <v>0.20478764683767445</v>
      </c>
      <c r="BP240" s="82">
        <f t="shared" ref="BP240" si="13256">+$D240*AR211</f>
        <v>0.15700295633743475</v>
      </c>
      <c r="BQ240" s="82">
        <f t="shared" ref="BQ240" si="13257">+$D240*AS211</f>
        <v>0.1176382851440626</v>
      </c>
      <c r="BR240" s="82">
        <f t="shared" ref="BR240" si="13258">+$D240*AT211</f>
        <v>8.6077277137069946E-2</v>
      </c>
      <c r="BS240" s="82">
        <f t="shared" ref="BS240" si="13259">+$D240*AU211</f>
        <v>6.145899954666232E-2</v>
      </c>
      <c r="BT240" s="82">
        <f t="shared" ref="BT240" si="13260">+$D240*AV211</f>
        <v>4.2784367124176353E-2</v>
      </c>
      <c r="BU240" s="82">
        <f t="shared" ref="BU240" si="13261">+$D240*AW211</f>
        <v>2.901413553951256E-2</v>
      </c>
      <c r="BV240" s="82">
        <f t="shared" ref="BV240" si="13262">+$D240*AX211</f>
        <v>1.9148918275359635E-2</v>
      </c>
      <c r="BW240" s="82">
        <f t="shared" ref="BW240" si="13263">+$D240*AY211</f>
        <v>1.2286231484280239E-2</v>
      </c>
      <c r="BX240" s="82">
        <f t="shared" ref="BX240" si="13264">+$D240*AZ211</f>
        <v>7.6538818621418158E-3</v>
      </c>
      <c r="BY240" s="82">
        <f t="shared" ref="BY240" si="13265">+$D240*BA211</f>
        <v>4.6223661365386243E-3</v>
      </c>
      <c r="BZ240" s="82">
        <f t="shared" ref="BZ240" si="13266">+$D240*BB211</f>
        <v>2.7009961595268663E-3</v>
      </c>
      <c r="CA240" s="82">
        <f t="shared" ref="CA240" si="13267">+$D240*BC211</f>
        <v>1.5232007920337807E-3</v>
      </c>
      <c r="CB240" s="82">
        <f t="shared" ref="CB240" si="13268">+$D240*BD211</f>
        <v>8.2614053168140772E-4</v>
      </c>
      <c r="CC240" s="82">
        <f t="shared" ref="CC240" si="13269">+$D240*BE211</f>
        <v>4.2878553018863854E-4</v>
      </c>
      <c r="CD240" s="82">
        <f t="shared" ref="CD240" si="13270">+$D240*BF211</f>
        <v>2.1134087772244314E-4</v>
      </c>
      <c r="CE240" s="82">
        <f t="shared" ref="CE240" si="13271">+$D240*BG211</f>
        <v>9.7665837602333352E-5</v>
      </c>
      <c r="CF240" s="82">
        <f t="shared" ref="CF240" si="13272">+$D240*BH211</f>
        <v>4.1321450043998182E-5</v>
      </c>
      <c r="CG240" s="82">
        <f t="shared" ref="CG240" si="13273">+$D240*BI211</f>
        <v>1.517472031188906E-5</v>
      </c>
      <c r="CH240" s="82">
        <f t="shared" ref="CH240" si="13274">+$D240*BJ211</f>
        <v>4.0809223585155985E-6</v>
      </c>
      <c r="CI240" s="82">
        <f t="shared" ref="CI240" si="13275">+$D240*BK211</f>
        <v>0</v>
      </c>
      <c r="CJ240" s="82">
        <f t="shared" ref="CJ240" si="13276">+$D240*BL211</f>
        <v>0</v>
      </c>
      <c r="CK240" s="82">
        <f t="shared" ref="CK240" si="13277">+$D240*BM211</f>
        <v>0</v>
      </c>
      <c r="CL240" s="82">
        <f t="shared" ref="CL240" si="13278">+$D240*BN211</f>
        <v>0</v>
      </c>
      <c r="CM240" s="82">
        <f t="shared" ref="CM240" si="13279">+$D240*BO211</f>
        <v>0</v>
      </c>
      <c r="CN240" s="82">
        <f t="shared" ref="CN240" si="13280">+$D240*BP211</f>
        <v>0</v>
      </c>
      <c r="CO240" s="82">
        <f t="shared" ref="CO240" si="13281">+$D240*BQ211</f>
        <v>0</v>
      </c>
      <c r="CX240" s="82"/>
      <c r="CY240" s="82"/>
      <c r="CZ240" s="82"/>
      <c r="DA240" s="82"/>
      <c r="DB240" s="82"/>
      <c r="DC240" s="82"/>
      <c r="DD240" s="82"/>
      <c r="DE240" s="82"/>
      <c r="DF240" s="82"/>
      <c r="DG240" s="82"/>
      <c r="DQ240" s="82">
        <f>+$D240*CS211</f>
        <v>1.6916178882496358</v>
      </c>
      <c r="DR240" s="82">
        <f t="shared" ref="DR240" si="13282">+$D240*CT211</f>
        <v>1.5562884571896649</v>
      </c>
      <c r="DS240" s="82">
        <f t="shared" ref="DS240" si="13283">+$D240*CU211</f>
        <v>1.4317853806144918</v>
      </c>
      <c r="DT240" s="82">
        <f t="shared" ref="DT240" si="13284">+$D240*CV211</f>
        <v>1.3172425501653324</v>
      </c>
      <c r="DU240" s="82">
        <f t="shared" ref="DU240" si="13285">+$D240*CW211</f>
        <v>1.2118631461521059</v>
      </c>
      <c r="DV240" s="82">
        <f t="shared" ref="DV240" si="13286">+$D240*CX211</f>
        <v>1.1149140944599376</v>
      </c>
      <c r="DW240" s="82">
        <f t="shared" ref="DW240" si="13287">+$D240*CY211</f>
        <v>1.0257209669031426</v>
      </c>
      <c r="DX240" s="82">
        <f t="shared" ref="DX240" si="13288">+$D240*CZ211</f>
        <v>0.94366328955089118</v>
      </c>
      <c r="DY240" s="82">
        <f t="shared" ref="DY240" si="13289">+$D240*DA211</f>
        <v>0.86817022638681995</v>
      </c>
      <c r="DZ240" s="82">
        <f t="shared" ref="DZ240" si="13290">+$D240*DB211</f>
        <v>0.79871660827587443</v>
      </c>
      <c r="EA240" s="82">
        <f t="shared" ref="EA240" si="13291">+$D240*DC211</f>
        <v>0.73481927961380444</v>
      </c>
      <c r="EB240" s="82">
        <f t="shared" ref="EB240" si="13292">+$D240*DD211</f>
        <v>0.67603373724470006</v>
      </c>
      <c r="EC240" s="82">
        <f t="shared" ref="EC240" si="13293">+$D240*DE211</f>
        <v>0.6219510382651241</v>
      </c>
      <c r="ED240" s="82">
        <f t="shared" ref="ED240" si="13294">+$D240*DF211</f>
        <v>0.57219495520391417</v>
      </c>
      <c r="EE240" s="82">
        <f t="shared" ref="EE240" si="13295">+$D240*DG211</f>
        <v>0.52641935878760104</v>
      </c>
      <c r="EF240" s="82">
        <f t="shared" ref="EF240" si="13296">+$D240*DH211</f>
        <v>0.484305810084593</v>
      </c>
      <c r="EG240" s="82">
        <f t="shared" ref="EG240" si="13297">+$D240*DI211</f>
        <v>0.44556134527782559</v>
      </c>
      <c r="EH240" s="82">
        <f t="shared" ref="EH240" si="13298">+$D240*DJ211</f>
        <v>0.40991643765559954</v>
      </c>
      <c r="EI240" s="82">
        <f t="shared" ref="EI240" si="13299">+$D240*DK211</f>
        <v>0.37712312264315162</v>
      </c>
      <c r="EJ240" s="82">
        <f t="shared" ref="EJ240" si="13300">+$D240*DL211</f>
        <v>0.34695327283169947</v>
      </c>
      <c r="EK240" s="82">
        <f t="shared" ref="EK240" si="13301">+$D240*DM211</f>
        <v>0.31919701100516357</v>
      </c>
      <c r="EL240" s="82">
        <f t="shared" ref="EL240" si="13302">+$D240*DN211</f>
        <v>0.29366125012475047</v>
      </c>
      <c r="EM240" s="82">
        <f t="shared" ref="EM240" si="13303">+$D240*DO211</f>
        <v>0.27016835011477047</v>
      </c>
      <c r="EN240" s="82">
        <f t="shared" ref="EN240" si="13304">+$D240*DP211</f>
        <v>0.24855488210558879</v>
      </c>
      <c r="EO240" s="82">
        <f t="shared" ref="EO240" si="13305">+$D240*DQ211</f>
        <v>0.22867049153714172</v>
      </c>
      <c r="EP240" s="82">
        <f t="shared" ref="EP240" si="13306">+$D240*DR211</f>
        <v>0.21037685221417038</v>
      </c>
      <c r="EQ240" s="82">
        <f t="shared" ref="EQ240" si="13307">+$D240*DS211</f>
        <v>0.19354670403703678</v>
      </c>
      <c r="ER240" s="82">
        <f t="shared" ref="ER240" si="13308">+$D240*DT211</f>
        <v>0.17806296771407382</v>
      </c>
      <c r="ES240" s="82">
        <f t="shared" ref="ES240" si="13309">+$D240*DU211</f>
        <v>0.16381793029694794</v>
      </c>
      <c r="ET240" s="82">
        <f t="shared" ref="ET240" si="13310">+$D240*DV211</f>
        <v>0.1507124958731921</v>
      </c>
      <c r="EU240" s="82">
        <f t="shared" ref="EU240" si="13311">+$D240*DW211</f>
        <v>0.13865549620333673</v>
      </c>
      <c r="EV240" s="82">
        <f t="shared" ref="EV240" si="13312">+$D240*DX211</f>
        <v>0.12756305650706981</v>
      </c>
      <c r="EW240" s="82">
        <f t="shared" ref="EW240" si="13313">+$D240*DY211</f>
        <v>0.11735801198650422</v>
      </c>
      <c r="EX240" s="82">
        <f t="shared" ref="EX240" si="13314">+$D240*DZ211</f>
        <v>0.1079693710275839</v>
      </c>
      <c r="EY240" s="82">
        <f t="shared" ref="EY240" si="13315">+$D240*EA211</f>
        <v>9.9331821345377186E-2</v>
      </c>
      <c r="EZ240" s="82">
        <f t="shared" ref="EZ240" si="13316">+$D240*EB211</f>
        <v>9.138527563774701E-2</v>
      </c>
      <c r="FA240" s="82">
        <f t="shared" ref="FA240" si="13317">+$D240*EC211</f>
        <v>8.4074453586727257E-2</v>
      </c>
      <c r="FB240" s="82">
        <f t="shared" ref="FB240" si="13318">+$D240*ED211</f>
        <v>7.7348497299789085E-2</v>
      </c>
      <c r="FC240" s="82">
        <f t="shared" ref="FC240" si="13319">+$D240*EE211</f>
        <v>7.1160617515805949E-2</v>
      </c>
      <c r="FD240" s="82">
        <f t="shared" ref="FD240" si="13320">+$D240*EF211</f>
        <v>6.5467768114541483E-2</v>
      </c>
      <c r="FE240" s="82">
        <f t="shared" ref="FE240" si="13321">+$D240*EG211</f>
        <v>6.0230346665378166E-2</v>
      </c>
      <c r="FF240" s="82">
        <f t="shared" ref="FF240" si="13322">+$D240*EH211</f>
        <v>5.5411918932147919E-2</v>
      </c>
      <c r="FG240" s="82">
        <f t="shared" ref="FG240" si="13323">+$D240*EI211</f>
        <v>5.0978965417576079E-2</v>
      </c>
      <c r="FH240" s="82">
        <f t="shared" ref="FH240" si="13324">+$D240*EJ211</f>
        <v>4.6900648184169995E-2</v>
      </c>
      <c r="FI240" s="82">
        <f t="shared" ref="FI240" si="13325">+$D240*EK211</f>
        <v>4.3148596329436399E-2</v>
      </c>
      <c r="FJ240" s="82">
        <f t="shared" ref="FJ240" si="13326">+$D240*EL211</f>
        <v>3.9696708623081486E-2</v>
      </c>
      <c r="FK240" s="82">
        <f t="shared" ref="FK240" si="13327">+$D240*EM211</f>
        <v>3.6520971933234968E-2</v>
      </c>
      <c r="FL240" s="82">
        <f t="shared" ref="FL240" si="13328">+$D240*EN211</f>
        <v>3.3599294178576176E-2</v>
      </c>
      <c r="FM240" s="82">
        <f t="shared" ref="FM240" si="13329">+$D240*EO211</f>
        <v>3.0911350644290084E-2</v>
      </c>
      <c r="FN240" s="82">
        <f t="shared" ref="FN240" si="13330">+$D240*EP211</f>
        <v>2.8438442592746877E-2</v>
      </c>
      <c r="FO240" s="82">
        <f t="shared" ref="FO240" si="13331">+$D240*EQ211</f>
        <v>0</v>
      </c>
      <c r="FP240" s="82">
        <f t="shared" ref="FP240" si="13332">+$D240*ER211</f>
        <v>0</v>
      </c>
      <c r="FQ240" s="82">
        <f t="shared" ref="FQ240" si="13333">+$D240*ES211</f>
        <v>0</v>
      </c>
      <c r="FR240" s="82">
        <f t="shared" ref="FR240" si="13334">+$D240*ET211</f>
        <v>0</v>
      </c>
      <c r="FS240" s="82">
        <f t="shared" ref="FS240" si="13335">+$D240*EU211</f>
        <v>0</v>
      </c>
      <c r="FT240" s="82">
        <f t="shared" ref="FT240" si="13336">+$D240*EV211</f>
        <v>0</v>
      </c>
      <c r="FU240" s="82">
        <f t="shared" ref="FU240" si="13337">+$D240*EW211</f>
        <v>0</v>
      </c>
    </row>
    <row r="241" spans="1:177">
      <c r="A241" s="79">
        <v>1977</v>
      </c>
      <c r="D241" s="98">
        <f>Data!CF41</f>
        <v>2.0323177785772253</v>
      </c>
      <c r="AL241" s="82">
        <f>+$D241*M211</f>
        <v>2.0322534125493781</v>
      </c>
      <c r="AM241" s="82">
        <f t="shared" ref="AM241" si="13338">+$D241*N211</f>
        <v>2.011665556611796</v>
      </c>
      <c r="AN241" s="82">
        <f t="shared" ref="AN241" si="13339">+$D241*O211</f>
        <v>1.9906097395806948</v>
      </c>
      <c r="AO241" s="82">
        <f t="shared" ref="AO241" si="13340">+$D241*P211</f>
        <v>1.969037631911333</v>
      </c>
      <c r="AP241" s="82">
        <f t="shared" ref="AP241" si="13341">+$D241*Q211</f>
        <v>1.9468788525802927</v>
      </c>
      <c r="AQ241" s="82">
        <f t="shared" ref="AQ241" si="13342">+$D241*R211</f>
        <v>1.9240307014070499</v>
      </c>
      <c r="AR241" s="82">
        <f t="shared" ref="AR241" si="13343">+$D241*S211</f>
        <v>1.9003448047309701</v>
      </c>
      <c r="AS241" s="82">
        <f t="shared" ref="AS241" si="13344">+$D241*T211</f>
        <v>1.8756107737635201</v>
      </c>
      <c r="AT241" s="82">
        <f t="shared" ref="AT241" si="13345">+$D241*U211</f>
        <v>1.8495376552613827</v>
      </c>
      <c r="AU241" s="82">
        <f t="shared" ref="AU241" si="13346">+$D241*V211</f>
        <v>1.82173490923238</v>
      </c>
      <c r="AV241" s="82">
        <f t="shared" ref="AV241" si="13347">+$D241*W211</f>
        <v>1.7916958049574603</v>
      </c>
      <c r="AW241" s="82">
        <f t="shared" ref="AW241" si="13348">+$D241*X211</f>
        <v>1.7587873068799855</v>
      </c>
      <c r="AX241" s="82">
        <f t="shared" ref="AX241" si="13349">+$D241*Y211</f>
        <v>1.7222514373067261</v>
      </c>
      <c r="AY241" s="82">
        <f t="shared" ref="AY241" si="13350">+$D241*Z211</f>
        <v>1.6812233827245386</v>
      </c>
      <c r="AZ241" s="82">
        <f t="shared" ref="AZ241" si="13351">+$D241*AA211</f>
        <v>1.6347708744584251</v>
      </c>
      <c r="BA241" s="82">
        <f t="shared" ref="BA241" si="13352">+$D241*AB211</f>
        <v>1.5819573443081669</v>
      </c>
      <c r="BB241" s="82">
        <f t="shared" ref="BB241" si="13353">+$D241*AC211</f>
        <v>1.5219279861706585</v>
      </c>
      <c r="BC241" s="82">
        <f t="shared" ref="BC241" si="13354">+$D241*AD211</f>
        <v>1.4540134421362421</v>
      </c>
      <c r="BD241" s="82">
        <f t="shared" ref="BD241" si="13355">+$D241*AE211</f>
        <v>1.3778410566990282</v>
      </c>
      <c r="BE241" s="82">
        <f t="shared" ref="BE241" si="13356">+$D241*AF211</f>
        <v>1.2934395036538244</v>
      </c>
      <c r="BF241" s="82">
        <f t="shared" ref="BF241" si="13357">+$D241*AG211</f>
        <v>1.2013202141614678</v>
      </c>
      <c r="BG241" s="82">
        <f t="shared" ref="BG241" si="13358">+$D241*AH211</f>
        <v>1.1025193936477458</v>
      </c>
      <c r="BH241" s="82">
        <f t="shared" ref="BH241" si="13359">+$D241*AI211</f>
        <v>0.99858801680962106</v>
      </c>
      <c r="BI241" s="82">
        <f t="shared" ref="BI241" si="13360">+$D241*AJ211</f>
        <v>0.89152383624997333</v>
      </c>
      <c r="BJ241" s="82">
        <f t="shared" ref="BJ241" si="13361">+$D241*AK211</f>
        <v>0.78364815286084133</v>
      </c>
      <c r="BK241" s="82">
        <f t="shared" ref="BK241" si="13362">+$D241*AL211</f>
        <v>0.67743925952574169</v>
      </c>
      <c r="BL241" s="82">
        <f t="shared" ref="BL241" si="13363">+$D241*AM211</f>
        <v>0.57534218131299508</v>
      </c>
      <c r="BM241" s="82">
        <f t="shared" ref="BM241" si="13364">+$D241*AN211</f>
        <v>0.47957887721674847</v>
      </c>
      <c r="BN241" s="82">
        <f t="shared" ref="BN241" si="13365">+$D241*AO211</f>
        <v>0.39198336625090874</v>
      </c>
      <c r="BO241" s="82">
        <f t="shared" ref="BO241" si="13366">+$D241*AP211</f>
        <v>0.31388216621925707</v>
      </c>
      <c r="BP241" s="82">
        <f t="shared" ref="BP241" si="13367">+$D241*AQ211</f>
        <v>0.24603285315920073</v>
      </c>
      <c r="BQ241" s="82">
        <f t="shared" ref="BQ241" si="13368">+$D241*AR211</f>
        <v>0.18862409866327046</v>
      </c>
      <c r="BR241" s="82">
        <f t="shared" ref="BR241" si="13369">+$D241*AS211</f>
        <v>0.14133119541966807</v>
      </c>
      <c r="BS241" s="82">
        <f t="shared" ref="BS241" si="13370">+$D241*AT211</f>
        <v>0.10341365025301177</v>
      </c>
      <c r="BT241" s="82">
        <f t="shared" ref="BT241" si="13371">+$D241*AU211</f>
        <v>7.3837134437903906E-2</v>
      </c>
      <c r="BU241" s="82">
        <f t="shared" ref="BU241" si="13372">+$D241*AV211</f>
        <v>5.1401342203592812E-2</v>
      </c>
      <c r="BV241" s="82">
        <f t="shared" ref="BV241" si="13373">+$D241*AW211</f>
        <v>3.4857720467838277E-2</v>
      </c>
      <c r="BW241" s="82">
        <f t="shared" ref="BW241" si="13374">+$D241*AX211</f>
        <v>2.3005601514301734E-2</v>
      </c>
      <c r="BX241" s="82">
        <f t="shared" ref="BX241" si="13375">+$D241*AY211</f>
        <v>1.4760736955232039E-2</v>
      </c>
      <c r="BY241" s="82">
        <f t="shared" ref="BY241" si="13376">+$D241*AZ211</f>
        <v>9.1954100814433271E-3</v>
      </c>
      <c r="BZ241" s="82">
        <f t="shared" ref="BZ241" si="13377">+$D241*BA211</f>
        <v>5.5533326666940865E-3</v>
      </c>
      <c r="CA241" s="82">
        <f t="shared" ref="CA241" si="13378">+$D241*BB211</f>
        <v>3.2449896356648083E-3</v>
      </c>
      <c r="CB241" s="82">
        <f t="shared" ref="CB241" si="13379">+$D241*BC211</f>
        <v>1.8299806779628561E-3</v>
      </c>
      <c r="CC241" s="82">
        <f t="shared" ref="CC241" si="13380">+$D241*BD211</f>
        <v>9.9252916500939463E-4</v>
      </c>
      <c r="CD241" s="82">
        <f t="shared" ref="CD241" si="13381">+$D241*BE211</f>
        <v>5.1514497585546516E-4</v>
      </c>
      <c r="CE241" s="82">
        <f t="shared" ref="CE241" si="13382">+$D241*BF211</f>
        <v>2.539059359202358E-4</v>
      </c>
      <c r="CF241" s="82">
        <f t="shared" ref="CF241" si="13383">+$D241*BG211</f>
        <v>1.1733620192692527E-4</v>
      </c>
      <c r="CG241" s="82">
        <f t="shared" ref="CG241" si="13384">+$D241*BH211</f>
        <v>4.9643786663844565E-5</v>
      </c>
      <c r="CH241" s="82">
        <f t="shared" ref="CH241" si="13385">+$D241*BI211</f>
        <v>1.8230981174300499E-5</v>
      </c>
      <c r="CI241" s="82">
        <f t="shared" ref="CI241" si="13386">+$D241*BJ211</f>
        <v>4.9028395359346236E-6</v>
      </c>
      <c r="CJ241" s="82">
        <f t="shared" ref="CJ241" si="13387">+$D241*BK211</f>
        <v>0</v>
      </c>
      <c r="CK241" s="82">
        <f t="shared" ref="CK241" si="13388">+$D241*BL211</f>
        <v>0</v>
      </c>
      <c r="CL241" s="82">
        <f t="shared" ref="CL241" si="13389">+$D241*BM211</f>
        <v>0</v>
      </c>
      <c r="CM241" s="82">
        <f t="shared" ref="CM241" si="13390">+$D241*BN211</f>
        <v>0</v>
      </c>
      <c r="CN241" s="82">
        <f t="shared" ref="CN241" si="13391">+$D241*BO211</f>
        <v>0</v>
      </c>
      <c r="CO241" s="82">
        <f t="shared" ref="CO241" si="13392">+$D241*BP211</f>
        <v>0</v>
      </c>
      <c r="DR241" s="82">
        <f>+$D241*CS211</f>
        <v>2.0323177785772253</v>
      </c>
      <c r="DS241" s="82">
        <f t="shared" ref="DS241" si="13393">+$D241*CT211</f>
        <v>1.8697323562910473</v>
      </c>
      <c r="DT241" s="82">
        <f t="shared" ref="DT241" si="13394">+$D241*CU211</f>
        <v>1.7201537677877636</v>
      </c>
      <c r="DU241" s="82">
        <f t="shared" ref="DU241" si="13395">+$D241*CV211</f>
        <v>1.5825414663647426</v>
      </c>
      <c r="DV241" s="82">
        <f t="shared" ref="DV241" si="13396">+$D241*CW211</f>
        <v>1.4559381490555632</v>
      </c>
      <c r="DW241" s="82">
        <f t="shared" ref="DW241" si="13397">+$D241*CX211</f>
        <v>1.3394630971311183</v>
      </c>
      <c r="DX241" s="82">
        <f t="shared" ref="DX241" si="13398">+$D241*CY211</f>
        <v>1.2323060493606288</v>
      </c>
      <c r="DY241" s="82">
        <f t="shared" ref="DY241" si="13399">+$D241*CZ211</f>
        <v>1.1337215654117785</v>
      </c>
      <c r="DZ241" s="82">
        <f t="shared" ref="DZ241" si="13400">+$D241*DA211</f>
        <v>1.0430238401788363</v>
      </c>
      <c r="EA241" s="82">
        <f t="shared" ref="EA241" si="13401">+$D241*DB211</f>
        <v>0.95958193296452943</v>
      </c>
      <c r="EB241" s="82">
        <f t="shared" ref="EB241" si="13402">+$D241*DC211</f>
        <v>0.88281537832736712</v>
      </c>
      <c r="EC241" s="82">
        <f t="shared" ref="EC241" si="13403">+$D241*DD211</f>
        <v>0.81219014806117773</v>
      </c>
      <c r="ED241" s="82">
        <f t="shared" ref="ED241" si="13404">+$D241*DE211</f>
        <v>0.74721493621628354</v>
      </c>
      <c r="EE241" s="82">
        <f t="shared" ref="EE241" si="13405">+$D241*DF211</f>
        <v>0.68743774131898094</v>
      </c>
      <c r="EF241" s="82">
        <f t="shared" ref="EF241" si="13406">+$D241*DG211</f>
        <v>0.63244272201346241</v>
      </c>
      <c r="EG241" s="82">
        <f t="shared" ref="EG241" si="13407">+$D241*DH211</f>
        <v>0.58184730425238551</v>
      </c>
      <c r="EH241" s="82">
        <f t="shared" ref="EH241" si="13408">+$D241*DI211</f>
        <v>0.53529951991219471</v>
      </c>
      <c r="EI241" s="82">
        <f t="shared" ref="EI241" si="13409">+$D241*DJ211</f>
        <v>0.49247555831921908</v>
      </c>
      <c r="EJ241" s="82">
        <f t="shared" ref="EJ241" si="13410">+$D241*DK211</f>
        <v>0.4530775136536816</v>
      </c>
      <c r="EK241" s="82">
        <f t="shared" ref="EK241" si="13411">+$D241*DL211</f>
        <v>0.41683131256138706</v>
      </c>
      <c r="EL241" s="82">
        <f t="shared" ref="EL241" si="13412">+$D241*DM211</f>
        <v>0.38348480755647613</v>
      </c>
      <c r="EM241" s="82">
        <f t="shared" ref="EM241" si="13413">+$D241*DN211</f>
        <v>0.35280602295195806</v>
      </c>
      <c r="EN241" s="82">
        <f t="shared" ref="EN241" si="13414">+$D241*DO211</f>
        <v>0.32458154111580145</v>
      </c>
      <c r="EO241" s="82">
        <f t="shared" ref="EO241" si="13415">+$D241*DP211</f>
        <v>0.29861501782653727</v>
      </c>
      <c r="EP241" s="82">
        <f t="shared" ref="EP241" si="13416">+$D241*DQ211</f>
        <v>0.27472581640041432</v>
      </c>
      <c r="EQ241" s="82">
        <f t="shared" ref="EQ241" si="13417">+$D241*DR211</f>
        <v>0.25274775108838121</v>
      </c>
      <c r="ER241" s="82">
        <f t="shared" ref="ER241" si="13418">+$D241*DS211</f>
        <v>0.23252793100131072</v>
      </c>
      <c r="ES241" s="82">
        <f t="shared" ref="ES241" si="13419">+$D241*DT211</f>
        <v>0.21392569652120585</v>
      </c>
      <c r="ET241" s="82">
        <f t="shared" ref="ET241" si="13420">+$D241*DU211</f>
        <v>0.19681164079950941</v>
      </c>
      <c r="EU241" s="82">
        <f t="shared" ref="EU241" si="13421">+$D241*DV211</f>
        <v>0.18106670953554865</v>
      </c>
      <c r="EV241" s="82">
        <f t="shared" ref="EV241" si="13422">+$D241*DW211</f>
        <v>0.16658137277270477</v>
      </c>
      <c r="EW241" s="82">
        <f t="shared" ref="EW241" si="13423">+$D241*DX211</f>
        <v>0.15325486295088839</v>
      </c>
      <c r="EX241" s="82">
        <f t="shared" ref="EX241" si="13424">+$D241*DY211</f>
        <v>0.14099447391481734</v>
      </c>
      <c r="EY241" s="82">
        <f t="shared" ref="EY241" si="13425">+$D241*DZ211</f>
        <v>0.12971491600163196</v>
      </c>
      <c r="EZ241" s="82">
        <f t="shared" ref="EZ241" si="13426">+$D241*EA211</f>
        <v>0.11933772272150139</v>
      </c>
      <c r="FA241" s="82">
        <f t="shared" ref="FA241" si="13427">+$D241*EB211</f>
        <v>0.10979070490378129</v>
      </c>
      <c r="FB241" s="82">
        <f t="shared" ref="FB241" si="13428">+$D241*EC211</f>
        <v>0.10100744851147879</v>
      </c>
      <c r="FC241" s="82">
        <f t="shared" ref="FC241" si="13429">+$D241*ED211</f>
        <v>9.2926852630560497E-2</v>
      </c>
      <c r="FD241" s="82">
        <f t="shared" ref="FD241" si="13430">+$D241*EE211</f>
        <v>8.5492704420115639E-2</v>
      </c>
      <c r="FE241" s="82">
        <f t="shared" ref="FE241" si="13431">+$D241*EF211</f>
        <v>7.8653288066506399E-2</v>
      </c>
      <c r="FF241" s="82">
        <f t="shared" ref="FF241" si="13432">+$D241*EG211</f>
        <v>7.2361025021185896E-2</v>
      </c>
      <c r="FG241" s="82">
        <f t="shared" ref="FG241" si="13433">+$D241*EH211</f>
        <v>6.6572143019491034E-2</v>
      </c>
      <c r="FH241" s="82">
        <f t="shared" ref="FH241" si="13434">+$D241*EI211</f>
        <v>6.1246371577931745E-2</v>
      </c>
      <c r="FI241" s="82">
        <f t="shared" ref="FI241" si="13435">+$D241*EJ211</f>
        <v>5.6346661851697205E-2</v>
      </c>
      <c r="FJ241" s="82">
        <f t="shared" ref="FJ241" si="13436">+$D241*EK211</f>
        <v>5.1838928903561433E-2</v>
      </c>
      <c r="FK241" s="82">
        <f t="shared" ref="FK241" si="13437">+$D241*EL211</f>
        <v>4.769181459127652E-2</v>
      </c>
      <c r="FL241" s="82">
        <f t="shared" ref="FL241" si="13438">+$D241*EM211</f>
        <v>4.3876469423974399E-2</v>
      </c>
      <c r="FM241" s="82">
        <f t="shared" ref="FM241" si="13439">+$D241*EN211</f>
        <v>4.0366351870056452E-2</v>
      </c>
      <c r="FN241" s="82">
        <f t="shared" ref="FN241" si="13440">+$D241*EO211</f>
        <v>3.7137043720451936E-2</v>
      </c>
      <c r="FO241" s="82">
        <f t="shared" ref="FO241" si="13441">+$D241*EP211</f>
        <v>3.4166080222815781E-2</v>
      </c>
      <c r="FP241" s="82">
        <f t="shared" ref="FP241" si="13442">+$D241*EQ211</f>
        <v>0</v>
      </c>
      <c r="FQ241" s="82">
        <f t="shared" ref="FQ241" si="13443">+$D241*ER211</f>
        <v>0</v>
      </c>
      <c r="FR241" s="82">
        <f t="shared" ref="FR241" si="13444">+$D241*ES211</f>
        <v>0</v>
      </c>
      <c r="FS241" s="82">
        <f t="shared" ref="FS241" si="13445">+$D241*ET211</f>
        <v>0</v>
      </c>
      <c r="FT241" s="82">
        <f t="shared" ref="FT241" si="13446">+$D241*EU211</f>
        <v>0</v>
      </c>
      <c r="FU241" s="82">
        <f t="shared" ref="FU241" si="13447">+$D241*EV211</f>
        <v>0</v>
      </c>
    </row>
    <row r="242" spans="1:177">
      <c r="A242" s="79">
        <v>1978</v>
      </c>
      <c r="D242" s="98">
        <f>Data!CF42</f>
        <v>2.6095863345914272</v>
      </c>
      <c r="AM242" s="82">
        <f>+$D242*M211</f>
        <v>2.6095036857515401</v>
      </c>
      <c r="AN242" s="82">
        <f t="shared" ref="AN242" si="13448">+$D242*N211</f>
        <v>2.5830679638976162</v>
      </c>
      <c r="AO242" s="82">
        <f t="shared" ref="AO242" si="13449">+$D242*O211</f>
        <v>2.5560313592055657</v>
      </c>
      <c r="AP242" s="82">
        <f t="shared" ref="AP242" si="13450">+$D242*P211</f>
        <v>2.5283318143923958</v>
      </c>
      <c r="AQ242" s="82">
        <f t="shared" ref="AQ242" si="13451">+$D242*Q211</f>
        <v>2.499878957096628</v>
      </c>
      <c r="AR242" s="82">
        <f t="shared" ref="AR242" si="13452">+$D242*R211</f>
        <v>2.4705409157229434</v>
      </c>
      <c r="AS242" s="82">
        <f t="shared" ref="AS242" si="13453">+$D242*S211</f>
        <v>2.4401271718980411</v>
      </c>
      <c r="AT242" s="82">
        <f t="shared" ref="AT242" si="13454">+$D242*T211</f>
        <v>2.4083675770687294</v>
      </c>
      <c r="AU242" s="82">
        <f t="shared" ref="AU242" si="13455">+$D242*U211</f>
        <v>2.3748885343419599</v>
      </c>
      <c r="AV242" s="82">
        <f t="shared" ref="AV242" si="13456">+$D242*V211</f>
        <v>2.3391885730139661</v>
      </c>
      <c r="AW242" s="82">
        <f t="shared" ref="AW242" si="13457">+$D242*W211</f>
        <v>2.3006170283246923</v>
      </c>
      <c r="AX242" s="82">
        <f t="shared" ref="AX242" si="13458">+$D242*X211</f>
        <v>2.2583610544902126</v>
      </c>
      <c r="AY242" s="82">
        <f t="shared" ref="AY242" si="13459">+$D242*Y211</f>
        <v>2.2114473744713625</v>
      </c>
      <c r="AZ242" s="82">
        <f t="shared" ref="AZ242" si="13460">+$D242*Z211</f>
        <v>2.1587655292889116</v>
      </c>
      <c r="BA242" s="82">
        <f t="shared" ref="BA242" si="13461">+$D242*AA211</f>
        <v>2.0991184445384108</v>
      </c>
      <c r="BB242" s="82">
        <f t="shared" ref="BB242" si="13462">+$D242*AB211</f>
        <v>2.0313035250339762</v>
      </c>
      <c r="BC242" s="82">
        <f t="shared" ref="BC242" si="13463">+$D242*AC211</f>
        <v>1.9542231617555499</v>
      </c>
      <c r="BD242" s="82">
        <f t="shared" ref="BD242" si="13464">+$D242*AD211</f>
        <v>1.8670178694039306</v>
      </c>
      <c r="BE242" s="82">
        <f t="shared" ref="BE242" si="13465">+$D242*AE211</f>
        <v>1.7692091417504512</v>
      </c>
      <c r="BF242" s="82">
        <f t="shared" ref="BF242" si="13466">+$D242*AF211</f>
        <v>1.6608337972217766</v>
      </c>
      <c r="BG242" s="82">
        <f t="shared" ref="BG242" si="13467">+$D242*AG211</f>
        <v>1.5425485361540814</v>
      </c>
      <c r="BH242" s="82">
        <f t="shared" ref="BH242" si="13468">+$D242*AH211</f>
        <v>1.4156838923583017</v>
      </c>
      <c r="BI242" s="82">
        <f t="shared" ref="BI242" si="13469">+$D242*AI211</f>
        <v>1.2822313862635537</v>
      </c>
      <c r="BJ242" s="82">
        <f t="shared" ref="BJ242" si="13470">+$D242*AJ211</f>
        <v>1.1447562209829143</v>
      </c>
      <c r="BK242" s="82">
        <f t="shared" ref="BK242" si="13471">+$D242*AK211</f>
        <v>1.0062390500097464</v>
      </c>
      <c r="BL242" s="82">
        <f t="shared" ref="BL242" si="13472">+$D242*AL211</f>
        <v>0.86986211153047566</v>
      </c>
      <c r="BM242" s="82">
        <f t="shared" ref="BM242" si="13473">+$D242*AM211</f>
        <v>0.73876492637854663</v>
      </c>
      <c r="BN242" s="82">
        <f t="shared" ref="BN242" si="13474">+$D242*AN211</f>
        <v>0.61580058863612963</v>
      </c>
      <c r="BO242" s="82">
        <f t="shared" ref="BO242" si="13475">+$D242*AO211</f>
        <v>0.50332406021249032</v>
      </c>
      <c r="BP242" s="82">
        <f t="shared" ref="BP242" si="13476">+$D242*AP211</f>
        <v>0.40303864891206204</v>
      </c>
      <c r="BQ242" s="82">
        <f t="shared" ref="BQ242" si="13477">+$D242*AQ211</f>
        <v>0.31591711603008676</v>
      </c>
      <c r="BR242" s="82">
        <f t="shared" ref="BR242" si="13478">+$D242*AR211</f>
        <v>0.24220172427507577</v>
      </c>
      <c r="BS242" s="82">
        <f t="shared" ref="BS242" si="13479">+$D242*AS211</f>
        <v>0.18147553503017383</v>
      </c>
      <c r="BT242" s="82">
        <f t="shared" ref="BT242" si="13480">+$D242*AT211</f>
        <v>0.13278772215406384</v>
      </c>
      <c r="BU242" s="82">
        <f t="shared" ref="BU242" si="13481">+$D242*AU211</f>
        <v>9.4810161602501747E-2</v>
      </c>
      <c r="BV242" s="82">
        <f t="shared" ref="BV242" si="13482">+$D242*AV211</f>
        <v>6.6001607429748921E-2</v>
      </c>
      <c r="BW242" s="82">
        <f t="shared" ref="BW242" si="13483">+$D242*AW211</f>
        <v>4.4758861998225707E-2</v>
      </c>
      <c r="BX242" s="82">
        <f t="shared" ref="BX242" si="13484">+$D242*AX211</f>
        <v>2.9540214607976675E-2</v>
      </c>
      <c r="BY242" s="82">
        <f t="shared" ref="BY242" si="13485">+$D242*AY211</f>
        <v>1.8953442150094597E-2</v>
      </c>
      <c r="BZ242" s="82">
        <f t="shared" ref="BZ242" si="13486">+$D242*AZ211</f>
        <v>1.1807315146501301E-2</v>
      </c>
      <c r="CA242" s="82">
        <f t="shared" ref="CA242" si="13487">+$D242*BA211</f>
        <v>7.1307259087161423E-3</v>
      </c>
      <c r="CB242" s="82">
        <f t="shared" ref="CB242" si="13488">+$D242*BB211</f>
        <v>4.166710884677685E-3</v>
      </c>
      <c r="CC242" s="82">
        <f t="shared" ref="CC242" si="13489">+$D242*BC211</f>
        <v>2.349776506468111E-3</v>
      </c>
      <c r="CD242" s="82">
        <f t="shared" ref="CD242" si="13490">+$D242*BD211</f>
        <v>1.2744515513244258E-3</v>
      </c>
      <c r="CE242" s="82">
        <f t="shared" ref="CE242" si="13491">+$D242*BE211</f>
        <v>6.6146903968284634E-4</v>
      </c>
      <c r="CF242" s="82">
        <f t="shared" ref="CF242" si="13492">+$D242*BF211</f>
        <v>3.2602650413901128E-4</v>
      </c>
      <c r="CG242" s="82">
        <f t="shared" ref="CG242" si="13493">+$D242*BG211</f>
        <v>1.5066489715782867E-4</v>
      </c>
      <c r="CH242" s="82">
        <f t="shared" ref="CH242" si="13494">+$D242*BH211</f>
        <v>6.374482801898994E-5</v>
      </c>
      <c r="CI242" s="82">
        <f t="shared" ref="CI242" si="13495">+$D242*BI211</f>
        <v>2.3409389929145056E-5</v>
      </c>
      <c r="CJ242" s="82">
        <f t="shared" ref="CJ242" si="13496">+$D242*BJ211</f>
        <v>6.2954638238841735E-6</v>
      </c>
      <c r="CK242" s="82">
        <f t="shared" ref="CK242" si="13497">+$D242*BK211</f>
        <v>0</v>
      </c>
      <c r="CL242" s="82">
        <f t="shared" ref="CL242" si="13498">+$D242*BL211</f>
        <v>0</v>
      </c>
      <c r="CM242" s="82">
        <f t="shared" ref="CM242" si="13499">+$D242*BM211</f>
        <v>0</v>
      </c>
      <c r="CN242" s="82">
        <f t="shared" ref="CN242" si="13500">+$D242*BN211</f>
        <v>0</v>
      </c>
      <c r="CO242" s="82">
        <f t="shared" ref="CO242" si="13501">+$D242*BO211</f>
        <v>0</v>
      </c>
      <c r="DS242" s="82">
        <f>+$D242*CS211</f>
        <v>2.6095863345914272</v>
      </c>
      <c r="DT242" s="82">
        <f t="shared" ref="DT242" si="13502">+$D242*CT211</f>
        <v>2.4008194278241133</v>
      </c>
      <c r="DU242" s="82">
        <f t="shared" ref="DU242" si="13503">+$D242*CU211</f>
        <v>2.2087538735981842</v>
      </c>
      <c r="DV242" s="82">
        <f t="shared" ref="DV242" si="13504">+$D242*CV211</f>
        <v>2.0320535637103294</v>
      </c>
      <c r="DW242" s="82">
        <f t="shared" ref="DW242" si="13505">+$D242*CW211</f>
        <v>1.8694892786135031</v>
      </c>
      <c r="DX242" s="82">
        <f t="shared" ref="DX242" si="13506">+$D242*CX211</f>
        <v>1.719930136324423</v>
      </c>
      <c r="DY242" s="82">
        <f t="shared" ref="DY242" si="13507">+$D242*CY211</f>
        <v>1.5823357254184691</v>
      </c>
      <c r="DZ242" s="82">
        <f t="shared" ref="DZ242" si="13508">+$D242*CZ211</f>
        <v>1.4557488673849917</v>
      </c>
      <c r="EA242" s="82">
        <f t="shared" ref="EA242" si="13509">+$D242*DA211</f>
        <v>1.3392889579941925</v>
      </c>
      <c r="EB242" s="82">
        <f t="shared" ref="EB242" si="13510">+$D242*DB211</f>
        <v>1.2321458413546571</v>
      </c>
      <c r="EC242" s="82">
        <f t="shared" ref="EC242" si="13511">+$D242*DC211</f>
        <v>1.1335741740462846</v>
      </c>
      <c r="ED242" s="82">
        <f t="shared" ref="ED242" si="13512">+$D242*DD211</f>
        <v>1.0428882401225819</v>
      </c>
      <c r="EE242" s="82">
        <f t="shared" ref="EE242" si="13513">+$D242*DE211</f>
        <v>0.95945718091277532</v>
      </c>
      <c r="EF242" s="82">
        <f t="shared" ref="EF242" si="13514">+$D242*DF211</f>
        <v>0.88270060643975334</v>
      </c>
      <c r="EG242" s="82">
        <f t="shared" ref="EG242" si="13515">+$D242*DG211</f>
        <v>0.81208455792457301</v>
      </c>
      <c r="EH242" s="82">
        <f t="shared" ref="EH242" si="13516">+$D242*DH211</f>
        <v>0.74711779329060723</v>
      </c>
      <c r="EI242" s="82">
        <f t="shared" ref="EI242" si="13517">+$D242*DI211</f>
        <v>0.6873483698273587</v>
      </c>
      <c r="EJ242" s="82">
        <f t="shared" ref="EJ242" si="13518">+$D242*DJ211</f>
        <v>0.63236050024117008</v>
      </c>
      <c r="EK242" s="82">
        <f t="shared" ref="EK242" si="13519">+$D242*DK211</f>
        <v>0.58177166022187643</v>
      </c>
      <c r="EL242" s="82">
        <f t="shared" ref="EL242" si="13520">+$D242*DL211</f>
        <v>0.53522992740412634</v>
      </c>
      <c r="EM242" s="82">
        <f t="shared" ref="EM242" si="13521">+$D242*DM211</f>
        <v>0.49241153321179626</v>
      </c>
      <c r="EN242" s="82">
        <f t="shared" ref="EN242" si="13522">+$D242*DN211</f>
        <v>0.4530186105548526</v>
      </c>
      <c r="EO242" s="82">
        <f t="shared" ref="EO242" si="13523">+$D242*DO211</f>
        <v>0.41677712171046438</v>
      </c>
      <c r="EP242" s="82">
        <f t="shared" ref="EP242" si="13524">+$D242*DP211</f>
        <v>0.3834349519736272</v>
      </c>
      <c r="EQ242" s="82">
        <f t="shared" ref="EQ242" si="13525">+$D242*DQ211</f>
        <v>0.35276015581573711</v>
      </c>
      <c r="ER242" s="82">
        <f t="shared" ref="ER242" si="13526">+$D242*DR211</f>
        <v>0.32453934335047813</v>
      </c>
      <c r="ES242" s="82">
        <f t="shared" ref="ES242" si="13527">+$D242*DS211</f>
        <v>0.29857619588243989</v>
      </c>
      <c r="ET242" s="82">
        <f t="shared" ref="ET242" si="13528">+$D242*DT211</f>
        <v>0.2746901002118447</v>
      </c>
      <c r="EU242" s="82">
        <f t="shared" ref="EU242" si="13529">+$D242*DU211</f>
        <v>0.25271489219489712</v>
      </c>
      <c r="EV242" s="82">
        <f t="shared" ref="EV242" si="13530">+$D242*DV211</f>
        <v>0.23249770081930538</v>
      </c>
      <c r="EW242" s="82">
        <f t="shared" ref="EW242" si="13531">+$D242*DW211</f>
        <v>0.21389788475376095</v>
      </c>
      <c r="EX242" s="82">
        <f t="shared" ref="EX242" si="13532">+$D242*DX211</f>
        <v>0.19678605397346008</v>
      </c>
      <c r="EY242" s="82">
        <f t="shared" ref="EY242" si="13533">+$D242*DY211</f>
        <v>0.18104316965558329</v>
      </c>
      <c r="EZ242" s="82">
        <f t="shared" ref="EZ242" si="13534">+$D242*DZ211</f>
        <v>0.16655971608313666</v>
      </c>
      <c r="FA242" s="82">
        <f t="shared" ref="FA242" si="13535">+$D242*EA211</f>
        <v>0.1532349387964857</v>
      </c>
      <c r="FB242" s="82">
        <f t="shared" ref="FB242" si="13536">+$D242*EB211</f>
        <v>0.14097614369276684</v>
      </c>
      <c r="FC242" s="82">
        <f t="shared" ref="FC242" si="13537">+$D242*EC211</f>
        <v>0.12969805219734551</v>
      </c>
      <c r="FD242" s="82">
        <f t="shared" ref="FD242" si="13538">+$D242*ED211</f>
        <v>0.11932220802155788</v>
      </c>
      <c r="FE242" s="82">
        <f t="shared" ref="FE242" si="13539">+$D242*EE211</f>
        <v>0.10977643137983324</v>
      </c>
      <c r="FF242" s="82">
        <f t="shared" ref="FF242" si="13540">+$D242*EF211</f>
        <v>0.1009943168694466</v>
      </c>
      <c r="FG242" s="82">
        <f t="shared" ref="FG242" si="13541">+$D242*EG211</f>
        <v>9.2914771519890874E-2</v>
      </c>
      <c r="FH242" s="82">
        <f t="shared" ref="FH242" si="13542">+$D242*EH211</f>
        <v>8.5481589798299618E-2</v>
      </c>
      <c r="FI242" s="82">
        <f t="shared" ref="FI242" si="13543">+$D242*EI211</f>
        <v>7.8643062614435641E-2</v>
      </c>
      <c r="FJ242" s="82">
        <f t="shared" ref="FJ242" si="13544">+$D242*EJ211</f>
        <v>7.2351617605280791E-2</v>
      </c>
      <c r="FK242" s="82">
        <f t="shared" ref="FK242" si="13545">+$D242*EK211</f>
        <v>6.6563488196858325E-2</v>
      </c>
      <c r="FL242" s="82">
        <f t="shared" ref="FL242" si="13546">+$D242*EL211</f>
        <v>6.1238409141109666E-2</v>
      </c>
      <c r="FM242" s="82">
        <f t="shared" ref="FM242" si="13547">+$D242*EM211</f>
        <v>5.6339336409820889E-2</v>
      </c>
      <c r="FN242" s="82">
        <f t="shared" ref="FN242" si="13548">+$D242*EN211</f>
        <v>5.1832189497035226E-2</v>
      </c>
      <c r="FO242" s="82">
        <f t="shared" ref="FO242" si="13549">+$D242*EO211</f>
        <v>4.7685614337272413E-2</v>
      </c>
      <c r="FP242" s="82">
        <f t="shared" ref="FP242" si="13550">+$D242*EP211</f>
        <v>4.3870765190290616E-2</v>
      </c>
      <c r="FQ242" s="82">
        <f t="shared" ref="FQ242" si="13551">+$D242*EQ211</f>
        <v>0</v>
      </c>
      <c r="FR242" s="82">
        <f t="shared" ref="FR242" si="13552">+$D242*ER211</f>
        <v>0</v>
      </c>
      <c r="FS242" s="82">
        <f t="shared" ref="FS242" si="13553">+$D242*ES211</f>
        <v>0</v>
      </c>
      <c r="FT242" s="82">
        <f t="shared" ref="FT242" si="13554">+$D242*ET211</f>
        <v>0</v>
      </c>
      <c r="FU242" s="82">
        <f t="shared" ref="FU242" si="13555">+$D242*EU211</f>
        <v>0</v>
      </c>
    </row>
    <row r="243" spans="1:177">
      <c r="A243" s="79">
        <v>1979</v>
      </c>
      <c r="D243" s="98">
        <f>Data!CF43</f>
        <v>3.180124114938454</v>
      </c>
      <c r="AN243" s="82">
        <f>+$D243*M211</f>
        <v>3.1800233964585507</v>
      </c>
      <c r="AO243" s="82">
        <f t="shared" ref="AO243" si="13556">+$D243*N211</f>
        <v>3.1478079930250287</v>
      </c>
      <c r="AP243" s="82">
        <f t="shared" ref="AP243" si="13557">+$D243*O211</f>
        <v>3.1148603348358583</v>
      </c>
      <c r="AQ243" s="82">
        <f t="shared" ref="AQ243" si="13558">+$D243*P211</f>
        <v>3.0811047969310463</v>
      </c>
      <c r="AR243" s="82">
        <f t="shared" ref="AR243" si="13559">+$D243*Q211</f>
        <v>3.0464312487039709</v>
      </c>
      <c r="AS243" s="82">
        <f t="shared" ref="AS243" si="13560">+$D243*R211</f>
        <v>3.0106789872743356</v>
      </c>
      <c r="AT243" s="82">
        <f t="shared" ref="AT243" si="13561">+$D243*S211</f>
        <v>2.9736158409506959</v>
      </c>
      <c r="AU243" s="82">
        <f t="shared" ref="AU243" si="13562">+$D243*T211</f>
        <v>2.9349125981958699</v>
      </c>
      <c r="AV243" s="82">
        <f t="shared" ref="AV243" si="13563">+$D243*U211</f>
        <v>2.8941139820668798</v>
      </c>
      <c r="AW243" s="82">
        <f t="shared" ref="AW243" si="13564">+$D243*V211</f>
        <v>2.8506088845667046</v>
      </c>
      <c r="AX243" s="82">
        <f t="shared" ref="AX243" si="13565">+$D243*W211</f>
        <v>2.8036043851213965</v>
      </c>
      <c r="AY243" s="82">
        <f t="shared" ref="AY243" si="13566">+$D243*X211</f>
        <v>2.7521099242522657</v>
      </c>
      <c r="AZ243" s="82">
        <f t="shared" ref="AZ243" si="13567">+$D243*Y211</f>
        <v>2.6949394358990575</v>
      </c>
      <c r="BA243" s="82">
        <f t="shared" ref="BA243" si="13568">+$D243*Z211</f>
        <v>2.6307396797678249</v>
      </c>
      <c r="BB243" s="82">
        <f t="shared" ref="BB243" si="13569">+$D243*AA211</f>
        <v>2.558051863278878</v>
      </c>
      <c r="BC243" s="82">
        <f t="shared" ref="BC243" si="13570">+$D243*AB211</f>
        <v>2.475410466054353</v>
      </c>
      <c r="BD243" s="82">
        <f t="shared" ref="BD243" si="13571">+$D243*AC211</f>
        <v>2.3814779071653525</v>
      </c>
      <c r="BE243" s="82">
        <f t="shared" ref="BE243" si="13572">+$D243*AD211</f>
        <v>2.275206790750627</v>
      </c>
      <c r="BF243" s="82">
        <f t="shared" ref="BF243" si="13573">+$D243*AE211</f>
        <v>2.1560139940459431</v>
      </c>
      <c r="BG243" s="82">
        <f t="shared" ref="BG243" si="13574">+$D243*AF211</f>
        <v>2.0239443851458945</v>
      </c>
      <c r="BH243" s="82">
        <f t="shared" ref="BH243" si="13575">+$D243*AG211</f>
        <v>1.8797982397676221</v>
      </c>
      <c r="BI243" s="82">
        <f t="shared" ref="BI243" si="13576">+$D243*AH211</f>
        <v>1.725196988327822</v>
      </c>
      <c r="BJ243" s="82">
        <f t="shared" ref="BJ243" si="13577">+$D243*AI211</f>
        <v>1.5625675603586087</v>
      </c>
      <c r="BK243" s="82">
        <f t="shared" ref="BK243" si="13578">+$D243*AJ211</f>
        <v>1.3950359931830165</v>
      </c>
      <c r="BL243" s="82">
        <f t="shared" ref="BL243" si="13579">+$D243*AK211</f>
        <v>1.2262346050450796</v>
      </c>
      <c r="BM243" s="82">
        <f t="shared" ref="BM243" si="13580">+$D243*AL211</f>
        <v>1.0600413716461512</v>
      </c>
      <c r="BN243" s="82">
        <f t="shared" ref="BN243" si="13581">+$D243*AM211</f>
        <v>0.9002822119755538</v>
      </c>
      <c r="BO243" s="82">
        <f t="shared" ref="BO243" si="13582">+$D243*AN211</f>
        <v>0.75043399636044528</v>
      </c>
      <c r="BP243" s="82">
        <f t="shared" ref="BP243" si="13583">+$D243*AO211</f>
        <v>0.61336655556984276</v>
      </c>
      <c r="BQ243" s="82">
        <f t="shared" ref="BQ243" si="13584">+$D243*AP211</f>
        <v>0.49115559415210319</v>
      </c>
      <c r="BR243" s="82">
        <f t="shared" ref="BR243" si="13585">+$D243*AQ211</f>
        <v>0.38498654966569007</v>
      </c>
      <c r="BS243" s="82">
        <f t="shared" ref="BS243" si="13586">+$D243*AR211</f>
        <v>0.29515465107899375</v>
      </c>
      <c r="BT243" s="82">
        <f t="shared" ref="BT243" si="13587">+$D243*AS211</f>
        <v>0.22115180385904751</v>
      </c>
      <c r="BU243" s="82">
        <f t="shared" ref="BU243" si="13588">+$D243*AT211</f>
        <v>0.16181930131696545</v>
      </c>
      <c r="BV243" s="82">
        <f t="shared" ref="BV243" si="13589">+$D243*AU211</f>
        <v>0.11553864965365616</v>
      </c>
      <c r="BW243" s="82">
        <f t="shared" ref="BW243" si="13590">+$D243*AV211</f>
        <v>8.0431638007066639E-2</v>
      </c>
      <c r="BX243" s="82">
        <f t="shared" ref="BX243" si="13591">+$D243*AW211</f>
        <v>5.4544559231854403E-2</v>
      </c>
      <c r="BY243" s="82">
        <f t="shared" ref="BY243" si="13592">+$D243*AX211</f>
        <v>3.5998636101837143E-2</v>
      </c>
      <c r="BZ243" s="82">
        <f t="shared" ref="BZ243" si="13593">+$D243*AY211</f>
        <v>2.3097261678465864E-2</v>
      </c>
      <c r="CA243" s="82">
        <f t="shared" ref="CA243" si="13594">+$D243*AZ211</f>
        <v>1.4388766193453304E-2</v>
      </c>
      <c r="CB243" s="82">
        <f t="shared" ref="CB243" si="13595">+$D243*BA211</f>
        <v>8.6897272256275093E-3</v>
      </c>
      <c r="CC243" s="82">
        <f t="shared" ref="CC243" si="13596">+$D243*BB211</f>
        <v>5.0776851444597447E-3</v>
      </c>
      <c r="CD243" s="82">
        <f t="shared" ref="CD243" si="13597">+$D243*BC211</f>
        <v>2.863511673816696E-3</v>
      </c>
      <c r="CE243" s="82">
        <f t="shared" ref="CE243" si="13598">+$D243*BD211</f>
        <v>1.5530868084201854E-3</v>
      </c>
      <c r="CF243" s="82">
        <f t="shared" ref="CF243" si="13599">+$D243*BE211</f>
        <v>8.0608700946081021E-4</v>
      </c>
      <c r="CG243" s="82">
        <f t="shared" ref="CG243" si="13600">+$D243*BF211</f>
        <v>3.9730616848278365E-4</v>
      </c>
      <c r="CH243" s="82">
        <f t="shared" ref="CH243" si="13601">+$D243*BG211</f>
        <v>1.836049899461744E-4</v>
      </c>
      <c r="CI243" s="82">
        <f t="shared" ref="CI243" si="13602">+$D243*BH211</f>
        <v>7.7681455523690454E-5</v>
      </c>
      <c r="CJ243" s="82">
        <f t="shared" ref="CJ243" si="13603">+$D243*BI211</f>
        <v>2.8527420013995097E-5</v>
      </c>
      <c r="CK243" s="82">
        <f t="shared" ref="CK243" si="13604">+$D243*BJ211</f>
        <v>7.6718505364917241E-6</v>
      </c>
      <c r="CL243" s="82">
        <f t="shared" ref="CL243" si="13605">+$D243*BK211</f>
        <v>0</v>
      </c>
      <c r="CM243" s="82">
        <f t="shared" ref="CM243" si="13606">+$D243*BL211</f>
        <v>0</v>
      </c>
      <c r="CN243" s="82">
        <f t="shared" ref="CN243" si="13607">+$D243*BM211</f>
        <v>0</v>
      </c>
      <c r="CO243" s="82">
        <f t="shared" ref="CO243" si="13608">+$D243*BN211</f>
        <v>0</v>
      </c>
      <c r="DT243" s="82">
        <f>+$D243*CS211</f>
        <v>3.180124114938454</v>
      </c>
      <c r="DU243" s="82">
        <f t="shared" ref="DU243" si="13609">+$D243*CT211</f>
        <v>2.9257141857433777</v>
      </c>
      <c r="DV243" s="82">
        <f t="shared" ref="DV243" si="13610">+$D243*CU211</f>
        <v>2.6916570508839075</v>
      </c>
      <c r="DW243" s="82">
        <f t="shared" ref="DW243" si="13611">+$D243*CV211</f>
        <v>2.4763244868131951</v>
      </c>
      <c r="DX243" s="82">
        <f t="shared" ref="DX243" si="13612">+$D243*CW211</f>
        <v>2.2782185278681397</v>
      </c>
      <c r="DY243" s="82">
        <f t="shared" ref="DY243" si="13613">+$D243*CX211</f>
        <v>2.0959610456386888</v>
      </c>
      <c r="DZ243" s="82">
        <f t="shared" ref="DZ243" si="13614">+$D243*CY211</f>
        <v>1.9282841619875934</v>
      </c>
      <c r="EA243" s="82">
        <f t="shared" ref="EA243" si="13615">+$D243*CZ211</f>
        <v>1.7740214290285861</v>
      </c>
      <c r="EB243" s="82">
        <f t="shared" ref="EB243" si="13616">+$D243*DA211</f>
        <v>1.6320997147062992</v>
      </c>
      <c r="EC243" s="82">
        <f t="shared" ref="EC243" si="13617">+$D243*DB211</f>
        <v>1.5015317375297954</v>
      </c>
      <c r="ED243" s="82">
        <f t="shared" ref="ED243" si="13618">+$D243*DC211</f>
        <v>1.381409198527412</v>
      </c>
      <c r="EE243" s="82">
        <f t="shared" ref="EE243" si="13619">+$D243*DD211</f>
        <v>1.2708964626452188</v>
      </c>
      <c r="EF243" s="82">
        <f t="shared" ref="EF243" si="13620">+$D243*DE211</f>
        <v>1.1692247456336016</v>
      </c>
      <c r="EG243" s="82">
        <f t="shared" ref="EG243" si="13621">+$D243*DF211</f>
        <v>1.0756867659829135</v>
      </c>
      <c r="EH243" s="82">
        <f t="shared" ref="EH243" si="13622">+$D243*DG211</f>
        <v>0.98963182470428035</v>
      </c>
      <c r="EI243" s="82">
        <f t="shared" ref="EI243" si="13623">+$D243*DH211</f>
        <v>0.91046127872793792</v>
      </c>
      <c r="EJ243" s="82">
        <f t="shared" ref="EJ243" si="13624">+$D243*DI211</f>
        <v>0.83762437642970289</v>
      </c>
      <c r="EK243" s="82">
        <f t="shared" ref="EK243" si="13625">+$D243*DJ211</f>
        <v>0.77061442631532673</v>
      </c>
      <c r="EL243" s="82">
        <f t="shared" ref="EL243" si="13626">+$D243*DK211</f>
        <v>0.70896527221010064</v>
      </c>
      <c r="EM243" s="82">
        <f t="shared" ref="EM243" si="13627">+$D243*DL211</f>
        <v>0.65224805043329248</v>
      </c>
      <c r="EN243" s="82">
        <f t="shared" ref="EN243" si="13628">+$D243*DM211</f>
        <v>0.60006820639862923</v>
      </c>
      <c r="EO243" s="82">
        <f t="shared" ref="EO243" si="13629">+$D243*DN211</f>
        <v>0.55206274988673887</v>
      </c>
      <c r="EP243" s="82">
        <f t="shared" ref="EP243" si="13630">+$D243*DO211</f>
        <v>0.50789772989579984</v>
      </c>
      <c r="EQ243" s="82">
        <f t="shared" ref="EQ243" si="13631">+$D243*DP211</f>
        <v>0.46726591150413577</v>
      </c>
      <c r="ER243" s="82">
        <f t="shared" ref="ER243" si="13632">+$D243*DQ211</f>
        <v>0.42988463858380499</v>
      </c>
      <c r="ES243" s="82">
        <f t="shared" ref="ES243" si="13633">+$D243*DR211</f>
        <v>0.39549386749710058</v>
      </c>
      <c r="ET243" s="82">
        <f t="shared" ref="ET243" si="13634">+$D243*DS211</f>
        <v>0.36385435809733258</v>
      </c>
      <c r="EU243" s="82">
        <f t="shared" ref="EU243" si="13635">+$D243*DT211</f>
        <v>0.33474600944954597</v>
      </c>
      <c r="EV243" s="82">
        <f t="shared" ref="EV243" si="13636">+$D243*DU211</f>
        <v>0.30796632869358231</v>
      </c>
      <c r="EW243" s="82">
        <f t="shared" ref="EW243" si="13637">+$D243*DV211</f>
        <v>0.28332902239809571</v>
      </c>
      <c r="EX243" s="82">
        <f t="shared" ref="EX243" si="13638">+$D243*DW211</f>
        <v>0.26066270060624808</v>
      </c>
      <c r="EY243" s="82">
        <f t="shared" ref="EY243" si="13639">+$D243*DX211</f>
        <v>0.23980968455774823</v>
      </c>
      <c r="EZ243" s="82">
        <f t="shared" ref="EZ243" si="13640">+$D243*DY211</f>
        <v>0.22062490979312838</v>
      </c>
      <c r="FA243" s="82">
        <f t="shared" ref="FA243" si="13641">+$D243*DZ211</f>
        <v>0.20297491700967815</v>
      </c>
      <c r="FB243" s="82">
        <f t="shared" ref="FB243" si="13642">+$D243*EA211</f>
        <v>0.18673692364890387</v>
      </c>
      <c r="FC243" s="82">
        <f t="shared" ref="FC243" si="13643">+$D243*EB211</f>
        <v>0.17179796975699158</v>
      </c>
      <c r="FD243" s="82">
        <f t="shared" ref="FD243" si="13644">+$D243*EC211</f>
        <v>0.15805413217643224</v>
      </c>
      <c r="FE243" s="82">
        <f t="shared" ref="FE243" si="13645">+$D243*ED211</f>
        <v>0.1454098016023177</v>
      </c>
      <c r="FF243" s="82">
        <f t="shared" ref="FF243" si="13646">+$D243*EE211</f>
        <v>0.13377701747413226</v>
      </c>
      <c r="FG243" s="82">
        <f t="shared" ref="FG243" si="13647">+$D243*EF211</f>
        <v>0.12307485607620169</v>
      </c>
      <c r="FH243" s="82">
        <f t="shared" ref="FH243" si="13648">+$D243*EG211</f>
        <v>0.11322886759010557</v>
      </c>
      <c r="FI243" s="82">
        <f t="shared" ref="FI243" si="13649">+$D243*EH211</f>
        <v>0.10417055818289714</v>
      </c>
      <c r="FJ243" s="82">
        <f t="shared" ref="FJ243" si="13650">+$D243*EI211</f>
        <v>9.5836913528265358E-2</v>
      </c>
      <c r="FK243" s="82">
        <f t="shared" ref="FK243" si="13651">+$D243*EJ211</f>
        <v>8.8169960446004128E-2</v>
      </c>
      <c r="FL243" s="82">
        <f t="shared" ref="FL243" si="13652">+$D243*EK211</f>
        <v>8.1116363610323802E-2</v>
      </c>
      <c r="FM243" s="82">
        <f t="shared" ref="FM243" si="13653">+$D243*EL211</f>
        <v>7.4627054521497899E-2</v>
      </c>
      <c r="FN243" s="82">
        <f t="shared" ref="FN243" si="13654">+$D243*EM211</f>
        <v>6.8656890159778064E-2</v>
      </c>
      <c r="FO243" s="82">
        <f t="shared" ref="FO243" si="13655">+$D243*EN211</f>
        <v>6.3164338946995829E-2</v>
      </c>
      <c r="FP243" s="82">
        <f t="shared" ref="FP243" si="13656">+$D243*EO211</f>
        <v>5.811119183123617E-2</v>
      </c>
      <c r="FQ243" s="82">
        <f t="shared" ref="FQ243" si="13657">+$D243*EP211</f>
        <v>5.3462296484737271E-2</v>
      </c>
      <c r="FR243" s="82">
        <f t="shared" ref="FR243" si="13658">+$D243*EQ211</f>
        <v>0</v>
      </c>
      <c r="FS243" s="82">
        <f t="shared" ref="FS243" si="13659">+$D243*ER211</f>
        <v>0</v>
      </c>
      <c r="FT243" s="82">
        <f t="shared" ref="FT243" si="13660">+$D243*ES211</f>
        <v>0</v>
      </c>
      <c r="FU243" s="82">
        <f t="shared" ref="FU243" si="13661">+$D243*ET211</f>
        <v>0</v>
      </c>
    </row>
    <row r="244" spans="1:177">
      <c r="A244" s="79">
        <v>1980</v>
      </c>
      <c r="D244" s="98">
        <f>Data!CF44</f>
        <v>2.9655326002814228</v>
      </c>
      <c r="AO244" s="82">
        <f>+$D244*M211</f>
        <v>2.9654386781812754</v>
      </c>
      <c r="AP244" s="82">
        <f t="shared" ref="AP244" si="13662">+$D244*N211</f>
        <v>2.9353971371406118</v>
      </c>
      <c r="AQ244" s="82">
        <f t="shared" ref="AQ244" si="13663">+$D244*O211</f>
        <v>2.9046727531444216</v>
      </c>
      <c r="AR244" s="82">
        <f t="shared" ref="AR244" si="13664">+$D244*P211</f>
        <v>2.8731950043274725</v>
      </c>
      <c r="AS244" s="82">
        <f t="shared" ref="AS244" si="13665">+$D244*Q211</f>
        <v>2.8408611915835591</v>
      </c>
      <c r="AT244" s="82">
        <f t="shared" ref="AT244" si="13666">+$D244*R211</f>
        <v>2.8075214560979775</v>
      </c>
      <c r="AU244" s="82">
        <f t="shared" ref="AU244" si="13667">+$D244*S211</f>
        <v>2.7729592928869731</v>
      </c>
      <c r="AV244" s="82">
        <f t="shared" ref="AV244" si="13668">+$D244*T211</f>
        <v>2.7368677052703485</v>
      </c>
      <c r="AW244" s="82">
        <f t="shared" ref="AW244" si="13669">+$D244*U211</f>
        <v>2.6988221379264368</v>
      </c>
      <c r="AX244" s="82">
        <f t="shared" ref="AX244" si="13670">+$D244*V211</f>
        <v>2.6582527197992807</v>
      </c>
      <c r="AY244" s="82">
        <f t="shared" ref="AY244" si="13671">+$D244*W211</f>
        <v>2.6144200357822709</v>
      </c>
      <c r="AZ244" s="82">
        <f t="shared" ref="AZ244" si="13672">+$D244*X211</f>
        <v>2.566400368334707</v>
      </c>
      <c r="BA244" s="82">
        <f t="shared" ref="BA244" si="13673">+$D244*Y211</f>
        <v>2.5130876859179923</v>
      </c>
      <c r="BB244" s="82">
        <f t="shared" ref="BB244" si="13674">+$D244*Z211</f>
        <v>2.4532200635057233</v>
      </c>
      <c r="BC244" s="82">
        <f t="shared" ref="BC244" si="13675">+$D244*AA211</f>
        <v>2.3854371463457689</v>
      </c>
      <c r="BD244" s="82">
        <f t="shared" ref="BD244" si="13676">+$D244*AB211</f>
        <v>2.3083723058727488</v>
      </c>
      <c r="BE244" s="82">
        <f t="shared" ref="BE244" si="13677">+$D244*AC211</f>
        <v>2.2207782197474102</v>
      </c>
      <c r="BF244" s="82">
        <f t="shared" ref="BF244" si="13678">+$D244*AD211</f>
        <v>2.1216781693073128</v>
      </c>
      <c r="BG244" s="82">
        <f t="shared" ref="BG244" si="13679">+$D244*AE211</f>
        <v>2.0105283803144713</v>
      </c>
      <c r="BH244" s="82">
        <f t="shared" ref="BH244" si="13680">+$D244*AF211</f>
        <v>1.8873706932104597</v>
      </c>
      <c r="BI244" s="82">
        <f t="shared" ref="BI244" si="13681">+$D244*AG211</f>
        <v>1.7529513819275588</v>
      </c>
      <c r="BJ244" s="82">
        <f t="shared" ref="BJ244" si="13682">+$D244*AH211</f>
        <v>1.6087824644204176</v>
      </c>
      <c r="BK244" s="82">
        <f t="shared" ref="BK244" si="13683">+$D244*AI211</f>
        <v>1.4571271035046833</v>
      </c>
      <c r="BL244" s="82">
        <f t="shared" ref="BL244" si="13684">+$D244*AJ211</f>
        <v>1.3009003947099951</v>
      </c>
      <c r="BM244" s="82">
        <f t="shared" ref="BM244" si="13685">+$D244*AK211</f>
        <v>1.1434895511695384</v>
      </c>
      <c r="BN244" s="82">
        <f t="shared" ref="BN244" si="13686">+$D244*AL211</f>
        <v>0.98851086676047428</v>
      </c>
      <c r="BO244" s="82">
        <f t="shared" ref="BO244" si="13687">+$D244*AM211</f>
        <v>0.83953209138148532</v>
      </c>
      <c r="BP244" s="82">
        <f t="shared" ref="BP244" si="13688">+$D244*AN211</f>
        <v>0.6997954797149295</v>
      </c>
      <c r="BQ244" s="82">
        <f t="shared" ref="BQ244" si="13689">+$D244*AO211</f>
        <v>0.57197720929200224</v>
      </c>
      <c r="BR244" s="82">
        <f t="shared" ref="BR244" si="13690">+$D244*AP211</f>
        <v>0.45801291824638191</v>
      </c>
      <c r="BS244" s="82">
        <f t="shared" ref="BS244" si="13691">+$D244*AQ211</f>
        <v>0.35900805202552999</v>
      </c>
      <c r="BT244" s="82">
        <f t="shared" ref="BT244" si="13692">+$D244*AR211</f>
        <v>0.27523791784975166</v>
      </c>
      <c r="BU244" s="82">
        <f t="shared" ref="BU244" si="13693">+$D244*AS211</f>
        <v>0.20622870688420941</v>
      </c>
      <c r="BV244" s="82">
        <f t="shared" ref="BV244" si="13694">+$D244*AT211</f>
        <v>0.1508999007793477</v>
      </c>
      <c r="BW244" s="82">
        <f t="shared" ref="BW244" si="13695">+$D244*AU211</f>
        <v>0.10774222003817684</v>
      </c>
      <c r="BX244" s="82">
        <f t="shared" ref="BX244" si="13696">+$D244*AV211</f>
        <v>7.5004193541863273E-2</v>
      </c>
      <c r="BY244" s="82">
        <f t="shared" ref="BY244" si="13697">+$D244*AW211</f>
        <v>5.0863948300073104E-2</v>
      </c>
      <c r="BZ244" s="82">
        <f t="shared" ref="BZ244" si="13698">+$D244*AX211</f>
        <v>3.3569485047514211E-2</v>
      </c>
      <c r="CA244" s="82">
        <f t="shared" ref="CA244" si="13699">+$D244*AY211</f>
        <v>2.1538682142299644E-2</v>
      </c>
      <c r="CB244" s="82">
        <f t="shared" ref="CB244" si="13700">+$D244*AZ211</f>
        <v>1.3417827003691905E-2</v>
      </c>
      <c r="CC244" s="82">
        <f t="shared" ref="CC244" si="13701">+$D244*BA211</f>
        <v>8.1033533421226711E-3</v>
      </c>
      <c r="CD244" s="82">
        <f t="shared" ref="CD244" si="13702">+$D244*BB211</f>
        <v>4.7350481571224717E-3</v>
      </c>
      <c r="CE244" s="82">
        <f t="shared" ref="CE244" si="13703">+$D244*BC211</f>
        <v>2.670284842060066E-3</v>
      </c>
      <c r="CF244" s="82">
        <f t="shared" ref="CF244" si="13704">+$D244*BD211</f>
        <v>1.4482861029863371E-3</v>
      </c>
      <c r="CG244" s="82">
        <f t="shared" ref="CG244" si="13705">+$D244*BE211</f>
        <v>7.5169308455297693E-4</v>
      </c>
      <c r="CH244" s="82">
        <f t="shared" ref="CH244" si="13706">+$D244*BF211</f>
        <v>3.7049635559629758E-4</v>
      </c>
      <c r="CI244" s="82">
        <f t="shared" ref="CI244" si="13707">+$D244*BG211</f>
        <v>1.7121551347698286E-4</v>
      </c>
      <c r="CJ244" s="82">
        <f t="shared" ref="CJ244" si="13708">+$D244*BH211</f>
        <v>7.2439590552670556E-5</v>
      </c>
      <c r="CK244" s="82">
        <f t="shared" ref="CK244" si="13709">+$D244*BI211</f>
        <v>2.660241896095318E-5</v>
      </c>
      <c r="CL244" s="82">
        <f t="shared" ref="CL244" si="13710">+$D244*BJ211</f>
        <v>7.1541619283287132E-6</v>
      </c>
      <c r="CM244" s="82">
        <f t="shared" ref="CM244" si="13711">+$D244*BK211</f>
        <v>0</v>
      </c>
      <c r="CN244" s="82">
        <f t="shared" ref="CN244" si="13712">+$D244*BL211</f>
        <v>0</v>
      </c>
      <c r="CO244" s="82">
        <f t="shared" ref="CO244" si="13713">+$D244*BM211</f>
        <v>0</v>
      </c>
      <c r="DU244" s="82">
        <f>+$D244*CS211</f>
        <v>2.9655326002814228</v>
      </c>
      <c r="DV244" s="82">
        <f t="shared" ref="DV244" si="13714">+$D244*CT211</f>
        <v>2.728289992258909</v>
      </c>
      <c r="DW244" s="82">
        <f t="shared" ref="DW244" si="13715">+$D244*CU211</f>
        <v>2.5100267928781963</v>
      </c>
      <c r="DX244" s="82">
        <f t="shared" ref="DX244" si="13716">+$D244*CV211</f>
        <v>2.3092246494479407</v>
      </c>
      <c r="DY244" s="82">
        <f t="shared" ref="DY244" si="13717">+$D244*CW211</f>
        <v>2.1244866774921056</v>
      </c>
      <c r="DZ244" s="82">
        <f t="shared" ref="DZ244" si="13718">+$D244*CX211</f>
        <v>1.9545277432927373</v>
      </c>
      <c r="EA244" s="82">
        <f t="shared" ref="EA244" si="13719">+$D244*CY211</f>
        <v>1.7981655238293184</v>
      </c>
      <c r="EB244" s="82">
        <f t="shared" ref="EB244" si="13720">+$D244*CZ211</f>
        <v>1.6543122819229727</v>
      </c>
      <c r="EC244" s="82">
        <f t="shared" ref="EC244" si="13721">+$D244*DA211</f>
        <v>1.5219672993691351</v>
      </c>
      <c r="ED244" s="82">
        <f t="shared" ref="ED244" si="13722">+$D244*DB211</f>
        <v>1.4002099154196044</v>
      </c>
      <c r="EE244" s="82">
        <f t="shared" ref="EE244" si="13723">+$D244*DC211</f>
        <v>1.2881931221860361</v>
      </c>
      <c r="EF244" s="82">
        <f t="shared" ref="EF244" si="13724">+$D244*DD211</f>
        <v>1.1851376724111533</v>
      </c>
      <c r="EG244" s="82">
        <f t="shared" ref="EG244" si="13725">+$D244*DE211</f>
        <v>1.0903266586182609</v>
      </c>
      <c r="EH244" s="82">
        <f t="shared" ref="EH244" si="13726">+$D244*DF211</f>
        <v>1.0031005259288002</v>
      </c>
      <c r="EI244" s="82">
        <f t="shared" ref="EI244" si="13727">+$D244*DG211</f>
        <v>0.92285248385449614</v>
      </c>
      <c r="EJ244" s="82">
        <f t="shared" ref="EJ244" si="13728">+$D244*DH211</f>
        <v>0.84902428514613648</v>
      </c>
      <c r="EK244" s="82">
        <f t="shared" ref="EK244" si="13729">+$D244*DI211</f>
        <v>0.78110234233444564</v>
      </c>
      <c r="EL244" s="82">
        <f t="shared" ref="EL244" si="13730">+$D244*DJ211</f>
        <v>0.71861415494768999</v>
      </c>
      <c r="EM244" s="82">
        <f t="shared" ref="EM244" si="13731">+$D244*DK211</f>
        <v>0.66112502255187489</v>
      </c>
      <c r="EN244" s="82">
        <f t="shared" ref="EN244" si="13732">+$D244*DL211</f>
        <v>0.60823502074772484</v>
      </c>
      <c r="EO244" s="82">
        <f t="shared" ref="EO244" si="13733">+$D244*DM211</f>
        <v>0.55957621908790689</v>
      </c>
      <c r="EP244" s="82">
        <f t="shared" ref="EP244" si="13734">+$D244*DN211</f>
        <v>0.51481012156087436</v>
      </c>
      <c r="EQ244" s="82">
        <f t="shared" ref="EQ244" si="13735">+$D244*DO211</f>
        <v>0.47362531183600443</v>
      </c>
      <c r="ER244" s="82">
        <f t="shared" ref="ER244" si="13736">+$D244*DP211</f>
        <v>0.43573528688912405</v>
      </c>
      <c r="ES244" s="82">
        <f t="shared" ref="ES244" si="13737">+$D244*DQ211</f>
        <v>0.4008764639379942</v>
      </c>
      <c r="ET244" s="82">
        <f t="shared" ref="ET244" si="13738">+$D244*DR211</f>
        <v>0.36880634682295466</v>
      </c>
      <c r="EU244" s="82">
        <f t="shared" ref="EU244" si="13739">+$D244*DS211</f>
        <v>0.33930183907711831</v>
      </c>
      <c r="EV244" s="82">
        <f t="shared" ref="EV244" si="13740">+$D244*DT211</f>
        <v>0.31215769195094883</v>
      </c>
      <c r="EW244" s="82">
        <f t="shared" ref="EW244" si="13741">+$D244*DU211</f>
        <v>0.28718507659487297</v>
      </c>
      <c r="EX244" s="82">
        <f t="shared" ref="EX244" si="13742">+$D244*DV211</f>
        <v>0.26421027046728313</v>
      </c>
      <c r="EY244" s="82">
        <f t="shared" ref="EY244" si="13743">+$D244*DW211</f>
        <v>0.24307344882990048</v>
      </c>
      <c r="EZ244" s="82">
        <f t="shared" ref="EZ244" si="13744">+$D244*DX211</f>
        <v>0.22362757292350843</v>
      </c>
      <c r="FA244" s="82">
        <f t="shared" ref="FA244" si="13745">+$D244*DY211</f>
        <v>0.20573736708962778</v>
      </c>
      <c r="FB244" s="82">
        <f t="shared" ref="FB244" si="13746">+$D244*DZ211</f>
        <v>0.18927837772245759</v>
      </c>
      <c r="FC244" s="82">
        <f t="shared" ref="FC244" si="13747">+$D244*EA211</f>
        <v>0.17413610750466096</v>
      </c>
      <c r="FD244" s="82">
        <f t="shared" ref="FD244" si="13748">+$D244*EB211</f>
        <v>0.1602052189042881</v>
      </c>
      <c r="FE244" s="82">
        <f t="shared" ref="FE244" si="13749">+$D244*EC211</f>
        <v>0.14738880139194505</v>
      </c>
      <c r="FF244" s="82">
        <f t="shared" ref="FF244" si="13750">+$D244*ED211</f>
        <v>0.13559769728058946</v>
      </c>
      <c r="FG244" s="82">
        <f t="shared" ref="FG244" si="13751">+$D244*EE211</f>
        <v>0.1247498814981423</v>
      </c>
      <c r="FH244" s="82">
        <f t="shared" ref="FH244" si="13752">+$D244*EF211</f>
        <v>0.11476989097829092</v>
      </c>
      <c r="FI244" s="82">
        <f t="shared" ref="FI244" si="13753">+$D244*EG211</f>
        <v>0.10558829970002766</v>
      </c>
      <c r="FJ244" s="82">
        <f t="shared" ref="FJ244" si="13754">+$D244*EH211</f>
        <v>9.7141235724025457E-2</v>
      </c>
      <c r="FK244" s="82">
        <f t="shared" ref="FK244" si="13755">+$D244*EI211</f>
        <v>8.9369936866103408E-2</v>
      </c>
      <c r="FL244" s="82">
        <f t="shared" ref="FL244" si="13756">+$D244*EJ211</f>
        <v>8.222034191681514E-2</v>
      </c>
      <c r="FM244" s="82">
        <f t="shared" ref="FM244" si="13757">+$D244*EK211</f>
        <v>7.5642714563469937E-2</v>
      </c>
      <c r="FN244" s="82">
        <f t="shared" ref="FN244" si="13758">+$D244*EL211</f>
        <v>6.9591297398392343E-2</v>
      </c>
      <c r="FO244" s="82">
        <f t="shared" ref="FO244" si="13759">+$D244*EM211</f>
        <v>6.402399360652096E-2</v>
      </c>
      <c r="FP244" s="82">
        <f t="shared" ref="FP244" si="13760">+$D244*EN211</f>
        <v>5.890207411799929E-2</v>
      </c>
      <c r="FQ244" s="82">
        <f t="shared" ref="FQ244" si="13761">+$D244*EO211</f>
        <v>5.4189908188559344E-2</v>
      </c>
      <c r="FR244" s="82">
        <f t="shared" ref="FR244" si="13762">+$D244*EP211</f>
        <v>4.9854715533474599E-2</v>
      </c>
      <c r="FS244" s="82">
        <f t="shared" ref="FS244" si="13763">+$D244*EQ211</f>
        <v>0</v>
      </c>
      <c r="FT244" s="82">
        <f t="shared" ref="FT244" si="13764">+$D244*ER211</f>
        <v>0</v>
      </c>
      <c r="FU244" s="82">
        <f t="shared" ref="FU244" si="13765">+$D244*ES211</f>
        <v>0</v>
      </c>
    </row>
    <row r="245" spans="1:177">
      <c r="A245" s="79">
        <v>1981</v>
      </c>
      <c r="D245" s="98">
        <f>Data!CF45</f>
        <v>2.4086574450144851</v>
      </c>
      <c r="AP245" s="82">
        <f>+$D245*M211</f>
        <v>2.408581159842051</v>
      </c>
      <c r="AQ245" s="82">
        <f t="shared" ref="AQ245" si="13766">+$D245*N211</f>
        <v>2.3841808947832765</v>
      </c>
      <c r="AR245" s="82">
        <f t="shared" ref="AR245" si="13767">+$D245*O211</f>
        <v>2.3592260127331235</v>
      </c>
      <c r="AS245" s="82">
        <f t="shared" ref="AS245" si="13768">+$D245*P211</f>
        <v>2.3336592345992244</v>
      </c>
      <c r="AT245" s="82">
        <f t="shared" ref="AT245" si="13769">+$D245*Q211</f>
        <v>2.3073971463713154</v>
      </c>
      <c r="AU245" s="82">
        <f t="shared" ref="AU245" si="13770">+$D245*R211</f>
        <v>2.280318030099068</v>
      </c>
      <c r="AV245" s="82">
        <f t="shared" ref="AV245" si="13771">+$D245*S211</f>
        <v>2.2522460366480126</v>
      </c>
      <c r="AW245" s="82">
        <f t="shared" ref="AW245" si="13772">+$D245*T211</f>
        <v>2.2229318179451312</v>
      </c>
      <c r="AX245" s="82">
        <f t="shared" ref="AX245" si="13773">+$D245*U211</f>
        <v>2.1920305427327067</v>
      </c>
      <c r="AY245" s="82">
        <f t="shared" ref="AY245" si="13774">+$D245*V211</f>
        <v>2.1590793517720654</v>
      </c>
      <c r="AZ245" s="82">
        <f t="shared" ref="AZ245" si="13775">+$D245*W211</f>
        <v>2.1234776791812733</v>
      </c>
      <c r="BA245" s="82">
        <f t="shared" ref="BA245" si="13776">+$D245*X211</f>
        <v>2.0844752654179857</v>
      </c>
      <c r="BB245" s="82">
        <f t="shared" ref="BB245" si="13777">+$D245*Y211</f>
        <v>2.0411737723220993</v>
      </c>
      <c r="BC245" s="82">
        <f t="shared" ref="BC245" si="13778">+$D245*Z211</f>
        <v>1.9925482423161422</v>
      </c>
      <c r="BD245" s="82">
        <f t="shared" ref="BD245" si="13779">+$D245*AA211</f>
        <v>1.9374937714778753</v>
      </c>
      <c r="BE245" s="82">
        <f t="shared" ref="BE245" si="13780">+$D245*AB211</f>
        <v>1.874900360184208</v>
      </c>
      <c r="BF245" s="82">
        <f t="shared" ref="BF245" si="13781">+$D245*AC211</f>
        <v>1.8037549114155738</v>
      </c>
      <c r="BG245" s="82">
        <f t="shared" ref="BG245" si="13782">+$D245*AD211</f>
        <v>1.7232641171915617</v>
      </c>
      <c r="BH245" s="82">
        <f t="shared" ref="BH245" si="13783">+$D245*AE211</f>
        <v>1.6329863145654866</v>
      </c>
      <c r="BI245" s="82">
        <f t="shared" ref="BI245" si="13784">+$D245*AF211</f>
        <v>1.5329554870757836</v>
      </c>
      <c r="BJ245" s="82">
        <f t="shared" ref="BJ245" si="13785">+$D245*AG211</f>
        <v>1.4237777714625566</v>
      </c>
      <c r="BK245" s="82">
        <f t="shared" ref="BK245" si="13786">+$D245*AH211</f>
        <v>1.306681255153715</v>
      </c>
      <c r="BL245" s="82">
        <f t="shared" ref="BL245" si="13787">+$D245*AI211</f>
        <v>1.1835041185707695</v>
      </c>
      <c r="BM245" s="82">
        <f t="shared" ref="BM245" si="13788">+$D245*AJ211</f>
        <v>1.0566140532878163</v>
      </c>
      <c r="BN245" s="82">
        <f t="shared" ref="BN245" si="13789">+$D245*AK211</f>
        <v>0.92876221305387296</v>
      </c>
      <c r="BO245" s="82">
        <f t="shared" ref="BO245" si="13790">+$D245*AL211</f>
        <v>0.80288581500482836</v>
      </c>
      <c r="BP245" s="82">
        <f t="shared" ref="BP245" si="13791">+$D245*AM211</f>
        <v>0.68188264800821885</v>
      </c>
      <c r="BQ245" s="82">
        <f t="shared" ref="BQ245" si="13792">+$D245*AN211</f>
        <v>0.5683861280239817</v>
      </c>
      <c r="BR245" s="82">
        <f t="shared" ref="BR245" si="13793">+$D245*AO211</f>
        <v>0.46456989324920894</v>
      </c>
      <c r="BS245" s="82">
        <f t="shared" ref="BS245" si="13794">+$D245*AP211</f>
        <v>0.37200610283032043</v>
      </c>
      <c r="BT245" s="82">
        <f t="shared" ref="BT245" si="13795">+$D245*AQ211</f>
        <v>0.29159261889394827</v>
      </c>
      <c r="BU245" s="82">
        <f t="shared" ref="BU245" si="13796">+$D245*AR211</f>
        <v>0.22355305077953841</v>
      </c>
      <c r="BV245" s="82">
        <f t="shared" ref="BV245" si="13797">+$D245*AS211</f>
        <v>0.16750256266453517</v>
      </c>
      <c r="BW245" s="82">
        <f t="shared" ref="BW245" si="13798">+$D245*AT211</f>
        <v>0.12256353864719975</v>
      </c>
      <c r="BX245" s="82">
        <f t="shared" ref="BX245" si="13799">+$D245*AU211</f>
        <v>8.7510115522829238E-2</v>
      </c>
      <c r="BY245" s="82">
        <f t="shared" ref="BY245" si="13800">+$D245*AV211</f>
        <v>6.0919717815535776E-2</v>
      </c>
      <c r="BZ245" s="82">
        <f t="shared" ref="BZ245" si="13801">+$D245*AW211</f>
        <v>4.1312588418072574E-2</v>
      </c>
      <c r="CA245" s="82">
        <f t="shared" ref="CA245" si="13802">+$D245*AX211</f>
        <v>2.7265722884760851E-2</v>
      </c>
      <c r="CB245" s="82">
        <f t="shared" ref="CB245" si="13803">+$D245*AY211</f>
        <v>1.7494094346805475E-2</v>
      </c>
      <c r="CC245" s="82">
        <f t="shared" ref="CC245" si="13804">+$D245*AZ211</f>
        <v>1.0898193769743724E-2</v>
      </c>
      <c r="CD245" s="82">
        <f t="shared" ref="CD245" si="13805">+$D245*BA211</f>
        <v>6.5816853118507435E-3</v>
      </c>
      <c r="CE245" s="82">
        <f t="shared" ref="CE245" si="13806">+$D245*BB211</f>
        <v>3.8458889290486431E-3</v>
      </c>
      <c r="CF245" s="82">
        <f t="shared" ref="CF245" si="13807">+$D245*BC211</f>
        <v>2.1688520519136906E-3</v>
      </c>
      <c r="CG245" s="82">
        <f t="shared" ref="CG245" si="13808">+$D245*BD211</f>
        <v>1.1763233033209657E-3</v>
      </c>
      <c r="CH245" s="82">
        <f t="shared" ref="CH245" si="13809">+$D245*BE211</f>
        <v>6.1053827036081521E-4</v>
      </c>
      <c r="CI245" s="82">
        <f t="shared" ref="CI245" si="13810">+$D245*BF211</f>
        <v>3.0092361998417059E-4</v>
      </c>
      <c r="CJ245" s="82">
        <f t="shared" ref="CJ245" si="13811">+$D245*BG211</f>
        <v>1.3906423459960509E-4</v>
      </c>
      <c r="CK245" s="82">
        <f t="shared" ref="CK245" si="13812">+$D245*BH211</f>
        <v>5.8836702412893018E-5</v>
      </c>
      <c r="CL245" s="82">
        <f t="shared" ref="CL245" si="13813">+$D245*BI211</f>
        <v>2.1606949955503335E-5</v>
      </c>
      <c r="CM245" s="82">
        <f t="shared" ref="CM245" si="13814">+$D245*BJ211</f>
        <v>5.8107354442412353E-6</v>
      </c>
      <c r="CN245" s="82">
        <f t="shared" ref="CN245" si="13815">+$D245*BK211</f>
        <v>0</v>
      </c>
      <c r="CO245" s="82">
        <f t="shared" ref="CO245" si="13816">+$D245*BL211</f>
        <v>0</v>
      </c>
      <c r="DV245" s="82">
        <f>+$D245*CS211</f>
        <v>2.4086574450144851</v>
      </c>
      <c r="DW245" s="82">
        <f t="shared" ref="DW245" si="13817">+$D245*CT211</f>
        <v>2.2159648494133264</v>
      </c>
      <c r="DX245" s="82">
        <f t="shared" ref="DX245" si="13818">+$D245*CU211</f>
        <v>2.0386876614602603</v>
      </c>
      <c r="DY245" s="82">
        <f t="shared" ref="DY245" si="13819">+$D245*CV211</f>
        <v>1.8755926485434395</v>
      </c>
      <c r="DZ245" s="82">
        <f t="shared" ref="DZ245" si="13820">+$D245*CW211</f>
        <v>1.7255452366599644</v>
      </c>
      <c r="EA245" s="82">
        <f t="shared" ref="EA245" si="13821">+$D245*CX211</f>
        <v>1.5875016177271675</v>
      </c>
      <c r="EB245" s="82">
        <f t="shared" ref="EB245" si="13822">+$D245*CY211</f>
        <v>1.460501488308994</v>
      </c>
      <c r="EC245" s="82">
        <f t="shared" ref="EC245" si="13823">+$D245*CZ211</f>
        <v>1.3436613692442745</v>
      </c>
      <c r="ED245" s="82">
        <f t="shared" ref="ED245" si="13824">+$D245*DA211</f>
        <v>1.2361684597047327</v>
      </c>
      <c r="EE245" s="82">
        <f t="shared" ref="EE245" si="13825">+$D245*DB211</f>
        <v>1.1372749829283542</v>
      </c>
      <c r="EF245" s="82">
        <f t="shared" ref="EF245" si="13826">+$D245*DC211</f>
        <v>1.0462929842940858</v>
      </c>
      <c r="EG245" s="82">
        <f t="shared" ref="EG245" si="13827">+$D245*DD211</f>
        <v>0.96258954555055898</v>
      </c>
      <c r="EH245" s="82">
        <f t="shared" ref="EH245" si="13828">+$D245*DE211</f>
        <v>0.88558238190651428</v>
      </c>
      <c r="EI245" s="82">
        <f t="shared" ref="EI245" si="13829">+$D245*DF211</f>
        <v>0.81473579135399321</v>
      </c>
      <c r="EJ245" s="82">
        <f t="shared" ref="EJ245" si="13830">+$D245*DG211</f>
        <v>0.74955692804567375</v>
      </c>
      <c r="EK245" s="82">
        <f t="shared" ref="EK245" si="13831">+$D245*DH211</f>
        <v>0.68959237380201988</v>
      </c>
      <c r="EL245" s="82">
        <f t="shared" ref="EL245" si="13832">+$D245*DI211</f>
        <v>0.63442498389785829</v>
      </c>
      <c r="EM245" s="82">
        <f t="shared" ref="EM245" si="13833">+$D245*DJ211</f>
        <v>0.58367098518602967</v>
      </c>
      <c r="EN245" s="82">
        <f t="shared" ref="EN245" si="13834">+$D245*DK211</f>
        <v>0.53697730637114727</v>
      </c>
      <c r="EO245" s="82">
        <f t="shared" ref="EO245" si="13835">+$D245*DL211</f>
        <v>0.49401912186145547</v>
      </c>
      <c r="EP245" s="82">
        <f t="shared" ref="EP245" si="13836">+$D245*DM211</f>
        <v>0.45449759211253909</v>
      </c>
      <c r="EQ245" s="82">
        <f t="shared" ref="EQ245" si="13837">+$D245*DN211</f>
        <v>0.41813778474353602</v>
      </c>
      <c r="ER245" s="82">
        <f t="shared" ref="ER245" si="13838">+$D245*DO211</f>
        <v>0.38468676196405316</v>
      </c>
      <c r="ES245" s="82">
        <f t="shared" ref="ES245" si="13839">+$D245*DP211</f>
        <v>0.35391182100692881</v>
      </c>
      <c r="ET245" s="82">
        <f t="shared" ref="ET245" si="13840">+$D245*DQ211</f>
        <v>0.3255988753263746</v>
      </c>
      <c r="EU245" s="82">
        <f t="shared" ref="EU245" si="13841">+$D245*DR211</f>
        <v>0.29955096530026459</v>
      </c>
      <c r="EV245" s="82">
        <f t="shared" ref="EV245" si="13842">+$D245*DS211</f>
        <v>0.27558688807624349</v>
      </c>
      <c r="EW245" s="82">
        <f t="shared" ref="EW245" si="13843">+$D245*DT211</f>
        <v>0.25353993703014399</v>
      </c>
      <c r="EX245" s="82">
        <f t="shared" ref="EX245" si="13844">+$D245*DU211</f>
        <v>0.23325674206773248</v>
      </c>
      <c r="EY245" s="82">
        <f t="shared" ref="EY245" si="13845">+$D245*DV211</f>
        <v>0.21459620270231389</v>
      </c>
      <c r="EZ245" s="82">
        <f t="shared" ref="EZ245" si="13846">+$D245*DW211</f>
        <v>0.19742850648612878</v>
      </c>
      <c r="FA245" s="82">
        <f t="shared" ref="FA245" si="13847">+$D245*DX211</f>
        <v>0.18163422596723849</v>
      </c>
      <c r="FB245" s="82">
        <f t="shared" ref="FB245" si="13848">+$D245*DY211</f>
        <v>0.16710348788985943</v>
      </c>
      <c r="FC245" s="82">
        <f t="shared" ref="FC245" si="13849">+$D245*DZ211</f>
        <v>0.1537352088586707</v>
      </c>
      <c r="FD245" s="82">
        <f t="shared" ref="FD245" si="13850">+$D245*EA211</f>
        <v>0.14143639214997702</v>
      </c>
      <c r="FE245" s="82">
        <f t="shared" ref="FE245" si="13851">+$D245*EB211</f>
        <v>0.13012148077797886</v>
      </c>
      <c r="FF245" s="82">
        <f t="shared" ref="FF245" si="13852">+$D245*EC211</f>
        <v>0.11971176231574056</v>
      </c>
      <c r="FG245" s="82">
        <f t="shared" ref="FG245" si="13853">+$D245*ED211</f>
        <v>0.11013482133048133</v>
      </c>
      <c r="FH245" s="82">
        <f t="shared" ref="FH245" si="13854">+$D245*EE211</f>
        <v>0.10132403562404281</v>
      </c>
      <c r="FI245" s="82">
        <f t="shared" ref="FI245" si="13855">+$D245*EF211</f>
        <v>9.3218112774119399E-2</v>
      </c>
      <c r="FJ245" s="82">
        <f t="shared" ref="FJ245" si="13856">+$D245*EG211</f>
        <v>8.5760663752189853E-2</v>
      </c>
      <c r="FK245" s="82">
        <f t="shared" ref="FK245" si="13857">+$D245*EH211</f>
        <v>7.8899810652014679E-2</v>
      </c>
      <c r="FL245" s="82">
        <f t="shared" ref="FL245" si="13858">+$D245*EI211</f>
        <v>7.2587825799853498E-2</v>
      </c>
      <c r="FM245" s="82">
        <f t="shared" ref="FM245" si="13859">+$D245*EJ211</f>
        <v>6.6780799735865218E-2</v>
      </c>
      <c r="FN245" s="82">
        <f t="shared" ref="FN245" si="13860">+$D245*EK211</f>
        <v>6.1438335756995997E-2</v>
      </c>
      <c r="FO245" s="82">
        <f t="shared" ref="FO245" si="13861">+$D245*EL211</f>
        <v>5.6523268896436323E-2</v>
      </c>
      <c r="FP245" s="82">
        <f t="shared" ref="FP245" si="13862">+$D245*EM211</f>
        <v>5.2001407384721421E-2</v>
      </c>
      <c r="FQ245" s="82">
        <f t="shared" ref="FQ245" si="13863">+$D245*EN211</f>
        <v>4.7841294793943709E-2</v>
      </c>
      <c r="FR245" s="82">
        <f t="shared" ref="FR245" si="13864">+$D245*EO211</f>
        <v>4.4013991210428219E-2</v>
      </c>
      <c r="FS245" s="82">
        <f t="shared" ref="FS245" si="13865">+$D245*EP211</f>
        <v>4.0492871913593957E-2</v>
      </c>
      <c r="FT245" s="82">
        <f t="shared" ref="FT245" si="13866">+$D245*EQ211</f>
        <v>0</v>
      </c>
      <c r="FU245" s="82">
        <f t="shared" ref="FU245" si="13867">+$D245*ER211</f>
        <v>0</v>
      </c>
    </row>
    <row r="246" spans="1:177">
      <c r="A246" s="79">
        <v>1982</v>
      </c>
      <c r="D246" s="98">
        <f>Data!CF46</f>
        <v>3.2150287848920374</v>
      </c>
      <c r="AQ246" s="82">
        <f>+$D246*M211</f>
        <v>3.2149269609378908</v>
      </c>
      <c r="AR246" s="82">
        <f t="shared" ref="AR246" si="13868">+$D246*N211</f>
        <v>3.1823579650080926</v>
      </c>
      <c r="AS246" s="82">
        <f t="shared" ref="AS246" si="13869">+$D246*O211</f>
        <v>3.1490486771801813</v>
      </c>
      <c r="AT246" s="82">
        <f t="shared" ref="AT246" si="13870">+$D246*P211</f>
        <v>3.1149226424434571</v>
      </c>
      <c r="AU246" s="82">
        <f t="shared" ref="AU246" si="13871">+$D246*Q211</f>
        <v>3.0798685214106536</v>
      </c>
      <c r="AV246" s="82">
        <f t="shared" ref="AV246" si="13872">+$D246*R211</f>
        <v>3.0437238473454755</v>
      </c>
      <c r="AW246" s="82">
        <f t="shared" ref="AW246" si="13873">+$D246*S211</f>
        <v>3.0062539002671764</v>
      </c>
      <c r="AX246" s="82">
        <f t="shared" ref="AX246" si="13874">+$D246*T211</f>
        <v>2.9671258552512865</v>
      </c>
      <c r="AY246" s="82">
        <f t="shared" ref="AY246" si="13875">+$D246*U211</f>
        <v>2.9258794382884052</v>
      </c>
      <c r="AZ246" s="82">
        <f t="shared" ref="AZ246" si="13876">+$D246*V211</f>
        <v>2.8818968339316871</v>
      </c>
      <c r="BA246" s="82">
        <f t="shared" ref="BA246" si="13877">+$D246*W211</f>
        <v>2.834376418603799</v>
      </c>
      <c r="BB246" s="82">
        <f t="shared" ref="BB246" si="13878">+$D246*X211</f>
        <v>2.7823167605611894</v>
      </c>
      <c r="BC246" s="82">
        <f t="shared" ref="BC246" si="13879">+$D246*Y211</f>
        <v>2.7245187756213918</v>
      </c>
      <c r="BD246" s="82">
        <f t="shared" ref="BD246" si="13880">+$D246*Z211</f>
        <v>2.6596143704834319</v>
      </c>
      <c r="BE246" s="82">
        <f t="shared" ref="BE246" si="13881">+$D246*AA211</f>
        <v>2.5861287410310618</v>
      </c>
      <c r="BF246" s="82">
        <f t="shared" ref="BF246" si="13882">+$D246*AB211</f>
        <v>2.5025802815063343</v>
      </c>
      <c r="BG246" s="82">
        <f t="shared" ref="BG246" si="13883">+$D246*AC211</f>
        <v>2.4076167298486824</v>
      </c>
      <c r="BH246" s="82">
        <f t="shared" ref="BH246" si="13884">+$D246*AD211</f>
        <v>2.3001791941025127</v>
      </c>
      <c r="BI246" s="82">
        <f t="shared" ref="BI246" si="13885">+$D246*AE211</f>
        <v>2.1796781512164052</v>
      </c>
      <c r="BJ246" s="82">
        <f t="shared" ref="BJ246" si="13886">+$D246*AF211</f>
        <v>2.0461589617519063</v>
      </c>
      <c r="BK246" s="82">
        <f t="shared" ref="BK246" si="13887">+$D246*AG211</f>
        <v>1.9004306851587309</v>
      </c>
      <c r="BL246" s="82">
        <f t="shared" ref="BL246" si="13888">+$D246*AH211</f>
        <v>1.7441325484839902</v>
      </c>
      <c r="BM246" s="82">
        <f t="shared" ref="BM246" si="13889">+$D246*AI211</f>
        <v>1.5797181189541962</v>
      </c>
      <c r="BN246" s="82">
        <f t="shared" ref="BN246" si="13890">+$D246*AJ211</f>
        <v>1.4103477449120414</v>
      </c>
      <c r="BO246" s="82">
        <f t="shared" ref="BO246" si="13891">+$D246*AK211</f>
        <v>1.2396936125013307</v>
      </c>
      <c r="BP246" s="82">
        <f t="shared" ref="BP246" si="13892">+$D246*AL211</f>
        <v>1.071676261630679</v>
      </c>
      <c r="BQ246" s="82">
        <f t="shared" ref="BQ246" si="13893">+$D246*AM211</f>
        <v>0.91016360412829278</v>
      </c>
      <c r="BR246" s="82">
        <f t="shared" ref="BR246" si="13894">+$D246*AN211</f>
        <v>0.75867067204296557</v>
      </c>
      <c r="BS246" s="82">
        <f t="shared" ref="BS246" si="13895">+$D246*AO211</f>
        <v>0.6200987950702328</v>
      </c>
      <c r="BT246" s="82">
        <f t="shared" ref="BT246" si="13896">+$D246*AP211</f>
        <v>0.49654646044854872</v>
      </c>
      <c r="BU246" s="82">
        <f t="shared" ref="BU246" si="13897">+$D246*AQ211</f>
        <v>0.38921211696022623</v>
      </c>
      <c r="BV246" s="82">
        <f t="shared" ref="BV246" si="13898">+$D246*AR211</f>
        <v>0.29839423397224718</v>
      </c>
      <c r="BW246" s="82">
        <f t="shared" ref="BW246" si="13899">+$D246*AS211</f>
        <v>0.22357914016553912</v>
      </c>
      <c r="BX246" s="82">
        <f t="shared" ref="BX246" si="13900">+$D246*AT211</f>
        <v>0.16359541102226149</v>
      </c>
      <c r="BY246" s="82">
        <f t="shared" ref="BY246" si="13901">+$D246*AU211</f>
        <v>0.11680678834487879</v>
      </c>
      <c r="BZ246" s="82">
        <f t="shared" ref="BZ246" si="13902">+$D246*AV211</f>
        <v>8.1314446248818895E-2</v>
      </c>
      <c r="CA246" s="82">
        <f t="shared" ref="CA246" si="13903">+$D246*AW211</f>
        <v>5.5143233927853932E-2</v>
      </c>
      <c r="CB246" s="82">
        <f t="shared" ref="CB246" si="13904">+$D246*AX211</f>
        <v>3.639375291693607E-2</v>
      </c>
      <c r="CC246" s="82">
        <f t="shared" ref="CC246" si="13905">+$D246*AY211</f>
        <v>2.3350774518399158E-2</v>
      </c>
      <c r="CD246" s="82">
        <f t="shared" ref="CD246" si="13906">+$D246*AZ211</f>
        <v>1.4546695606542103E-2</v>
      </c>
      <c r="CE246" s="82">
        <f t="shared" ref="CE246" si="13907">+$D246*BA211</f>
        <v>8.7851046542544008E-3</v>
      </c>
      <c r="CF246" s="82">
        <f t="shared" ref="CF246" si="13908">+$D246*BB211</f>
        <v>5.1334172221050882E-3</v>
      </c>
      <c r="CG246" s="82">
        <f t="shared" ref="CG246" si="13909">+$D246*BC211</f>
        <v>2.8949412426858153E-3</v>
      </c>
      <c r="CH246" s="82">
        <f t="shared" ref="CH246" si="13910">+$D246*BD211</f>
        <v>1.5701333073925123E-3</v>
      </c>
      <c r="CI246" s="82">
        <f t="shared" ref="CI246" si="13911">+$D246*BE211</f>
        <v>8.1493452609921195E-4</v>
      </c>
      <c r="CJ246" s="82">
        <f t="shared" ref="CJ246" si="13912">+$D246*BF211</f>
        <v>4.0166695447106345E-4</v>
      </c>
      <c r="CK246" s="82">
        <f t="shared" ref="CK246" si="13913">+$D246*BG211</f>
        <v>1.856202168191753E-4</v>
      </c>
      <c r="CL246" s="82">
        <f t="shared" ref="CL246" si="13914">+$D246*BH211</f>
        <v>7.8534078084499171E-5</v>
      </c>
      <c r="CM246" s="82">
        <f t="shared" ref="CM246" si="13915">+$D246*BI211</f>
        <v>2.8840533636051012E-5</v>
      </c>
      <c r="CN246" s="82">
        <f t="shared" ref="CN246" si="13916">+$D246*BJ211</f>
        <v>7.7560558697526397E-6</v>
      </c>
      <c r="CO246" s="82">
        <f t="shared" ref="CO246" si="13917">+$D246*BK211</f>
        <v>0</v>
      </c>
      <c r="DW246" s="82">
        <f>+$D246*CS211</f>
        <v>3.2150287848920374</v>
      </c>
      <c r="DX246" s="82">
        <f t="shared" ref="DX246" si="13918">+$D246*CT211</f>
        <v>2.9578264821006743</v>
      </c>
      <c r="DY246" s="82">
        <f t="shared" ref="DY246" si="13919">+$D246*CU211</f>
        <v>2.7212003635326205</v>
      </c>
      <c r="DZ246" s="82">
        <f t="shared" ref="DZ246" si="13920">+$D246*CV211</f>
        <v>2.5035043344500107</v>
      </c>
      <c r="EA246" s="82">
        <f t="shared" ref="EA246" si="13921">+$D246*CW211</f>
        <v>2.3032239876940102</v>
      </c>
      <c r="EB246" s="82">
        <f t="shared" ref="EB246" si="13922">+$D246*CX211</f>
        <v>2.1189660686784895</v>
      </c>
      <c r="EC246" s="82">
        <f t="shared" ref="EC246" si="13923">+$D246*CY211</f>
        <v>1.9494487831842104</v>
      </c>
      <c r="ED246" s="82">
        <f t="shared" ref="ED246" si="13924">+$D246*CZ211</f>
        <v>1.7934928805294736</v>
      </c>
      <c r="EE246" s="82">
        <f t="shared" ref="EE246" si="13925">+$D246*DA211</f>
        <v>1.6500134500871158</v>
      </c>
      <c r="EF246" s="82">
        <f t="shared" ref="EF246" si="13926">+$D246*DB211</f>
        <v>1.5180123740801466</v>
      </c>
      <c r="EG246" s="82">
        <f t="shared" ref="EG246" si="13927">+$D246*DC211</f>
        <v>1.3965713841537351</v>
      </c>
      <c r="EH246" s="82">
        <f t="shared" ref="EH246" si="13928">+$D246*DD211</f>
        <v>1.2848456734214362</v>
      </c>
      <c r="EI246" s="82">
        <f t="shared" ref="EI246" si="13929">+$D246*DE211</f>
        <v>1.1820580195477213</v>
      </c>
      <c r="EJ246" s="82">
        <f t="shared" ref="EJ246" si="13930">+$D246*DF211</f>
        <v>1.0874933779839038</v>
      </c>
      <c r="EK246" s="82">
        <f t="shared" ref="EK246" si="13931">+$D246*DG211</f>
        <v>1.0004939077451913</v>
      </c>
      <c r="EL246" s="82">
        <f t="shared" ref="EL246" si="13932">+$D246*DH211</f>
        <v>0.92045439512557614</v>
      </c>
      <c r="EM246" s="82">
        <f t="shared" ref="EM246" si="13933">+$D246*DI211</f>
        <v>0.84681804351553003</v>
      </c>
      <c r="EN246" s="82">
        <f t="shared" ref="EN246" si="13934">+$D246*DJ211</f>
        <v>0.77907260003428769</v>
      </c>
      <c r="EO246" s="82">
        <f t="shared" ref="EO246" si="13935">+$D246*DK211</f>
        <v>0.71674679203154468</v>
      </c>
      <c r="EP246" s="82">
        <f t="shared" ref="EP246" si="13936">+$D246*DL211</f>
        <v>0.65940704866902111</v>
      </c>
      <c r="EQ246" s="82">
        <f t="shared" ref="EQ246" si="13937">+$D246*DM211</f>
        <v>0.60665448477549944</v>
      </c>
      <c r="ER246" s="82">
        <f t="shared" ref="ER246" si="13938">+$D246*DN211</f>
        <v>0.55812212599345956</v>
      </c>
      <c r="ES246" s="82">
        <f t="shared" ref="ES246" si="13939">+$D246*DO211</f>
        <v>0.51347235591398277</v>
      </c>
      <c r="ET246" s="82">
        <f t="shared" ref="ET246" si="13940">+$D246*DP211</f>
        <v>0.47239456744086411</v>
      </c>
      <c r="EU246" s="82">
        <f t="shared" ref="EU246" si="13941">+$D246*DQ211</f>
        <v>0.43460300204559504</v>
      </c>
      <c r="EV246" s="82">
        <f t="shared" ref="EV246" si="13942">+$D246*DR211</f>
        <v>0.39983476188194744</v>
      </c>
      <c r="EW246" s="82">
        <f t="shared" ref="EW246" si="13943">+$D246*DS211</f>
        <v>0.3678479809313917</v>
      </c>
      <c r="EX246" s="82">
        <f t="shared" ref="EX246" si="13944">+$D246*DT211</f>
        <v>0.33842014245688035</v>
      </c>
      <c r="EY246" s="82">
        <f t="shared" ref="EY246" si="13945">+$D246*DU211</f>
        <v>0.31134653106032995</v>
      </c>
      <c r="EZ246" s="82">
        <f t="shared" ref="EZ246" si="13946">+$D246*DV211</f>
        <v>0.28643880857550352</v>
      </c>
      <c r="FA246" s="82">
        <f t="shared" ref="FA246" si="13947">+$D246*DW211</f>
        <v>0.26352370388946328</v>
      </c>
      <c r="FB246" s="82">
        <f t="shared" ref="FB246" si="13948">+$D246*DX211</f>
        <v>0.24244180757830622</v>
      </c>
      <c r="FC246" s="82">
        <f t="shared" ref="FC246" si="13949">+$D246*DY211</f>
        <v>0.22304646297204175</v>
      </c>
      <c r="FD246" s="82">
        <f t="shared" ref="FD246" si="13950">+$D246*DZ211</f>
        <v>0.20520274593427842</v>
      </c>
      <c r="FE246" s="82">
        <f t="shared" ref="FE246" si="13951">+$D246*EA211</f>
        <v>0.18878652625953615</v>
      </c>
      <c r="FF246" s="82">
        <f t="shared" ref="FF246" si="13952">+$D246*EB211</f>
        <v>0.17368360415877326</v>
      </c>
      <c r="FG246" s="82">
        <f t="shared" ref="FG246" si="13953">+$D246*EC211</f>
        <v>0.15978891582607141</v>
      </c>
      <c r="FH246" s="82">
        <f t="shared" ref="FH246" si="13954">+$D246*ED211</f>
        <v>0.14700580255998572</v>
      </c>
      <c r="FI246" s="82">
        <f t="shared" ref="FI246" si="13955">+$D246*EE211</f>
        <v>0.13524533835518684</v>
      </c>
      <c r="FJ246" s="82">
        <f t="shared" ref="FJ246" si="13956">+$D246*EF211</f>
        <v>0.12442571128677191</v>
      </c>
      <c r="FK246" s="82">
        <f t="shared" ref="FK246" si="13957">+$D246*EG211</f>
        <v>0.11447165438383017</v>
      </c>
      <c r="FL246" s="82">
        <f t="shared" ref="FL246" si="13958">+$D246*EH211</f>
        <v>0.10531392203312376</v>
      </c>
      <c r="FM246" s="82">
        <f t="shared" ref="FM246" si="13959">+$D246*EI211</f>
        <v>9.6888808270473858E-2</v>
      </c>
      <c r="FN246" s="82">
        <f t="shared" ref="FN246" si="13960">+$D246*EJ211</f>
        <v>8.9137703608835953E-2</v>
      </c>
      <c r="FO246" s="82">
        <f t="shared" ref="FO246" si="13961">+$D246*EK211</f>
        <v>8.2006687320129071E-2</v>
      </c>
      <c r="FP246" s="82">
        <f t="shared" ref="FP246" si="13962">+$D246*EL211</f>
        <v>7.5446152334518748E-2</v>
      </c>
      <c r="FQ246" s="82">
        <f t="shared" ref="FQ246" si="13963">+$D246*EM211</f>
        <v>6.9410460147757244E-2</v>
      </c>
      <c r="FR246" s="82">
        <f t="shared" ref="FR246" si="13964">+$D246*EN211</f>
        <v>6.3857623335936683E-2</v>
      </c>
      <c r="FS246" s="82">
        <f t="shared" ref="FS246" si="13965">+$D246*EO211</f>
        <v>5.874901346906175E-2</v>
      </c>
      <c r="FT246" s="82">
        <f t="shared" ref="FT246" si="13966">+$D246*EP211</f>
        <v>5.404909239153681E-2</v>
      </c>
      <c r="FU246" s="82">
        <f t="shared" ref="FU246" si="13967">+$D246*EQ211</f>
        <v>0</v>
      </c>
    </row>
    <row r="247" spans="1:177">
      <c r="A247" s="79">
        <v>1983</v>
      </c>
      <c r="D247" s="98">
        <f>Data!CF47</f>
        <v>3.9706730770110634</v>
      </c>
      <c r="AR247" s="82">
        <f>+$D247*M211</f>
        <v>3.9705473208638011</v>
      </c>
      <c r="AS247" s="82">
        <f t="shared" ref="AS247" si="13968">+$D247*N211</f>
        <v>3.9303234709588075</v>
      </c>
      <c r="AT247" s="82">
        <f t="shared" ref="AT247" si="13969">+$D247*O211</f>
        <v>3.8891853346490448</v>
      </c>
      <c r="AU247" s="82">
        <f t="shared" ref="AU247" si="13970">+$D247*P211</f>
        <v>3.8470384873203338</v>
      </c>
      <c r="AV247" s="82">
        <f t="shared" ref="AV247" si="13971">+$D247*Q211</f>
        <v>3.8037454209324646</v>
      </c>
      <c r="AW247" s="82">
        <f t="shared" ref="AW247" si="13972">+$D247*R211</f>
        <v>3.7591054833796935</v>
      </c>
      <c r="AX247" s="82">
        <f t="shared" ref="AX247" si="13973">+$D247*S211</f>
        <v>3.7128287872704773</v>
      </c>
      <c r="AY247" s="82">
        <f t="shared" ref="AY247" si="13974">+$D247*T211</f>
        <v>3.6645042821740512</v>
      </c>
      <c r="AZ247" s="82">
        <f t="shared" ref="AZ247" si="13975">+$D247*U211</f>
        <v>3.6135635135789781</v>
      </c>
      <c r="BA247" s="82">
        <f t="shared" ref="BA247" si="13976">+$D247*V211</f>
        <v>3.5592434577845431</v>
      </c>
      <c r="BB247" s="82">
        <f t="shared" ref="BB247" si="13977">+$D247*W211</f>
        <v>3.5005540816155007</v>
      </c>
      <c r="BC247" s="82">
        <f t="shared" ref="BC247" si="13978">+$D247*X211</f>
        <v>3.4362585818179356</v>
      </c>
      <c r="BD247" s="82">
        <f t="shared" ref="BD247" si="13979">+$D247*Y211</f>
        <v>3.3648760474579351</v>
      </c>
      <c r="BE247" s="82">
        <f t="shared" ref="BE247" si="13980">+$D247*Z211</f>
        <v>3.2847168354248244</v>
      </c>
      <c r="BF247" s="82">
        <f t="shared" ref="BF247" si="13981">+$D247*AA211</f>
        <v>3.1939595110161298</v>
      </c>
      <c r="BG247" s="82">
        <f t="shared" ref="BG247" si="13982">+$D247*AB211</f>
        <v>3.0907742392638196</v>
      </c>
      <c r="BH247" s="82">
        <f t="shared" ref="BH247" si="13983">+$D247*AC211</f>
        <v>2.9734909291932223</v>
      </c>
      <c r="BI247" s="82">
        <f t="shared" ref="BI247" si="13984">+$D247*AD211</f>
        <v>2.840801812177415</v>
      </c>
      <c r="BJ247" s="82">
        <f t="shared" ref="BJ247" si="13985">+$D247*AE211</f>
        <v>2.6919788066142813</v>
      </c>
      <c r="BK247" s="82">
        <f t="shared" ref="BK247" si="13986">+$D247*AF211</f>
        <v>2.5270779343849745</v>
      </c>
      <c r="BL247" s="82">
        <f t="shared" ref="BL247" si="13987">+$D247*AG211</f>
        <v>2.3470984122273917</v>
      </c>
      <c r="BM247" s="82">
        <f t="shared" ref="BM247" si="13988">+$D247*AH211</f>
        <v>2.1540647429185094</v>
      </c>
      <c r="BN247" s="82">
        <f t="shared" ref="BN247" si="13989">+$D247*AI211</f>
        <v>1.9510071678591903</v>
      </c>
      <c r="BO247" s="82">
        <f t="shared" ref="BO247" si="13990">+$D247*AJ211</f>
        <v>1.741828827866486</v>
      </c>
      <c r="BP247" s="82">
        <f t="shared" ref="BP247" si="13991">+$D247*AK211</f>
        <v>1.5310650013564087</v>
      </c>
      <c r="BQ247" s="82">
        <f t="shared" ref="BQ247" si="13992">+$D247*AL211</f>
        <v>1.3235576923370211</v>
      </c>
      <c r="BR247" s="82">
        <f t="shared" ref="BR247" si="13993">+$D247*AM211</f>
        <v>1.1240839072950715</v>
      </c>
      <c r="BS247" s="82">
        <f t="shared" ref="BS247" si="13994">+$D247*AN211</f>
        <v>0.93698483383875919</v>
      </c>
      <c r="BT247" s="82">
        <f t="shared" ref="BT247" si="13995">+$D247*AO211</f>
        <v>0.76584371569010901</v>
      </c>
      <c r="BU247" s="82">
        <f t="shared" ref="BU247" si="13996">+$D247*AP211</f>
        <v>0.61325225803675021</v>
      </c>
      <c r="BV247" s="82">
        <f t="shared" ref="BV247" si="13997">+$D247*AQ211</f>
        <v>0.48069058707116619</v>
      </c>
      <c r="BW247" s="82">
        <f t="shared" ref="BW247" si="13998">+$D247*AR211</f>
        <v>0.36852732290816148</v>
      </c>
      <c r="BX247" s="82">
        <f t="shared" ref="BX247" si="13999">+$D247*AS211</f>
        <v>0.27612806348992008</v>
      </c>
      <c r="BY247" s="82">
        <f t="shared" ref="BY247" si="14000">+$D247*AT211</f>
        <v>0.20204605853644514</v>
      </c>
      <c r="BZ247" s="82">
        <f t="shared" ref="BZ247" si="14001">+$D247*AU211</f>
        <v>0.14426047190389762</v>
      </c>
      <c r="CA247" s="82">
        <f t="shared" ref="CA247" si="14002">+$D247*AV211</f>
        <v>0.10042618716494345</v>
      </c>
      <c r="CB247" s="82">
        <f t="shared" ref="CB247" si="14003">+$D247*AW211</f>
        <v>6.8103823942591957E-2</v>
      </c>
      <c r="CC247" s="82">
        <f t="shared" ref="CC247" si="14004">+$D247*AX211</f>
        <v>4.4947558652580946E-2</v>
      </c>
      <c r="CD247" s="82">
        <f t="shared" ref="CD247" si="14005">+$D247*AY211</f>
        <v>2.8839023819401684E-2</v>
      </c>
      <c r="CE247" s="82">
        <f t="shared" ref="CE247" si="14006">+$D247*AZ211</f>
        <v>1.7965678215945264E-2</v>
      </c>
      <c r="CF247" s="82">
        <f t="shared" ref="CF247" si="14007">+$D247*BA211</f>
        <v>1.0849911731208316E-2</v>
      </c>
      <c r="CG247" s="82">
        <f t="shared" ref="CG247" si="14008">+$D247*BB211</f>
        <v>6.3399499415561448E-3</v>
      </c>
      <c r="CH247" s="82">
        <f t="shared" ref="CH247" si="14009">+$D247*BC211</f>
        <v>3.5753537591569407E-3</v>
      </c>
      <c r="CI247" s="82">
        <f t="shared" ref="CI247" si="14010">+$D247*BD211</f>
        <v>1.9391695901071512E-3</v>
      </c>
      <c r="CJ247" s="82">
        <f t="shared" ref="CJ247" si="14011">+$D247*BE211</f>
        <v>1.0064726628621996E-3</v>
      </c>
      <c r="CK247" s="82">
        <f t="shared" ref="CK247" si="14012">+$D247*BF211</f>
        <v>4.9607274732280126E-4</v>
      </c>
      <c r="CL247" s="82">
        <f t="shared" ref="CL247" si="14013">+$D247*BG211</f>
        <v>2.2924746457522177E-4</v>
      </c>
      <c r="CM247" s="82">
        <f t="shared" ref="CM247" si="14014">+$D247*BH211</f>
        <v>9.6992335167685607E-5</v>
      </c>
      <c r="CN247" s="82">
        <f t="shared" ref="CN247" si="14015">+$D247*BI211</f>
        <v>3.5619068474108632E-5</v>
      </c>
      <c r="CO247" s="82">
        <f t="shared" ref="CO247" si="14016">+$D247*BJ211</f>
        <v>9.5790004651092431E-6</v>
      </c>
      <c r="DX247" s="82">
        <f>+$D247*CS211</f>
        <v>3.9706730770110634</v>
      </c>
      <c r="DY247" s="82">
        <f t="shared" ref="DY247" si="14017">+$D247*CT211</f>
        <v>3.6530192308501785</v>
      </c>
      <c r="DZ247" s="82">
        <f t="shared" ref="DZ247" si="14018">+$D247*CU211</f>
        <v>3.3607776923821642</v>
      </c>
      <c r="EA247" s="82">
        <f t="shared" ref="EA247" si="14019">+$D247*CV211</f>
        <v>3.0919154769915913</v>
      </c>
      <c r="EB247" s="82">
        <f t="shared" ref="EB247" si="14020">+$D247*CW211</f>
        <v>2.844562238832264</v>
      </c>
      <c r="EC247" s="82">
        <f t="shared" ref="EC247" si="14021">+$D247*CX211</f>
        <v>2.6169972597256832</v>
      </c>
      <c r="ED247" s="82">
        <f t="shared" ref="ED247" si="14022">+$D247*CY211</f>
        <v>2.4076374789476285</v>
      </c>
      <c r="EE247" s="82">
        <f t="shared" ref="EE247" si="14023">+$D247*CZ211</f>
        <v>2.2150264806318183</v>
      </c>
      <c r="EF247" s="82">
        <f t="shared" ref="EF247" si="14024">+$D247*DA211</f>
        <v>2.0378243621812731</v>
      </c>
      <c r="EG247" s="82">
        <f t="shared" ref="EG247" si="14025">+$D247*DB211</f>
        <v>1.8747984132067712</v>
      </c>
      <c r="EH247" s="82">
        <f t="shared" ref="EH247" si="14026">+$D247*DC211</f>
        <v>1.7248145401502295</v>
      </c>
      <c r="EI247" s="82">
        <f t="shared" ref="EI247" si="14027">+$D247*DD211</f>
        <v>1.5868293769382111</v>
      </c>
      <c r="EJ247" s="82">
        <f t="shared" ref="EJ247" si="14028">+$D247*DE211</f>
        <v>1.4598830267831544</v>
      </c>
      <c r="EK247" s="82">
        <f t="shared" ref="EK247" si="14029">+$D247*DF211</f>
        <v>1.3430923846405021</v>
      </c>
      <c r="EL247" s="82">
        <f t="shared" ref="EL247" si="14030">+$D247*DG211</f>
        <v>1.235644993869262</v>
      </c>
      <c r="EM247" s="82">
        <f t="shared" ref="EM247" si="14031">+$D247*DH211</f>
        <v>1.136793394359721</v>
      </c>
      <c r="EN247" s="82">
        <f t="shared" ref="EN247" si="14032">+$D247*DI211</f>
        <v>1.0458499228109435</v>
      </c>
      <c r="EO247" s="82">
        <f t="shared" ref="EO247" si="14033">+$D247*DJ211</f>
        <v>0.96218192898606791</v>
      </c>
      <c r="EP247" s="82">
        <f t="shared" ref="EP247" si="14034">+$D247*DK211</f>
        <v>0.88520737466718258</v>
      </c>
      <c r="EQ247" s="82">
        <f t="shared" ref="EQ247" si="14035">+$D247*DL211</f>
        <v>0.81439078469380788</v>
      </c>
      <c r="ER247" s="82">
        <f t="shared" ref="ER247" si="14036">+$D247*DM211</f>
        <v>0.74923952191830334</v>
      </c>
      <c r="ES247" s="82">
        <f t="shared" ref="ES247" si="14037">+$D247*DN211</f>
        <v>0.68930036016483909</v>
      </c>
      <c r="ET247" s="82">
        <f t="shared" ref="ET247" si="14038">+$D247*DO211</f>
        <v>0.63415633135165206</v>
      </c>
      <c r="EU247" s="82">
        <f t="shared" ref="EU247" si="14039">+$D247*DP211</f>
        <v>0.58342382484351973</v>
      </c>
      <c r="EV247" s="82">
        <f t="shared" ref="EV247" si="14040">+$D247*DQ211</f>
        <v>0.53674991885603829</v>
      </c>
      <c r="EW247" s="82">
        <f t="shared" ref="EW247" si="14041">+$D247*DR211</f>
        <v>0.49380992534755525</v>
      </c>
      <c r="EX247" s="82">
        <f t="shared" ref="EX247" si="14042">+$D247*DS211</f>
        <v>0.45430513131975087</v>
      </c>
      <c r="EY247" s="82">
        <f t="shared" ref="EY247" si="14043">+$D247*DT211</f>
        <v>0.41796072081417079</v>
      </c>
      <c r="EZ247" s="82">
        <f t="shared" ref="EZ247" si="14044">+$D247*DU211</f>
        <v>0.38452386314903714</v>
      </c>
      <c r="FA247" s="82">
        <f t="shared" ref="FA247" si="14045">+$D247*DV211</f>
        <v>0.35376195409711414</v>
      </c>
      <c r="FB247" s="82">
        <f t="shared" ref="FB247" si="14046">+$D247*DW211</f>
        <v>0.32546099776934506</v>
      </c>
      <c r="FC247" s="82">
        <f t="shared" ref="FC247" si="14047">+$D247*DX211</f>
        <v>0.29942411794779744</v>
      </c>
      <c r="FD247" s="82">
        <f t="shared" ref="FD247" si="14048">+$D247*DY211</f>
        <v>0.27547018851197369</v>
      </c>
      <c r="FE247" s="82">
        <f t="shared" ref="FE247" si="14049">+$D247*DZ211</f>
        <v>0.25343257343101583</v>
      </c>
      <c r="FF247" s="82">
        <f t="shared" ref="FF247" si="14050">+$D247*EA211</f>
        <v>0.23315796755653453</v>
      </c>
      <c r="FG247" s="82">
        <f t="shared" ref="FG247" si="14051">+$D247*EB211</f>
        <v>0.21450533015201179</v>
      </c>
      <c r="FH247" s="82">
        <f t="shared" ref="FH247" si="14052">+$D247*EC211</f>
        <v>0.19734490373985084</v>
      </c>
      <c r="FI247" s="82">
        <f t="shared" ref="FI247" si="14053">+$D247*ED211</f>
        <v>0.18155731144066281</v>
      </c>
      <c r="FJ247" s="82">
        <f t="shared" ref="FJ247" si="14054">+$D247*EE211</f>
        <v>0.16703272652540976</v>
      </c>
      <c r="FK247" s="82">
        <f t="shared" ref="FK247" si="14055">+$D247*EF211</f>
        <v>0.153670108403377</v>
      </c>
      <c r="FL247" s="82">
        <f t="shared" ref="FL247" si="14056">+$D247*EG211</f>
        <v>0.14137649973110686</v>
      </c>
      <c r="FM247" s="82">
        <f t="shared" ref="FM247" si="14057">+$D247*EH211</f>
        <v>0.13006637975261831</v>
      </c>
      <c r="FN247" s="82">
        <f t="shared" ref="FN247" si="14058">+$D247*EI211</f>
        <v>0.11966106937240885</v>
      </c>
      <c r="FO247" s="82">
        <f t="shared" ref="FO247" si="14059">+$D247*EJ211</f>
        <v>0.11008818382261613</v>
      </c>
      <c r="FP247" s="82">
        <f t="shared" ref="FP247" si="14060">+$D247*EK211</f>
        <v>0.10128112911680684</v>
      </c>
      <c r="FQ247" s="82">
        <f t="shared" ref="FQ247" si="14061">+$D247*EL211</f>
        <v>9.3178638787462312E-2</v>
      </c>
      <c r="FR247" s="82">
        <f t="shared" ref="FR247" si="14062">+$D247*EM211</f>
        <v>8.5724347684465324E-2</v>
      </c>
      <c r="FS247" s="82">
        <f t="shared" ref="FS247" si="14063">+$D247*EN211</f>
        <v>7.8866399869708101E-2</v>
      </c>
      <c r="FT247" s="82">
        <f t="shared" ref="FT247" si="14064">+$D247*EO211</f>
        <v>7.255708788013146E-2</v>
      </c>
      <c r="FU247" s="82">
        <f t="shared" ref="FU247" si="14065">+$D247*EP211</f>
        <v>6.6752520849720942E-2</v>
      </c>
    </row>
    <row r="248" spans="1:177">
      <c r="A248" s="79">
        <v>1984</v>
      </c>
      <c r="D248" s="98">
        <f>Data!CF48</f>
        <v>4.4355503912121774</v>
      </c>
      <c r="AS248" s="82">
        <f>+$D248*M211</f>
        <v>4.4354099118230748</v>
      </c>
      <c r="AT248" s="82">
        <f t="shared" ref="AT248" si="14066">+$D248*N211</f>
        <v>4.3904767456515454</v>
      </c>
      <c r="AU248" s="82">
        <f t="shared" ref="AU248" si="14067">+$D248*O211</f>
        <v>4.3445222505159586</v>
      </c>
      <c r="AV248" s="82">
        <f t="shared" ref="AV248" si="14068">+$D248*P211</f>
        <v>4.297440946784465</v>
      </c>
      <c r="AW248" s="82">
        <f t="shared" ref="AW248" si="14069">+$D248*Q211</f>
        <v>4.2490792272902889</v>
      </c>
      <c r="AX248" s="82">
        <f t="shared" ref="AX248" si="14070">+$D248*R211</f>
        <v>4.1992129480384781</v>
      </c>
      <c r="AY248" s="82">
        <f t="shared" ref="AY248" si="14071">+$D248*S211</f>
        <v>4.1475182822852972</v>
      </c>
      <c r="AZ248" s="82">
        <f t="shared" ref="AZ248" si="14072">+$D248*T211</f>
        <v>4.0935360547565232</v>
      </c>
      <c r="BA248" s="82">
        <f t="shared" ref="BA248" si="14073">+$D248*U211</f>
        <v>4.0366312575878247</v>
      </c>
      <c r="BB248" s="82">
        <f t="shared" ref="BB248" si="14074">+$D248*V211</f>
        <v>3.9759515340103193</v>
      </c>
      <c r="BC248" s="82">
        <f t="shared" ref="BC248" si="14075">+$D248*W211</f>
        <v>3.9103909400309855</v>
      </c>
      <c r="BD248" s="82">
        <f t="shared" ref="BD248" si="14076">+$D248*X211</f>
        <v>3.8385678703022266</v>
      </c>
      <c r="BE248" s="82">
        <f t="shared" ref="BE248" si="14077">+$D248*Y211</f>
        <v>3.7588280322280845</v>
      </c>
      <c r="BF248" s="82">
        <f t="shared" ref="BF248" si="14078">+$D248*Z211</f>
        <v>3.6692839631504146</v>
      </c>
      <c r="BG248" s="82">
        <f t="shared" ref="BG248" si="14079">+$D248*AA211</f>
        <v>3.5679009789614002</v>
      </c>
      <c r="BH248" s="82">
        <f t="shared" ref="BH248" si="14080">+$D248*AB211</f>
        <v>3.4526350118038076</v>
      </c>
      <c r="BI248" s="82">
        <f t="shared" ref="BI248" si="14081">+$D248*AC211</f>
        <v>3.3216204402748191</v>
      </c>
      <c r="BJ248" s="82">
        <f t="shared" ref="BJ248" si="14082">+$D248*AD211</f>
        <v>3.1733963851904115</v>
      </c>
      <c r="BK248" s="82">
        <f t="shared" ref="BK248" si="14083">+$D248*AE211</f>
        <v>3.0071495228212153</v>
      </c>
      <c r="BL248" s="82">
        <f t="shared" ref="BL248" si="14084">+$D248*AF211</f>
        <v>2.8229424339619844</v>
      </c>
      <c r="BM248" s="82">
        <f t="shared" ref="BM248" si="14085">+$D248*AG211</f>
        <v>2.6218913213588855</v>
      </c>
      <c r="BN248" s="82">
        <f t="shared" ref="BN248" si="14086">+$D248*AH211</f>
        <v>2.4062577119395345</v>
      </c>
      <c r="BO248" s="82">
        <f t="shared" ref="BO248" si="14087">+$D248*AI211</f>
        <v>2.1794266208311872</v>
      </c>
      <c r="BP248" s="82">
        <f t="shared" ref="BP248" si="14088">+$D248*AJ211</f>
        <v>1.9457581596426941</v>
      </c>
      <c r="BQ248" s="82">
        <f t="shared" ref="BQ248" si="14089">+$D248*AK211</f>
        <v>1.710318586804866</v>
      </c>
      <c r="BR248" s="82">
        <f t="shared" ref="BR248" si="14090">+$D248*AL211</f>
        <v>1.4785167970707258</v>
      </c>
      <c r="BS248" s="82">
        <f t="shared" ref="BS248" si="14091">+$D248*AM211</f>
        <v>1.2556890779109779</v>
      </c>
      <c r="BT248" s="82">
        <f t="shared" ref="BT248" si="14092">+$D248*AN211</f>
        <v>1.0466848732411533</v>
      </c>
      <c r="BU248" s="82">
        <f t="shared" ref="BU248" si="14093">+$D248*AO211</f>
        <v>0.85550694475549882</v>
      </c>
      <c r="BV248" s="82">
        <f t="shared" ref="BV248" si="14094">+$D248*AP211</f>
        <v>0.68505042855208587</v>
      </c>
      <c r="BW248" s="82">
        <f t="shared" ref="BW248" si="14095">+$D248*AQ211</f>
        <v>0.53696874060971245</v>
      </c>
      <c r="BX248" s="82">
        <f t="shared" ref="BX248" si="14096">+$D248*AR211</f>
        <v>0.41167365824238</v>
      </c>
      <c r="BY248" s="82">
        <f t="shared" ref="BY248" si="14097">+$D248*AS211</f>
        <v>0.30845650505161532</v>
      </c>
      <c r="BZ248" s="82">
        <f t="shared" ref="BZ248" si="14098">+$D248*AT211</f>
        <v>0.22570114854653664</v>
      </c>
      <c r="CA248" s="82">
        <f t="shared" ref="CA248" si="14099">+$D248*AU211</f>
        <v>0.16115015771367761</v>
      </c>
      <c r="CB248" s="82">
        <f t="shared" ref="CB248" si="14100">+$D248*AV211</f>
        <v>0.11218385526282679</v>
      </c>
      <c r="CC248" s="82">
        <f t="shared" ref="CC248" si="14101">+$D248*AW211</f>
        <v>7.6077263746679211E-2</v>
      </c>
      <c r="CD248" s="82">
        <f t="shared" ref="CD248" si="14102">+$D248*AX211</f>
        <v>5.0209915925781015E-2</v>
      </c>
      <c r="CE248" s="82">
        <f t="shared" ref="CE248" si="14103">+$D248*AY211</f>
        <v>3.2215430709952662E-2</v>
      </c>
      <c r="CF248" s="82">
        <f t="shared" ref="CF248" si="14104">+$D248*AZ211</f>
        <v>2.0069058694480398E-2</v>
      </c>
      <c r="CG248" s="82">
        <f t="shared" ref="CG248" si="14105">+$D248*BA211</f>
        <v>1.2120194559106118E-2</v>
      </c>
      <c r="CH248" s="82">
        <f t="shared" ref="CH248" si="14106">+$D248*BB211</f>
        <v>7.0822167673152475E-3</v>
      </c>
      <c r="CI248" s="82">
        <f t="shared" ref="CI248" si="14107">+$D248*BC211</f>
        <v>3.9939479925877345E-3</v>
      </c>
      <c r="CJ248" s="82">
        <f t="shared" ref="CJ248" si="14108">+$D248*BD211</f>
        <v>2.1662031265744942E-3</v>
      </c>
      <c r="CK248" s="82">
        <f t="shared" ref="CK248" si="14109">+$D248*BE211</f>
        <v>1.1243081782152855E-3</v>
      </c>
      <c r="CL248" s="82">
        <f t="shared" ref="CL248" si="14110">+$D248*BF211</f>
        <v>5.5415180897080431E-4</v>
      </c>
      <c r="CM248" s="82">
        <f t="shared" ref="CM248" si="14111">+$D248*BG211</f>
        <v>2.5608723293493935E-4</v>
      </c>
      <c r="CN248" s="82">
        <f t="shared" ref="CN248" si="14112">+$D248*BH211</f>
        <v>1.083479757344958E-4</v>
      </c>
      <c r="CO248" s="82">
        <f t="shared" ref="CO248" si="14113">+$D248*BI211</f>
        <v>3.9789267471970639E-5</v>
      </c>
      <c r="DY248" s="82">
        <f>+$D248*CS211</f>
        <v>4.4355503912121774</v>
      </c>
      <c r="DZ248" s="82">
        <f t="shared" ref="DZ248" si="14114">+$D248*CT211</f>
        <v>4.0807063599152036</v>
      </c>
      <c r="EA248" s="82">
        <f t="shared" ref="EA248" si="14115">+$D248*CU211</f>
        <v>3.7542498511219873</v>
      </c>
      <c r="EB248" s="82">
        <f t="shared" ref="EB248" si="14116">+$D248*CV211</f>
        <v>3.4539098630322282</v>
      </c>
      <c r="EC248" s="82">
        <f t="shared" ref="EC248" si="14117">+$D248*CW211</f>
        <v>3.17759707398965</v>
      </c>
      <c r="ED248" s="82">
        <f t="shared" ref="ED248" si="14118">+$D248*CX211</f>
        <v>2.9233893080704783</v>
      </c>
      <c r="EE248" s="82">
        <f t="shared" ref="EE248" si="14119">+$D248*CY211</f>
        <v>2.68951816342484</v>
      </c>
      <c r="EF248" s="82">
        <f t="shared" ref="EF248" si="14120">+$D248*CZ211</f>
        <v>2.474356710350853</v>
      </c>
      <c r="EG248" s="82">
        <f t="shared" ref="EG248" si="14121">+$D248*DA211</f>
        <v>2.276408173522785</v>
      </c>
      <c r="EH248" s="82">
        <f t="shared" ref="EH248" si="14122">+$D248*DB211</f>
        <v>2.0942955196409621</v>
      </c>
      <c r="EI248" s="82">
        <f t="shared" ref="EI248" si="14123">+$D248*DC211</f>
        <v>1.9267518780696853</v>
      </c>
      <c r="EJ248" s="82">
        <f t="shared" ref="EJ248" si="14124">+$D248*DD211</f>
        <v>1.7726117278241105</v>
      </c>
      <c r="EK248" s="82">
        <f t="shared" ref="EK248" si="14125">+$D248*DE211</f>
        <v>1.6308027895981818</v>
      </c>
      <c r="EL248" s="82">
        <f t="shared" ref="EL248" si="14126">+$D248*DF211</f>
        <v>1.5003385664303273</v>
      </c>
      <c r="EM248" s="82">
        <f t="shared" ref="EM248" si="14127">+$D248*DG211</f>
        <v>1.380311481115901</v>
      </c>
      <c r="EN248" s="82">
        <f t="shared" ref="EN248" si="14128">+$D248*DH211</f>
        <v>1.2698865626266291</v>
      </c>
      <c r="EO248" s="82">
        <f t="shared" ref="EO248" si="14129">+$D248*DI211</f>
        <v>1.1682956376164988</v>
      </c>
      <c r="EP248" s="82">
        <f t="shared" ref="EP248" si="14130">+$D248*DJ211</f>
        <v>1.0748319866071789</v>
      </c>
      <c r="EQ248" s="82">
        <f t="shared" ref="EQ248" si="14131">+$D248*DK211</f>
        <v>0.98884542767860462</v>
      </c>
      <c r="ER248" s="82">
        <f t="shared" ref="ER248" si="14132">+$D248*DL211</f>
        <v>0.90973779346431627</v>
      </c>
      <c r="ES248" s="82">
        <f t="shared" ref="ES248" si="14133">+$D248*DM211</f>
        <v>0.836958769987171</v>
      </c>
      <c r="ET248" s="82">
        <f t="shared" ref="ET248" si="14134">+$D248*DN211</f>
        <v>0.7700020683881974</v>
      </c>
      <c r="EU248" s="82">
        <f t="shared" ref="EU248" si="14135">+$D248*DO211</f>
        <v>0.70840190291714167</v>
      </c>
      <c r="EV248" s="82">
        <f t="shared" ref="EV248" si="14136">+$D248*DP211</f>
        <v>0.65172975068377015</v>
      </c>
      <c r="EW248" s="82">
        <f t="shared" ref="EW248" si="14137">+$D248*DQ211</f>
        <v>0.59959137062906875</v>
      </c>
      <c r="EX248" s="82">
        <f t="shared" ref="EX248" si="14138">+$D248*DR211</f>
        <v>0.55162406097874317</v>
      </c>
      <c r="EY248" s="82">
        <f t="shared" ref="EY248" si="14139">+$D248*DS211</f>
        <v>0.5074941361004438</v>
      </c>
      <c r="EZ248" s="82">
        <f t="shared" ref="EZ248" si="14140">+$D248*DT211</f>
        <v>0.46689460521240828</v>
      </c>
      <c r="FA248" s="82">
        <f t="shared" ref="FA248" si="14141">+$D248*DU211</f>
        <v>0.42954303679541567</v>
      </c>
      <c r="FB248" s="82">
        <f t="shared" ref="FB248" si="14142">+$D248*DV211</f>
        <v>0.39517959385178236</v>
      </c>
      <c r="FC248" s="82">
        <f t="shared" ref="FC248" si="14143">+$D248*DW211</f>
        <v>0.3635652263436398</v>
      </c>
      <c r="FD248" s="82">
        <f t="shared" ref="FD248" si="14144">+$D248*DX211</f>
        <v>0.33448000823614865</v>
      </c>
      <c r="FE248" s="82">
        <f t="shared" ref="FE248" si="14145">+$D248*DY211</f>
        <v>0.30772160757725675</v>
      </c>
      <c r="FF248" s="82">
        <f t="shared" ref="FF248" si="14146">+$D248*DZ211</f>
        <v>0.28310387897107625</v>
      </c>
      <c r="FG248" s="82">
        <f t="shared" ref="FG248" si="14147">+$D248*EA211</f>
        <v>0.26045556865339015</v>
      </c>
      <c r="FH248" s="82">
        <f t="shared" ref="FH248" si="14148">+$D248*EB211</f>
        <v>0.23961912316111894</v>
      </c>
      <c r="FI248" s="82">
        <f t="shared" ref="FI248" si="14149">+$D248*EC211</f>
        <v>0.22044959330822944</v>
      </c>
      <c r="FJ248" s="82">
        <f t="shared" ref="FJ248" si="14150">+$D248*ED211</f>
        <v>0.20281362584357113</v>
      </c>
      <c r="FK248" s="82">
        <f t="shared" ref="FK248" si="14151">+$D248*EE211</f>
        <v>0.18658853577608539</v>
      </c>
      <c r="FL248" s="82">
        <f t="shared" ref="FL248" si="14152">+$D248*EF211</f>
        <v>0.17166145291399859</v>
      </c>
      <c r="FM248" s="82">
        <f t="shared" ref="FM248" si="14153">+$D248*EG211</f>
        <v>0.15792853668087872</v>
      </c>
      <c r="FN248" s="82">
        <f t="shared" ref="FN248" si="14154">+$D248*EH211</f>
        <v>0.14529425374640842</v>
      </c>
      <c r="FO248" s="82">
        <f t="shared" ref="FO248" si="14155">+$D248*EI211</f>
        <v>0.13367071344669576</v>
      </c>
      <c r="FP248" s="82">
        <f t="shared" ref="FP248" si="14156">+$D248*EJ211</f>
        <v>0.12297705637096008</v>
      </c>
      <c r="FQ248" s="82">
        <f t="shared" ref="FQ248" si="14157">+$D248*EK211</f>
        <v>0.11313889186128329</v>
      </c>
      <c r="FR248" s="82">
        <f t="shared" ref="FR248" si="14158">+$D248*EL211</f>
        <v>0.10408778051238063</v>
      </c>
      <c r="FS248" s="82">
        <f t="shared" ref="FS248" si="14159">+$D248*EM211</f>
        <v>9.5760758071390173E-2</v>
      </c>
      <c r="FT248" s="82">
        <f t="shared" ref="FT248" si="14160">+$D248*EN211</f>
        <v>8.8099897425678975E-2</v>
      </c>
      <c r="FU248" s="82">
        <f t="shared" ref="FU248" si="14161">+$D248*EO211</f>
        <v>8.1051905631624663E-2</v>
      </c>
    </row>
    <row r="249" spans="1:177">
      <c r="A249" s="79">
        <v>1985</v>
      </c>
      <c r="D249" s="98">
        <f>Data!CF49</f>
        <v>5.169798793605815</v>
      </c>
      <c r="AT249" s="82">
        <f>+$D249*M211</f>
        <v>5.1696350596579945</v>
      </c>
      <c r="AU249" s="82">
        <f t="shared" ref="AU249" si="14162">+$D249*N211</f>
        <v>5.1172637848942824</v>
      </c>
      <c r="AV249" s="82">
        <f t="shared" ref="AV249" si="14163">+$D249*O211</f>
        <v>5.0637021132732345</v>
      </c>
      <c r="AW249" s="82">
        <f t="shared" ref="AW249" si="14164">+$D249*P211</f>
        <v>5.0088271043645998</v>
      </c>
      <c r="AX249" s="82">
        <f t="shared" ref="AX249" si="14165">+$D249*Q211</f>
        <v>4.9524597233078902</v>
      </c>
      <c r="AY249" s="82">
        <f t="shared" ref="AY249" si="14166">+$D249*R211</f>
        <v>4.894338721948424</v>
      </c>
      <c r="AZ249" s="82">
        <f t="shared" ref="AZ249" si="14167">+$D249*S211</f>
        <v>4.8340866681838817</v>
      </c>
      <c r="BA249" s="82">
        <f t="shared" ref="BA249" si="14168">+$D249*T211</f>
        <v>4.7711683761704888</v>
      </c>
      <c r="BB249" s="82">
        <f t="shared" ref="BB249" si="14169">+$D249*U211</f>
        <v>4.7048437206472489</v>
      </c>
      <c r="BC249" s="82">
        <f t="shared" ref="BC249" si="14170">+$D249*V211</f>
        <v>4.6341192481288358</v>
      </c>
      <c r="BD249" s="82">
        <f t="shared" ref="BD249" si="14171">+$D249*W211</f>
        <v>4.5577059397975974</v>
      </c>
      <c r="BE249" s="82">
        <f t="shared" ref="BE249" si="14172">+$D249*X211</f>
        <v>4.4739934832843185</v>
      </c>
      <c r="BF249" s="82">
        <f t="shared" ref="BF249" si="14173">+$D249*Y211</f>
        <v>4.3810537390995252</v>
      </c>
      <c r="BG249" s="82">
        <f t="shared" ref="BG249" si="14174">+$D249*Z211</f>
        <v>4.2766867993823139</v>
      </c>
      <c r="BH249" s="82">
        <f t="shared" ref="BH249" si="14175">+$D249*AA211</f>
        <v>4.1585211642018542</v>
      </c>
      <c r="BI249" s="82">
        <f t="shared" ref="BI249" si="14176">+$D249*AB211</f>
        <v>4.0241743965186947</v>
      </c>
      <c r="BJ249" s="82">
        <f t="shared" ref="BJ249" si="14177">+$D249*AC211</f>
        <v>3.8714720452665774</v>
      </c>
      <c r="BK249" s="82">
        <f t="shared" ref="BK249" si="14178">+$D249*AD211</f>
        <v>3.6987114014743385</v>
      </c>
      <c r="BL249" s="82">
        <f t="shared" ref="BL249" si="14179">+$D249*AE211</f>
        <v>3.5049445061145628</v>
      </c>
      <c r="BM249" s="82">
        <f t="shared" ref="BM249" si="14180">+$D249*AF211</f>
        <v>3.2902442994288634</v>
      </c>
      <c r="BN249" s="82">
        <f t="shared" ref="BN249" si="14181">+$D249*AG211</f>
        <v>3.0559117571928684</v>
      </c>
      <c r="BO249" s="82">
        <f t="shared" ref="BO249" si="14182">+$D249*AH211</f>
        <v>2.8045827730727328</v>
      </c>
      <c r="BP249" s="82">
        <f t="shared" ref="BP249" si="14183">+$D249*AI211</f>
        <v>2.5402027079769671</v>
      </c>
      <c r="BQ249" s="82">
        <f t="shared" ref="BQ249" si="14184">+$D249*AJ211</f>
        <v>2.2678534339952408</v>
      </c>
      <c r="BR249" s="82">
        <f t="shared" ref="BR249" si="14185">+$D249*AK211</f>
        <v>1.993439863576659</v>
      </c>
      <c r="BS249" s="82">
        <f t="shared" ref="BS249" si="14186">+$D249*AL211</f>
        <v>1.7232662645352717</v>
      </c>
      <c r="BT249" s="82">
        <f t="shared" ref="BT249" si="14187">+$D249*AM211</f>
        <v>1.4635522781997043</v>
      </c>
      <c r="BU249" s="82">
        <f t="shared" ref="BU249" si="14188">+$D249*AN211</f>
        <v>1.219950111645282</v>
      </c>
      <c r="BV249" s="82">
        <f t="shared" ref="BV249" si="14189">+$D249*AO211</f>
        <v>0.99712513235807976</v>
      </c>
      <c r="BW249" s="82">
        <f t="shared" ref="BW249" si="14190">+$D249*AP211</f>
        <v>0.79845172903556061</v>
      </c>
      <c r="BX249" s="82">
        <f t="shared" ref="BX249" si="14191">+$D249*AQ211</f>
        <v>0.62585701943732741</v>
      </c>
      <c r="BY249" s="82">
        <f t="shared" ref="BY249" si="14192">+$D249*AR211</f>
        <v>0.47982094532334252</v>
      </c>
      <c r="BZ249" s="82">
        <f t="shared" ref="BZ249" si="14193">+$D249*AS211</f>
        <v>0.35951751801875204</v>
      </c>
      <c r="CA249" s="82">
        <f t="shared" ref="CA249" si="14194">+$D249*AT211</f>
        <v>0.2630630750544698</v>
      </c>
      <c r="CB249" s="82">
        <f t="shared" ref="CB249" si="14195">+$D249*AU211</f>
        <v>0.18782649670447737</v>
      </c>
      <c r="CC249" s="82">
        <f t="shared" ref="CC249" si="14196">+$D249*AV211</f>
        <v>0.13075445174715145</v>
      </c>
      <c r="CD249" s="82">
        <f t="shared" ref="CD249" si="14197">+$D249*AW211</f>
        <v>8.8670877715116836E-2</v>
      </c>
      <c r="CE249" s="82">
        <f t="shared" ref="CE249" si="14198">+$D249*AX211</f>
        <v>5.8521522671555901E-2</v>
      </c>
      <c r="CF249" s="82">
        <f t="shared" ref="CF249" si="14199">+$D249*AY211</f>
        <v>3.7548281527760935E-2</v>
      </c>
      <c r="CG249" s="82">
        <f t="shared" ref="CG249" si="14200">+$D249*AZ211</f>
        <v>2.339123361851261E-2</v>
      </c>
      <c r="CH249" s="82">
        <f t="shared" ref="CH249" si="14201">+$D249*BA211</f>
        <v>1.412653711117251E-2</v>
      </c>
      <c r="CI249" s="82">
        <f t="shared" ref="CI249" si="14202">+$D249*BB211</f>
        <v>8.2545867976747799E-3</v>
      </c>
      <c r="CJ249" s="82">
        <f t="shared" ref="CJ249" si="14203">+$D249*BC211</f>
        <v>4.6550947892988843E-3</v>
      </c>
      <c r="CK249" s="82">
        <f t="shared" ref="CK249" si="14204">+$D249*BD211</f>
        <v>2.5247902340727259E-3</v>
      </c>
      <c r="CL249" s="82">
        <f t="shared" ref="CL249" si="14205">+$D249*BE211</f>
        <v>1.3104229578575636E-3</v>
      </c>
      <c r="CM249" s="82">
        <f t="shared" ref="CM249" si="14206">+$D249*BF211</f>
        <v>6.4588452408694593E-4</v>
      </c>
      <c r="CN249" s="82">
        <f t="shared" ref="CN249" si="14207">+$D249*BG211</f>
        <v>2.9847918547107094E-4</v>
      </c>
      <c r="CO249" s="82">
        <f t="shared" ref="CO249" si="14208">+$D249*BH211</f>
        <v>1.2628359162632588E-4</v>
      </c>
      <c r="DZ249" s="82">
        <f>+$D249*CS211</f>
        <v>5.169798793605815</v>
      </c>
      <c r="EA249" s="82">
        <f t="shared" ref="EA249" si="14209">+$D249*CT211</f>
        <v>4.7562148901173495</v>
      </c>
      <c r="EB249" s="82">
        <f t="shared" ref="EB249" si="14210">+$D249*CU211</f>
        <v>4.3757176989079616</v>
      </c>
      <c r="EC249" s="82">
        <f t="shared" ref="EC249" si="14211">+$D249*CV211</f>
        <v>4.0256602829953252</v>
      </c>
      <c r="ED249" s="82">
        <f t="shared" ref="ED249" si="14212">+$D249*CW211</f>
        <v>3.7036074603556992</v>
      </c>
      <c r="EE249" s="82">
        <f t="shared" ref="EE249" si="14213">+$D249*CX211</f>
        <v>3.4073188635272436</v>
      </c>
      <c r="EF249" s="82">
        <f t="shared" ref="EF249" si="14214">+$D249*CY211</f>
        <v>3.1347333544450642</v>
      </c>
      <c r="EG249" s="82">
        <f t="shared" ref="EG249" si="14215">+$D249*CZ211</f>
        <v>2.8839546860894592</v>
      </c>
      <c r="EH249" s="82">
        <f t="shared" ref="EH249" si="14216">+$D249*DA211</f>
        <v>2.6532383112023026</v>
      </c>
      <c r="EI249" s="82">
        <f t="shared" ref="EI249" si="14217">+$D249*DB211</f>
        <v>2.4409792463061186</v>
      </c>
      <c r="EJ249" s="82">
        <f t="shared" ref="EJ249" si="14218">+$D249*DC211</f>
        <v>2.2457009066016291</v>
      </c>
      <c r="EK249" s="82">
        <f t="shared" ref="EK249" si="14219">+$D249*DD211</f>
        <v>2.0660448340734989</v>
      </c>
      <c r="EL249" s="82">
        <f t="shared" ref="EL249" si="14220">+$D249*DE211</f>
        <v>1.900761247347619</v>
      </c>
      <c r="EM249" s="82">
        <f t="shared" ref="EM249" si="14221">+$D249*DF211</f>
        <v>1.7487003475598095</v>
      </c>
      <c r="EN249" s="82">
        <f t="shared" ref="EN249" si="14222">+$D249*DG211</f>
        <v>1.6088043197550248</v>
      </c>
      <c r="EO249" s="82">
        <f t="shared" ref="EO249" si="14223">+$D249*DH211</f>
        <v>1.4800999741746228</v>
      </c>
      <c r="EP249" s="82">
        <f t="shared" ref="EP249" si="14224">+$D249*DI211</f>
        <v>1.361691976240653</v>
      </c>
      <c r="EQ249" s="82">
        <f t="shared" ref="EQ249" si="14225">+$D249*DJ211</f>
        <v>1.2527566181414009</v>
      </c>
      <c r="ER249" s="82">
        <f t="shared" ref="ER249" si="14226">+$D249*DK211</f>
        <v>1.1525360886900888</v>
      </c>
      <c r="ES249" s="82">
        <f t="shared" ref="ES249" si="14227">+$D249*DL211</f>
        <v>1.0603332015948816</v>
      </c>
      <c r="ET249" s="82">
        <f t="shared" ref="ET249" si="14228">+$D249*DM211</f>
        <v>0.97550654546729121</v>
      </c>
      <c r="EU249" s="82">
        <f t="shared" ref="EU249" si="14229">+$D249*DN211</f>
        <v>0.89746602182990798</v>
      </c>
      <c r="EV249" s="82">
        <f t="shared" ref="EV249" si="14230">+$D249*DO211</f>
        <v>0.82566874008351543</v>
      </c>
      <c r="EW249" s="82">
        <f t="shared" ref="EW249" si="14231">+$D249*DP211</f>
        <v>0.75961524087683407</v>
      </c>
      <c r="EX249" s="82">
        <f t="shared" ref="EX249" si="14232">+$D249*DQ211</f>
        <v>0.69884602160668752</v>
      </c>
      <c r="EY249" s="82">
        <f t="shared" ref="EY249" si="14233">+$D249*DR211</f>
        <v>0.64293833987815252</v>
      </c>
      <c r="EZ249" s="82">
        <f t="shared" ref="EZ249" si="14234">+$D249*DS211</f>
        <v>0.59150327268790037</v>
      </c>
      <c r="FA249" s="82">
        <f t="shared" ref="FA249" si="14235">+$D249*DT211</f>
        <v>0.54418301087286824</v>
      </c>
      <c r="FB249" s="82">
        <f t="shared" ref="FB249" si="14236">+$D249*DU211</f>
        <v>0.50064837000303886</v>
      </c>
      <c r="FC249" s="82">
        <f t="shared" ref="FC249" si="14237">+$D249*DV211</f>
        <v>0.46059650040279576</v>
      </c>
      <c r="FD249" s="82">
        <f t="shared" ref="FD249" si="14238">+$D249*DW211</f>
        <v>0.42374878037057212</v>
      </c>
      <c r="FE249" s="82">
        <f t="shared" ref="FE249" si="14239">+$D249*DX211</f>
        <v>0.38984887794092637</v>
      </c>
      <c r="FF249" s="82">
        <f t="shared" ref="FF249" si="14240">+$D249*DY211</f>
        <v>0.35866096770565226</v>
      </c>
      <c r="FG249" s="82">
        <f t="shared" ref="FG249" si="14241">+$D249*DZ211</f>
        <v>0.32996809028920016</v>
      </c>
      <c r="FH249" s="82">
        <f t="shared" ref="FH249" si="14242">+$D249*EA211</f>
        <v>0.30357064306606413</v>
      </c>
      <c r="FI249" s="82">
        <f t="shared" ref="FI249" si="14243">+$D249*EB211</f>
        <v>0.27928499162077897</v>
      </c>
      <c r="FJ249" s="82">
        <f t="shared" ref="FJ249" si="14244">+$D249*EC211</f>
        <v>0.25694219229111664</v>
      </c>
      <c r="FK249" s="82">
        <f t="shared" ref="FK249" si="14245">+$D249*ED211</f>
        <v>0.23638681690782737</v>
      </c>
      <c r="FL249" s="82">
        <f t="shared" ref="FL249" si="14246">+$D249*EE211</f>
        <v>0.21747587155520115</v>
      </c>
      <c r="FM249" s="82">
        <f t="shared" ref="FM249" si="14247">+$D249*EF211</f>
        <v>0.20007780183078508</v>
      </c>
      <c r="FN249" s="82">
        <f t="shared" ref="FN249" si="14248">+$D249*EG211</f>
        <v>0.18407157768432231</v>
      </c>
      <c r="FO249" s="82">
        <f t="shared" ref="FO249" si="14249">+$D249*EH211</f>
        <v>0.16934585146957654</v>
      </c>
      <c r="FP249" s="82">
        <f t="shared" ref="FP249" si="14250">+$D249*EI211</f>
        <v>0.1557981833520104</v>
      </c>
      <c r="FQ249" s="82">
        <f t="shared" ref="FQ249" si="14251">+$D249*EJ211</f>
        <v>0.14333432868384957</v>
      </c>
      <c r="FR249" s="82">
        <f t="shared" ref="FR249" si="14252">+$D249*EK211</f>
        <v>0.13186758238914159</v>
      </c>
      <c r="FS249" s="82">
        <f t="shared" ref="FS249" si="14253">+$D249*EL211</f>
        <v>0.12131817579801028</v>
      </c>
      <c r="FT249" s="82">
        <f t="shared" ref="FT249" si="14254">+$D249*EM211</f>
        <v>0.11161272173416946</v>
      </c>
      <c r="FU249" s="82">
        <f t="shared" ref="FU249" si="14255">+$D249*EN211</f>
        <v>0.10268370399543592</v>
      </c>
    </row>
    <row r="250" spans="1:177">
      <c r="A250" s="79">
        <v>1986</v>
      </c>
      <c r="D250" s="98">
        <f>Data!CF50</f>
        <v>6.879013046273994</v>
      </c>
      <c r="AU250" s="82">
        <f>+$D250*M211</f>
        <v>6.8787951793882325</v>
      </c>
      <c r="AV250" s="82">
        <f t="shared" ref="AV250" si="14256">+$D250*N211</f>
        <v>6.8091091632138392</v>
      </c>
      <c r="AW250" s="82">
        <f t="shared" ref="AW250" si="14257">+$D250*O211</f>
        <v>6.7378391868431642</v>
      </c>
      <c r="AX250" s="82">
        <f t="shared" ref="AX250" si="14258">+$D250*P211</f>
        <v>6.6648216638664888</v>
      </c>
      <c r="AY250" s="82">
        <f t="shared" ref="AY250" si="14259">+$D250*Q211</f>
        <v>6.5898183677705191</v>
      </c>
      <c r="AZ250" s="82">
        <f t="shared" ref="AZ250" si="14260">+$D250*R211</f>
        <v>6.5124816777800341</v>
      </c>
      <c r="BA250" s="82">
        <f t="shared" ref="BA250" si="14261">+$D250*S211</f>
        <v>6.4323093769888073</v>
      </c>
      <c r="BB250" s="82">
        <f t="shared" ref="BB250" si="14262">+$D250*T211</f>
        <v>6.3485893389585595</v>
      </c>
      <c r="BC250" s="82">
        <f t="shared" ref="BC250" si="14263">+$D250*U211</f>
        <v>6.2603367417398248</v>
      </c>
      <c r="BD250" s="82">
        <f t="shared" ref="BD250" si="14264">+$D250*V211</f>
        <v>6.1662296809879154</v>
      </c>
      <c r="BE250" s="82">
        <f t="shared" ref="BE250" si="14265">+$D250*W211</f>
        <v>6.064552968623464</v>
      </c>
      <c r="BF250" s="82">
        <f t="shared" ref="BF250" si="14266">+$D250*X211</f>
        <v>5.953163898471888</v>
      </c>
      <c r="BG250" s="82">
        <f t="shared" ref="BG250" si="14267">+$D250*Y211</f>
        <v>5.8294968587497014</v>
      </c>
      <c r="BH250" s="82">
        <f t="shared" ref="BH250" si="14268">+$D250*Z211</f>
        <v>5.6906246185374973</v>
      </c>
      <c r="BI250" s="82">
        <f t="shared" ref="BI250" si="14269">+$D250*AA211</f>
        <v>5.5333916238931007</v>
      </c>
      <c r="BJ250" s="82">
        <f t="shared" ref="BJ250" si="14270">+$D250*AB211</f>
        <v>5.3546277677909551</v>
      </c>
      <c r="BK250" s="82">
        <f t="shared" ref="BK250" si="14271">+$D250*AC211</f>
        <v>5.1514396925104915</v>
      </c>
      <c r="BL250" s="82">
        <f t="shared" ref="BL250" si="14272">+$D250*AD211</f>
        <v>4.9215617475507401</v>
      </c>
      <c r="BM250" s="82">
        <f t="shared" ref="BM250" si="14273">+$D250*AE211</f>
        <v>4.6637325641859029</v>
      </c>
      <c r="BN250" s="82">
        <f t="shared" ref="BN250" si="14274">+$D250*AF211</f>
        <v>4.3780491978128522</v>
      </c>
      <c r="BO250" s="82">
        <f t="shared" ref="BO250" si="14275">+$D250*AG211</f>
        <v>4.0662427466214233</v>
      </c>
      <c r="BP250" s="82">
        <f t="shared" ref="BP250" si="14276">+$D250*AH211</f>
        <v>3.7318205708865451</v>
      </c>
      <c r="BQ250" s="82">
        <f t="shared" ref="BQ250" si="14277">+$D250*AI211</f>
        <v>3.3800324279479965</v>
      </c>
      <c r="BR250" s="82">
        <f t="shared" ref="BR250" si="14278">+$D250*AJ211</f>
        <v>3.0176403342400659</v>
      </c>
      <c r="BS250" s="82">
        <f t="shared" ref="BS250" si="14279">+$D250*AK211</f>
        <v>2.6525014562398583</v>
      </c>
      <c r="BT250" s="82">
        <f t="shared" ref="BT250" si="14280">+$D250*AL211</f>
        <v>2.2930043487579979</v>
      </c>
      <c r="BU250" s="82">
        <f t="shared" ref="BU250" si="14281">+$D250*AM211</f>
        <v>1.9474249613141592</v>
      </c>
      <c r="BV250" s="82">
        <f t="shared" ref="BV250" si="14282">+$D250*AN211</f>
        <v>1.6232842067646598</v>
      </c>
      <c r="BW250" s="82">
        <f t="shared" ref="BW250" si="14283">+$D250*AO211</f>
        <v>1.3267898941720233</v>
      </c>
      <c r="BX250" s="82">
        <f t="shared" ref="BX250" si="14284">+$D250*AP211</f>
        <v>1.062432036552184</v>
      </c>
      <c r="BY250" s="82">
        <f t="shared" ref="BY250" si="14285">+$D250*AQ211</f>
        <v>0.83277488615929285</v>
      </c>
      <c r="BZ250" s="82">
        <f t="shared" ref="BZ250" si="14286">+$D250*AR211</f>
        <v>0.63845706081196174</v>
      </c>
      <c r="CA250" s="82">
        <f t="shared" ref="CA250" si="14287">+$D250*AS211</f>
        <v>0.47837948739395586</v>
      </c>
      <c r="CB250" s="82">
        <f t="shared" ref="CB250" si="14288">+$D250*AT211</f>
        <v>0.35003573592280729</v>
      </c>
      <c r="CC250" s="82">
        <f t="shared" ref="CC250" si="14289">+$D250*AU211</f>
        <v>0.24992479840107212</v>
      </c>
      <c r="CD250" s="82">
        <f t="shared" ref="CD250" si="14290">+$D250*AV211</f>
        <v>0.17398386578207709</v>
      </c>
      <c r="CE250" s="82">
        <f t="shared" ref="CE250" si="14291">+$D250*AW211</f>
        <v>0.11798682095351258</v>
      </c>
      <c r="CF250" s="82">
        <f t="shared" ref="CF250" si="14292">+$D250*AX211</f>
        <v>7.7869629751038894E-2</v>
      </c>
      <c r="CG250" s="82">
        <f t="shared" ref="CG250" si="14293">+$D250*AY211</f>
        <v>4.996231551875957E-2</v>
      </c>
      <c r="CH250" s="82">
        <f t="shared" ref="CH250" si="14294">+$D250*AZ211</f>
        <v>3.1124731861752217E-2</v>
      </c>
      <c r="CI250" s="82">
        <f t="shared" ref="CI250" si="14295">+$D250*BA211</f>
        <v>1.8796985524198898E-2</v>
      </c>
      <c r="CJ250" s="82">
        <f t="shared" ref="CJ250" si="14296">+$D250*BB211</f>
        <v>1.0983678966972089E-2</v>
      </c>
      <c r="CK250" s="82">
        <f t="shared" ref="CK250" si="14297">+$D250*BC211</f>
        <v>6.1941400556701724E-3</v>
      </c>
      <c r="CL250" s="82">
        <f t="shared" ref="CL250" si="14298">+$D250*BD211</f>
        <v>3.359524355333301E-3</v>
      </c>
      <c r="CM250" s="82">
        <f t="shared" ref="CM250" si="14299">+$D250*BE211</f>
        <v>1.7436687544568421E-3</v>
      </c>
      <c r="CN250" s="82">
        <f t="shared" ref="CN250" si="14300">+$D250*BF211</f>
        <v>8.5942378900236616E-4</v>
      </c>
      <c r="CO250" s="82">
        <f t="shared" ref="CO250" si="14301">+$D250*BG211</f>
        <v>3.9716095207346425E-4</v>
      </c>
      <c r="EA250" s="82">
        <f>+$D250*CS211</f>
        <v>6.879013046273994</v>
      </c>
      <c r="EB250" s="82">
        <f t="shared" ref="EB250" si="14302">+$D250*CT211</f>
        <v>6.3286920025720752</v>
      </c>
      <c r="EC250" s="82">
        <f t="shared" ref="EC250" si="14303">+$D250*CU211</f>
        <v>5.8223966423663089</v>
      </c>
      <c r="ED250" s="82">
        <f t="shared" ref="ED250" si="14304">+$D250*CV211</f>
        <v>5.356604910977004</v>
      </c>
      <c r="EE250" s="82">
        <f t="shared" ref="EE250" si="14305">+$D250*CW211</f>
        <v>4.9280765180988437</v>
      </c>
      <c r="EF250" s="82">
        <f t="shared" ref="EF250" si="14306">+$D250*CX211</f>
        <v>4.533830396650937</v>
      </c>
      <c r="EG250" s="82">
        <f t="shared" ref="EG250" si="14307">+$D250*CY211</f>
        <v>4.1711239649188618</v>
      </c>
      <c r="EH250" s="82">
        <f t="shared" ref="EH250" si="14308">+$D250*CZ211</f>
        <v>3.837434047725353</v>
      </c>
      <c r="EI250" s="82">
        <f t="shared" ref="EI250" si="14309">+$D250*DA211</f>
        <v>3.5304393239073253</v>
      </c>
      <c r="EJ250" s="82">
        <f t="shared" ref="EJ250" si="14310">+$D250*DB211</f>
        <v>3.2480041779947393</v>
      </c>
      <c r="EK250" s="82">
        <f t="shared" ref="EK250" si="14311">+$D250*DC211</f>
        <v>2.9881638437551605</v>
      </c>
      <c r="EL250" s="82">
        <f t="shared" ref="EL250" si="14312">+$D250*DD211</f>
        <v>2.7491107362547473</v>
      </c>
      <c r="EM250" s="82">
        <f t="shared" ref="EM250" si="14313">+$D250*DE211</f>
        <v>2.5291818773543677</v>
      </c>
      <c r="EN250" s="82">
        <f t="shared" ref="EN250" si="14314">+$D250*DF211</f>
        <v>2.3268473271660186</v>
      </c>
      <c r="EO250" s="82">
        <f t="shared" ref="EO250" si="14315">+$D250*DG211</f>
        <v>2.140699540992737</v>
      </c>
      <c r="EP250" s="82">
        <f t="shared" ref="EP250" si="14316">+$D250*DH211</f>
        <v>1.9694435777133181</v>
      </c>
      <c r="EQ250" s="82">
        <f t="shared" ref="EQ250" si="14317">+$D250*DI211</f>
        <v>1.8118880914962527</v>
      </c>
      <c r="ER250" s="82">
        <f t="shared" ref="ER250" si="14318">+$D250*DJ211</f>
        <v>1.6669370441765525</v>
      </c>
      <c r="ES250" s="82">
        <f t="shared" ref="ES250" si="14319">+$D250*DK211</f>
        <v>1.5335820806424285</v>
      </c>
      <c r="ET250" s="82">
        <f t="shared" ref="ET250" si="14320">+$D250*DL211</f>
        <v>1.4108955141910342</v>
      </c>
      <c r="EU250" s="82">
        <f t="shared" ref="EU250" si="14321">+$D250*DM211</f>
        <v>1.2980238730557514</v>
      </c>
      <c r="EV250" s="82">
        <f t="shared" ref="EV250" si="14322">+$D250*DN211</f>
        <v>1.1941819632112916</v>
      </c>
      <c r="EW250" s="82">
        <f t="shared" ref="EW250" si="14323">+$D250*DO211</f>
        <v>1.0986474061543883</v>
      </c>
      <c r="EX250" s="82">
        <f t="shared" ref="EX250" si="14324">+$D250*DP211</f>
        <v>1.010755613662037</v>
      </c>
      <c r="EY250" s="82">
        <f t="shared" ref="EY250" si="14325">+$D250*DQ211</f>
        <v>0.92989516456907417</v>
      </c>
      <c r="EZ250" s="82">
        <f t="shared" ref="EZ250" si="14326">+$D250*DR211</f>
        <v>0.85550355140354828</v>
      </c>
      <c r="FA250" s="82">
        <f t="shared" ref="FA250" si="14327">+$D250*DS211</f>
        <v>0.78706326729126452</v>
      </c>
      <c r="FB250" s="82">
        <f t="shared" ref="FB250" si="14328">+$D250*DT211</f>
        <v>0.72409820590796337</v>
      </c>
      <c r="FC250" s="82">
        <f t="shared" ref="FC250" si="14329">+$D250*DU211</f>
        <v>0.66617034943532627</v>
      </c>
      <c r="FD250" s="82">
        <f t="shared" ref="FD250" si="14330">+$D250*DV211</f>
        <v>0.61287672148050021</v>
      </c>
      <c r="FE250" s="82">
        <f t="shared" ref="FE250" si="14331">+$D250*DW211</f>
        <v>0.56384658376206021</v>
      </c>
      <c r="FF250" s="82">
        <f t="shared" ref="FF250" si="14332">+$D250*DX211</f>
        <v>0.51873885706109535</v>
      </c>
      <c r="FG250" s="82">
        <f t="shared" ref="FG250" si="14333">+$D250*DY211</f>
        <v>0.47723974849620782</v>
      </c>
      <c r="FH250" s="82">
        <f t="shared" ref="FH250" si="14334">+$D250*DZ211</f>
        <v>0.43906056861651127</v>
      </c>
      <c r="FI250" s="82">
        <f t="shared" ref="FI250" si="14335">+$D250*EA211</f>
        <v>0.40393572312719034</v>
      </c>
      <c r="FJ250" s="82">
        <f t="shared" ref="FJ250" si="14336">+$D250*EB211</f>
        <v>0.3716208652770151</v>
      </c>
      <c r="FK250" s="82">
        <f t="shared" ref="FK250" si="14337">+$D250*EC211</f>
        <v>0.34189119605485391</v>
      </c>
      <c r="FL250" s="82">
        <f t="shared" ref="FL250" si="14338">+$D250*ED211</f>
        <v>0.31453990037046564</v>
      </c>
      <c r="FM250" s="82">
        <f t="shared" ref="FM250" si="14339">+$D250*EE211</f>
        <v>0.28937670834082835</v>
      </c>
      <c r="FN250" s="82">
        <f t="shared" ref="FN250" si="14340">+$D250*EF211</f>
        <v>0.26622657167356212</v>
      </c>
      <c r="FO250" s="82">
        <f t="shared" ref="FO250" si="14341">+$D250*EG211</f>
        <v>0.24492844593967716</v>
      </c>
      <c r="FP250" s="82">
        <f t="shared" ref="FP250" si="14342">+$D250*EH211</f>
        <v>0.225334170264503</v>
      </c>
      <c r="FQ250" s="82">
        <f t="shared" ref="FQ250" si="14343">+$D250*EI211</f>
        <v>0.20730743664334275</v>
      </c>
      <c r="FR250" s="82">
        <f t="shared" ref="FR250" si="14344">+$D250*EJ211</f>
        <v>0.19072284171187534</v>
      </c>
      <c r="FS250" s="82">
        <f t="shared" ref="FS250" si="14345">+$D250*EK211</f>
        <v>0.17546501437492532</v>
      </c>
      <c r="FT250" s="82">
        <f t="shared" ref="FT250" si="14346">+$D250*EL211</f>
        <v>0.1614278132249313</v>
      </c>
      <c r="FU250" s="82">
        <f t="shared" ref="FU250" si="14347">+$D250*EM211</f>
        <v>0.1485135881669368</v>
      </c>
    </row>
    <row r="251" spans="1:177">
      <c r="A251" s="79">
        <v>1987</v>
      </c>
      <c r="D251" s="98">
        <f>Data!CF51</f>
        <v>5.9777893145639478</v>
      </c>
      <c r="AV251" s="82">
        <f>+$D251*M211</f>
        <v>5.9775999905529389</v>
      </c>
      <c r="AW251" s="82">
        <f t="shared" ref="AW251" si="14348">+$D251*N211</f>
        <v>5.9170435822339504</v>
      </c>
      <c r="AX251" s="82">
        <f t="shared" ref="AX251" si="14349">+$D251*O211</f>
        <v>5.8551107293185733</v>
      </c>
      <c r="AY251" s="82">
        <f t="shared" ref="AY251" si="14350">+$D251*P211</f>
        <v>5.7916592769532782</v>
      </c>
      <c r="AZ251" s="82">
        <f t="shared" ref="AZ251" si="14351">+$D251*Q211</f>
        <v>5.7264822088268534</v>
      </c>
      <c r="BA251" s="82">
        <f t="shared" ref="BA251" si="14352">+$D251*R211</f>
        <v>5.6592774461757243</v>
      </c>
      <c r="BB251" s="82">
        <f t="shared" ref="BB251" si="14353">+$D251*S211</f>
        <v>5.5896085678395524</v>
      </c>
      <c r="BC251" s="82">
        <f t="shared" ref="BC251" si="14354">+$D251*T211</f>
        <v>5.5168567435028946</v>
      </c>
      <c r="BD251" s="82">
        <f t="shared" ref="BD251" si="14355">+$D251*U211</f>
        <v>5.4401661733458253</v>
      </c>
      <c r="BE251" s="82">
        <f t="shared" ref="BE251" si="14356">+$D251*V211</f>
        <v>5.3583881365251962</v>
      </c>
      <c r="BF251" s="82">
        <f t="shared" ref="BF251" si="14357">+$D251*W211</f>
        <v>5.2700321528072376</v>
      </c>
      <c r="BG251" s="82">
        <f t="shared" ref="BG251" si="14358">+$D251*X211</f>
        <v>5.1732362332716635</v>
      </c>
      <c r="BH251" s="82">
        <f t="shared" ref="BH251" si="14359">+$D251*Y211</f>
        <v>5.0657708885133106</v>
      </c>
      <c r="BI251" s="82">
        <f t="shared" ref="BI251" si="14360">+$D251*Z211</f>
        <v>4.9450923859365901</v>
      </c>
      <c r="BJ251" s="82">
        <f t="shared" ref="BJ251" si="14361">+$D251*AA211</f>
        <v>4.8084585826628388</v>
      </c>
      <c r="BK251" s="82">
        <f t="shared" ref="BK251" si="14362">+$D251*AB211</f>
        <v>4.6531146893384232</v>
      </c>
      <c r="BL251" s="82">
        <f t="shared" ref="BL251" si="14363">+$D251*AC211</f>
        <v>4.4765464088179687</v>
      </c>
      <c r="BM251" s="82">
        <f t="shared" ref="BM251" si="14364">+$D251*AD211</f>
        <v>4.2767849148666475</v>
      </c>
      <c r="BN251" s="82">
        <f t="shared" ref="BN251" si="14365">+$D251*AE211</f>
        <v>4.0527340914515237</v>
      </c>
      <c r="BO251" s="82">
        <f t="shared" ref="BO251" si="14366">+$D251*AF211</f>
        <v>3.8044782786822071</v>
      </c>
      <c r="BP251" s="82">
        <f t="shared" ref="BP251" si="14367">+$D251*AG211</f>
        <v>3.5335217825095748</v>
      </c>
      <c r="BQ251" s="82">
        <f t="shared" ref="BQ251" si="14368">+$D251*AH211</f>
        <v>3.2429124617809282</v>
      </c>
      <c r="BR251" s="82">
        <f t="shared" ref="BR251" si="14369">+$D251*AI211</f>
        <v>2.9372122998968928</v>
      </c>
      <c r="BS251" s="82">
        <f t="shared" ref="BS251" si="14370">+$D251*AJ211</f>
        <v>2.622297417358169</v>
      </c>
      <c r="BT251" s="82">
        <f t="shared" ref="BT251" si="14371">+$D251*AK211</f>
        <v>2.3049956084273404</v>
      </c>
      <c r="BU251" s="82">
        <f t="shared" ref="BU251" si="14372">+$D251*AL211</f>
        <v>1.9925964381879826</v>
      </c>
      <c r="BV251" s="82">
        <f t="shared" ref="BV251" si="14373">+$D251*AM211</f>
        <v>1.6922916189211736</v>
      </c>
      <c r="BW251" s="82">
        <f t="shared" ref="BW251" si="14374">+$D251*AN211</f>
        <v>1.4106167440624586</v>
      </c>
      <c r="BX251" s="82">
        <f t="shared" ref="BX251" si="14375">+$D251*AO211</f>
        <v>1.1529663337895415</v>
      </c>
      <c r="BY251" s="82">
        <f t="shared" ref="BY251" si="14376">+$D251*AP211</f>
        <v>0.92324216175052387</v>
      </c>
      <c r="BZ251" s="82">
        <f t="shared" ref="BZ251" si="14377">+$D251*AQ211</f>
        <v>0.72367253593400827</v>
      </c>
      <c r="CA251" s="82">
        <f t="shared" ref="CA251" si="14378">+$D251*AR211</f>
        <v>0.55481240844526147</v>
      </c>
      <c r="CB251" s="82">
        <f t="shared" ref="CB251" si="14379">+$D251*AS211</f>
        <v>0.41570669641324398</v>
      </c>
      <c r="CC251" s="82">
        <f t="shared" ref="CC251" si="14380">+$D251*AT211</f>
        <v>0.30417733878964681</v>
      </c>
      <c r="CD251" s="82">
        <f t="shared" ref="CD251" si="14381">+$D251*AU211</f>
        <v>0.21718199678887062</v>
      </c>
      <c r="CE251" s="82">
        <f t="shared" ref="CE251" si="14382">+$D251*AV211</f>
        <v>0.15119013247721108</v>
      </c>
      <c r="CF251" s="82">
        <f t="shared" ref="CF251" si="14383">+$D251*AW211</f>
        <v>0.1025292949454867</v>
      </c>
      <c r="CG251" s="82">
        <f t="shared" ref="CG251" si="14384">+$D251*AX211</f>
        <v>6.7667881645745998E-2</v>
      </c>
      <c r="CH251" s="82">
        <f t="shared" ref="CH251" si="14385">+$D251*AY211</f>
        <v>4.3416721821843966E-2</v>
      </c>
      <c r="CI251" s="82">
        <f t="shared" ref="CI251" si="14386">+$D251*AZ211</f>
        <v>2.7047061590125633E-2</v>
      </c>
      <c r="CJ251" s="82">
        <f t="shared" ref="CJ251" si="14387">+$D251*BA211</f>
        <v>1.633438088526833E-2</v>
      </c>
      <c r="CK251" s="82">
        <f t="shared" ref="CK251" si="14388">+$D251*BB211</f>
        <v>9.5447004274734088E-3</v>
      </c>
      <c r="CL251" s="82">
        <f t="shared" ref="CL251" si="14389">+$D251*BC211</f>
        <v>5.382641955847642E-3</v>
      </c>
      <c r="CM251" s="82">
        <f t="shared" ref="CM251" si="14390">+$D251*BD211</f>
        <v>2.9193910024936515E-3</v>
      </c>
      <c r="CN251" s="82">
        <f t="shared" ref="CN251" si="14391">+$D251*BE211</f>
        <v>1.5152296380913093E-3</v>
      </c>
      <c r="CO251" s="82">
        <f t="shared" ref="CO251" si="14392">+$D251*BF211</f>
        <v>7.4683014961907926E-4</v>
      </c>
      <c r="EB251" s="82">
        <f>+$D251*CS211</f>
        <v>5.9777893145639478</v>
      </c>
      <c r="EC251" s="82">
        <f t="shared" ref="EC251" si="14393">+$D251*CT211</f>
        <v>5.4995661693988325</v>
      </c>
      <c r="ED251" s="82">
        <f t="shared" ref="ED251" si="14394">+$D251*CU211</f>
        <v>5.0596008758469253</v>
      </c>
      <c r="EE251" s="82">
        <f t="shared" ref="EE251" si="14395">+$D251*CV211</f>
        <v>4.6548328057791712</v>
      </c>
      <c r="EF251" s="82">
        <f t="shared" ref="EF251" si="14396">+$D251*CW211</f>
        <v>4.2824461813168382</v>
      </c>
      <c r="EG251" s="82">
        <f t="shared" ref="EG251" si="14397">+$D251*CX211</f>
        <v>3.9398504868114914</v>
      </c>
      <c r="EH251" s="82">
        <f t="shared" ref="EH251" si="14398">+$D251*CY211</f>
        <v>3.6246624478665721</v>
      </c>
      <c r="EI251" s="82">
        <f t="shared" ref="EI251" si="14399">+$D251*CZ211</f>
        <v>3.3346894520372463</v>
      </c>
      <c r="EJ251" s="82">
        <f t="shared" ref="EJ251" si="14400">+$D251*DA211</f>
        <v>3.0679142958742669</v>
      </c>
      <c r="EK251" s="82">
        <f t="shared" ref="EK251" si="14401">+$D251*DB211</f>
        <v>2.8224811522043258</v>
      </c>
      <c r="EL251" s="82">
        <f t="shared" ref="EL251" si="14402">+$D251*DC211</f>
        <v>2.5966826600279798</v>
      </c>
      <c r="EM251" s="82">
        <f t="shared" ref="EM251" si="14403">+$D251*DD211</f>
        <v>2.3889480472257412</v>
      </c>
      <c r="EN251" s="82">
        <f t="shared" ref="EN251" si="14404">+$D251*DE211</f>
        <v>2.1978322034476823</v>
      </c>
      <c r="EO251" s="82">
        <f t="shared" ref="EO251" si="14405">+$D251*DF211</f>
        <v>2.0220056271718678</v>
      </c>
      <c r="EP251" s="82">
        <f t="shared" ref="EP251" si="14406">+$D251*DG211</f>
        <v>1.8602451769981183</v>
      </c>
      <c r="EQ251" s="82">
        <f t="shared" ref="EQ251" si="14407">+$D251*DH211</f>
        <v>1.7114255628382689</v>
      </c>
      <c r="ER251" s="82">
        <f t="shared" ref="ER251" si="14408">+$D251*DI211</f>
        <v>1.5745115178112075</v>
      </c>
      <c r="ES251" s="82">
        <f t="shared" ref="ES251" si="14409">+$D251*DJ211</f>
        <v>1.4485505963863108</v>
      </c>
      <c r="ET251" s="82">
        <f t="shared" ref="ET251" si="14410">+$D251*DK211</f>
        <v>1.3326665486754061</v>
      </c>
      <c r="EU251" s="82">
        <f t="shared" ref="EU251" si="14411">+$D251*DL211</f>
        <v>1.2260532247813736</v>
      </c>
      <c r="EV251" s="82">
        <f t="shared" ref="EV251" si="14412">+$D251*DM211</f>
        <v>1.1279689667988637</v>
      </c>
      <c r="EW251" s="82">
        <f t="shared" ref="EW251" si="14413">+$D251*DN211</f>
        <v>1.0377314494549548</v>
      </c>
      <c r="EX251" s="82">
        <f t="shared" ref="EX251" si="14414">+$D251*DO211</f>
        <v>0.95471293349855846</v>
      </c>
      <c r="EY251" s="82">
        <f t="shared" ref="EY251" si="14415">+$D251*DP211</f>
        <v>0.87833589881867358</v>
      </c>
      <c r="EZ251" s="82">
        <f t="shared" ref="EZ251" si="14416">+$D251*DQ211</f>
        <v>0.80806902691317983</v>
      </c>
      <c r="FA251" s="82">
        <f t="shared" ref="FA251" si="14417">+$D251*DR211</f>
        <v>0.74342350476012553</v>
      </c>
      <c r="FB251" s="82">
        <f t="shared" ref="FB251" si="14418">+$D251*DS211</f>
        <v>0.6839496243793155</v>
      </c>
      <c r="FC251" s="82">
        <f t="shared" ref="FC251" si="14419">+$D251*DT211</f>
        <v>0.62923365442897028</v>
      </c>
      <c r="FD251" s="82">
        <f t="shared" ref="FD251" si="14420">+$D251*DU211</f>
        <v>0.57889496207465263</v>
      </c>
      <c r="FE251" s="82">
        <f t="shared" ref="FE251" si="14421">+$D251*DV211</f>
        <v>0.53258336510868043</v>
      </c>
      <c r="FF251" s="82">
        <f t="shared" ref="FF251" si="14422">+$D251*DW211</f>
        <v>0.48997669589998605</v>
      </c>
      <c r="FG251" s="82">
        <f t="shared" ref="FG251" si="14423">+$D251*DX211</f>
        <v>0.45077856022798718</v>
      </c>
      <c r="FH251" s="82">
        <f t="shared" ref="FH251" si="14424">+$D251*DY211</f>
        <v>0.41471627540974826</v>
      </c>
      <c r="FI251" s="82">
        <f t="shared" ref="FI251" si="14425">+$D251*DZ211</f>
        <v>0.38153897337696846</v>
      </c>
      <c r="FJ251" s="82">
        <f t="shared" ref="FJ251" si="14426">+$D251*EA211</f>
        <v>0.35101585550681091</v>
      </c>
      <c r="FK251" s="82">
        <f t="shared" ref="FK251" si="14427">+$D251*EB211</f>
        <v>0.32293458706626604</v>
      </c>
      <c r="FL251" s="82">
        <f t="shared" ref="FL251" si="14428">+$D251*EC211</f>
        <v>0.29709982010096481</v>
      </c>
      <c r="FM251" s="82">
        <f t="shared" ref="FM251" si="14429">+$D251*ED211</f>
        <v>0.27333183449288767</v>
      </c>
      <c r="FN251" s="82">
        <f t="shared" ref="FN251" si="14430">+$D251*EE211</f>
        <v>0.25146528773345661</v>
      </c>
      <c r="FO251" s="82">
        <f t="shared" ref="FO251" si="14431">+$D251*EF211</f>
        <v>0.23134806471478012</v>
      </c>
      <c r="FP251" s="82">
        <f t="shared" ref="FP251" si="14432">+$D251*EG211</f>
        <v>0.21284021953759771</v>
      </c>
      <c r="FQ251" s="82">
        <f t="shared" ref="FQ251" si="14433">+$D251*EH211</f>
        <v>0.19581300197458992</v>
      </c>
      <c r="FR251" s="82">
        <f t="shared" ref="FR251" si="14434">+$D251*EI211</f>
        <v>0.18014796181662271</v>
      </c>
      <c r="FS251" s="82">
        <f t="shared" ref="FS251" si="14435">+$D251*EJ211</f>
        <v>0.16573612487129288</v>
      </c>
      <c r="FT251" s="82">
        <f t="shared" ref="FT251" si="14436">+$D251*EK211</f>
        <v>0.15247723488158946</v>
      </c>
      <c r="FU251" s="82">
        <f t="shared" ref="FU251" si="14437">+$D251*EL211</f>
        <v>0.14027905609106231</v>
      </c>
    </row>
    <row r="252" spans="1:177">
      <c r="A252" s="79">
        <v>1988</v>
      </c>
      <c r="D252" s="98">
        <f>Data!CF52</f>
        <v>4.8482115587768657</v>
      </c>
      <c r="AW252" s="82">
        <f>+$D252*M211</f>
        <v>4.8480580098961292</v>
      </c>
      <c r="AX252" s="82">
        <f t="shared" ref="AX252" si="14438">+$D252*N211</f>
        <v>4.7989444892749118</v>
      </c>
      <c r="AY252" s="82">
        <f t="shared" ref="AY252" si="14439">+$D252*O211</f>
        <v>4.748714620410043</v>
      </c>
      <c r="AZ252" s="82">
        <f t="shared" ref="AZ252" si="14440">+$D252*P211</f>
        <v>4.6972531103783801</v>
      </c>
      <c r="BA252" s="82">
        <f t="shared" ref="BA252" si="14441">+$D252*Q211</f>
        <v>4.6443920611794978</v>
      </c>
      <c r="BB252" s="82">
        <f t="shared" ref="BB252" si="14442">+$D252*R211</f>
        <v>4.5898864755951667</v>
      </c>
      <c r="BC252" s="82">
        <f t="shared" ref="BC252" si="14443">+$D252*S211</f>
        <v>4.5333823996797573</v>
      </c>
      <c r="BD252" s="82">
        <f t="shared" ref="BD252" si="14444">+$D252*T211</f>
        <v>4.4743779388146425</v>
      </c>
      <c r="BE252" s="82">
        <f t="shared" ref="BE252" si="14445">+$D252*U211</f>
        <v>4.4121790072164968</v>
      </c>
      <c r="BF252" s="82">
        <f t="shared" ref="BF252" si="14446">+$D252*V211</f>
        <v>4.345853949154999</v>
      </c>
      <c r="BG252" s="82">
        <f t="shared" ref="BG252" si="14447">+$D252*W211</f>
        <v>4.2741939292033333</v>
      </c>
      <c r="BH252" s="82">
        <f t="shared" ref="BH252" si="14448">+$D252*X211</f>
        <v>4.1956888044423346</v>
      </c>
      <c r="BI252" s="82">
        <f t="shared" ref="BI252" si="14449">+$D252*Y211</f>
        <v>4.1085303752625011</v>
      </c>
      <c r="BJ252" s="82">
        <f t="shared" ref="BJ252" si="14450">+$D252*Z211</f>
        <v>4.0106555790292351</v>
      </c>
      <c r="BK252" s="82">
        <f t="shared" ref="BK252" si="14451">+$D252*AA211</f>
        <v>3.8998404349194322</v>
      </c>
      <c r="BL252" s="82">
        <f t="shared" ref="BL252" si="14452">+$D252*AB211</f>
        <v>3.7738507053439978</v>
      </c>
      <c r="BM252" s="82">
        <f t="shared" ref="BM252" si="14453">+$D252*AC211</f>
        <v>3.6306472009235571</v>
      </c>
      <c r="BN252" s="82">
        <f t="shared" ref="BN252" si="14454">+$D252*AD211</f>
        <v>3.4686331296658488</v>
      </c>
      <c r="BO252" s="82">
        <f t="shared" ref="BO252" si="14455">+$D252*AE211</f>
        <v>3.2869195003165821</v>
      </c>
      <c r="BP252" s="82">
        <f t="shared" ref="BP252" si="14456">+$D252*AF211</f>
        <v>3.0855747158710396</v>
      </c>
      <c r="BQ252" s="82">
        <f t="shared" ref="BQ252" si="14457">+$D252*AG211</f>
        <v>2.8658188249316714</v>
      </c>
      <c r="BR252" s="82">
        <f t="shared" ref="BR252" si="14458">+$D252*AH211</f>
        <v>2.6301237554496697</v>
      </c>
      <c r="BS252" s="82">
        <f t="shared" ref="BS252" si="14459">+$D252*AI211</f>
        <v>2.3821894472338823</v>
      </c>
      <c r="BT252" s="82">
        <f t="shared" ref="BT252" si="14460">+$D252*AJ211</f>
        <v>2.1267816546180809</v>
      </c>
      <c r="BU252" s="82">
        <f t="shared" ref="BU252" si="14461">+$D252*AK211</f>
        <v>1.8694379750856975</v>
      </c>
      <c r="BV252" s="82">
        <f t="shared" ref="BV252" si="14462">+$D252*AL211</f>
        <v>1.6160705195922884</v>
      </c>
      <c r="BW252" s="82">
        <f t="shared" ref="BW252" si="14463">+$D252*AM211</f>
        <v>1.3725120367968899</v>
      </c>
      <c r="BX252" s="82">
        <f t="shared" ref="BX252" si="14464">+$D252*AN211</f>
        <v>1.1440631383420832</v>
      </c>
      <c r="BY252" s="82">
        <f t="shared" ref="BY252" si="14465">+$D252*AO211</f>
        <v>0.9350989826189271</v>
      </c>
      <c r="BZ252" s="82">
        <f t="shared" ref="BZ252" si="14466">+$D252*AP211</f>
        <v>0.74878405454066077</v>
      </c>
      <c r="CA252" s="82">
        <f t="shared" ref="CA252" si="14467">+$D252*AQ211</f>
        <v>0.58692559554360202</v>
      </c>
      <c r="CB252" s="82">
        <f t="shared" ref="CB252" si="14468">+$D252*AR211</f>
        <v>0.4499736926197373</v>
      </c>
      <c r="CC252" s="82">
        <f t="shared" ref="CC252" si="14469">+$D252*AS211</f>
        <v>0.33715373770389423</v>
      </c>
      <c r="CD252" s="82">
        <f t="shared" ref="CD252" si="14470">+$D252*AT211</f>
        <v>0.24669924151475822</v>
      </c>
      <c r="CE252" s="82">
        <f t="shared" ref="CE252" si="14471">+$D252*AU211</f>
        <v>0.17614275307841795</v>
      </c>
      <c r="CF252" s="82">
        <f t="shared" ref="CF252" si="14472">+$D252*AV211</f>
        <v>0.12262087358334565</v>
      </c>
      <c r="CG252" s="82">
        <f t="shared" ref="CG252" si="14473">+$D252*AW211</f>
        <v>8.3155107467050474E-2</v>
      </c>
      <c r="CH252" s="82">
        <f t="shared" ref="CH252" si="14474">+$D252*AX211</f>
        <v>5.4881192475881309E-2</v>
      </c>
      <c r="CI252" s="82">
        <f t="shared" ref="CI252" si="14475">+$D252*AY211</f>
        <v>3.5212591395288782E-2</v>
      </c>
      <c r="CJ252" s="82">
        <f t="shared" ref="CJ252" si="14476">+$D252*AZ211</f>
        <v>2.1936182379783689E-2</v>
      </c>
      <c r="CK252" s="82">
        <f t="shared" ref="CK252" si="14477">+$D252*BA211</f>
        <v>1.324779614103856E-2</v>
      </c>
      <c r="CL252" s="82">
        <f t="shared" ref="CL252" si="14478">+$D252*BB211</f>
        <v>7.7411103842013867E-3</v>
      </c>
      <c r="CM252" s="82">
        <f t="shared" ref="CM252" si="14479">+$D252*BC211</f>
        <v>4.3655247071887554E-3</v>
      </c>
      <c r="CN252" s="82">
        <f t="shared" ref="CN252" si="14480">+$D252*BD211</f>
        <v>2.3677357059733307E-3</v>
      </c>
      <c r="CO252" s="82">
        <f t="shared" ref="CO252" si="14481">+$D252*BE211</f>
        <v>1.2289081228904837E-3</v>
      </c>
      <c r="EC252" s="82">
        <f>+$D252*CS211</f>
        <v>4.8482115587768657</v>
      </c>
      <c r="ED252" s="82">
        <f t="shared" ref="ED252" si="14482">+$D252*CT211</f>
        <v>4.4603546340747169</v>
      </c>
      <c r="EE252" s="82">
        <f t="shared" ref="EE252" si="14483">+$D252*CU211</f>
        <v>4.1035262633487397</v>
      </c>
      <c r="EF252" s="82">
        <f t="shared" ref="EF252" si="14484">+$D252*CV211</f>
        <v>3.7752441622808401</v>
      </c>
      <c r="EG252" s="82">
        <f t="shared" ref="EG252" si="14485">+$D252*CW211</f>
        <v>3.4732246292983731</v>
      </c>
      <c r="EH252" s="82">
        <f t="shared" ref="EH252" si="14486">+$D252*CX211</f>
        <v>3.1953666589545038</v>
      </c>
      <c r="EI252" s="82">
        <f t="shared" ref="EI252" si="14487">+$D252*CY211</f>
        <v>2.9397373262381432</v>
      </c>
      <c r="EJ252" s="82">
        <f t="shared" ref="EJ252" si="14488">+$D252*CZ211</f>
        <v>2.704558340139092</v>
      </c>
      <c r="EK252" s="82">
        <f t="shared" ref="EK252" si="14489">+$D252*DA211</f>
        <v>2.4881936729279648</v>
      </c>
      <c r="EL252" s="82">
        <f t="shared" ref="EL252" si="14490">+$D252*DB211</f>
        <v>2.2891381790937277</v>
      </c>
      <c r="EM252" s="82">
        <f t="shared" ref="EM252" si="14491">+$D252*DC211</f>
        <v>2.1060071247662298</v>
      </c>
      <c r="EN252" s="82">
        <f t="shared" ref="EN252" si="14492">+$D252*DD211</f>
        <v>1.9375265547849312</v>
      </c>
      <c r="EO252" s="82">
        <f t="shared" ref="EO252" si="14493">+$D252*DE211</f>
        <v>1.7825244304021368</v>
      </c>
      <c r="EP252" s="82">
        <f t="shared" ref="EP252" si="14494">+$D252*DF211</f>
        <v>1.639922475969966</v>
      </c>
      <c r="EQ252" s="82">
        <f t="shared" ref="EQ252" si="14495">+$D252*DG211</f>
        <v>1.5087286778923685</v>
      </c>
      <c r="ER252" s="82">
        <f t="shared" ref="ER252" si="14496">+$D252*DH211</f>
        <v>1.3880303836609793</v>
      </c>
      <c r="ES252" s="82">
        <f t="shared" ref="ES252" si="14497">+$D252*DI211</f>
        <v>1.276987952968101</v>
      </c>
      <c r="ET252" s="82">
        <f t="shared" ref="ET252" si="14498">+$D252*DJ211</f>
        <v>1.1748289167306529</v>
      </c>
      <c r="EU252" s="82">
        <f t="shared" ref="EU252" si="14499">+$D252*DK211</f>
        <v>1.0808426033922007</v>
      </c>
      <c r="EV252" s="82">
        <f t="shared" ref="EV252" si="14500">+$D252*DL211</f>
        <v>0.99437519512082462</v>
      </c>
      <c r="EW252" s="82">
        <f t="shared" ref="EW252" si="14501">+$D252*DM211</f>
        <v>0.91482517951115871</v>
      </c>
      <c r="EX252" s="82">
        <f t="shared" ref="EX252" si="14502">+$D252*DN211</f>
        <v>0.84163916515026604</v>
      </c>
      <c r="EY252" s="82">
        <f t="shared" ref="EY252" si="14503">+$D252*DO211</f>
        <v>0.77430803193824482</v>
      </c>
      <c r="EZ252" s="82">
        <f t="shared" ref="EZ252" si="14504">+$D252*DP211</f>
        <v>0.71236338938318511</v>
      </c>
      <c r="FA252" s="82">
        <f t="shared" ref="FA252" si="14505">+$D252*DQ211</f>
        <v>0.65537431823253045</v>
      </c>
      <c r="FB252" s="82">
        <f t="shared" ref="FB252" si="14506">+$D252*DR211</f>
        <v>0.60294437277392798</v>
      </c>
      <c r="FC252" s="82">
        <f t="shared" ref="FC252" si="14507">+$D252*DS211</f>
        <v>0.55470882295201385</v>
      </c>
      <c r="FD252" s="82">
        <f t="shared" ref="FD252" si="14508">+$D252*DT211</f>
        <v>0.51033211711585269</v>
      </c>
      <c r="FE252" s="82">
        <f t="shared" ref="FE252" si="14509">+$D252*DU211</f>
        <v>0.46950554774658454</v>
      </c>
      <c r="FF252" s="82">
        <f t="shared" ref="FF252" si="14510">+$D252*DV211</f>
        <v>0.43194510392685775</v>
      </c>
      <c r="FG252" s="82">
        <f t="shared" ref="FG252" si="14511">+$D252*DW211</f>
        <v>0.3973894956127092</v>
      </c>
      <c r="FH252" s="82">
        <f t="shared" ref="FH252" si="14512">+$D252*DX211</f>
        <v>0.36559833596369246</v>
      </c>
      <c r="FI252" s="82">
        <f t="shared" ref="FI252" si="14513">+$D252*DY211</f>
        <v>0.3363504690865971</v>
      </c>
      <c r="FJ252" s="82">
        <f t="shared" ref="FJ252" si="14514">+$D252*DZ211</f>
        <v>0.30944243155966933</v>
      </c>
      <c r="FK252" s="82">
        <f t="shared" ref="FK252" si="14515">+$D252*EA211</f>
        <v>0.28468703703489578</v>
      </c>
      <c r="FL252" s="82">
        <f t="shared" ref="FL252" si="14516">+$D252*EB211</f>
        <v>0.26191207407210415</v>
      </c>
      <c r="FM252" s="82">
        <f t="shared" ref="FM252" si="14517">+$D252*EC211</f>
        <v>0.24095910814633581</v>
      </c>
      <c r="FN252" s="82">
        <f t="shared" ref="FN252" si="14518">+$D252*ED211</f>
        <v>0.22168237949462896</v>
      </c>
      <c r="FO252" s="82">
        <f t="shared" ref="FO252" si="14519">+$D252*EE211</f>
        <v>0.20394778913505862</v>
      </c>
      <c r="FP252" s="82">
        <f t="shared" ref="FP252" si="14520">+$D252*EF211</f>
        <v>0.18763196600425397</v>
      </c>
      <c r="FQ252" s="82">
        <f t="shared" ref="FQ252" si="14521">+$D252*EG211</f>
        <v>0.17262140872391366</v>
      </c>
      <c r="FR252" s="82">
        <f t="shared" ref="FR252" si="14522">+$D252*EH211</f>
        <v>0.15881169602600059</v>
      </c>
      <c r="FS252" s="82">
        <f t="shared" ref="FS252" si="14523">+$D252*EI211</f>
        <v>0.14610676034392053</v>
      </c>
      <c r="FT252" s="82">
        <f t="shared" ref="FT252" si="14524">+$D252*EJ211</f>
        <v>0.13441821951640689</v>
      </c>
      <c r="FU252" s="82">
        <f t="shared" ref="FU252" si="14525">+$D252*EK211</f>
        <v>0.12366476195509433</v>
      </c>
    </row>
    <row r="253" spans="1:177">
      <c r="A253" s="79">
        <v>1989</v>
      </c>
      <c r="D253" s="98">
        <f>Data!CF53</f>
        <v>7.130492107224633</v>
      </c>
      <c r="AW253" s="82"/>
      <c r="AX253" s="82">
        <f>+$D253*M211</f>
        <v>7.1302662756847157</v>
      </c>
      <c r="AY253" s="82">
        <f t="shared" ref="AY253" si="14526">+$D253*N211</f>
        <v>7.0580327176186239</v>
      </c>
      <c r="AZ253" s="82">
        <f t="shared" ref="AZ253" si="14527">+$D253*O211</f>
        <v>6.9841572938369456</v>
      </c>
      <c r="BA253" s="82">
        <f t="shared" ref="BA253" si="14528">+$D253*P211</f>
        <v>6.9084704376306929</v>
      </c>
      <c r="BB253" s="82">
        <f t="shared" ref="BB253" si="14529">+$D253*Q211</f>
        <v>6.8307252135366889</v>
      </c>
      <c r="BC253" s="82">
        <f t="shared" ref="BC253" si="14530">+$D253*R211</f>
        <v>6.7505612926563936</v>
      </c>
      <c r="BD253" s="82">
        <f t="shared" ref="BD253" si="14531">+$D253*S211</f>
        <v>6.667458098322502</v>
      </c>
      <c r="BE253" s="82">
        <f t="shared" ref="BE253" si="14532">+$D253*T211</f>
        <v>6.5806774705819322</v>
      </c>
      <c r="BF253" s="82">
        <f t="shared" ref="BF253" si="14533">+$D253*U211</f>
        <v>6.4891985849224385</v>
      </c>
      <c r="BG253" s="82">
        <f t="shared" ref="BG253" si="14534">+$D253*V211</f>
        <v>6.391651211569358</v>
      </c>
      <c r="BH253" s="82">
        <f t="shared" ref="BH253" si="14535">+$D253*W211</f>
        <v>6.2862574595694305</v>
      </c>
      <c r="BI253" s="82">
        <f t="shared" ref="BI253" si="14536">+$D253*X211</f>
        <v>6.1707962909099079</v>
      </c>
      <c r="BJ253" s="82">
        <f t="shared" ref="BJ253" si="14537">+$D253*Y211</f>
        <v>6.0426083016255268</v>
      </c>
      <c r="BK253" s="82">
        <f t="shared" ref="BK253" si="14538">+$D253*Z211</f>
        <v>5.8986592487476459</v>
      </c>
      <c r="BL253" s="82">
        <f t="shared" ref="BL253" si="14539">+$D253*AA211</f>
        <v>5.7356782193811684</v>
      </c>
      <c r="BM253" s="82">
        <f t="shared" ref="BM253" si="14540">+$D253*AB211</f>
        <v>5.5503792155242397</v>
      </c>
      <c r="BN253" s="82">
        <f t="shared" ref="BN253" si="14541">+$D253*AC211</f>
        <v>5.3397631057242636</v>
      </c>
      <c r="BO253" s="82">
        <f t="shared" ref="BO253" si="14542">+$D253*AD211</f>
        <v>5.1014814131130883</v>
      </c>
      <c r="BP253" s="82">
        <f t="shared" ref="BP253" si="14543">+$D253*AE211</f>
        <v>4.8342266565617926</v>
      </c>
      <c r="BQ253" s="82">
        <f t="shared" ref="BQ253" si="14544">+$D253*AF211</f>
        <v>4.5380994395634504</v>
      </c>
      <c r="BR253" s="82">
        <f t="shared" ref="BR253" si="14545">+$D253*AG211</f>
        <v>4.2148941448145951</v>
      </c>
      <c r="BS253" s="82">
        <f t="shared" ref="BS253" si="14546">+$D253*AH211</f>
        <v>3.8682463526796398</v>
      </c>
      <c r="BT253" s="82">
        <f t="shared" ref="BT253" si="14547">+$D253*AI211</f>
        <v>3.5035977381524122</v>
      </c>
      <c r="BU253" s="82">
        <f t="shared" ref="BU253" si="14548">+$D253*AJ211</f>
        <v>3.1279575196323086</v>
      </c>
      <c r="BV253" s="82">
        <f t="shared" ref="BV253" si="14549">+$D253*AK211</f>
        <v>2.7494701014362373</v>
      </c>
      <c r="BW253" s="82">
        <f t="shared" ref="BW253" si="14550">+$D253*AL211</f>
        <v>2.3768307024082107</v>
      </c>
      <c r="BX253" s="82">
        <f t="shared" ref="BX253" si="14551">+$D253*AM211</f>
        <v>2.0186178195408759</v>
      </c>
      <c r="BY253" s="82">
        <f t="shared" ref="BY253" si="14552">+$D253*AN211</f>
        <v>1.682627310961023</v>
      </c>
      <c r="BZ253" s="82">
        <f t="shared" ref="BZ253" si="14553">+$D253*AO211</f>
        <v>1.3752939272972264</v>
      </c>
      <c r="CA253" s="82">
        <f t="shared" ref="CA253" si="14554">+$D253*AP211</f>
        <v>1.1012718249169895</v>
      </c>
      <c r="CB253" s="82">
        <f t="shared" ref="CB253" si="14555">+$D253*AQ211</f>
        <v>0.86321899855533624</v>
      </c>
      <c r="CC253" s="82">
        <f t="shared" ref="CC253" si="14556">+$D253*AR211</f>
        <v>0.66179741225921818</v>
      </c>
      <c r="CD253" s="82">
        <f t="shared" ref="CD253" si="14557">+$D253*AS211</f>
        <v>0.49586781362020738</v>
      </c>
      <c r="CE253" s="82">
        <f t="shared" ref="CE253" si="14558">+$D253*AT211</f>
        <v>0.36283214400880631</v>
      </c>
      <c r="CF253" s="82">
        <f t="shared" ref="CF253" si="14559">+$D253*AU211</f>
        <v>0.25906140756104784</v>
      </c>
      <c r="CG253" s="82">
        <f t="shared" ref="CG253" si="14560">+$D253*AV211</f>
        <v>0.18034426935932246</v>
      </c>
      <c r="CH253" s="82">
        <f t="shared" ref="CH253" si="14561">+$D253*AW211</f>
        <v>0.1223001162966595</v>
      </c>
      <c r="CI253" s="82">
        <f t="shared" ref="CI253" si="14562">+$D253*AX211</f>
        <v>8.0716343550625611E-2</v>
      </c>
      <c r="CJ253" s="82">
        <f t="shared" ref="CJ253" si="14563">+$D253*AY211</f>
        <v>5.1788809538331565E-2</v>
      </c>
      <c r="CK253" s="82">
        <f t="shared" ref="CK253" si="14564">+$D253*AZ211</f>
        <v>3.226257217231443E-2</v>
      </c>
      <c r="CL253" s="82">
        <f t="shared" ref="CL253" si="14565">+$D253*BA211</f>
        <v>1.9484155069674422E-2</v>
      </c>
      <c r="CM253" s="82">
        <f t="shared" ref="CM253" si="14566">+$D253*BB211</f>
        <v>1.1385214078741292E-2</v>
      </c>
      <c r="CN253" s="82">
        <f t="shared" ref="CN253" si="14567">+$D253*BC211</f>
        <v>6.4205819179138264E-3</v>
      </c>
      <c r="CO253" s="82">
        <f t="shared" ref="CO253" si="14568">+$D253*BD211</f>
        <v>3.4823399430399752E-3</v>
      </c>
      <c r="EC253" s="82"/>
      <c r="ED253" s="82">
        <f>+$D253*CS211</f>
        <v>7.130492107224633</v>
      </c>
      <c r="EE253" s="82">
        <f t="shared" ref="EE253" si="14569">+$D253*CT211</f>
        <v>6.5600527386466627</v>
      </c>
      <c r="EF253" s="82">
        <f t="shared" ref="EF253" si="14570">+$D253*CU211</f>
        <v>6.0352485195549299</v>
      </c>
      <c r="EG253" s="82">
        <f t="shared" ref="EG253" si="14571">+$D253*CV211</f>
        <v>5.552428637990535</v>
      </c>
      <c r="EH253" s="82">
        <f t="shared" ref="EH253" si="14572">+$D253*CW211</f>
        <v>5.108234346951293</v>
      </c>
      <c r="EI253" s="82">
        <f t="shared" ref="EI253" si="14573">+$D253*CX211</f>
        <v>4.6995755991951897</v>
      </c>
      <c r="EJ253" s="82">
        <f t="shared" ref="EJ253" si="14574">+$D253*CY211</f>
        <v>4.3236095512595742</v>
      </c>
      <c r="EK253" s="82">
        <f t="shared" ref="EK253" si="14575">+$D253*CZ211</f>
        <v>3.9777207871588085</v>
      </c>
      <c r="EL253" s="82">
        <f t="shared" ref="EL253" si="14576">+$D253*DA211</f>
        <v>3.6595031241861045</v>
      </c>
      <c r="EM253" s="82">
        <f t="shared" ref="EM253" si="14577">+$D253*DB211</f>
        <v>3.3667428742512162</v>
      </c>
      <c r="EN253" s="82">
        <f t="shared" ref="EN253" si="14578">+$D253*DC211</f>
        <v>3.0974034443111189</v>
      </c>
      <c r="EO253" s="82">
        <f t="shared" ref="EO253" si="14579">+$D253*DD211</f>
        <v>2.8496111687662293</v>
      </c>
      <c r="EP253" s="82">
        <f t="shared" ref="EP253" si="14580">+$D253*DE211</f>
        <v>2.6216422752649313</v>
      </c>
      <c r="EQ253" s="82">
        <f t="shared" ref="EQ253" si="14581">+$D253*DF211</f>
        <v>2.411910893243737</v>
      </c>
      <c r="ER253" s="82">
        <f t="shared" ref="ER253" si="14582">+$D253*DG211</f>
        <v>2.2189580217842377</v>
      </c>
      <c r="ES253" s="82">
        <f t="shared" ref="ES253" si="14583">+$D253*DH211</f>
        <v>2.041441380041499</v>
      </c>
      <c r="ET253" s="82">
        <f t="shared" ref="ET253" si="14584">+$D253*DI211</f>
        <v>1.8781260696381792</v>
      </c>
      <c r="EU253" s="82">
        <f t="shared" ref="EU253" si="14585">+$D253*DJ211</f>
        <v>1.7278759840671247</v>
      </c>
      <c r="EV253" s="82">
        <f t="shared" ref="EV253" si="14586">+$D253*DK211</f>
        <v>1.5896459053417549</v>
      </c>
      <c r="EW253" s="82">
        <f t="shared" ref="EW253" si="14587">+$D253*DL211</f>
        <v>1.4624742329144145</v>
      </c>
      <c r="EX253" s="82">
        <f t="shared" ref="EX253" si="14588">+$D253*DM211</f>
        <v>1.3454762942812615</v>
      </c>
      <c r="EY253" s="82">
        <f t="shared" ref="EY253" si="14589">+$D253*DN211</f>
        <v>1.2378381907387606</v>
      </c>
      <c r="EZ253" s="82">
        <f t="shared" ref="EZ253" si="14590">+$D253*DO211</f>
        <v>1.1388111354796597</v>
      </c>
      <c r="FA253" s="82">
        <f t="shared" ref="FA253" si="14591">+$D253*DP211</f>
        <v>1.0477062446412868</v>
      </c>
      <c r="FB253" s="82">
        <f t="shared" ref="FB253" si="14592">+$D253*DQ211</f>
        <v>0.96388974506998415</v>
      </c>
      <c r="FC253" s="82">
        <f t="shared" ref="FC253" si="14593">+$D253*DR211</f>
        <v>0.88677856546438538</v>
      </c>
      <c r="FD253" s="82">
        <f t="shared" ref="FD253" si="14594">+$D253*DS211</f>
        <v>0.81583628022723464</v>
      </c>
      <c r="FE253" s="82">
        <f t="shared" ref="FE253" si="14595">+$D253*DT211</f>
        <v>0.75056937780905586</v>
      </c>
      <c r="FF253" s="82">
        <f t="shared" ref="FF253" si="14596">+$D253*DU211</f>
        <v>0.6905238275843314</v>
      </c>
      <c r="FG253" s="82">
        <f t="shared" ref="FG253" si="14597">+$D253*DV211</f>
        <v>0.63528192137758488</v>
      </c>
      <c r="FH253" s="82">
        <f t="shared" ref="FH253" si="14598">+$D253*DW211</f>
        <v>0.58445936766737816</v>
      </c>
      <c r="FI253" s="82">
        <f t="shared" ref="FI253" si="14599">+$D253*DX211</f>
        <v>0.53770261825398791</v>
      </c>
      <c r="FJ253" s="82">
        <f t="shared" ref="FJ253" si="14600">+$D253*DY211</f>
        <v>0.49468640879366893</v>
      </c>
      <c r="FK253" s="82">
        <f t="shared" ref="FK253" si="14601">+$D253*DZ211</f>
        <v>0.45511149609017548</v>
      </c>
      <c r="FL253" s="82">
        <f t="shared" ref="FL253" si="14602">+$D253*EA211</f>
        <v>0.41870257640296138</v>
      </c>
      <c r="FM253" s="82">
        <f t="shared" ref="FM253" si="14603">+$D253*EB211</f>
        <v>0.38520637029072446</v>
      </c>
      <c r="FN253" s="82">
        <f t="shared" ref="FN253" si="14604">+$D253*EC211</f>
        <v>0.35438986066746653</v>
      </c>
      <c r="FO253" s="82">
        <f t="shared" ref="FO253" si="14605">+$D253*ED211</f>
        <v>0.32603867181406926</v>
      </c>
      <c r="FP253" s="82">
        <f t="shared" ref="FP253" si="14606">+$D253*EE211</f>
        <v>0.29995557806894368</v>
      </c>
      <c r="FQ253" s="82">
        <f t="shared" ref="FQ253" si="14607">+$D253*EF211</f>
        <v>0.27595913182342824</v>
      </c>
      <c r="FR253" s="82">
        <f t="shared" ref="FR253" si="14608">+$D253*EG211</f>
        <v>0.25388240127755402</v>
      </c>
      <c r="FS253" s="82">
        <f t="shared" ref="FS253" si="14609">+$D253*EH211</f>
        <v>0.2335718091753497</v>
      </c>
      <c r="FT253" s="82">
        <f t="shared" ref="FT253" si="14610">+$D253*EI211</f>
        <v>0.21488606444132172</v>
      </c>
      <c r="FU253" s="82">
        <f t="shared" ref="FU253" si="14611">+$D253*EJ211</f>
        <v>0.19769517928601596</v>
      </c>
    </row>
    <row r="254" spans="1:177">
      <c r="A254" s="79">
        <v>1990</v>
      </c>
      <c r="D254" s="98">
        <f>Data!CF54</f>
        <v>7.0383472823547688</v>
      </c>
      <c r="AW254" s="82"/>
      <c r="AX254" s="82"/>
      <c r="AY254" s="82">
        <f>+$D254*M211</f>
        <v>7.0381243691558835</v>
      </c>
      <c r="AZ254" s="82">
        <f t="shared" ref="AZ254" si="14612">+$D254*N211</f>
        <v>6.9668242597855681</v>
      </c>
      <c r="BA254" s="82">
        <f t="shared" ref="BA254" si="14613">+$D254*O211</f>
        <v>6.8939035019489863</v>
      </c>
      <c r="BB254" s="82">
        <f t="shared" ref="BB254" si="14614">+$D254*P211</f>
        <v>6.8191947201876948</v>
      </c>
      <c r="BC254" s="82">
        <f t="shared" ref="BC254" si="14615">+$D254*Q211</f>
        <v>6.7424541700980773</v>
      </c>
      <c r="BD254" s="82">
        <f t="shared" ref="BD254" si="14616">+$D254*R211</f>
        <v>6.6633261791843701</v>
      </c>
      <c r="BE254" s="82">
        <f t="shared" ref="BE254" si="14617">+$D254*S211</f>
        <v>6.5812968980072251</v>
      </c>
      <c r="BF254" s="82">
        <f t="shared" ref="BF254" si="14618">+$D254*T211</f>
        <v>6.4956377055932784</v>
      </c>
      <c r="BG254" s="82">
        <f t="shared" ref="BG254" si="14619">+$D254*U211</f>
        <v>6.4053409691840226</v>
      </c>
      <c r="BH254" s="82">
        <f t="shared" ref="BH254" si="14620">+$D254*V211</f>
        <v>6.3090541659990276</v>
      </c>
      <c r="BI254" s="82">
        <f t="shared" ref="BI254" si="14621">+$D254*W211</f>
        <v>6.2050223801403392</v>
      </c>
      <c r="BJ254" s="82">
        <f t="shared" ref="BJ254" si="14622">+$D254*X211</f>
        <v>6.0910532752830635</v>
      </c>
      <c r="BK254" s="82">
        <f t="shared" ref="BK254" si="14623">+$D254*Y211</f>
        <v>5.9645218139977896</v>
      </c>
      <c r="BL254" s="82">
        <f t="shared" ref="BL254" si="14624">+$D254*Z211</f>
        <v>5.8224329637634513</v>
      </c>
      <c r="BM254" s="82">
        <f t="shared" ref="BM254" si="14625">+$D254*AA211</f>
        <v>5.6615580805341903</v>
      </c>
      <c r="BN254" s="82">
        <f t="shared" ref="BN254" si="14626">+$D254*AB211</f>
        <v>5.4786536300968853</v>
      </c>
      <c r="BO254" s="82">
        <f t="shared" ref="BO254" si="14627">+$D254*AC211</f>
        <v>5.2707592377128263</v>
      </c>
      <c r="BP254" s="82">
        <f t="shared" ref="BP254" si="14628">+$D254*AD211</f>
        <v>5.0355567750489225</v>
      </c>
      <c r="BQ254" s="82">
        <f t="shared" ref="BQ254" si="14629">+$D254*AE211</f>
        <v>4.7717556570919548</v>
      </c>
      <c r="BR254" s="82">
        <f t="shared" ref="BR254" si="14630">+$D254*AF211</f>
        <v>4.4794551872716735</v>
      </c>
      <c r="BS254" s="82">
        <f t="shared" ref="BS254" si="14631">+$D254*AG211</f>
        <v>4.1604265601123496</v>
      </c>
      <c r="BT254" s="82">
        <f t="shared" ref="BT254" si="14632">+$D254*AH211</f>
        <v>3.8182583746605614</v>
      </c>
      <c r="BU254" s="82">
        <f t="shared" ref="BU254" si="14633">+$D254*AI211</f>
        <v>3.4583219850708815</v>
      </c>
      <c r="BV254" s="82">
        <f t="shared" ref="BV254" si="14634">+$D254*AJ211</f>
        <v>3.0875360320950227</v>
      </c>
      <c r="BW254" s="82">
        <f t="shared" ref="BW254" si="14635">+$D254*AK211</f>
        <v>2.7139396727965255</v>
      </c>
      <c r="BX254" s="82">
        <f t="shared" ref="BX254" si="14636">+$D254*AL211</f>
        <v>2.3461157607849228</v>
      </c>
      <c r="BY254" s="82">
        <f t="shared" ref="BY254" si="14637">+$D254*AM211</f>
        <v>1.9925319361735387</v>
      </c>
      <c r="BZ254" s="82">
        <f t="shared" ref="BZ254" si="14638">+$D254*AN211</f>
        <v>1.6608833139748034</v>
      </c>
      <c r="CA254" s="82">
        <f t="shared" ref="CA254" si="14639">+$D254*AO211</f>
        <v>1.3575214908132156</v>
      </c>
      <c r="CB254" s="82">
        <f t="shared" ref="CB254" si="14640">+$D254*AP211</f>
        <v>1.0870404790413974</v>
      </c>
      <c r="CC254" s="82">
        <f t="shared" ref="CC254" si="14641">+$D254*AQ211</f>
        <v>0.85206392506950634</v>
      </c>
      <c r="CD254" s="82">
        <f t="shared" ref="CD254" si="14642">+$D254*AR211</f>
        <v>0.65324523861749029</v>
      </c>
      <c r="CE254" s="82">
        <f t="shared" ref="CE254" si="14643">+$D254*AS211</f>
        <v>0.48945988943243057</v>
      </c>
      <c r="CF254" s="82">
        <f t="shared" ref="CF254" si="14644">+$D254*AT211</f>
        <v>0.35814339267662626</v>
      </c>
      <c r="CG254" s="82">
        <f t="shared" ref="CG254" si="14645">+$D254*AU211</f>
        <v>0.25571364871477315</v>
      </c>
      <c r="CH254" s="82">
        <f t="shared" ref="CH254" si="14646">+$D254*AV211</f>
        <v>0.17801374421933092</v>
      </c>
      <c r="CI254" s="82">
        <f t="shared" ref="CI254" si="14647">+$D254*AW211</f>
        <v>0.12071967519550443</v>
      </c>
      <c r="CJ254" s="82">
        <f t="shared" ref="CJ254" si="14648">+$D254*AX211</f>
        <v>7.967327482146E-2</v>
      </c>
      <c r="CK254" s="82">
        <f t="shared" ref="CK254" si="14649">+$D254*AY211</f>
        <v>5.1119561089084532E-2</v>
      </c>
      <c r="CL254" s="82">
        <f t="shared" ref="CL254" si="14650">+$D254*AZ211</f>
        <v>3.1845654375062094E-2</v>
      </c>
      <c r="CM254" s="82">
        <f t="shared" ref="CM254" si="14651">+$D254*BA211</f>
        <v>1.9232368232295644E-2</v>
      </c>
      <c r="CN254" s="82">
        <f t="shared" ref="CN254" si="14652">+$D254*BB211</f>
        <v>1.1238086988266206E-2</v>
      </c>
      <c r="CO254" s="82">
        <f t="shared" ref="CO254" si="14653">+$D254*BC211</f>
        <v>6.337611011068652E-3</v>
      </c>
      <c r="EC254" s="82"/>
      <c r="ED254" s="82"/>
      <c r="EE254" s="82">
        <f>+$D254*CS211</f>
        <v>7.0383472823547688</v>
      </c>
      <c r="EF254" s="82">
        <f t="shared" ref="EF254" si="14654">+$D254*CT211</f>
        <v>6.4752794997663878</v>
      </c>
      <c r="EG254" s="82">
        <f t="shared" ref="EG254" si="14655">+$D254*CU211</f>
        <v>5.9572571397850762</v>
      </c>
      <c r="EH254" s="82">
        <f t="shared" ref="EH254" si="14656">+$D254*CV211</f>
        <v>5.4806765686022709</v>
      </c>
      <c r="EI254" s="82">
        <f t="shared" ref="EI254" si="14657">+$D254*CW211</f>
        <v>5.0422224431140892</v>
      </c>
      <c r="EJ254" s="82">
        <f t="shared" ref="EJ254" si="14658">+$D254*CX211</f>
        <v>4.6388446476649623</v>
      </c>
      <c r="EK254" s="82">
        <f t="shared" ref="EK254" si="14659">+$D254*CY211</f>
        <v>4.2677370758517652</v>
      </c>
      <c r="EL254" s="82">
        <f t="shared" ref="EL254" si="14660">+$D254*CZ211</f>
        <v>3.9263181097836242</v>
      </c>
      <c r="EM254" s="82">
        <f t="shared" ref="EM254" si="14661">+$D254*DA211</f>
        <v>3.6122126610009349</v>
      </c>
      <c r="EN254" s="82">
        <f t="shared" ref="EN254" si="14662">+$D254*DB211</f>
        <v>3.32323564812086</v>
      </c>
      <c r="EO254" s="82">
        <f t="shared" ref="EO254" si="14663">+$D254*DC211</f>
        <v>3.0573767962711913</v>
      </c>
      <c r="EP254" s="82">
        <f t="shared" ref="EP254" si="14664">+$D254*DD211</f>
        <v>2.8127866525694958</v>
      </c>
      <c r="EQ254" s="82">
        <f t="shared" ref="EQ254" si="14665">+$D254*DE211</f>
        <v>2.5877637203639363</v>
      </c>
      <c r="ER254" s="82">
        <f t="shared" ref="ER254" si="14666">+$D254*DF211</f>
        <v>2.3807426227348216</v>
      </c>
      <c r="ES254" s="82">
        <f t="shared" ref="ES254" si="14667">+$D254*DG211</f>
        <v>2.1902832129160359</v>
      </c>
      <c r="ET254" s="82">
        <f t="shared" ref="ET254" si="14668">+$D254*DH211</f>
        <v>2.0150605558827532</v>
      </c>
      <c r="EU254" s="82">
        <f t="shared" ref="EU254" si="14669">+$D254*DI211</f>
        <v>1.853855711412133</v>
      </c>
      <c r="EV254" s="82">
        <f t="shared" ref="EV254" si="14670">+$D254*DJ211</f>
        <v>1.7055472544991623</v>
      </c>
      <c r="EW254" s="82">
        <f t="shared" ref="EW254" si="14671">+$D254*DK211</f>
        <v>1.5691034741392296</v>
      </c>
      <c r="EX254" s="82">
        <f t="shared" ref="EX254" si="14672">+$D254*DL211</f>
        <v>1.4435751962080912</v>
      </c>
      <c r="EY254" s="82">
        <f t="shared" ref="EY254" si="14673">+$D254*DM211</f>
        <v>1.3280891805114439</v>
      </c>
      <c r="EZ254" s="82">
        <f t="shared" ref="EZ254" si="14674">+$D254*DN211</f>
        <v>1.2218420460705284</v>
      </c>
      <c r="FA254" s="82">
        <f t="shared" ref="FA254" si="14675">+$D254*DO211</f>
        <v>1.1240946823848863</v>
      </c>
      <c r="FB254" s="82">
        <f t="shared" ref="FB254" si="14676">+$D254*DP211</f>
        <v>1.0341671077940953</v>
      </c>
      <c r="FC254" s="82">
        <f t="shared" ref="FC254" si="14677">+$D254*DQ211</f>
        <v>0.95143373917056773</v>
      </c>
      <c r="FD254" s="82">
        <f t="shared" ref="FD254" si="14678">+$D254*DR211</f>
        <v>0.87531904003692229</v>
      </c>
      <c r="FE254" s="82">
        <f t="shared" ref="FE254" si="14679">+$D254*DS211</f>
        <v>0.80529351683396866</v>
      </c>
      <c r="FF254" s="82">
        <f t="shared" ref="FF254" si="14680">+$D254*DT211</f>
        <v>0.74087003548725117</v>
      </c>
      <c r="FG254" s="82">
        <f t="shared" ref="FG254" si="14681">+$D254*DU211</f>
        <v>0.68160043264827108</v>
      </c>
      <c r="FH254" s="82">
        <f t="shared" ref="FH254" si="14682">+$D254*DV211</f>
        <v>0.62707239803640935</v>
      </c>
      <c r="FI254" s="82">
        <f t="shared" ref="FI254" si="14683">+$D254*DW211</f>
        <v>0.57690660619349665</v>
      </c>
      <c r="FJ254" s="82">
        <f t="shared" ref="FJ254" si="14684">+$D254*DX211</f>
        <v>0.53075407769801697</v>
      </c>
      <c r="FK254" s="82">
        <f t="shared" ref="FK254" si="14685">+$D254*DY211</f>
        <v>0.48829375148217563</v>
      </c>
      <c r="FL254" s="82">
        <f t="shared" ref="FL254" si="14686">+$D254*DZ211</f>
        <v>0.44923025136360162</v>
      </c>
      <c r="FM254" s="82">
        <f t="shared" ref="FM254" si="14687">+$D254*EA211</f>
        <v>0.41329183125451346</v>
      </c>
      <c r="FN254" s="82">
        <f t="shared" ref="FN254" si="14688">+$D254*EB211</f>
        <v>0.38022848475415238</v>
      </c>
      <c r="FO254" s="82">
        <f t="shared" ref="FO254" si="14689">+$D254*EC211</f>
        <v>0.34981020597382023</v>
      </c>
      <c r="FP254" s="82">
        <f t="shared" ref="FP254" si="14690">+$D254*ED211</f>
        <v>0.32182538949591466</v>
      </c>
      <c r="FQ254" s="82">
        <f t="shared" ref="FQ254" si="14691">+$D254*EE211</f>
        <v>0.29607935833624144</v>
      </c>
      <c r="FR254" s="82">
        <f t="shared" ref="FR254" si="14692">+$D254*EF211</f>
        <v>0.27239300966934216</v>
      </c>
      <c r="FS254" s="82">
        <f t="shared" ref="FS254" si="14693">+$D254*EG211</f>
        <v>0.25060156889579482</v>
      </c>
      <c r="FT254" s="82">
        <f t="shared" ref="FT254" si="14694">+$D254*EH211</f>
        <v>0.23055344338413125</v>
      </c>
      <c r="FU254" s="82">
        <f t="shared" ref="FU254" si="14695">+$D254*EI211</f>
        <v>0.21210916791340073</v>
      </c>
    </row>
    <row r="255" spans="1:177">
      <c r="A255" s="79">
        <v>1991</v>
      </c>
      <c r="D255" s="98">
        <f>Data!CF55</f>
        <v>7.3526747050931984</v>
      </c>
      <c r="AW255" s="82"/>
      <c r="AX255" s="82"/>
      <c r="AY255" s="82"/>
      <c r="AZ255" s="82">
        <f>+$D255*M211</f>
        <v>7.352441836754493</v>
      </c>
      <c r="BA255" s="82">
        <f t="shared" ref="BA255" si="14696">+$D255*N211</f>
        <v>7.2779575168415223</v>
      </c>
      <c r="BB255" s="82">
        <f t="shared" ref="BB255" si="14697">+$D255*O211</f>
        <v>7.2017801714915093</v>
      </c>
      <c r="BC255" s="82">
        <f t="shared" ref="BC255" si="14698">+$D255*P211</f>
        <v>7.1237349503809089</v>
      </c>
      <c r="BD255" s="82">
        <f t="shared" ref="BD255" si="14699">+$D255*Q211</f>
        <v>7.0435672236599718</v>
      </c>
      <c r="BE255" s="82">
        <f t="shared" ref="BE255" si="14700">+$D255*R211</f>
        <v>6.9609054347603756</v>
      </c>
      <c r="BF255" s="82">
        <f t="shared" ref="BF255" si="14701">+$D255*S211</f>
        <v>6.8752127861040302</v>
      </c>
      <c r="BG255" s="82">
        <f t="shared" ref="BG255" si="14702">+$D255*T211</f>
        <v>6.7857281170397856</v>
      </c>
      <c r="BH255" s="82">
        <f t="shared" ref="BH255" si="14703">+$D255*U211</f>
        <v>6.6913987946698503</v>
      </c>
      <c r="BI255" s="82">
        <f t="shared" ref="BI255" si="14704">+$D255*V211</f>
        <v>6.5908118935393141</v>
      </c>
      <c r="BJ255" s="82">
        <f t="shared" ref="BJ255" si="14705">+$D255*W211</f>
        <v>6.4821341244945128</v>
      </c>
      <c r="BK255" s="82">
        <f t="shared" ref="BK255" si="14706">+$D255*X211</f>
        <v>6.3630752430796917</v>
      </c>
      <c r="BL255" s="82">
        <f t="shared" ref="BL255" si="14707">+$D255*Y211</f>
        <v>6.2308929796208972</v>
      </c>
      <c r="BM255" s="82">
        <f t="shared" ref="BM255" si="14708">+$D255*Z211</f>
        <v>6.082458545643342</v>
      </c>
      <c r="BN255" s="82">
        <f t="shared" ref="BN255" si="14709">+$D255*AA211</f>
        <v>5.9143991082282454</v>
      </c>
      <c r="BO255" s="82">
        <f t="shared" ref="BO255" si="14710">+$D255*AB211</f>
        <v>5.7233262793056277</v>
      </c>
      <c r="BP255" s="82">
        <f t="shared" ref="BP255" si="14711">+$D255*AC211</f>
        <v>5.5061474759741751</v>
      </c>
      <c r="BQ255" s="82">
        <f t="shared" ref="BQ255" si="14712">+$D255*AD211</f>
        <v>5.2604410439911931</v>
      </c>
      <c r="BR255" s="82">
        <f t="shared" ref="BR255" si="14713">+$D255*AE211</f>
        <v>4.9848587617641957</v>
      </c>
      <c r="BS255" s="82">
        <f t="shared" ref="BS255" si="14714">+$D255*AF211</f>
        <v>4.6795043675412105</v>
      </c>
      <c r="BT255" s="82">
        <f t="shared" ref="BT255" si="14715">+$D255*AG211</f>
        <v>4.3462281560937148</v>
      </c>
      <c r="BU255" s="82">
        <f t="shared" ref="BU255" si="14716">+$D255*AH211</f>
        <v>3.9887789906672984</v>
      </c>
      <c r="BV255" s="82">
        <f t="shared" ref="BV255" si="14717">+$D255*AI211</f>
        <v>3.6127681061499333</v>
      </c>
      <c r="BW255" s="82">
        <f t="shared" ref="BW255" si="14718">+$D255*AJ211</f>
        <v>3.2254231247102898</v>
      </c>
      <c r="BX255" s="82">
        <f t="shared" ref="BX255" si="14719">+$D255*AK211</f>
        <v>2.8351422262647747</v>
      </c>
      <c r="BY255" s="82">
        <f t="shared" ref="BY255" si="14720">+$D255*AL211</f>
        <v>2.4508915683643995</v>
      </c>
      <c r="BZ255" s="82">
        <f t="shared" ref="BZ255" si="14721">+$D255*AM211</f>
        <v>2.081516949713806</v>
      </c>
      <c r="CA255" s="82">
        <f t="shared" ref="CA255" si="14722">+$D255*AN211</f>
        <v>1.735057143512851</v>
      </c>
      <c r="CB255" s="82">
        <f t="shared" ref="CB255" si="14723">+$D255*AO211</f>
        <v>1.4181474040285391</v>
      </c>
      <c r="CC255" s="82">
        <f t="shared" ref="CC255" si="14724">+$D255*AP211</f>
        <v>1.1355869088326702</v>
      </c>
      <c r="CD255" s="82">
        <f t="shared" ref="CD255" si="14725">+$D255*AQ211</f>
        <v>0.89011647445804454</v>
      </c>
      <c r="CE255" s="82">
        <f t="shared" ref="CE255" si="14726">+$D255*AR211</f>
        <v>0.68241869142303146</v>
      </c>
      <c r="CF255" s="82">
        <f t="shared" ref="CF255" si="14727">+$D255*AS211</f>
        <v>0.51131880877914115</v>
      </c>
      <c r="CG255" s="82">
        <f t="shared" ref="CG255" si="14728">+$D255*AT211</f>
        <v>0.37413781367842402</v>
      </c>
      <c r="CH255" s="82">
        <f t="shared" ref="CH255" si="14729">+$D255*AU211</f>
        <v>0.26713363254550326</v>
      </c>
      <c r="CI255" s="82">
        <f t="shared" ref="CI255" si="14730">+$D255*AV211</f>
        <v>0.18596370735524481</v>
      </c>
      <c r="CJ255" s="82">
        <f t="shared" ref="CJ255" si="14731">+$D255*AW211</f>
        <v>0.12611092726872239</v>
      </c>
      <c r="CK255" s="82">
        <f t="shared" ref="CK255" si="14732">+$D255*AX211</f>
        <v>8.3231424786373576E-2</v>
      </c>
      <c r="CL255" s="82">
        <f t="shared" ref="CL255" si="14733">+$D255*AY211</f>
        <v>5.3402523160156957E-2</v>
      </c>
      <c r="CM255" s="82">
        <f t="shared" ref="CM255" si="14734">+$D255*AZ211</f>
        <v>3.3267857921372906E-2</v>
      </c>
      <c r="CN255" s="82">
        <f t="shared" ref="CN255" si="14735">+$D255*BA211</f>
        <v>2.0091271678956978E-2</v>
      </c>
      <c r="CO255" s="82">
        <f t="shared" ref="CO255" si="14736">+$D255*BB211</f>
        <v>1.173997170321738E-2</v>
      </c>
      <c r="EC255" s="82"/>
      <c r="ED255" s="82"/>
      <c r="EE255" s="82"/>
      <c r="EF255" s="82">
        <f>+$D255*CS211</f>
        <v>7.3526747050931984</v>
      </c>
      <c r="EG255" s="82">
        <f t="shared" ref="EG255" si="14737">+$D255*CT211</f>
        <v>6.7644607286857426</v>
      </c>
      <c r="EH255" s="82">
        <f t="shared" ref="EH255" si="14738">+$D255*CU211</f>
        <v>6.2233038703908834</v>
      </c>
      <c r="EI255" s="82">
        <f t="shared" ref="EI255" si="14739">+$D255*CV211</f>
        <v>5.7254395607596127</v>
      </c>
      <c r="EJ255" s="82">
        <f t="shared" ref="EJ255" si="14740">+$D255*CW211</f>
        <v>5.2674043958988443</v>
      </c>
      <c r="EK255" s="82">
        <f t="shared" ref="EK255" si="14741">+$D255*CX211</f>
        <v>4.8460120442269368</v>
      </c>
      <c r="EL255" s="82">
        <f t="shared" ref="EL255" si="14742">+$D255*CY211</f>
        <v>4.4583310806887821</v>
      </c>
      <c r="EM255" s="82">
        <f t="shared" ref="EM255" si="14743">+$D255*CZ211</f>
        <v>4.1016645942336796</v>
      </c>
      <c r="EN255" s="82">
        <f t="shared" ref="EN255" si="14744">+$D255*DA211</f>
        <v>3.7735314266949853</v>
      </c>
      <c r="EO255" s="82">
        <f t="shared" ref="EO255" si="14745">+$D255*DB211</f>
        <v>3.4716489125593868</v>
      </c>
      <c r="EP255" s="82">
        <f t="shared" ref="EP255" si="14746">+$D255*DC211</f>
        <v>3.1939169995546361</v>
      </c>
      <c r="EQ255" s="82">
        <f t="shared" ref="EQ255" si="14747">+$D255*DD211</f>
        <v>2.9384036395902653</v>
      </c>
      <c r="ER255" s="82">
        <f t="shared" ref="ER255" si="14748">+$D255*DE211</f>
        <v>2.7033313484230441</v>
      </c>
      <c r="ES255" s="82">
        <f t="shared" ref="ES255" si="14749">+$D255*DF211</f>
        <v>2.4870648405492006</v>
      </c>
      <c r="ET255" s="82">
        <f t="shared" ref="ET255" si="14750">+$D255*DG211</f>
        <v>2.2880996533052644</v>
      </c>
      <c r="EU255" s="82">
        <f t="shared" ref="EU255" si="14751">+$D255*DH211</f>
        <v>2.1050516810408437</v>
      </c>
      <c r="EV255" s="82">
        <f t="shared" ref="EV255" si="14752">+$D255*DI211</f>
        <v>1.9366475465575761</v>
      </c>
      <c r="EW255" s="82">
        <f t="shared" ref="EW255" si="14753">+$D255*DJ211</f>
        <v>1.78171574283297</v>
      </c>
      <c r="EX255" s="82">
        <f t="shared" ref="EX255" si="14754">+$D255*DK211</f>
        <v>1.6391784834063325</v>
      </c>
      <c r="EY255" s="82">
        <f t="shared" ref="EY255" si="14755">+$D255*DL211</f>
        <v>1.5080442047338258</v>
      </c>
      <c r="EZ255" s="82">
        <f t="shared" ref="EZ255" si="14756">+$D255*DM211</f>
        <v>1.3874006683551199</v>
      </c>
      <c r="FA255" s="82">
        <f t="shared" ref="FA255" si="14757">+$D255*DN211</f>
        <v>1.2764086148867104</v>
      </c>
      <c r="FB255" s="82">
        <f t="shared" ref="FB255" si="14758">+$D255*DO211</f>
        <v>1.1742959256957737</v>
      </c>
      <c r="FC255" s="82">
        <f t="shared" ref="FC255" si="14759">+$D255*DP211</f>
        <v>1.0803522516401116</v>
      </c>
      <c r="FD255" s="82">
        <f t="shared" ref="FD255" si="14760">+$D255*DQ211</f>
        <v>0.99392407150890283</v>
      </c>
      <c r="FE255" s="82">
        <f t="shared" ref="FE255" si="14761">+$D255*DR211</f>
        <v>0.91441014578819069</v>
      </c>
      <c r="FF255" s="82">
        <f t="shared" ref="FF255" si="14762">+$D255*DS211</f>
        <v>0.84125733412513548</v>
      </c>
      <c r="FG255" s="82">
        <f t="shared" ref="FG255" si="14763">+$D255*DT211</f>
        <v>0.77395674739512466</v>
      </c>
      <c r="FH255" s="82">
        <f t="shared" ref="FH255" si="14764">+$D255*DU211</f>
        <v>0.71204020760351472</v>
      </c>
      <c r="FI255" s="82">
        <f t="shared" ref="FI255" si="14765">+$D255*DV211</f>
        <v>0.65507699099523353</v>
      </c>
      <c r="FJ255" s="82">
        <f t="shared" ref="FJ255" si="14766">+$D255*DW211</f>
        <v>0.60267083171561486</v>
      </c>
      <c r="FK255" s="82">
        <f t="shared" ref="FK255" si="14767">+$D255*DX211</f>
        <v>0.55445716517836563</v>
      </c>
      <c r="FL255" s="82">
        <f t="shared" ref="FL255" si="14768">+$D255*DY211</f>
        <v>0.51010059196409652</v>
      </c>
      <c r="FM255" s="82">
        <f t="shared" ref="FM255" si="14769">+$D255*DZ211</f>
        <v>0.46929254460696884</v>
      </c>
      <c r="FN255" s="82">
        <f t="shared" ref="FN255" si="14770">+$D255*EA211</f>
        <v>0.43174914103841128</v>
      </c>
      <c r="FO255" s="82">
        <f t="shared" ref="FO255" si="14771">+$D255*EB211</f>
        <v>0.39720920975533841</v>
      </c>
      <c r="FP255" s="82">
        <f t="shared" ref="FP255" si="14772">+$D255*EC211</f>
        <v>0.36543247297491133</v>
      </c>
      <c r="FQ255" s="82">
        <f t="shared" ref="FQ255" si="14773">+$D255*ED211</f>
        <v>0.33619787513691846</v>
      </c>
      <c r="FR255" s="82">
        <f t="shared" ref="FR255" si="14774">+$D255*EE211</f>
        <v>0.30930204512596493</v>
      </c>
      <c r="FS255" s="82">
        <f t="shared" ref="FS255" si="14775">+$D255*EF211</f>
        <v>0.28455788151588779</v>
      </c>
      <c r="FT255" s="82">
        <f t="shared" ref="FT255" si="14776">+$D255*EG211</f>
        <v>0.26179325099461681</v>
      </c>
      <c r="FU255" s="82">
        <f t="shared" ref="FU255" si="14777">+$D255*EH211</f>
        <v>0.24084979091504746</v>
      </c>
    </row>
    <row r="256" spans="1:177">
      <c r="A256" s="79">
        <v>1992</v>
      </c>
      <c r="D256" s="98">
        <f>Data!CF56</f>
        <v>12.223382980330568</v>
      </c>
      <c r="AW256" s="82"/>
      <c r="AX256" s="82"/>
      <c r="AY256" s="82"/>
      <c r="AZ256" s="82"/>
      <c r="BA256" s="82">
        <f>+$D256*M211</f>
        <v>12.222995850612179</v>
      </c>
      <c r="BB256" s="82">
        <f t="shared" ref="BB256" si="14778">+$D256*N211</f>
        <v>12.099170113061865</v>
      </c>
      <c r="BC256" s="82">
        <f t="shared" ref="BC256" si="14779">+$D256*O211</f>
        <v>11.972529821741333</v>
      </c>
      <c r="BD256" s="82">
        <f t="shared" ref="BD256" si="14780">+$D256*P211</f>
        <v>11.842784298420597</v>
      </c>
      <c r="BE256" s="82">
        <f t="shared" ref="BE256" si="14781">+$D256*Q211</f>
        <v>11.709510236167619</v>
      </c>
      <c r="BF256" s="82">
        <f t="shared" ref="BF256" si="14782">+$D256*R211</f>
        <v>11.572089944357469</v>
      </c>
      <c r="BG256" s="82">
        <f t="shared" ref="BG256" si="14783">+$D256*S211</f>
        <v>11.429631029046032</v>
      </c>
      <c r="BH256" s="82">
        <f t="shared" ref="BH256" si="14784">+$D256*T211</f>
        <v>11.280868106067445</v>
      </c>
      <c r="BI256" s="82">
        <f t="shared" ref="BI256" si="14785">+$D256*U211</f>
        <v>11.124051236037264</v>
      </c>
      <c r="BJ256" s="82">
        <f t="shared" ref="BJ256" si="14786">+$D256*V211</f>
        <v>10.956831514692661</v>
      </c>
      <c r="BK256" s="82">
        <f t="shared" ref="BK256" si="14787">+$D256*W211</f>
        <v>10.776161208203742</v>
      </c>
      <c r="BL256" s="82">
        <f t="shared" ref="BL256" si="14788">+$D256*X211</f>
        <v>10.578232921816337</v>
      </c>
      <c r="BM256" s="82">
        <f t="shared" ref="BM256" si="14789">+$D256*Y211</f>
        <v>10.35848779582231</v>
      </c>
      <c r="BN256" s="82">
        <f t="shared" ref="BN256" si="14790">+$D256*Z211</f>
        <v>10.111724406069809</v>
      </c>
      <c r="BO256" s="82">
        <f t="shared" ref="BO256" si="14791">+$D256*AA211</f>
        <v>9.8323356190804123</v>
      </c>
      <c r="BP256" s="82">
        <f t="shared" ref="BP256" si="14792">+$D256*AB211</f>
        <v>9.5146884418649567</v>
      </c>
      <c r="BQ256" s="82">
        <f t="shared" ref="BQ256" si="14793">+$D256*AC211</f>
        <v>9.1536416398771916</v>
      </c>
      <c r="BR256" s="82">
        <f t="shared" ref="BR256" si="14794">+$D256*AD211</f>
        <v>8.745169357433074</v>
      </c>
      <c r="BS256" s="82">
        <f t="shared" ref="BS256" si="14795">+$D256*AE211</f>
        <v>8.2870302565803282</v>
      </c>
      <c r="BT256" s="82">
        <f t="shared" ref="BT256" si="14796">+$D256*AF211</f>
        <v>7.7793967959664778</v>
      </c>
      <c r="BU256" s="82">
        <f t="shared" ref="BU256" si="14797">+$D256*AG211</f>
        <v>7.2253449802463461</v>
      </c>
      <c r="BV256" s="82">
        <f t="shared" ref="BV256" si="14798">+$D256*AH211</f>
        <v>6.6311070708798328</v>
      </c>
      <c r="BW256" s="82">
        <f t="shared" ref="BW256" si="14799">+$D256*AI211</f>
        <v>6.0060114110589424</v>
      </c>
      <c r="BX256" s="82">
        <f t="shared" ref="BX256" si="14800">+$D256*AJ211</f>
        <v>5.3620734913837946</v>
      </c>
      <c r="BY256" s="82">
        <f t="shared" ref="BY256" si="14801">+$D256*AK211</f>
        <v>4.7132547848656792</v>
      </c>
      <c r="BZ256" s="82">
        <f t="shared" ref="BZ256" si="14802">+$D256*AL211</f>
        <v>4.0744609934435223</v>
      </c>
      <c r="CA256" s="82">
        <f t="shared" ref="CA256" si="14803">+$D256*AM211</f>
        <v>3.4603977296556914</v>
      </c>
      <c r="CB256" s="82">
        <f t="shared" ref="CB256" si="14804">+$D256*AN211</f>
        <v>2.8844289742921694</v>
      </c>
      <c r="CC256" s="82">
        <f t="shared" ref="CC256" si="14805">+$D256*AO211</f>
        <v>2.3575854416617634</v>
      </c>
      <c r="CD256" s="82">
        <f t="shared" ref="CD256" si="14806">+$D256*AP211</f>
        <v>1.887845478121899</v>
      </c>
      <c r="CE256" s="82">
        <f t="shared" ref="CE256" si="14807">+$D256*AQ211</f>
        <v>1.4797655276202508</v>
      </c>
      <c r="CF256" s="82">
        <f t="shared" ref="CF256" si="14808">+$D256*AR211</f>
        <v>1.1344803561650303</v>
      </c>
      <c r="CG256" s="82">
        <f t="shared" ref="CG256" si="14809">+$D256*AS211</f>
        <v>0.85003701039901125</v>
      </c>
      <c r="CH256" s="82">
        <f t="shared" ref="CH256" si="14810">+$D256*AT211</f>
        <v>0.62198179131290288</v>
      </c>
      <c r="CI256" s="82">
        <f t="shared" ref="CI256" si="14811">+$D256*AU211</f>
        <v>0.44409372486841109</v>
      </c>
      <c r="CJ256" s="82">
        <f t="shared" ref="CJ256" si="14812">+$D256*AV211</f>
        <v>0.30915356745902189</v>
      </c>
      <c r="CK256" s="82">
        <f t="shared" ref="CK256" si="14813">+$D256*AW211</f>
        <v>0.20965189184044941</v>
      </c>
      <c r="CL256" s="82">
        <f t="shared" ref="CL256" si="14814">+$D256*AX211</f>
        <v>0.13836727748307573</v>
      </c>
      <c r="CM256" s="82">
        <f t="shared" ref="CM256" si="14815">+$D256*AY211</f>
        <v>8.8778508350220497E-2</v>
      </c>
      <c r="CN256" s="82">
        <f t="shared" ref="CN256" si="14816">+$D256*AZ211</f>
        <v>5.53058287790811E-2</v>
      </c>
      <c r="CO256" s="82">
        <f t="shared" ref="CO256" si="14817">+$D256*BA211</f>
        <v>3.3400540367119015E-2</v>
      </c>
      <c r="EC256" s="82"/>
      <c r="ED256" s="82"/>
      <c r="EE256" s="82"/>
      <c r="EF256" s="82"/>
      <c r="EG256" s="82">
        <f>+$D256*CS211</f>
        <v>12.223382980330568</v>
      </c>
      <c r="EH256" s="82">
        <f t="shared" ref="EH256" si="14818">+$D256*CT211</f>
        <v>11.245512341904123</v>
      </c>
      <c r="EI256" s="82">
        <f t="shared" ref="EI256" si="14819">+$D256*CU211</f>
        <v>10.345871354551793</v>
      </c>
      <c r="EJ256" s="82">
        <f t="shared" ref="EJ256" si="14820">+$D256*CV211</f>
        <v>9.5182016461876504</v>
      </c>
      <c r="EK256" s="82">
        <f t="shared" ref="EK256" si="14821">+$D256*CW211</f>
        <v>8.7567455144926374</v>
      </c>
      <c r="EL256" s="82">
        <f t="shared" ref="EL256" si="14822">+$D256*CX211</f>
        <v>8.0562058733332282</v>
      </c>
      <c r="EM256" s="82">
        <f t="shared" ref="EM256" si="14823">+$D256*CY211</f>
        <v>7.4117094034665696</v>
      </c>
      <c r="EN256" s="82">
        <f t="shared" ref="EN256" si="14824">+$D256*CZ211</f>
        <v>6.8187726511892439</v>
      </c>
      <c r="EO256" s="82">
        <f t="shared" ref="EO256" si="14825">+$D256*DA211</f>
        <v>6.2732708390941054</v>
      </c>
      <c r="EP256" s="82">
        <f t="shared" ref="EP256" si="14826">+$D256*DB211</f>
        <v>5.7714091719665772</v>
      </c>
      <c r="EQ256" s="82">
        <f t="shared" ref="EQ256" si="14827">+$D256*DC211</f>
        <v>5.3096964382092509</v>
      </c>
      <c r="ER256" s="82">
        <f t="shared" ref="ER256" si="14828">+$D256*DD211</f>
        <v>4.8849207231525114</v>
      </c>
      <c r="ES256" s="82">
        <f t="shared" ref="ES256" si="14829">+$D256*DE211</f>
        <v>4.4941270653003107</v>
      </c>
      <c r="ET256" s="82">
        <f t="shared" ref="ET256" si="14830">+$D256*DF211</f>
        <v>4.1345969000762857</v>
      </c>
      <c r="EU256" s="82">
        <f t="shared" ref="EU256" si="14831">+$D256*DG211</f>
        <v>3.8038291480701827</v>
      </c>
      <c r="EV256" s="82">
        <f t="shared" ref="EV256" si="14832">+$D256*DH211</f>
        <v>3.4995228162245686</v>
      </c>
      <c r="EW256" s="82">
        <f t="shared" ref="EW256" si="14833">+$D256*DI211</f>
        <v>3.219560990926603</v>
      </c>
      <c r="EX256" s="82">
        <f t="shared" ref="EX256" si="14834">+$D256*DJ211</f>
        <v>2.9619961116524749</v>
      </c>
      <c r="EY256" s="82">
        <f t="shared" ref="EY256" si="14835">+$D256*DK211</f>
        <v>2.7250364227202772</v>
      </c>
      <c r="EZ256" s="82">
        <f t="shared" ref="EZ256" si="14836">+$D256*DL211</f>
        <v>2.507033508902655</v>
      </c>
      <c r="FA256" s="82">
        <f t="shared" ref="FA256" si="14837">+$D256*DM211</f>
        <v>2.3064708281904425</v>
      </c>
      <c r="FB256" s="82">
        <f t="shared" ref="FB256" si="14838">+$D256*DN211</f>
        <v>2.1219531619352074</v>
      </c>
      <c r="FC256" s="82">
        <f t="shared" ref="FC256" si="14839">+$D256*DO211</f>
        <v>1.9521969089803908</v>
      </c>
      <c r="FD256" s="82">
        <f t="shared" ref="FD256" si="14840">+$D256*DP211</f>
        <v>1.7960211562619592</v>
      </c>
      <c r="FE256" s="82">
        <f t="shared" ref="FE256" si="14841">+$D256*DQ211</f>
        <v>1.6523394637610029</v>
      </c>
      <c r="FF256" s="82">
        <f t="shared" ref="FF256" si="14842">+$D256*DR211</f>
        <v>1.5201523066601226</v>
      </c>
      <c r="FG256" s="82">
        <f t="shared" ref="FG256" si="14843">+$D256*DS211</f>
        <v>1.398540122127313</v>
      </c>
      <c r="FH256" s="82">
        <f t="shared" ref="FH256" si="14844">+$D256*DT211</f>
        <v>1.2866569123571279</v>
      </c>
      <c r="FI256" s="82">
        <f t="shared" ref="FI256" si="14845">+$D256*DU211</f>
        <v>1.1837243593685578</v>
      </c>
      <c r="FJ256" s="82">
        <f t="shared" ref="FJ256" si="14846">+$D256*DV211</f>
        <v>1.089026410619073</v>
      </c>
      <c r="FK256" s="82">
        <f t="shared" ref="FK256" si="14847">+$D256*DW211</f>
        <v>1.0019042977695474</v>
      </c>
      <c r="FL256" s="82">
        <f t="shared" ref="FL256" si="14848">+$D256*DX211</f>
        <v>0.92175195394798359</v>
      </c>
      <c r="FM256" s="82">
        <f t="shared" ref="FM256" si="14849">+$D256*DY211</f>
        <v>0.84801179763214496</v>
      </c>
      <c r="FN256" s="82">
        <f t="shared" ref="FN256" si="14850">+$D256*DZ211</f>
        <v>0.78017085382157347</v>
      </c>
      <c r="FO256" s="82">
        <f t="shared" ref="FO256" si="14851">+$D256*EA211</f>
        <v>0.71775718551584755</v>
      </c>
      <c r="FP256" s="82">
        <f t="shared" ref="FP256" si="14852">+$D256*EB211</f>
        <v>0.66033661067457972</v>
      </c>
      <c r="FQ256" s="82">
        <f t="shared" ref="FQ256" si="14853">+$D256*EC211</f>
        <v>0.60750968182061338</v>
      </c>
      <c r="FR256" s="82">
        <f t="shared" ref="FR256" si="14854">+$D256*ED211</f>
        <v>0.55890890727496445</v>
      </c>
      <c r="FS256" s="82">
        <f t="shared" ref="FS256" si="14855">+$D256*EE211</f>
        <v>0.51419619469296718</v>
      </c>
      <c r="FT256" s="82">
        <f t="shared" ref="FT256" si="14856">+$D256*EF211</f>
        <v>0.47306049911752984</v>
      </c>
      <c r="FU256" s="82">
        <f t="shared" ref="FU256" si="14857">+$D256*EG211</f>
        <v>0.43521565918812749</v>
      </c>
    </row>
    <row r="257" spans="1:177">
      <c r="A257" s="79">
        <v>1993</v>
      </c>
      <c r="D257" s="98">
        <f>Data!CF57</f>
        <v>17.920383761709903</v>
      </c>
      <c r="AW257" s="82"/>
      <c r="AX257" s="82"/>
      <c r="AY257" s="82"/>
      <c r="AZ257" s="82"/>
      <c r="BA257" s="82"/>
      <c r="BB257" s="82">
        <f>+$D257*M211</f>
        <v>17.919816200902044</v>
      </c>
      <c r="BC257" s="82">
        <f t="shared" ref="BC257" si="14858">+$D257*N211</f>
        <v>17.73827850875502</v>
      </c>
      <c r="BD257" s="82">
        <f t="shared" ref="BD257" si="14859">+$D257*O211</f>
        <v>17.55261447255403</v>
      </c>
      <c r="BE257" s="82">
        <f t="shared" ref="BE257" si="14860">+$D257*P211</f>
        <v>17.362397936508902</v>
      </c>
      <c r="BF257" s="82">
        <f t="shared" ref="BF257" si="14861">+$D257*Q211</f>
        <v>17.167008301340093</v>
      </c>
      <c r="BG257" s="82">
        <f t="shared" ref="BG257" si="14862">+$D257*R211</f>
        <v>16.965539986893365</v>
      </c>
      <c r="BH257" s="82">
        <f t="shared" ref="BH257" si="14863">+$D257*S211</f>
        <v>16.756684677625387</v>
      </c>
      <c r="BI257" s="82">
        <f t="shared" ref="BI257" si="14864">+$D257*T211</f>
        <v>16.538587226733121</v>
      </c>
      <c r="BJ257" s="82">
        <f t="shared" ref="BJ257" si="14865">+$D257*U211</f>
        <v>16.308682093614649</v>
      </c>
      <c r="BK257" s="82">
        <f t="shared" ref="BK257" si="14866">+$D257*V211</f>
        <v>16.063525610843588</v>
      </c>
      <c r="BL257" s="82">
        <f t="shared" ref="BL257" si="14867">+$D257*W211</f>
        <v>15.798649575147321</v>
      </c>
      <c r="BM257" s="82">
        <f t="shared" ref="BM257" si="14868">+$D257*X211</f>
        <v>15.508472064136862</v>
      </c>
      <c r="BN257" s="82">
        <f t="shared" ref="BN257" si="14869">+$D257*Y211</f>
        <v>15.186309452205695</v>
      </c>
      <c r="BO257" s="82">
        <f t="shared" ref="BO257" si="14870">+$D257*Z211</f>
        <v>14.824536066734501</v>
      </c>
      <c r="BP257" s="82">
        <f t="shared" ref="BP257" si="14871">+$D257*AA211</f>
        <v>14.414931435215934</v>
      </c>
      <c r="BQ257" s="82">
        <f t="shared" ref="BQ257" si="14872">+$D257*AB211</f>
        <v>13.949237173186773</v>
      </c>
      <c r="BR257" s="82">
        <f t="shared" ref="BR257" si="14873">+$D257*AC211</f>
        <v>13.419915850442463</v>
      </c>
      <c r="BS257" s="82">
        <f t="shared" ref="BS257" si="14874">+$D257*AD211</f>
        <v>12.821065264708615</v>
      </c>
      <c r="BT257" s="82">
        <f t="shared" ref="BT257" si="14875">+$D257*AE211</f>
        <v>12.149399448728111</v>
      </c>
      <c r="BU257" s="82">
        <f t="shared" ref="BU257" si="14876">+$D257*AF211</f>
        <v>11.405171239637092</v>
      </c>
      <c r="BV257" s="82">
        <f t="shared" ref="BV257" si="14877">+$D257*AG211</f>
        <v>10.592890287829066</v>
      </c>
      <c r="BW257" s="82">
        <f t="shared" ref="BW257" si="14878">+$D257*AH211</f>
        <v>9.7216935496805483</v>
      </c>
      <c r="BX257" s="82">
        <f t="shared" ref="BX257" si="14879">+$D257*AI211</f>
        <v>8.8052570664422003</v>
      </c>
      <c r="BY257" s="82">
        <f t="shared" ref="BY257" si="14880">+$D257*AJ211</f>
        <v>7.8611964362660114</v>
      </c>
      <c r="BZ257" s="82">
        <f t="shared" ref="BZ257" si="14881">+$D257*AK211</f>
        <v>6.9099802114867712</v>
      </c>
      <c r="CA257" s="82">
        <f t="shared" ref="CA257" si="14882">+$D257*AL211</f>
        <v>5.9734612539033005</v>
      </c>
      <c r="CB257" s="82">
        <f t="shared" ref="CB257" si="14883">+$D257*AM211</f>
        <v>5.0731990794501503</v>
      </c>
      <c r="CC257" s="82">
        <f t="shared" ref="CC257" si="14884">+$D257*AN211</f>
        <v>4.2287862726618943</v>
      </c>
      <c r="CD257" s="82">
        <f t="shared" ref="CD257" si="14885">+$D257*AO211</f>
        <v>3.4563946767915605</v>
      </c>
      <c r="CE257" s="82">
        <f t="shared" ref="CE257" si="14886">+$D257*AP211</f>
        <v>2.7677211378546058</v>
      </c>
      <c r="CF257" s="82">
        <f t="shared" ref="CF257" si="14887">+$D257*AQ211</f>
        <v>2.1694457397739888</v>
      </c>
      <c r="CG257" s="82">
        <f t="shared" ref="CG257" si="14888">+$D257*AR211</f>
        <v>1.6632321334702109</v>
      </c>
      <c r="CH257" s="82">
        <f t="shared" ref="CH257" si="14889">+$D257*AS211</f>
        <v>1.246217144837829</v>
      </c>
      <c r="CI257" s="82">
        <f t="shared" ref="CI257" si="14890">+$D257*AT211</f>
        <v>0.9118713216348513</v>
      </c>
      <c r="CJ257" s="82">
        <f t="shared" ref="CJ257" si="14891">+$D257*AU211</f>
        <v>0.65107425567990462</v>
      </c>
      <c r="CK257" s="82">
        <f t="shared" ref="CK257" si="14892">+$D257*AV211</f>
        <v>0.45324200175044471</v>
      </c>
      <c r="CL257" s="82">
        <f t="shared" ref="CL257" si="14893">+$D257*AW211</f>
        <v>0.30736518394253448</v>
      </c>
      <c r="CM257" s="82">
        <f t="shared" ref="CM257" si="14894">+$D257*AX211</f>
        <v>0.20285666550330575</v>
      </c>
      <c r="CN257" s="82">
        <f t="shared" ref="CN257" si="14895">+$D257*AY211</f>
        <v>0.13015586126919285</v>
      </c>
      <c r="CO257" s="82">
        <f t="shared" ref="CO257" si="14896">+$D257*AZ211</f>
        <v>8.1082436636027738E-2</v>
      </c>
      <c r="EC257" s="82"/>
      <c r="ED257" s="82"/>
      <c r="EE257" s="82"/>
      <c r="EF257" s="82"/>
      <c r="EG257" s="82"/>
      <c r="EH257" s="82">
        <f>+$D257*CS211</f>
        <v>17.920383761709903</v>
      </c>
      <c r="EI257" s="82">
        <f t="shared" ref="EI257" si="14897">+$D257*CT211</f>
        <v>16.486753060773111</v>
      </c>
      <c r="EJ257" s="82">
        <f t="shared" ref="EJ257" si="14898">+$D257*CU211</f>
        <v>15.167812815911264</v>
      </c>
      <c r="EK257" s="82">
        <f t="shared" ref="EK257" si="14899">+$D257*CV211</f>
        <v>13.954387790638362</v>
      </c>
      <c r="EL257" s="82">
        <f t="shared" ref="EL257" si="14900">+$D257*CW211</f>
        <v>12.838036767387294</v>
      </c>
      <c r="EM257" s="82">
        <f t="shared" ref="EM257" si="14901">+$D257*CX211</f>
        <v>11.810993825996311</v>
      </c>
      <c r="EN257" s="82">
        <f t="shared" ref="EN257" si="14902">+$D257*CY211</f>
        <v>10.866114319916607</v>
      </c>
      <c r="EO257" s="82">
        <f t="shared" ref="EO257" si="14903">+$D257*CZ211</f>
        <v>9.996825174323277</v>
      </c>
      <c r="EP257" s="82">
        <f t="shared" ref="EP257" si="14904">+$D257*DA211</f>
        <v>9.1970791603774167</v>
      </c>
      <c r="EQ257" s="82">
        <f t="shared" ref="EQ257" si="14905">+$D257*DB211</f>
        <v>8.4613128275472231</v>
      </c>
      <c r="ER257" s="82">
        <f t="shared" ref="ER257" si="14906">+$D257*DC211</f>
        <v>7.7844078013434466</v>
      </c>
      <c r="ES257" s="82">
        <f t="shared" ref="ES257" si="14907">+$D257*DD211</f>
        <v>7.1616551772359704</v>
      </c>
      <c r="ET257" s="82">
        <f t="shared" ref="ET257" si="14908">+$D257*DE211</f>
        <v>6.5887227630570928</v>
      </c>
      <c r="EU257" s="82">
        <f t="shared" ref="EU257" si="14909">+$D257*DF211</f>
        <v>6.0616249420125259</v>
      </c>
      <c r="EV257" s="82">
        <f t="shared" ref="EV257" si="14910">+$D257*DG211</f>
        <v>5.5766949466515241</v>
      </c>
      <c r="EW257" s="82">
        <f t="shared" ref="EW257" si="14911">+$D257*DH211</f>
        <v>5.1305593509194019</v>
      </c>
      <c r="EX257" s="82">
        <f t="shared" ref="EX257" si="14912">+$D257*DI211</f>
        <v>4.7201146028458503</v>
      </c>
      <c r="EY257" s="82">
        <f t="shared" ref="EY257" si="14913">+$D257*DJ211</f>
        <v>4.3425054346181824</v>
      </c>
      <c r="EZ257" s="82">
        <f t="shared" ref="EZ257" si="14914">+$D257*DK211</f>
        <v>3.9951049998487278</v>
      </c>
      <c r="FA257" s="82">
        <f t="shared" ref="FA257" si="14915">+$D257*DL211</f>
        <v>3.6754965998608293</v>
      </c>
      <c r="FB257" s="82">
        <f t="shared" ref="FB257" si="14916">+$D257*DM211</f>
        <v>3.3814568718719635</v>
      </c>
      <c r="FC257" s="82">
        <f t="shared" ref="FC257" si="14917">+$D257*DN211</f>
        <v>3.1109403221222065</v>
      </c>
      <c r="FD257" s="82">
        <f t="shared" ref="FD257" si="14918">+$D257*DO211</f>
        <v>2.8620650963524303</v>
      </c>
      <c r="FE257" s="82">
        <f t="shared" ref="FE257" si="14919">+$D257*DP211</f>
        <v>2.6330998886442356</v>
      </c>
      <c r="FF257" s="82">
        <f t="shared" ref="FF257" si="14920">+$D257*DQ211</f>
        <v>2.4224518975526972</v>
      </c>
      <c r="FG257" s="82">
        <f t="shared" ref="FG257" si="14921">+$D257*DR211</f>
        <v>2.2286557457484815</v>
      </c>
      <c r="FH257" s="82">
        <f t="shared" ref="FH257" si="14922">+$D257*DS211</f>
        <v>2.050363286088603</v>
      </c>
      <c r="FI257" s="82">
        <f t="shared" ref="FI257" si="14923">+$D257*DT211</f>
        <v>1.8863342232015148</v>
      </c>
      <c r="FJ257" s="82">
        <f t="shared" ref="FJ257" si="14924">+$D257*DU211</f>
        <v>1.7354274853453937</v>
      </c>
      <c r="FK257" s="82">
        <f t="shared" ref="FK257" si="14925">+$D257*DV211</f>
        <v>1.5965932865177621</v>
      </c>
      <c r="FL257" s="82">
        <f t="shared" ref="FL257" si="14926">+$D257*DW211</f>
        <v>1.4688658235963412</v>
      </c>
      <c r="FM257" s="82">
        <f t="shared" ref="FM257" si="14927">+$D257*DX211</f>
        <v>1.3513565577086339</v>
      </c>
      <c r="FN257" s="82">
        <f t="shared" ref="FN257" si="14928">+$D257*DY211</f>
        <v>1.2432480330919433</v>
      </c>
      <c r="FO257" s="82">
        <f t="shared" ref="FO257" si="14929">+$D257*DZ211</f>
        <v>1.1437881904445881</v>
      </c>
      <c r="FP257" s="82">
        <f t="shared" ref="FP257" si="14930">+$D257*EA211</f>
        <v>1.052285135209021</v>
      </c>
      <c r="FQ257" s="82">
        <f t="shared" ref="FQ257" si="14931">+$D257*EB211</f>
        <v>0.96810232439229926</v>
      </c>
      <c r="FR257" s="82">
        <f t="shared" ref="FR257" si="14932">+$D257*EC211</f>
        <v>0.89065413844091534</v>
      </c>
      <c r="FS257" s="82">
        <f t="shared" ref="FS257" si="14933">+$D257*ED211</f>
        <v>0.81940180736564228</v>
      </c>
      <c r="FT257" s="82">
        <f t="shared" ref="FT257" si="14934">+$D257*EE211</f>
        <v>0.75384966277639076</v>
      </c>
      <c r="FU257" s="82">
        <f t="shared" ref="FU257" si="14935">+$D257*EF211</f>
        <v>0.69354168975427966</v>
      </c>
    </row>
    <row r="258" spans="1:177">
      <c r="A258" s="79">
        <v>1994</v>
      </c>
      <c r="D258" s="98">
        <f>Data!CF58</f>
        <v>19.721034321909958</v>
      </c>
      <c r="AW258" s="82"/>
      <c r="AX258" s="82"/>
      <c r="AY258" s="82"/>
      <c r="AZ258" s="82"/>
      <c r="BA258" s="82"/>
      <c r="BB258" s="82"/>
      <c r="BC258" s="82">
        <f>+$D258*M211</f>
        <v>19.720409732262748</v>
      </c>
      <c r="BD258" s="82">
        <f t="shared" ref="BD258" si="14936">+$D258*N211</f>
        <v>19.52063102745614</v>
      </c>
      <c r="BE258" s="82">
        <f t="shared" ref="BE258" si="14937">+$D258*O211</f>
        <v>19.316311361150362</v>
      </c>
      <c r="BF258" s="82">
        <f t="shared" ref="BF258" si="14938">+$D258*P211</f>
        <v>19.106981757174132</v>
      </c>
      <c r="BG258" s="82">
        <f t="shared" ref="BG258" si="14939">+$D258*Q211</f>
        <v>18.891959258072145</v>
      </c>
      <c r="BH258" s="82">
        <f t="shared" ref="BH258" si="14940">+$D258*R211</f>
        <v>18.670247290470723</v>
      </c>
      <c r="BI258" s="82">
        <f t="shared" ref="BI258" si="14941">+$D258*S211</f>
        <v>18.44040607852148</v>
      </c>
      <c r="BJ258" s="82">
        <f t="shared" ref="BJ258" si="14942">+$D258*T211</f>
        <v>18.200394069194008</v>
      </c>
      <c r="BK258" s="82">
        <f t="shared" ref="BK258" si="14943">+$D258*U211</f>
        <v>17.947387934877824</v>
      </c>
      <c r="BL258" s="82">
        <f t="shared" ref="BL258" si="14944">+$D258*V211</f>
        <v>17.677597986445075</v>
      </c>
      <c r="BM258" s="82">
        <f t="shared" ref="BM258" si="14945">+$D258*W211</f>
        <v>17.386107052965251</v>
      </c>
      <c r="BN258" s="82">
        <f t="shared" ref="BN258" si="14946">+$D258*X211</f>
        <v>17.066772337248334</v>
      </c>
      <c r="BO258" s="82">
        <f t="shared" ref="BO258" si="14947">+$D258*Y211</f>
        <v>16.712238639108129</v>
      </c>
      <c r="BP258" s="82">
        <f t="shared" ref="BP258" si="14948">+$D258*Z211</f>
        <v>16.31411405391508</v>
      </c>
      <c r="BQ258" s="82">
        <f t="shared" ref="BQ258" si="14949">+$D258*AA211</f>
        <v>15.863352111313679</v>
      </c>
      <c r="BR258" s="82">
        <f t="shared" ref="BR258" si="14950">+$D258*AB211</f>
        <v>15.350864619577214</v>
      </c>
      <c r="BS258" s="82">
        <f t="shared" ref="BS258" si="14951">+$D258*AC211</f>
        <v>14.768356783139939</v>
      </c>
      <c r="BT258" s="82">
        <f t="shared" ref="BT258" si="14952">+$D258*AD211</f>
        <v>14.109333343017681</v>
      </c>
      <c r="BU258" s="82">
        <f t="shared" ref="BU258" si="14953">+$D258*AE211</f>
        <v>13.370178156056369</v>
      </c>
      <c r="BV258" s="82">
        <f t="shared" ref="BV258" si="14954">+$D258*AF211</f>
        <v>12.551169464614309</v>
      </c>
      <c r="BW258" s="82">
        <f t="shared" ref="BW258" si="14955">+$D258*AG211</f>
        <v>11.657270051373658</v>
      </c>
      <c r="BX258" s="82">
        <f t="shared" ref="BX258" si="14956">+$D258*AH211</f>
        <v>10.698534959390138</v>
      </c>
      <c r="BY258" s="82">
        <f t="shared" ref="BY258" si="14957">+$D258*AI211</f>
        <v>9.6900144064759601</v>
      </c>
      <c r="BZ258" s="82">
        <f t="shared" ref="BZ258" si="14958">+$D258*AJ211</f>
        <v>8.651094016308372</v>
      </c>
      <c r="CA258" s="82">
        <f t="shared" ref="CA258" si="14959">+$D258*AK211</f>
        <v>7.6042990332393767</v>
      </c>
      <c r="CB258" s="82">
        <f t="shared" ref="CB258" si="14960">+$D258*AL211</f>
        <v>6.5736781073033193</v>
      </c>
      <c r="CC258" s="82">
        <f t="shared" ref="CC258" si="14961">+$D258*AM211</f>
        <v>5.5829570671075901</v>
      </c>
      <c r="CD258" s="82">
        <f t="shared" ref="CD258" si="14962">+$D258*AN211</f>
        <v>4.6536971714510615</v>
      </c>
      <c r="CE258" s="82">
        <f t="shared" ref="CE258" si="14963">+$D258*AO211</f>
        <v>3.8036952197819054</v>
      </c>
      <c r="CF258" s="82">
        <f t="shared" ref="CF258" si="14964">+$D258*AP211</f>
        <v>3.0458233639913024</v>
      </c>
      <c r="CG258" s="82">
        <f t="shared" ref="CG258" si="14965">+$D258*AQ211</f>
        <v>2.3874329067114739</v>
      </c>
      <c r="CH258" s="82">
        <f t="shared" ref="CH258" si="14966">+$D258*AR211</f>
        <v>1.8303546634728891</v>
      </c>
      <c r="CI258" s="82">
        <f t="shared" ref="CI258" si="14967">+$D258*AS211</f>
        <v>1.3714377667743893</v>
      </c>
      <c r="CJ258" s="82">
        <f t="shared" ref="CJ258" si="14968">+$D258*AT211</f>
        <v>1.0034966812234389</v>
      </c>
      <c r="CK258" s="82">
        <f t="shared" ref="CK258" si="14969">+$D258*AU211</f>
        <v>0.71649457473170997</v>
      </c>
      <c r="CL258" s="82">
        <f t="shared" ref="CL258" si="14970">+$D258*AV211</f>
        <v>0.49878402111846404</v>
      </c>
      <c r="CM258" s="82">
        <f t="shared" ref="CM258" si="14971">+$D258*AW211</f>
        <v>0.33824941599981206</v>
      </c>
      <c r="CN258" s="82">
        <f t="shared" ref="CN258" si="14972">+$D258*AX211</f>
        <v>0.22323982097787295</v>
      </c>
      <c r="CO258" s="82">
        <f t="shared" ref="CO258" si="14973">+$D258*AY211</f>
        <v>0.14323399774350518</v>
      </c>
      <c r="EC258" s="82"/>
      <c r="ED258" s="82"/>
      <c r="EE258" s="82"/>
      <c r="EF258" s="82"/>
      <c r="EG258" s="82"/>
      <c r="EH258" s="82"/>
      <c r="EI258" s="82">
        <f>+$D258*CS211</f>
        <v>19.721034321909958</v>
      </c>
      <c r="EJ258" s="82">
        <f t="shared" ref="EJ258" si="14974">+$D258*CT211</f>
        <v>18.143351576157162</v>
      </c>
      <c r="EK258" s="82">
        <f t="shared" ref="EK258" si="14975">+$D258*CU211</f>
        <v>16.691883450064591</v>
      </c>
      <c r="EL258" s="82">
        <f t="shared" ref="EL258" si="14976">+$D258*CV211</f>
        <v>15.356532774059422</v>
      </c>
      <c r="EM258" s="82">
        <f t="shared" ref="EM258" si="14977">+$D258*CW211</f>
        <v>14.128010152134669</v>
      </c>
      <c r="EN258" s="82">
        <f t="shared" ref="EN258" si="14978">+$D258*CX211</f>
        <v>12.997769339963897</v>
      </c>
      <c r="EO258" s="82">
        <f t="shared" ref="EO258" si="14979">+$D258*CY211</f>
        <v>11.957947792766785</v>
      </c>
      <c r="EP258" s="82">
        <f t="shared" ref="EP258" si="14980">+$D258*CZ211</f>
        <v>11.001311969345442</v>
      </c>
      <c r="EQ258" s="82">
        <f t="shared" ref="EQ258" si="14981">+$D258*DA211</f>
        <v>10.121207011797807</v>
      </c>
      <c r="ER258" s="82">
        <f t="shared" ref="ER258" si="14982">+$D258*DB211</f>
        <v>9.3115104508539837</v>
      </c>
      <c r="ES258" s="82">
        <f t="shared" ref="ES258" si="14983">+$D258*DC211</f>
        <v>8.5665896147856646</v>
      </c>
      <c r="ET258" s="82">
        <f t="shared" ref="ET258" si="14984">+$D258*DD211</f>
        <v>7.881262445602812</v>
      </c>
      <c r="EU258" s="82">
        <f t="shared" ref="EU258" si="14985">+$D258*DE211</f>
        <v>7.2507614499545872</v>
      </c>
      <c r="EV258" s="82">
        <f t="shared" ref="EV258" si="14986">+$D258*DF211</f>
        <v>6.6707005339582208</v>
      </c>
      <c r="EW258" s="82">
        <f t="shared" ref="EW258" si="14987">+$D258*DG211</f>
        <v>6.1370444912415634</v>
      </c>
      <c r="EX258" s="82">
        <f t="shared" ref="EX258" si="14988">+$D258*DH211</f>
        <v>5.6460809319422385</v>
      </c>
      <c r="EY258" s="82">
        <f t="shared" ref="EY258" si="14989">+$D258*DI211</f>
        <v>5.194394457386859</v>
      </c>
      <c r="EZ258" s="82">
        <f t="shared" ref="EZ258" si="14990">+$D258*DJ211</f>
        <v>4.7788429007959108</v>
      </c>
      <c r="FA258" s="82">
        <f t="shared" ref="FA258" si="14991">+$D258*DK211</f>
        <v>4.396535468732238</v>
      </c>
      <c r="FB258" s="82">
        <f t="shared" ref="FB258" si="14992">+$D258*DL211</f>
        <v>4.0448126312336585</v>
      </c>
      <c r="FC258" s="82">
        <f t="shared" ref="FC258" si="14993">+$D258*DM211</f>
        <v>3.7212276207349664</v>
      </c>
      <c r="FD258" s="82">
        <f t="shared" ref="FD258" si="14994">+$D258*DN211</f>
        <v>3.4235294110761694</v>
      </c>
      <c r="FE258" s="82">
        <f t="shared" ref="FE258" si="14995">+$D258*DO211</f>
        <v>3.1496470581900762</v>
      </c>
      <c r="FF258" s="82">
        <f t="shared" ref="FF258" si="14996">+$D258*DP211</f>
        <v>2.8976752935348697</v>
      </c>
      <c r="FG258" s="82">
        <f t="shared" ref="FG258" si="14997">+$D258*DQ211</f>
        <v>2.6658612700520807</v>
      </c>
      <c r="FH258" s="82">
        <f t="shared" ref="FH258" si="14998">+$D258*DR211</f>
        <v>2.4525923684479141</v>
      </c>
      <c r="FI258" s="82">
        <f t="shared" ref="FI258" si="14999">+$D258*DS211</f>
        <v>2.2563849789720813</v>
      </c>
      <c r="FJ258" s="82">
        <f t="shared" ref="FJ258" si="15000">+$D258*DT211</f>
        <v>2.0758741806543148</v>
      </c>
      <c r="FK258" s="82">
        <f t="shared" ref="FK258" si="15001">+$D258*DU211</f>
        <v>1.9098042462019695</v>
      </c>
      <c r="FL258" s="82">
        <f t="shared" ref="FL258" si="15002">+$D258*DV211</f>
        <v>1.7570199065058121</v>
      </c>
      <c r="FM258" s="82">
        <f t="shared" ref="FM258" si="15003">+$D258*DW211</f>
        <v>1.6164583139853472</v>
      </c>
      <c r="FN258" s="82">
        <f t="shared" ref="FN258" si="15004">+$D258*DX211</f>
        <v>1.4871416488665194</v>
      </c>
      <c r="FO258" s="82">
        <f t="shared" ref="FO258" si="15005">+$D258*DY211</f>
        <v>1.3681703169571979</v>
      </c>
      <c r="FP258" s="82">
        <f t="shared" ref="FP258" si="15006">+$D258*DZ211</f>
        <v>1.2587166916006223</v>
      </c>
      <c r="FQ258" s="82">
        <f t="shared" ref="FQ258" si="15007">+$D258*EA211</f>
        <v>1.1580193562725725</v>
      </c>
      <c r="FR258" s="82">
        <f t="shared" ref="FR258" si="15008">+$D258*EB211</f>
        <v>1.0653778077707667</v>
      </c>
      <c r="FS258" s="82">
        <f t="shared" ref="FS258" si="15009">+$D258*EC211</f>
        <v>0.98014758314910533</v>
      </c>
      <c r="FT258" s="82">
        <f t="shared" ref="FT258" si="15010">+$D258*ED211</f>
        <v>0.90173577649717707</v>
      </c>
      <c r="FU258" s="82">
        <f t="shared" ref="FU258" si="15011">+$D258*EE211</f>
        <v>0.82959691437740279</v>
      </c>
    </row>
    <row r="259" spans="1:177">
      <c r="A259" s="79">
        <v>1995</v>
      </c>
      <c r="D259" s="98">
        <f>Data!CF59</f>
        <v>20.331344982634114</v>
      </c>
      <c r="AW259" s="82"/>
      <c r="AX259" s="82"/>
      <c r="AY259" s="82"/>
      <c r="AZ259" s="82"/>
      <c r="BA259" s="82"/>
      <c r="BB259" s="82"/>
      <c r="BC259" s="82"/>
      <c r="BD259" s="82">
        <f>+$D259*M211</f>
        <v>20.330701063690377</v>
      </c>
      <c r="BE259" s="82">
        <f t="shared" ref="BE259" si="15012">+$D259*N211</f>
        <v>20.124739768694081</v>
      </c>
      <c r="BF259" s="82">
        <f t="shared" ref="BF259" si="15013">+$D259*O211</f>
        <v>19.914096982185448</v>
      </c>
      <c r="BG259" s="82">
        <f t="shared" ref="BG259" si="15014">+$D259*P211</f>
        <v>19.698289214496988</v>
      </c>
      <c r="BH259" s="82">
        <f t="shared" ref="BH259" si="15015">+$D259*Q211</f>
        <v>19.476612372557025</v>
      </c>
      <c r="BI259" s="82">
        <f t="shared" ref="BI259" si="15016">+$D259*R211</f>
        <v>19.248039041843075</v>
      </c>
      <c r="BJ259" s="82">
        <f t="shared" ref="BJ259" si="15017">+$D259*S211</f>
        <v>19.011084889485296</v>
      </c>
      <c r="BK259" s="82">
        <f t="shared" ref="BK259" si="15018">+$D259*T211</f>
        <v>18.763645182117077</v>
      </c>
      <c r="BL259" s="82">
        <f t="shared" ref="BL259" si="15019">+$D259*U211</f>
        <v>18.502809218062694</v>
      </c>
      <c r="BM259" s="82">
        <f t="shared" ref="BM259" si="15020">+$D259*V211</f>
        <v>18.224670027952403</v>
      </c>
      <c r="BN259" s="82">
        <f t="shared" ref="BN259" si="15021">+$D259*W211</f>
        <v>17.924158268216544</v>
      </c>
      <c r="BO259" s="82">
        <f t="shared" ref="BO259" si="15022">+$D259*X211</f>
        <v>17.594941039333225</v>
      </c>
      <c r="BP259" s="82">
        <f t="shared" ref="BP259" si="15023">+$D259*Y211</f>
        <v>17.229435518314514</v>
      </c>
      <c r="BQ259" s="82">
        <f t="shared" ref="BQ259" si="15024">+$D259*Z211</f>
        <v>16.818990094636348</v>
      </c>
      <c r="BR259" s="82">
        <f t="shared" ref="BR259" si="15025">+$D259*AA211</f>
        <v>16.354278335076682</v>
      </c>
      <c r="BS259" s="82">
        <f t="shared" ref="BS259" si="15026">+$D259*AB211</f>
        <v>15.825930793882918</v>
      </c>
      <c r="BT259" s="82">
        <f t="shared" ref="BT259" si="15027">+$D259*AC211</f>
        <v>15.225395974847775</v>
      </c>
      <c r="BU259" s="82">
        <f t="shared" ref="BU259" si="15028">+$D259*AD211</f>
        <v>14.545977608951929</v>
      </c>
      <c r="BV259" s="82">
        <f t="shared" ref="BV259" si="15029">+$D259*AE211</f>
        <v>13.783947643560214</v>
      </c>
      <c r="BW259" s="82">
        <f t="shared" ref="BW259" si="15030">+$D259*AF211</f>
        <v>12.939592931850978</v>
      </c>
      <c r="BX259" s="82">
        <f t="shared" ref="BX259" si="15031">+$D259*AG211</f>
        <v>12.018029840701216</v>
      </c>
      <c r="BY259" s="82">
        <f t="shared" ref="BY259" si="15032">+$D259*AH211</f>
        <v>11.029624588527476</v>
      </c>
      <c r="BZ259" s="82">
        <f t="shared" ref="BZ259" si="15033">+$D259*AI211</f>
        <v>9.9898931551414201</v>
      </c>
      <c r="CA259" s="82">
        <f t="shared" ref="CA259" si="15034">+$D259*AJ211</f>
        <v>8.918821094862972</v>
      </c>
      <c r="CB259" s="82">
        <f t="shared" ref="CB259" si="15035">+$D259*AK211</f>
        <v>7.8396307451346443</v>
      </c>
      <c r="CC259" s="82">
        <f t="shared" ref="CC259" si="15036">+$D259*AL211</f>
        <v>6.7771149942113711</v>
      </c>
      <c r="CD259" s="82">
        <f t="shared" ref="CD259" si="15037">+$D259*AM211</f>
        <v>5.7557339185040455</v>
      </c>
      <c r="CE259" s="82">
        <f t="shared" ref="CE259" si="15038">+$D259*AN211</f>
        <v>4.7977160372548182</v>
      </c>
      <c r="CF259" s="82">
        <f t="shared" ref="CF259" si="15039">+$D259*AO211</f>
        <v>3.9214089109040442</v>
      </c>
      <c r="CG259" s="82">
        <f t="shared" ref="CG259" si="15040">+$D259*AP211</f>
        <v>3.1400830483153328</v>
      </c>
      <c r="CH259" s="82">
        <f t="shared" ref="CH259" si="15041">+$D259*AQ211</f>
        <v>2.4613172543042809</v>
      </c>
      <c r="CI259" s="82">
        <f t="shared" ref="CI259" si="15042">+$D259*AR211</f>
        <v>1.886999003003428</v>
      </c>
      <c r="CJ259" s="82">
        <f t="shared" ref="CJ259" si="15043">+$D259*AS211</f>
        <v>1.4138799164060765</v>
      </c>
      <c r="CK259" s="82">
        <f t="shared" ref="CK259" si="15044">+$D259*AT211</f>
        <v>1.0345520869671201</v>
      </c>
      <c r="CL259" s="82">
        <f t="shared" ref="CL259" si="15045">+$D259*AU211</f>
        <v>0.73866807081573449</v>
      </c>
      <c r="CM259" s="82">
        <f t="shared" ref="CM259" si="15046">+$D259*AV211</f>
        <v>0.51421998662202084</v>
      </c>
      <c r="CN259" s="82">
        <f t="shared" ref="CN259" si="15047">+$D259*AW211</f>
        <v>0.34871728605158997</v>
      </c>
      <c r="CO259" s="82">
        <f t="shared" ref="CO259" si="15048">+$D259*AX211</f>
        <v>0.23014846686413765</v>
      </c>
      <c r="EC259" s="82"/>
      <c r="ED259" s="82"/>
      <c r="EE259" s="82"/>
      <c r="EF259" s="82"/>
      <c r="EG259" s="82"/>
      <c r="EH259" s="82"/>
      <c r="EI259" s="82"/>
      <c r="EJ259" s="82">
        <f>+$D259*CS211</f>
        <v>20.331344982634114</v>
      </c>
      <c r="EK259" s="82">
        <f t="shared" ref="EK259" si="15049">+$D259*CT211</f>
        <v>18.704837384023385</v>
      </c>
      <c r="EL259" s="82">
        <f t="shared" ref="EL259" si="15050">+$D259*CU211</f>
        <v>17.208450393301515</v>
      </c>
      <c r="EM259" s="82">
        <f t="shared" ref="EM259" si="15051">+$D259*CV211</f>
        <v>15.831774361837393</v>
      </c>
      <c r="EN259" s="82">
        <f t="shared" ref="EN259" si="15052">+$D259*CW211</f>
        <v>14.565232412890403</v>
      </c>
      <c r="EO259" s="82">
        <f t="shared" ref="EO259" si="15053">+$D259*CX211</f>
        <v>13.400013819859172</v>
      </c>
      <c r="EP259" s="82">
        <f t="shared" ref="EP259" si="15054">+$D259*CY211</f>
        <v>12.328012714270438</v>
      </c>
      <c r="EQ259" s="82">
        <f t="shared" ref="EQ259" si="15055">+$D259*CZ211</f>
        <v>11.341771697128804</v>
      </c>
      <c r="ER259" s="82">
        <f t="shared" ref="ER259" si="15056">+$D259*DA211</f>
        <v>10.4344299613585</v>
      </c>
      <c r="ES259" s="82">
        <f t="shared" ref="ES259" si="15057">+$D259*DB211</f>
        <v>9.5996755644498197</v>
      </c>
      <c r="ET259" s="82">
        <f t="shared" ref="ET259" si="15058">+$D259*DC211</f>
        <v>8.8317015192938353</v>
      </c>
      <c r="EU259" s="82">
        <f t="shared" ref="EU259" si="15059">+$D259*DD211</f>
        <v>8.1251653977503278</v>
      </c>
      <c r="EV259" s="82">
        <f t="shared" ref="EV259" si="15060">+$D259*DE211</f>
        <v>7.4751521659303028</v>
      </c>
      <c r="EW259" s="82">
        <f t="shared" ref="EW259" si="15061">+$D259*DF211</f>
        <v>6.8771399926558789</v>
      </c>
      <c r="EX259" s="82">
        <f t="shared" ref="EX259" si="15062">+$D259*DG211</f>
        <v>6.3269687932434087</v>
      </c>
      <c r="EY259" s="82">
        <f t="shared" ref="EY259" si="15063">+$D259*DH211</f>
        <v>5.8208112897839364</v>
      </c>
      <c r="EZ259" s="82">
        <f t="shared" ref="EZ259" si="15064">+$D259*DI211</f>
        <v>5.3551463866012217</v>
      </c>
      <c r="FA259" s="82">
        <f t="shared" ref="FA259" si="15065">+$D259*DJ211</f>
        <v>4.9267346756731234</v>
      </c>
      <c r="FB259" s="82">
        <f t="shared" ref="FB259" si="15066">+$D259*DK211</f>
        <v>4.5325959016192741</v>
      </c>
      <c r="FC259" s="82">
        <f t="shared" ref="FC259" si="15067">+$D259*DL211</f>
        <v>4.1699882294897321</v>
      </c>
      <c r="FD259" s="82">
        <f t="shared" ref="FD259" si="15068">+$D259*DM211</f>
        <v>3.8363891711305538</v>
      </c>
      <c r="FE259" s="82">
        <f t="shared" ref="FE259" si="15069">+$D259*DN211</f>
        <v>3.5294780374401098</v>
      </c>
      <c r="FF259" s="82">
        <f t="shared" ref="FF259" si="15070">+$D259*DO211</f>
        <v>3.2471197944449011</v>
      </c>
      <c r="FG259" s="82">
        <f t="shared" ref="FG259" si="15071">+$D259*DP211</f>
        <v>2.9873502108893084</v>
      </c>
      <c r="FH259" s="82">
        <f t="shared" ref="FH259" si="15072">+$D259*DQ211</f>
        <v>2.7483621940181644</v>
      </c>
      <c r="FI259" s="82">
        <f t="shared" ref="FI259" si="15073">+$D259*DR211</f>
        <v>2.528493218496711</v>
      </c>
      <c r="FJ259" s="82">
        <f t="shared" ref="FJ259" si="15074">+$D259*DS211</f>
        <v>2.3262137610169749</v>
      </c>
      <c r="FK259" s="82">
        <f t="shared" ref="FK259" si="15075">+$D259*DT211</f>
        <v>2.1401166601356167</v>
      </c>
      <c r="FL259" s="82">
        <f t="shared" ref="FL259" si="15076">+$D259*DU211</f>
        <v>1.9689073273247675</v>
      </c>
      <c r="FM259" s="82">
        <f t="shared" ref="FM259" si="15077">+$D259*DV211</f>
        <v>1.8113947411387858</v>
      </c>
      <c r="FN259" s="82">
        <f t="shared" ref="FN259" si="15078">+$D259*DW211</f>
        <v>1.6664831618476832</v>
      </c>
      <c r="FO259" s="82">
        <f t="shared" ref="FO259" si="15079">+$D259*DX211</f>
        <v>1.5331645088998684</v>
      </c>
      <c r="FP259" s="82">
        <f t="shared" ref="FP259" si="15080">+$D259*DY211</f>
        <v>1.4105113481878793</v>
      </c>
      <c r="FQ259" s="82">
        <f t="shared" ref="FQ259" si="15081">+$D259*DZ211</f>
        <v>1.297670440332849</v>
      </c>
      <c r="FR259" s="82">
        <f t="shared" ref="FR259" si="15082">+$D259*EA211</f>
        <v>1.1938568051062211</v>
      </c>
      <c r="FS259" s="82">
        <f t="shared" ref="FS259" si="15083">+$D259*EB211</f>
        <v>1.0983482606977233</v>
      </c>
      <c r="FT259" s="82">
        <f t="shared" ref="FT259" si="15084">+$D259*EC211</f>
        <v>1.0104803998419054</v>
      </c>
      <c r="FU259" s="82">
        <f t="shared" ref="FU259" si="15085">+$D259*ED211</f>
        <v>0.92964196785455322</v>
      </c>
    </row>
    <row r="260" spans="1:177">
      <c r="A260" s="79">
        <v>1996</v>
      </c>
      <c r="D260" s="98">
        <f>Data!CF60</f>
        <v>22.277632825382497</v>
      </c>
      <c r="AW260" s="82"/>
      <c r="AX260" s="82"/>
      <c r="AY260" s="82"/>
      <c r="AZ260" s="82"/>
      <c r="BA260" s="82"/>
      <c r="BB260" s="82"/>
      <c r="BC260" s="82"/>
      <c r="BD260" s="82"/>
      <c r="BE260" s="82">
        <f>+$D260*M211</f>
        <v>22.276927265085813</v>
      </c>
      <c r="BF260" s="82">
        <f t="shared" ref="BF260" si="15086">+$D260*N211</f>
        <v>22.051249617586997</v>
      </c>
      <c r="BG260" s="82">
        <f t="shared" ref="BG260" si="15087">+$D260*O211</f>
        <v>21.820442326718492</v>
      </c>
      <c r="BH260" s="82">
        <f t="shared" ref="BH260" si="15088">+$D260*P211</f>
        <v>21.583975619103459</v>
      </c>
      <c r="BI260" s="82">
        <f t="shared" ref="BI260" si="15089">+$D260*Q211</f>
        <v>21.341077999942158</v>
      </c>
      <c r="BJ260" s="82">
        <f t="shared" ref="BJ260" si="15090">+$D260*R211</f>
        <v>21.090623701927466</v>
      </c>
      <c r="BK260" s="82">
        <f t="shared" ref="BK260" si="15091">+$D260*S211</f>
        <v>20.830986299326455</v>
      </c>
      <c r="BL260" s="82">
        <f t="shared" ref="BL260" si="15092">+$D260*T211</f>
        <v>20.559859575940582</v>
      </c>
      <c r="BM260" s="82">
        <f t="shared" ref="BM260" si="15093">+$D260*U211</f>
        <v>20.274054193177097</v>
      </c>
      <c r="BN260" s="82">
        <f t="shared" ref="BN260" si="15094">+$D260*V211</f>
        <v>19.969289173601716</v>
      </c>
      <c r="BO260" s="82">
        <f t="shared" ref="BO260" si="15095">+$D260*W211</f>
        <v>19.640009893316854</v>
      </c>
      <c r="BP260" s="82">
        <f t="shared" ref="BP260" si="15096">+$D260*X211</f>
        <v>19.279277214238469</v>
      </c>
      <c r="BQ260" s="82">
        <f t="shared" ref="BQ260" si="15097">+$D260*Y211</f>
        <v>18.878782421598832</v>
      </c>
      <c r="BR260" s="82">
        <f t="shared" ref="BR260" si="15098">+$D260*Z211</f>
        <v>18.429045699735582</v>
      </c>
      <c r="BS260" s="82">
        <f t="shared" ref="BS260" si="15099">+$D260*AA211</f>
        <v>17.919847810567383</v>
      </c>
      <c r="BT260" s="82">
        <f t="shared" ref="BT260" si="15100">+$D260*AB211</f>
        <v>17.340922385960116</v>
      </c>
      <c r="BU260" s="82">
        <f t="shared" ref="BU260" si="15101">+$D260*AC211</f>
        <v>16.682899308355086</v>
      </c>
      <c r="BV260" s="82">
        <f t="shared" ref="BV260" si="15102">+$D260*AD211</f>
        <v>15.938441285377404</v>
      </c>
      <c r="BW260" s="82">
        <f t="shared" ref="BW260" si="15103">+$D260*AE211</f>
        <v>15.103463383746416</v>
      </c>
      <c r="BX260" s="82">
        <f t="shared" ref="BX260" si="15104">+$D260*AF211</f>
        <v>14.178279916646394</v>
      </c>
      <c r="BY260" s="82">
        <f t="shared" ref="BY260" si="15105">+$D260*AG211</f>
        <v>13.168497032749894</v>
      </c>
      <c r="BZ260" s="82">
        <f t="shared" ref="BZ260" si="15106">+$D260*AH211</f>
        <v>12.085473292342467</v>
      </c>
      <c r="CA260" s="82">
        <f t="shared" ref="CA260" si="15107">+$D260*AI211</f>
        <v>10.946209995705305</v>
      </c>
      <c r="CB260" s="82">
        <f t="shared" ref="CB260" si="15108">+$D260*AJ211</f>
        <v>9.7726058830019937</v>
      </c>
      <c r="CC260" s="82">
        <f t="shared" ref="CC260" si="15109">+$D260*AK211</f>
        <v>8.5901063297024471</v>
      </c>
      <c r="CD260" s="82">
        <f t="shared" ref="CD260" si="15110">+$D260*AL211</f>
        <v>7.4258776084608318</v>
      </c>
      <c r="CE260" s="82">
        <f t="shared" ref="CE260" si="15111">+$D260*AM211</f>
        <v>6.306721320530194</v>
      </c>
      <c r="CF260" s="82">
        <f t="shared" ref="CF260" si="15112">+$D260*AN211</f>
        <v>5.2569938865187877</v>
      </c>
      <c r="CG260" s="82">
        <f t="shared" ref="CG260" si="15113">+$D260*AO211</f>
        <v>4.2967992501195118</v>
      </c>
      <c r="CH260" s="82">
        <f t="shared" ref="CH260" si="15114">+$D260*AP211</f>
        <v>3.4406782852451334</v>
      </c>
      <c r="CI260" s="82">
        <f t="shared" ref="CI260" si="15115">+$D260*AQ211</f>
        <v>2.6969353038376966</v>
      </c>
      <c r="CJ260" s="82">
        <f t="shared" ref="CJ260" si="15116">+$D260*AR211</f>
        <v>2.0676384649751203</v>
      </c>
      <c r="CK260" s="82">
        <f t="shared" ref="CK260" si="15117">+$D260*AS211</f>
        <v>1.5492284285068594</v>
      </c>
      <c r="CL260" s="82">
        <f t="shared" ref="CL260" si="15118">+$D260*AT211</f>
        <v>1.1335881394896623</v>
      </c>
      <c r="CM260" s="82">
        <f t="shared" ref="CM260" si="15119">+$D260*AU211</f>
        <v>0.80937960944158704</v>
      </c>
      <c r="CN260" s="82">
        <f t="shared" ref="CN260" si="15120">+$D260*AV211</f>
        <v>0.56344546134174645</v>
      </c>
      <c r="CO260" s="82">
        <f t="shared" ref="CO260" si="15121">+$D260*AW211</f>
        <v>0.38209944620765102</v>
      </c>
      <c r="EC260" s="82"/>
      <c r="ED260" s="82"/>
      <c r="EE260" s="82"/>
      <c r="EF260" s="82"/>
      <c r="EG260" s="82"/>
      <c r="EH260" s="82"/>
      <c r="EI260" s="82"/>
      <c r="EJ260" s="82"/>
      <c r="EK260" s="82">
        <f>+$D260*CS211</f>
        <v>22.277632825382497</v>
      </c>
      <c r="EL260" s="82">
        <f t="shared" ref="EL260" si="15122">+$D260*CT211</f>
        <v>20.4954221993519</v>
      </c>
      <c r="EM260" s="82">
        <f t="shared" ref="EM260" si="15123">+$D260*CU211</f>
        <v>18.855788423403748</v>
      </c>
      <c r="EN260" s="82">
        <f t="shared" ref="EN260" si="15124">+$D260*CV211</f>
        <v>17.347325349531445</v>
      </c>
      <c r="EO260" s="82">
        <f t="shared" ref="EO260" si="15125">+$D260*CW211</f>
        <v>15.959539321568933</v>
      </c>
      <c r="EP260" s="82">
        <f t="shared" ref="EP260" si="15126">+$D260*CX211</f>
        <v>14.682776175843419</v>
      </c>
      <c r="EQ260" s="82">
        <f t="shared" ref="EQ260" si="15127">+$D260*CY211</f>
        <v>13.508154081775945</v>
      </c>
      <c r="ER260" s="82">
        <f t="shared" ref="ER260" si="15128">+$D260*CZ211</f>
        <v>12.42750175523387</v>
      </c>
      <c r="ES260" s="82">
        <f t="shared" ref="ES260" si="15129">+$D260*DA211</f>
        <v>11.433301614815161</v>
      </c>
      <c r="ET260" s="82">
        <f t="shared" ref="ET260" si="15130">+$D260*DB211</f>
        <v>10.518637485629949</v>
      </c>
      <c r="EU260" s="82">
        <f t="shared" ref="EU260" si="15131">+$D260*DC211</f>
        <v>9.677146486779554</v>
      </c>
      <c r="EV260" s="82">
        <f t="shared" ref="EV260" si="15132">+$D260*DD211</f>
        <v>8.9029747678371898</v>
      </c>
      <c r="EW260" s="82">
        <f t="shared" ref="EW260" si="15133">+$D260*DE211</f>
        <v>8.1907367864102145</v>
      </c>
      <c r="EX260" s="82">
        <f t="shared" ref="EX260" si="15134">+$D260*DF211</f>
        <v>7.5354778434973975</v>
      </c>
      <c r="EY260" s="82">
        <f t="shared" ref="EY260" si="15135">+$D260*DG211</f>
        <v>6.9326396160176058</v>
      </c>
      <c r="EZ260" s="82">
        <f t="shared" ref="EZ260" si="15136">+$D260*DH211</f>
        <v>6.3780284467361978</v>
      </c>
      <c r="FA260" s="82">
        <f t="shared" ref="FA260" si="15137">+$D260*DI211</f>
        <v>5.8677861709973023</v>
      </c>
      <c r="FB260" s="82">
        <f t="shared" ref="FB260" si="15138">+$D260*DJ211</f>
        <v>5.3983632773175181</v>
      </c>
      <c r="FC260" s="82">
        <f t="shared" ref="FC260" si="15139">+$D260*DK211</f>
        <v>4.9664942151321165</v>
      </c>
      <c r="FD260" s="82">
        <f t="shared" ref="FD260" si="15140">+$D260*DL211</f>
        <v>4.5691746779215476</v>
      </c>
      <c r="FE260" s="82">
        <f t="shared" ref="FE260" si="15141">+$D260*DM211</f>
        <v>4.2036407036878236</v>
      </c>
      <c r="FF260" s="82">
        <f t="shared" ref="FF260" si="15142">+$D260*DN211</f>
        <v>3.8673494473927983</v>
      </c>
      <c r="FG260" s="82">
        <f t="shared" ref="FG260" si="15143">+$D260*DO211</f>
        <v>3.5579614916013744</v>
      </c>
      <c r="FH260" s="82">
        <f t="shared" ref="FH260" si="15144">+$D260*DP211</f>
        <v>3.273324572273264</v>
      </c>
      <c r="FI260" s="82">
        <f t="shared" ref="FI260" si="15145">+$D260*DQ211</f>
        <v>3.0114586064914035</v>
      </c>
      <c r="FJ260" s="82">
        <f t="shared" ref="FJ260" si="15146">+$D260*DR211</f>
        <v>2.7705419179720914</v>
      </c>
      <c r="FK260" s="82">
        <f t="shared" ref="FK260" si="15147">+$D260*DS211</f>
        <v>2.5488985645343245</v>
      </c>
      <c r="FL260" s="82">
        <f t="shared" ref="FL260" si="15148">+$D260*DT211</f>
        <v>2.3449866793715781</v>
      </c>
      <c r="FM260" s="82">
        <f t="shared" ref="FM260" si="15149">+$D260*DU211</f>
        <v>2.1573877450218522</v>
      </c>
      <c r="FN260" s="82">
        <f t="shared" ref="FN260" si="15150">+$D260*DV211</f>
        <v>1.984796725420104</v>
      </c>
      <c r="FO260" s="82">
        <f t="shared" ref="FO260" si="15151">+$D260*DW211</f>
        <v>1.8260129873864956</v>
      </c>
      <c r="FP260" s="82">
        <f t="shared" ref="FP260" si="15152">+$D260*DX211</f>
        <v>1.6799319483955761</v>
      </c>
      <c r="FQ260" s="82">
        <f t="shared" ref="FQ260" si="15153">+$D260*DY211</f>
        <v>1.5455373925239302</v>
      </c>
      <c r="FR260" s="82">
        <f t="shared" ref="FR260" si="15154">+$D260*DZ211</f>
        <v>1.4218944011220158</v>
      </c>
      <c r="FS260" s="82">
        <f t="shared" ref="FS260" si="15155">+$D260*EA211</f>
        <v>1.3081428490322546</v>
      </c>
      <c r="FT260" s="82">
        <f t="shared" ref="FT260" si="15156">+$D260*EB211</f>
        <v>1.2034914211096741</v>
      </c>
      <c r="FU260" s="82">
        <f t="shared" ref="FU260" si="15157">+$D260*EC211</f>
        <v>1.1072121074209003</v>
      </c>
    </row>
    <row r="261" spans="1:177">
      <c r="A261" s="79">
        <v>1997</v>
      </c>
      <c r="D261" s="98">
        <f>Data!CF61</f>
        <v>25.773595348465488</v>
      </c>
      <c r="AW261" s="82"/>
      <c r="AX261" s="82"/>
      <c r="AY261" s="82"/>
      <c r="AZ261" s="82"/>
      <c r="BA261" s="82"/>
      <c r="BB261" s="82"/>
      <c r="BC261" s="82"/>
      <c r="BD261" s="82"/>
      <c r="BE261" s="82"/>
      <c r="BF261" s="82">
        <f>+$D261*M211</f>
        <v>25.772779066694298</v>
      </c>
      <c r="BG261" s="82">
        <f t="shared" ref="BG261" si="15158">+$D261*N211</f>
        <v>25.51168649858262</v>
      </c>
      <c r="BH261" s="82">
        <f t="shared" ref="BH261" si="15159">+$D261*O211</f>
        <v>25.244659307455624</v>
      </c>
      <c r="BI261" s="82">
        <f t="shared" ref="BI261" si="15160">+$D261*P211</f>
        <v>24.97108458417938</v>
      </c>
      <c r="BJ261" s="82">
        <f t="shared" ref="BJ261" si="15161">+$D261*Q211</f>
        <v>24.690069765574588</v>
      </c>
      <c r="BK261" s="82">
        <f t="shared" ref="BK261" si="15162">+$D261*R211</f>
        <v>24.400312421025848</v>
      </c>
      <c r="BL261" s="82">
        <f t="shared" ref="BL261" si="15163">+$D261*S211</f>
        <v>24.099930894657362</v>
      </c>
      <c r="BM261" s="82">
        <f t="shared" ref="BM261" si="15164">+$D261*T211</f>
        <v>23.786257062635993</v>
      </c>
      <c r="BN261" s="82">
        <f t="shared" ref="BN261" si="15165">+$D261*U211</f>
        <v>23.455601092969122</v>
      </c>
      <c r="BO261" s="82">
        <f t="shared" ref="BO261" si="15166">+$D261*V211</f>
        <v>23.103010207192717</v>
      </c>
      <c r="BP261" s="82">
        <f t="shared" ref="BP261" si="15167">+$D261*W211</f>
        <v>22.722058110835942</v>
      </c>
      <c r="BQ261" s="82">
        <f t="shared" ref="BQ261" si="15168">+$D261*X211</f>
        <v>22.304716727556613</v>
      </c>
      <c r="BR261" s="82">
        <f t="shared" ref="BR261" si="15169">+$D261*Y211</f>
        <v>21.841373480741773</v>
      </c>
      <c r="BS261" s="82">
        <f t="shared" ref="BS261" si="15170">+$D261*Z211</f>
        <v>21.321060915510785</v>
      </c>
      <c r="BT261" s="82">
        <f t="shared" ref="BT261" si="15171">+$D261*AA211</f>
        <v>20.731956119207609</v>
      </c>
      <c r="BU261" s="82">
        <f t="shared" ref="BU261" si="15172">+$D261*AB211</f>
        <v>20.062181653144691</v>
      </c>
      <c r="BV261" s="82">
        <f t="shared" ref="BV261" si="15173">+$D261*AC211</f>
        <v>19.300896975141534</v>
      </c>
      <c r="BW261" s="82">
        <f t="shared" ref="BW261" si="15174">+$D261*AD211</f>
        <v>18.439613373398899</v>
      </c>
      <c r="BX261" s="82">
        <f t="shared" ref="BX261" si="15175">+$D261*AE211</f>
        <v>17.473604878231125</v>
      </c>
      <c r="BY261" s="82">
        <f t="shared" ref="BY261" si="15176">+$D261*AF211</f>
        <v>16.403235127053719</v>
      </c>
      <c r="BZ261" s="82">
        <f t="shared" ref="BZ261" si="15177">+$D261*AG211</f>
        <v>15.234990024741863</v>
      </c>
      <c r="CA261" s="82">
        <f t="shared" ref="CA261" si="15178">+$D261*AH211</f>
        <v>13.982010596593698</v>
      </c>
      <c r="CB261" s="82">
        <f t="shared" ref="CB261" si="15179">+$D261*AI211</f>
        <v>12.663966106272905</v>
      </c>
      <c r="CC261" s="82">
        <f t="shared" ref="CC261" si="15180">+$D261*AJ211</f>
        <v>11.306191797969992</v>
      </c>
      <c r="CD261" s="82">
        <f t="shared" ref="CD261" si="15181">+$D261*AK211</f>
        <v>9.938126114090025</v>
      </c>
      <c r="CE261" s="82">
        <f t="shared" ref="CE261" si="15182">+$D261*AL211</f>
        <v>8.5911984494884948</v>
      </c>
      <c r="CF261" s="82">
        <f t="shared" ref="CF261" si="15183">+$D261*AM211</f>
        <v>7.2964163008236609</v>
      </c>
      <c r="CG261" s="82">
        <f t="shared" ref="CG261" si="15184">+$D261*AN211</f>
        <v>6.0819582691980116</v>
      </c>
      <c r="CH261" s="82">
        <f t="shared" ref="CH261" si="15185">+$D261*AO211</f>
        <v>4.9710831502704247</v>
      </c>
      <c r="CI261" s="82">
        <f t="shared" ref="CI261" si="15186">+$D261*AP211</f>
        <v>3.9806136739592133</v>
      </c>
      <c r="CJ261" s="82">
        <f t="shared" ref="CJ261" si="15187">+$D261*AQ211</f>
        <v>3.1201573231293334</v>
      </c>
      <c r="CK261" s="82">
        <f t="shared" ref="CK261" si="15188">+$D261*AR211</f>
        <v>2.3921068068988656</v>
      </c>
      <c r="CL261" s="82">
        <f t="shared" ref="CL261" si="15189">+$D261*AS211</f>
        <v>1.7923442284756896</v>
      </c>
      <c r="CM261" s="82">
        <f t="shared" ref="CM261" si="15190">+$D261*AT211</f>
        <v>1.3114787476763599</v>
      </c>
      <c r="CN261" s="82">
        <f t="shared" ref="CN261" si="15191">+$D261*AU211</f>
        <v>0.93639313927817802</v>
      </c>
      <c r="CO261" s="82">
        <f t="shared" ref="CO261" si="15192">+$D261*AV211</f>
        <v>0.65186527829858376</v>
      </c>
      <c r="EC261" s="82"/>
      <c r="ED261" s="82"/>
      <c r="EE261" s="82"/>
      <c r="EF261" s="82"/>
      <c r="EG261" s="82"/>
      <c r="EH261" s="82"/>
      <c r="EI261" s="82"/>
      <c r="EJ261" s="82"/>
      <c r="EK261" s="82"/>
      <c r="EL261" s="82">
        <f>+$D261*CS211</f>
        <v>25.773595348465488</v>
      </c>
      <c r="EM261" s="82">
        <f t="shared" ref="EM261" si="15193">+$D261*CT211</f>
        <v>23.711707720588251</v>
      </c>
      <c r="EN261" s="82">
        <f t="shared" ref="EN261" si="15194">+$D261*CU211</f>
        <v>21.81477110294119</v>
      </c>
      <c r="EO261" s="82">
        <f t="shared" ref="EO261" si="15195">+$D261*CV211</f>
        <v>20.069589414705895</v>
      </c>
      <c r="EP261" s="82">
        <f t="shared" ref="EP261" si="15196">+$D261*CW211</f>
        <v>18.464022261529426</v>
      </c>
      <c r="EQ261" s="82">
        <f t="shared" ref="EQ261" si="15197">+$D261*CX211</f>
        <v>16.986900480607073</v>
      </c>
      <c r="ER261" s="82">
        <f t="shared" ref="ER261" si="15198">+$D261*CY211</f>
        <v>15.627948442158505</v>
      </c>
      <c r="ES261" s="82">
        <f t="shared" ref="ES261" si="15199">+$D261*CZ211</f>
        <v>14.377712566785826</v>
      </c>
      <c r="ET261" s="82">
        <f t="shared" ref="ET261" si="15200">+$D261*DA211</f>
        <v>13.227495561442961</v>
      </c>
      <c r="EU261" s="82">
        <f t="shared" ref="EU261" si="15201">+$D261*DB211</f>
        <v>12.169295916527524</v>
      </c>
      <c r="EV261" s="82">
        <f t="shared" ref="EV261" si="15202">+$D261*DC211</f>
        <v>11.195752243205323</v>
      </c>
      <c r="EW261" s="82">
        <f t="shared" ref="EW261" si="15203">+$D261*DD211</f>
        <v>10.300092063748897</v>
      </c>
      <c r="EX261" s="82">
        <f t="shared" ref="EX261" si="15204">+$D261*DE211</f>
        <v>9.4760846986489859</v>
      </c>
      <c r="EY261" s="82">
        <f t="shared" ref="EY261" si="15205">+$D261*DF211</f>
        <v>8.7179979227570676</v>
      </c>
      <c r="EZ261" s="82">
        <f t="shared" ref="EZ261" si="15206">+$D261*DG211</f>
        <v>8.020558088936502</v>
      </c>
      <c r="FA261" s="82">
        <f t="shared" ref="FA261" si="15207">+$D261*DH211</f>
        <v>7.3789134418215827</v>
      </c>
      <c r="FB261" s="82">
        <f t="shared" ref="FB261" si="15208">+$D261*DI211</f>
        <v>6.7886003664758556</v>
      </c>
      <c r="FC261" s="82">
        <f t="shared" ref="FC261" si="15209">+$D261*DJ211</f>
        <v>6.2455123371577876</v>
      </c>
      <c r="FD261" s="82">
        <f t="shared" ref="FD261" si="15210">+$D261*DK211</f>
        <v>5.7458713501851646</v>
      </c>
      <c r="FE261" s="82">
        <f t="shared" ref="FE261" si="15211">+$D261*DL211</f>
        <v>5.2862016421703517</v>
      </c>
      <c r="FF261" s="82">
        <f t="shared" ref="FF261" si="15212">+$D261*DM211</f>
        <v>4.8633055107967236</v>
      </c>
      <c r="FG261" s="82">
        <f t="shared" ref="FG261" si="15213">+$D261*DN211</f>
        <v>4.4742410699329866</v>
      </c>
      <c r="FH261" s="82">
        <f t="shared" ref="FH261" si="15214">+$D261*DO211</f>
        <v>4.1163017843383471</v>
      </c>
      <c r="FI261" s="82">
        <f t="shared" ref="FI261" si="15215">+$D261*DP211</f>
        <v>3.7869976415912792</v>
      </c>
      <c r="FJ261" s="82">
        <f t="shared" ref="FJ261" si="15216">+$D261*DQ211</f>
        <v>3.4840378302639774</v>
      </c>
      <c r="FK261" s="82">
        <f t="shared" ref="FK261" si="15217">+$D261*DR211</f>
        <v>3.2053148038428594</v>
      </c>
      <c r="FL261" s="82">
        <f t="shared" ref="FL261" si="15218">+$D261*DS211</f>
        <v>2.9488896195354308</v>
      </c>
      <c r="FM261" s="82">
        <f t="shared" ref="FM261" si="15219">+$D261*DT211</f>
        <v>2.7129784499725962</v>
      </c>
      <c r="FN261" s="82">
        <f t="shared" ref="FN261" si="15220">+$D261*DU211</f>
        <v>2.4959401739747888</v>
      </c>
      <c r="FO261" s="82">
        <f t="shared" ref="FO261" si="15221">+$D261*DV211</f>
        <v>2.2962649600568055</v>
      </c>
      <c r="FP261" s="82">
        <f t="shared" ref="FP261" si="15222">+$D261*DW211</f>
        <v>2.1125637632522616</v>
      </c>
      <c r="FQ261" s="82">
        <f t="shared" ref="FQ261" si="15223">+$D261*DX211</f>
        <v>1.9435586621920804</v>
      </c>
      <c r="FR261" s="82">
        <f t="shared" ref="FR261" si="15224">+$D261*DY211</f>
        <v>1.7880739692167142</v>
      </c>
      <c r="FS261" s="82">
        <f t="shared" ref="FS261" si="15225">+$D261*DZ211</f>
        <v>1.6450280516793774</v>
      </c>
      <c r="FT261" s="82">
        <f t="shared" ref="FT261" si="15226">+$D261*EA211</f>
        <v>1.5134258075450271</v>
      </c>
      <c r="FU261" s="82">
        <f t="shared" ref="FU261" si="15227">+$D261*EB211</f>
        <v>1.3923517429414249</v>
      </c>
    </row>
    <row r="262" spans="1:177">
      <c r="A262" s="79">
        <v>1998</v>
      </c>
      <c r="D262" s="98">
        <f>Data!CF62</f>
        <v>27.448983282624354</v>
      </c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>
        <f>+$D262*M211</f>
        <v>27.448113939236737</v>
      </c>
      <c r="BH262" s="82">
        <f t="shared" ref="BH262" si="15228">+$D262*N211</f>
        <v>27.17004929825751</v>
      </c>
      <c r="BI262" s="82">
        <f t="shared" ref="BI262" si="15229">+$D262*O211</f>
        <v>26.885664259765495</v>
      </c>
      <c r="BJ262" s="82">
        <f t="shared" ref="BJ262" si="15230">+$D262*P211</f>
        <v>26.594306073054248</v>
      </c>
      <c r="BK262" s="82">
        <f t="shared" ref="BK262" si="15231">+$D262*Q211</f>
        <v>26.295024154728026</v>
      </c>
      <c r="BL262" s="82">
        <f t="shared" ref="BL262" si="15232">+$D262*R211</f>
        <v>25.986431410913976</v>
      </c>
      <c r="BM262" s="82">
        <f t="shared" ref="BM262" si="15233">+$D262*S211</f>
        <v>25.66652387049437</v>
      </c>
      <c r="BN262" s="82">
        <f t="shared" ref="BN262" si="15234">+$D262*T211</f>
        <v>25.33245997079619</v>
      </c>
      <c r="BO262" s="82">
        <f t="shared" ref="BO262" si="15235">+$D262*U211</f>
        <v>24.980310025824455</v>
      </c>
      <c r="BP262" s="82">
        <f t="shared" ref="BP262" si="15236">+$D262*V211</f>
        <v>24.604799306484381</v>
      </c>
      <c r="BQ262" s="82">
        <f t="shared" ref="BQ262" si="15237">+$D262*W211</f>
        <v>24.199083783174579</v>
      </c>
      <c r="BR262" s="82">
        <f t="shared" ref="BR262" si="15238">+$D262*X211</f>
        <v>23.754613522122558</v>
      </c>
      <c r="BS262" s="82">
        <f t="shared" ref="BS262" si="15239">+$D262*Y211</f>
        <v>23.261151090359238</v>
      </c>
      <c r="BT262" s="82">
        <f t="shared" ref="BT262" si="15240">+$D262*Z211</f>
        <v>22.707016104080925</v>
      </c>
      <c r="BU262" s="82">
        <f t="shared" ref="BU262" si="15241">+$D262*AA211</f>
        <v>22.079617113493356</v>
      </c>
      <c r="BV262" s="82">
        <f t="shared" ref="BV262" si="15242">+$D262*AB211</f>
        <v>21.366304598358202</v>
      </c>
      <c r="BW262" s="82">
        <f t="shared" ref="BW262" si="15243">+$D262*AC211</f>
        <v>20.555533337410672</v>
      </c>
      <c r="BX262" s="82">
        <f t="shared" ref="BX262" si="15244">+$D262*AD211</f>
        <v>19.638262818253565</v>
      </c>
      <c r="BY262" s="82">
        <f t="shared" ref="BY262" si="15245">+$D262*AE211</f>
        <v>18.609459864058351</v>
      </c>
      <c r="BZ262" s="82">
        <f t="shared" ref="BZ262" si="15246">+$D262*AF211</f>
        <v>17.469511750143205</v>
      </c>
      <c r="CA262" s="82">
        <f t="shared" ref="CA262" si="15247">+$D262*AG211</f>
        <v>16.225325991431234</v>
      </c>
      <c r="CB262" s="82">
        <f t="shared" ref="CB262" si="15248">+$D262*AH211</f>
        <v>14.890897833011383</v>
      </c>
      <c r="CC262" s="82">
        <f t="shared" ref="CC262" si="15249">+$D262*AI211</f>
        <v>13.487175120234152</v>
      </c>
      <c r="CD262" s="82">
        <f t="shared" ref="CD262" si="15250">+$D262*AJ211</f>
        <v>12.04113999062611</v>
      </c>
      <c r="CE262" s="82">
        <f t="shared" ref="CE262" si="15251">+$D262*AK211</f>
        <v>10.584144504406954</v>
      </c>
      <c r="CF262" s="82">
        <f t="shared" ref="CF262" si="15252">+$D262*AL211</f>
        <v>9.1496610942081169</v>
      </c>
      <c r="CG262" s="82">
        <f t="shared" ref="CG262" si="15253">+$D262*AM211</f>
        <v>7.7707128693746936</v>
      </c>
      <c r="CH262" s="82">
        <f t="shared" ref="CH262" si="15254">+$D262*AN211</f>
        <v>6.4773101540439404</v>
      </c>
      <c r="CI262" s="82">
        <f t="shared" ref="CI262" si="15255">+$D262*AO211</f>
        <v>5.2942236596584324</v>
      </c>
      <c r="CJ262" s="82">
        <f t="shared" ref="CJ262" si="15256">+$D262*AP211</f>
        <v>4.2393696616175713</v>
      </c>
      <c r="CK262" s="82">
        <f t="shared" ref="CK262" si="15257">+$D262*AQ211</f>
        <v>3.3229801680282134</v>
      </c>
      <c r="CL262" s="82">
        <f t="shared" ref="CL262" si="15258">+$D262*AR211</f>
        <v>2.5476034237779799</v>
      </c>
      <c r="CM262" s="82">
        <f t="shared" ref="CM262" si="15259">+$D262*AS211</f>
        <v>1.9088538521291949</v>
      </c>
      <c r="CN262" s="82">
        <f t="shared" ref="CN262" si="15260">+$D262*AT211</f>
        <v>1.3967301703069854</v>
      </c>
      <c r="CO262" s="82">
        <f t="shared" ref="CO262" si="15261">+$D262*AU211</f>
        <v>0.99726248039900089</v>
      </c>
      <c r="EC262" s="82"/>
      <c r="ED262" s="82"/>
      <c r="EE262" s="82"/>
      <c r="EF262" s="82"/>
      <c r="EG262" s="82"/>
      <c r="EH262" s="82"/>
      <c r="EI262" s="82"/>
      <c r="EJ262" s="82"/>
      <c r="EK262" s="82"/>
      <c r="EL262" s="82"/>
      <c r="EM262" s="82">
        <f>+$D262*CS211</f>
        <v>27.448983282624354</v>
      </c>
      <c r="EN262" s="82">
        <f t="shared" ref="EN262" si="15262">+$D262*CT211</f>
        <v>25.253064620014406</v>
      </c>
      <c r="EO262" s="82">
        <f t="shared" ref="EO262" si="15263">+$D262*CU211</f>
        <v>23.232819450413256</v>
      </c>
      <c r="EP262" s="82">
        <f t="shared" ref="EP262" si="15264">+$D262*CV211</f>
        <v>21.374193894380195</v>
      </c>
      <c r="EQ262" s="82">
        <f t="shared" ref="EQ262" si="15265">+$D262*CW211</f>
        <v>19.664258382829779</v>
      </c>
      <c r="ER262" s="82">
        <f t="shared" ref="ER262" si="15266">+$D262*CX211</f>
        <v>18.091117712203399</v>
      </c>
      <c r="ES262" s="82">
        <f t="shared" ref="ES262" si="15267">+$D262*CY211</f>
        <v>16.643828295227127</v>
      </c>
      <c r="ET262" s="82">
        <f t="shared" ref="ET262" si="15268">+$D262*CZ211</f>
        <v>15.312322031608957</v>
      </c>
      <c r="EU262" s="82">
        <f t="shared" ref="EU262" si="15269">+$D262*DA211</f>
        <v>14.087336269080241</v>
      </c>
      <c r="EV262" s="82">
        <f t="shared" ref="EV262" si="15270">+$D262*DB211</f>
        <v>12.960349367553823</v>
      </c>
      <c r="EW262" s="82">
        <f t="shared" ref="EW262" si="15271">+$D262*DC211</f>
        <v>11.923521418149518</v>
      </c>
      <c r="EX262" s="82">
        <f t="shared" ref="EX262" si="15272">+$D262*DD211</f>
        <v>10.969639704697556</v>
      </c>
      <c r="EY262" s="82">
        <f t="shared" ref="EY262" si="15273">+$D262*DE211</f>
        <v>10.092068528321752</v>
      </c>
      <c r="EZ262" s="82">
        <f t="shared" ref="EZ262" si="15274">+$D262*DF211</f>
        <v>9.2847030460560127</v>
      </c>
      <c r="FA262" s="82">
        <f t="shared" ref="FA262" si="15275">+$D262*DG211</f>
        <v>8.5419268023715311</v>
      </c>
      <c r="FB262" s="82">
        <f t="shared" ref="FB262" si="15276">+$D262*DH211</f>
        <v>7.8585726581818092</v>
      </c>
      <c r="FC262" s="82">
        <f t="shared" ref="FC262" si="15277">+$D262*DI211</f>
        <v>7.2298868455272647</v>
      </c>
      <c r="FD262" s="82">
        <f t="shared" ref="FD262" si="15278">+$D262*DJ211</f>
        <v>6.6514958978850842</v>
      </c>
      <c r="FE262" s="82">
        <f t="shared" ref="FE262" si="15279">+$D262*DK211</f>
        <v>6.1193762260542774</v>
      </c>
      <c r="FF262" s="82">
        <f t="shared" ref="FF262" si="15280">+$D262*DL211</f>
        <v>5.6298261279699346</v>
      </c>
      <c r="FG262" s="82">
        <f t="shared" ref="FG262" si="15281">+$D262*DM211</f>
        <v>5.1794400377323404</v>
      </c>
      <c r="FH262" s="82">
        <f t="shared" ref="FH262" si="15282">+$D262*DN211</f>
        <v>4.765084834713754</v>
      </c>
      <c r="FI262" s="82">
        <f t="shared" ref="FI262" si="15283">+$D262*DO211</f>
        <v>4.3838780479366539</v>
      </c>
      <c r="FJ262" s="82">
        <f t="shared" ref="FJ262" si="15284">+$D262*DP211</f>
        <v>4.0331678041017209</v>
      </c>
      <c r="FK262" s="82">
        <f t="shared" ref="FK262" si="15285">+$D262*DQ211</f>
        <v>3.710514379773584</v>
      </c>
      <c r="FL262" s="82">
        <f t="shared" ref="FL262" si="15286">+$D262*DR211</f>
        <v>3.4136732293916974</v>
      </c>
      <c r="FM262" s="82">
        <f t="shared" ref="FM262" si="15287">+$D262*DS211</f>
        <v>3.1405793710403618</v>
      </c>
      <c r="FN262" s="82">
        <f t="shared" ref="FN262" si="15288">+$D262*DT211</f>
        <v>2.8893330213571327</v>
      </c>
      <c r="FO262" s="82">
        <f t="shared" ref="FO262" si="15289">+$D262*DU211</f>
        <v>2.6581863796485621</v>
      </c>
      <c r="FP262" s="82">
        <f t="shared" ref="FP262" si="15290">+$D262*DV211</f>
        <v>2.4455314692766774</v>
      </c>
      <c r="FQ262" s="82">
        <f t="shared" ref="FQ262" si="15291">+$D262*DW211</f>
        <v>2.2498889517345431</v>
      </c>
      <c r="FR262" s="82">
        <f t="shared" ref="FR262" si="15292">+$D262*DX211</f>
        <v>2.0698978355957798</v>
      </c>
      <c r="FS262" s="82">
        <f t="shared" ref="FS262" si="15293">+$D262*DY211</f>
        <v>1.9043060087481176</v>
      </c>
      <c r="FT262" s="82">
        <f t="shared" ref="FT262" si="15294">+$D262*DZ211</f>
        <v>1.7519615280482683</v>
      </c>
      <c r="FU262" s="82">
        <f t="shared" ref="FU262" si="15295">+$D262*EA211</f>
        <v>1.6118046058044069</v>
      </c>
    </row>
    <row r="263" spans="1:177">
      <c r="A263" s="79">
        <v>1999</v>
      </c>
      <c r="D263" s="98">
        <f>Data!CF63</f>
        <v>29.609747714463854</v>
      </c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H263" s="82">
        <f>+$D263*M211</f>
        <v>29.60880993698337</v>
      </c>
      <c r="BI263" s="82">
        <f t="shared" ref="BI263" si="15296">+$D263*N211</f>
        <v>29.308856245331711</v>
      </c>
      <c r="BJ263" s="82">
        <f t="shared" ref="BJ263" si="15297">+$D263*O211</f>
        <v>29.002084618972528</v>
      </c>
      <c r="BK263" s="82">
        <f t="shared" ref="BK263" si="15298">+$D263*P211</f>
        <v>28.687790923128258</v>
      </c>
      <c r="BL263" s="82">
        <f t="shared" ref="BL263" si="15299">+$D263*Q211</f>
        <v>28.36494974515465</v>
      </c>
      <c r="BM263" s="82">
        <f t="shared" ref="BM263" si="15300">+$D263*R211</f>
        <v>28.032064800136226</v>
      </c>
      <c r="BN263" s="82">
        <f t="shared" ref="BN263" si="15301">+$D263*S211</f>
        <v>27.686974365774841</v>
      </c>
      <c r="BO263" s="82">
        <f t="shared" ref="BO263" si="15302">+$D263*T211</f>
        <v>27.326613193605866</v>
      </c>
      <c r="BP263" s="82">
        <f t="shared" ref="BP263" si="15303">+$D263*U211</f>
        <v>26.946742255549083</v>
      </c>
      <c r="BQ263" s="82">
        <f t="shared" ref="BQ263" si="15304">+$D263*V211</f>
        <v>26.541671599588771</v>
      </c>
      <c r="BR263" s="82">
        <f t="shared" ref="BR263" si="15305">+$D263*W211</f>
        <v>26.104018438983381</v>
      </c>
      <c r="BS263" s="82">
        <f t="shared" ref="BS263" si="15306">+$D263*X211</f>
        <v>25.624559795257838</v>
      </c>
      <c r="BT263" s="82">
        <f t="shared" ref="BT263" si="15307">+$D263*Y211</f>
        <v>25.09225235200449</v>
      </c>
      <c r="BU263" s="82">
        <f t="shared" ref="BU263" si="15308">+$D263*Z211</f>
        <v>24.494496253918147</v>
      </c>
      <c r="BV263" s="82">
        <f t="shared" ref="BV263" si="15309">+$D263*AA211</f>
        <v>23.817708861236582</v>
      </c>
      <c r="BW263" s="82">
        <f t="shared" ref="BW263" si="15310">+$D263*AB211</f>
        <v>23.048244892489457</v>
      </c>
      <c r="BX263" s="82">
        <f t="shared" ref="BX263" si="15311">+$D263*AC211</f>
        <v>22.173650294809377</v>
      </c>
      <c r="BY263" s="82">
        <f t="shared" ref="BY263" si="15312">+$D263*AD211</f>
        <v>21.184172893096285</v>
      </c>
      <c r="BZ263" s="82">
        <f t="shared" ref="BZ263" si="15313">+$D263*AE211</f>
        <v>20.074383302423225</v>
      </c>
      <c r="CA263" s="82">
        <f t="shared" ref="CA263" si="15314">+$D263*AF211</f>
        <v>18.844699284145836</v>
      </c>
      <c r="CB263" s="82">
        <f t="shared" ref="CB263" si="15315">+$D263*AG211</f>
        <v>17.502572107846721</v>
      </c>
      <c r="CC263" s="82">
        <f t="shared" ref="CC263" si="15316">+$D263*AH211</f>
        <v>16.063098714349479</v>
      </c>
      <c r="CD263" s="82">
        <f t="shared" ref="CD263" si="15317">+$D263*AI211</f>
        <v>14.548875948484513</v>
      </c>
      <c r="CE263" s="82">
        <f t="shared" ref="CE263" si="15318">+$D263*AJ211</f>
        <v>12.98900996244452</v>
      </c>
      <c r="CF263" s="82">
        <f t="shared" ref="CF263" si="15319">+$D263*AK211</f>
        <v>11.417320828320161</v>
      </c>
      <c r="CG263" s="82">
        <f t="shared" ref="CG263" si="15320">+$D263*AL211</f>
        <v>9.8699159048212834</v>
      </c>
      <c r="CH263" s="82">
        <f t="shared" ref="CH263" si="15321">+$D263*AM211</f>
        <v>8.3824178569620145</v>
      </c>
      <c r="CI263" s="82">
        <f t="shared" ref="CI263" si="15322">+$D263*AN211</f>
        <v>6.9871994002409252</v>
      </c>
      <c r="CJ263" s="82">
        <f t="shared" ref="CJ263" si="15323">+$D263*AO211</f>
        <v>5.7109811788789901</v>
      </c>
      <c r="CK263" s="82">
        <f t="shared" ref="CK263" si="15324">+$D263*AP211</f>
        <v>4.573089824726174</v>
      </c>
      <c r="CL263" s="82">
        <f t="shared" ref="CL263" si="15325">+$D263*AQ211</f>
        <v>3.5845628022866043</v>
      </c>
      <c r="CM263" s="82">
        <f t="shared" ref="CM263" si="15326">+$D263*AR211</f>
        <v>2.7481489524721736</v>
      </c>
      <c r="CN263" s="82">
        <f t="shared" ref="CN263" si="15327">+$D263*AS211</f>
        <v>2.0591174690651091</v>
      </c>
      <c r="CO263" s="82">
        <f t="shared" ref="CO263" si="15328">+$D263*AT211</f>
        <v>1.5066797754272196</v>
      </c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N263" s="82">
        <f>+$D263*CS211</f>
        <v>29.609747714463854</v>
      </c>
      <c r="EO263" s="82">
        <f t="shared" ref="EO263" si="15329">+$D263*CT211</f>
        <v>27.240967897306746</v>
      </c>
      <c r="EP263" s="82">
        <f t="shared" ref="EP263" si="15330">+$D263*CU211</f>
        <v>25.061690465522208</v>
      </c>
      <c r="EQ263" s="82">
        <f t="shared" ref="EQ263" si="15331">+$D263*CV211</f>
        <v>23.05675522828043</v>
      </c>
      <c r="ER263" s="82">
        <f t="shared" ref="ER263" si="15332">+$D263*CW211</f>
        <v>21.212214810017997</v>
      </c>
      <c r="ES263" s="82">
        <f t="shared" ref="ES263" si="15333">+$D263*CX211</f>
        <v>19.51523762521656</v>
      </c>
      <c r="ET263" s="82">
        <f t="shared" ref="ET263" si="15334">+$D263*CY211</f>
        <v>17.954018615199235</v>
      </c>
      <c r="EU263" s="82">
        <f t="shared" ref="EU263" si="15335">+$D263*CZ211</f>
        <v>16.517697125983297</v>
      </c>
      <c r="EV263" s="82">
        <f t="shared" ref="EV263" si="15336">+$D263*DA211</f>
        <v>15.196281355904635</v>
      </c>
      <c r="EW263" s="82">
        <f t="shared" ref="EW263" si="15337">+$D263*DB211</f>
        <v>13.980578847432264</v>
      </c>
      <c r="EX263" s="82">
        <f t="shared" ref="EX263" si="15338">+$D263*DC211</f>
        <v>12.862132539637683</v>
      </c>
      <c r="EY263" s="82">
        <f t="shared" ref="EY263" si="15339">+$D263*DD211</f>
        <v>11.833161936466668</v>
      </c>
      <c r="EZ263" s="82">
        <f t="shared" ref="EZ263" si="15340">+$D263*DE211</f>
        <v>10.886508981549335</v>
      </c>
      <c r="FA263" s="82">
        <f t="shared" ref="FA263" si="15341">+$D263*DF211</f>
        <v>10.015588263025389</v>
      </c>
      <c r="FB263" s="82">
        <f t="shared" ref="FB263" si="15342">+$D263*DG211</f>
        <v>9.2143412019833573</v>
      </c>
      <c r="FC263" s="82">
        <f t="shared" ref="FC263" si="15343">+$D263*DH211</f>
        <v>8.4771939058246897</v>
      </c>
      <c r="FD263" s="82">
        <f t="shared" ref="FD263" si="15344">+$D263*DI211</f>
        <v>7.7990183933587147</v>
      </c>
      <c r="FE263" s="82">
        <f t="shared" ref="FE263" si="15345">+$D263*DJ211</f>
        <v>7.1750969218900176</v>
      </c>
      <c r="FF263" s="82">
        <f t="shared" ref="FF263" si="15346">+$D263*DK211</f>
        <v>6.6010891681388166</v>
      </c>
      <c r="FG263" s="82">
        <f t="shared" ref="FG263" si="15347">+$D263*DL211</f>
        <v>6.0730020346877112</v>
      </c>
      <c r="FH263" s="82">
        <f t="shared" ref="FH263" si="15348">+$D263*DM211</f>
        <v>5.587161871912695</v>
      </c>
      <c r="FI263" s="82">
        <f t="shared" ref="FI263" si="15349">+$D263*DN211</f>
        <v>5.1401889221596795</v>
      </c>
      <c r="FJ263" s="82">
        <f t="shared" ref="FJ263" si="15350">+$D263*DO211</f>
        <v>4.7289738083869057</v>
      </c>
      <c r="FK263" s="82">
        <f t="shared" ref="FK263" si="15351">+$D263*DP211</f>
        <v>4.3506559037159525</v>
      </c>
      <c r="FL263" s="82">
        <f t="shared" ref="FL263" si="15352">+$D263*DQ211</f>
        <v>4.0026034314186774</v>
      </c>
      <c r="FM263" s="82">
        <f t="shared" ref="FM263" si="15353">+$D263*DR211</f>
        <v>3.6823951569051827</v>
      </c>
      <c r="FN263" s="82">
        <f t="shared" ref="FN263" si="15354">+$D263*DS211</f>
        <v>3.3878035443527685</v>
      </c>
      <c r="FO263" s="82">
        <f t="shared" ref="FO263" si="15355">+$D263*DT211</f>
        <v>3.116779260804547</v>
      </c>
      <c r="FP263" s="82">
        <f t="shared" ref="FP263" si="15356">+$D263*DU211</f>
        <v>2.8674369199401832</v>
      </c>
      <c r="FQ263" s="82">
        <f t="shared" ref="FQ263" si="15357">+$D263*DV211</f>
        <v>2.6380419663449688</v>
      </c>
      <c r="FR263" s="82">
        <f t="shared" ref="FR263" si="15358">+$D263*DW211</f>
        <v>2.4269986090373714</v>
      </c>
      <c r="FS263" s="82">
        <f t="shared" ref="FS263" si="15359">+$D263*DX211</f>
        <v>2.2328387203143816</v>
      </c>
      <c r="FT263" s="82">
        <f t="shared" ref="FT263" si="15360">+$D263*DY211</f>
        <v>2.0542116226892313</v>
      </c>
      <c r="FU263" s="82">
        <f t="shared" ref="FU263" si="15361">+$D263*DZ211</f>
        <v>1.889874692874093</v>
      </c>
    </row>
    <row r="264" spans="1:177">
      <c r="A264" s="79">
        <v>2000</v>
      </c>
      <c r="D264" s="98">
        <f>Data!CF64</f>
        <v>32.925100464670827</v>
      </c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I264" s="82">
        <f>+$D264*M211</f>
        <v>32.924057685851629</v>
      </c>
      <c r="BJ264" s="82">
        <f t="shared" ref="BJ264" si="15362">+$D264*N211</f>
        <v>32.590518692962625</v>
      </c>
      <c r="BK264" s="82">
        <f t="shared" ref="BK264" si="15363">+$D264*O211</f>
        <v>32.249398372891385</v>
      </c>
      <c r="BL264" s="82">
        <f t="shared" ref="BL264" si="15364">+$D264*P211</f>
        <v>31.89991375009501</v>
      </c>
      <c r="BM264" s="82">
        <f t="shared" ref="BM264" si="15365">+$D264*Q211</f>
        <v>31.540924598231303</v>
      </c>
      <c r="BN264" s="82">
        <f t="shared" ref="BN264" si="15366">+$D264*R211</f>
        <v>31.170767095924919</v>
      </c>
      <c r="BO264" s="82">
        <f t="shared" ref="BO264" si="15367">+$D264*S211</f>
        <v>30.787037476533555</v>
      </c>
      <c r="BP264" s="82">
        <f t="shared" ref="BP264" si="15368">+$D264*T211</f>
        <v>30.386327280970686</v>
      </c>
      <c r="BQ264" s="82">
        <f t="shared" ref="BQ264" si="15369">+$D264*U211</f>
        <v>29.963922844440528</v>
      </c>
      <c r="BR264" s="82">
        <f t="shared" ref="BR264" si="15370">+$D264*V211</f>
        <v>29.513497120743175</v>
      </c>
      <c r="BS264" s="82">
        <f t="shared" ref="BS264" si="15371">+$D264*W211</f>
        <v>29.026840685147331</v>
      </c>
      <c r="BT264" s="82">
        <f t="shared" ref="BT264" si="15372">+$D264*X211</f>
        <v>28.493697878070758</v>
      </c>
      <c r="BU264" s="82">
        <f t="shared" ref="BU264" si="15373">+$D264*Y211</f>
        <v>27.901788881877344</v>
      </c>
      <c r="BV264" s="82">
        <f t="shared" ref="BV264" si="15374">+$D264*Z211</f>
        <v>27.237103057038368</v>
      </c>
      <c r="BW264" s="82">
        <f t="shared" ref="BW264" si="15375">+$D264*AA211</f>
        <v>26.484536938875255</v>
      </c>
      <c r="BX264" s="82">
        <f t="shared" ref="BX264" si="15376">+$D264*AB211</f>
        <v>25.628917407116532</v>
      </c>
      <c r="BY264" s="82">
        <f t="shared" ref="BY264" si="15377">+$D264*AC211</f>
        <v>24.656395949920576</v>
      </c>
      <c r="BZ264" s="82">
        <f t="shared" ref="BZ264" si="15378">+$D264*AD211</f>
        <v>23.556128457840231</v>
      </c>
      <c r="CA264" s="82">
        <f t="shared" ref="CA264" si="15379">+$D264*AE211</f>
        <v>22.322077627015105</v>
      </c>
      <c r="CB264" s="82">
        <f t="shared" ref="CB264" si="15380">+$D264*AF211</f>
        <v>20.954707994824496</v>
      </c>
      <c r="CC264" s="82">
        <f t="shared" ref="CC264" si="15381">+$D264*AG211</f>
        <v>19.462305136747208</v>
      </c>
      <c r="CD264" s="82">
        <f t="shared" ref="CD264" si="15382">+$D264*AH211</f>
        <v>17.86165637222005</v>
      </c>
      <c r="CE264" s="82">
        <f t="shared" ref="CE264" si="15383">+$D264*AI211</f>
        <v>16.17788867609605</v>
      </c>
      <c r="CF264" s="82">
        <f t="shared" ref="CF264" si="15384">+$D264*AJ211</f>
        <v>14.443367166589848</v>
      </c>
      <c r="CG264" s="82">
        <f t="shared" ref="CG264" si="15385">+$D264*AK211</f>
        <v>12.695698691353298</v>
      </c>
      <c r="CH264" s="82">
        <f t="shared" ref="CH264" si="15386">+$D264*AL211</f>
        <v>10.975033488223609</v>
      </c>
      <c r="CI264" s="82">
        <f t="shared" ref="CI264" si="15387">+$D264*AM211</f>
        <v>9.3209828310191138</v>
      </c>
      <c r="CJ264" s="82">
        <f t="shared" ref="CJ264" si="15388">+$D264*AN211</f>
        <v>7.7695441527602975</v>
      </c>
      <c r="CK264" s="82">
        <f t="shared" ref="CK264" si="15389">+$D264*AO211</f>
        <v>6.3504299624472411</v>
      </c>
      <c r="CL264" s="82">
        <f t="shared" ref="CL264" si="15390">+$D264*AP211</f>
        <v>5.085130861804763</v>
      </c>
      <c r="CM264" s="82">
        <f t="shared" ref="CM264" si="15391">+$D264*AQ211</f>
        <v>3.9859201613378374</v>
      </c>
      <c r="CN264" s="82">
        <f t="shared" ref="CN264" si="15392">+$D264*AR211</f>
        <v>3.0558544849683664</v>
      </c>
      <c r="CO264" s="82">
        <f t="shared" ref="CO264" si="15393">+$D264*AS211</f>
        <v>2.2896733262070295</v>
      </c>
      <c r="EC264" s="82"/>
      <c r="ED264" s="82"/>
      <c r="EE264" s="82"/>
      <c r="EF264" s="82"/>
      <c r="EG264" s="82"/>
      <c r="EH264" s="82"/>
      <c r="EI264" s="82"/>
      <c r="EJ264" s="82"/>
      <c r="EK264" s="82"/>
      <c r="EL264" s="82"/>
      <c r="EO264" s="82">
        <f>+$D264*CS211</f>
        <v>32.925100464670827</v>
      </c>
      <c r="EP264" s="82">
        <f t="shared" ref="EP264" si="15394">+$D264*CT211</f>
        <v>30.291092427497162</v>
      </c>
      <c r="EQ264" s="82">
        <f t="shared" ref="EQ264" si="15395">+$D264*CU211</f>
        <v>27.86780503329739</v>
      </c>
      <c r="ER264" s="82">
        <f t="shared" ref="ER264" si="15396">+$D264*CV211</f>
        <v>25.638380630633598</v>
      </c>
      <c r="ES264" s="82">
        <f t="shared" ref="ES264" si="15397">+$D264*CW211</f>
        <v>23.587310180182911</v>
      </c>
      <c r="ET264" s="82">
        <f t="shared" ref="ET264" si="15398">+$D264*CX211</f>
        <v>21.700325365768279</v>
      </c>
      <c r="EU264" s="82">
        <f t="shared" ref="EU264" si="15399">+$D264*CY211</f>
        <v>19.964299336506819</v>
      </c>
      <c r="EV264" s="82">
        <f t="shared" ref="EV264" si="15400">+$D264*CZ211</f>
        <v>18.367155389586273</v>
      </c>
      <c r="EW264" s="82">
        <f t="shared" ref="EW264" si="15401">+$D264*DA211</f>
        <v>16.897782958419374</v>
      </c>
      <c r="EX264" s="82">
        <f t="shared" ref="EX264" si="15402">+$D264*DB211</f>
        <v>15.545960321745824</v>
      </c>
      <c r="EY264" s="82">
        <f t="shared" ref="EY264" si="15403">+$D264*DC211</f>
        <v>14.302283496006158</v>
      </c>
      <c r="EZ264" s="82">
        <f t="shared" ref="EZ264" si="15404">+$D264*DD211</f>
        <v>13.158100816325666</v>
      </c>
      <c r="FA264" s="82">
        <f t="shared" ref="FA264" si="15405">+$D264*DE211</f>
        <v>12.105452751019612</v>
      </c>
      <c r="FB264" s="82">
        <f t="shared" ref="FB264" si="15406">+$D264*DF211</f>
        <v>11.137016530938045</v>
      </c>
      <c r="FC264" s="82">
        <f t="shared" ref="FC264" si="15407">+$D264*DG211</f>
        <v>10.246055208463</v>
      </c>
      <c r="FD264" s="82">
        <f t="shared" ref="FD264" si="15408">+$D264*DH211</f>
        <v>9.4263707917859616</v>
      </c>
      <c r="FE264" s="82">
        <f t="shared" ref="FE264" si="15409">+$D264*DI211</f>
        <v>8.6722611284430844</v>
      </c>
      <c r="FF264" s="82">
        <f t="shared" ref="FF264" si="15410">+$D264*DJ211</f>
        <v>7.9784802381676379</v>
      </c>
      <c r="FG264" s="82">
        <f t="shared" ref="FG264" si="15411">+$D264*DK211</f>
        <v>7.3402018191142275</v>
      </c>
      <c r="FH264" s="82">
        <f t="shared" ref="FH264" si="15412">+$D264*DL211</f>
        <v>6.7529856735850888</v>
      </c>
      <c r="FI264" s="82">
        <f t="shared" ref="FI264" si="15413">+$D264*DM211</f>
        <v>6.2127468196982827</v>
      </c>
      <c r="FJ264" s="82">
        <f t="shared" ref="FJ264" si="15414">+$D264*DN211</f>
        <v>5.7157270741224204</v>
      </c>
      <c r="FK264" s="82">
        <f t="shared" ref="FK264" si="15415">+$D264*DO211</f>
        <v>5.2584689081926266</v>
      </c>
      <c r="FL264" s="82">
        <f t="shared" ref="FL264" si="15416">+$D264*DP211</f>
        <v>4.8377913955372156</v>
      </c>
      <c r="FM264" s="82">
        <f t="shared" ref="FM264" si="15417">+$D264*DQ211</f>
        <v>4.4507680838942392</v>
      </c>
      <c r="FN264" s="82">
        <f t="shared" ref="FN264" si="15418">+$D264*DR211</f>
        <v>4.0947066371827008</v>
      </c>
      <c r="FO264" s="82">
        <f t="shared" ref="FO264" si="15419">+$D264*DS211</f>
        <v>3.7671301062080849</v>
      </c>
      <c r="FP264" s="82">
        <f t="shared" ref="FP264" si="15420">+$D264*DT211</f>
        <v>3.4657596977114378</v>
      </c>
      <c r="FQ264" s="82">
        <f t="shared" ref="FQ264" si="15421">+$D264*DU211</f>
        <v>3.188498921894523</v>
      </c>
      <c r="FR264" s="82">
        <f t="shared" ref="FR264" si="15422">+$D264*DV211</f>
        <v>2.9334190081429612</v>
      </c>
      <c r="FS264" s="82">
        <f t="shared" ref="FS264" si="15423">+$D264*DW211</f>
        <v>2.6987454874915247</v>
      </c>
      <c r="FT264" s="82">
        <f t="shared" ref="FT264" si="15424">+$D264*DX211</f>
        <v>2.4828458484922025</v>
      </c>
      <c r="FU264" s="82">
        <f t="shared" ref="FU264" si="15425">+$D264*DY211</f>
        <v>2.2842181806128266</v>
      </c>
    </row>
    <row r="265" spans="1:177">
      <c r="A265" s="79">
        <v>2001</v>
      </c>
      <c r="D265" s="98">
        <f>Data!CF65</f>
        <v>37.573450918749117</v>
      </c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J265" s="82">
        <f>+$D265*M211</f>
        <v>37.572260920898565</v>
      </c>
      <c r="BK265" s="82">
        <f t="shared" ref="BK265" si="15426">+$D265*N211</f>
        <v>37.191633047272141</v>
      </c>
      <c r="BL265" s="82">
        <f t="shared" ref="BL265" si="15427">+$D265*O211</f>
        <v>36.802353518198643</v>
      </c>
      <c r="BM265" s="82">
        <f t="shared" ref="BM265" si="15428">+$D265*P211</f>
        <v>36.40352881801018</v>
      </c>
      <c r="BN265" s="82">
        <f t="shared" ref="BN265" si="15429">+$D265*Q211</f>
        <v>35.993857743736996</v>
      </c>
      <c r="BO265" s="82">
        <f t="shared" ref="BO265" si="15430">+$D265*R211</f>
        <v>35.571441576471557</v>
      </c>
      <c r="BP265" s="82">
        <f t="shared" ref="BP265" si="15431">+$D265*S211</f>
        <v>35.133537186908875</v>
      </c>
      <c r="BQ265" s="82">
        <f t="shared" ref="BQ265" si="15432">+$D265*T211</f>
        <v>34.67625491128517</v>
      </c>
      <c r="BR265" s="82">
        <f t="shared" ref="BR265" si="15433">+$D265*U211</f>
        <v>34.194215611789097</v>
      </c>
      <c r="BS265" s="82">
        <f t="shared" ref="BS265" si="15434">+$D265*V211</f>
        <v>33.680198992764822</v>
      </c>
      <c r="BT265" s="82">
        <f t="shared" ref="BT265" si="15435">+$D265*W211</f>
        <v>33.124836626694773</v>
      </c>
      <c r="BU265" s="82">
        <f t="shared" ref="BU265" si="15436">+$D265*X211</f>
        <v>32.516424964720635</v>
      </c>
      <c r="BV265" s="82">
        <f t="shared" ref="BV265" si="15437">+$D265*Y211</f>
        <v>31.84095053023248</v>
      </c>
      <c r="BW265" s="82">
        <f t="shared" ref="BW265" si="15438">+$D265*Z211</f>
        <v>31.082424668093541</v>
      </c>
      <c r="BX265" s="82">
        <f t="shared" ref="BX265" si="15439">+$D265*AA211</f>
        <v>30.223611613468044</v>
      </c>
      <c r="BY265" s="82">
        <f t="shared" ref="BY265" si="15440">+$D265*AB211</f>
        <v>29.247196111982927</v>
      </c>
      <c r="BZ265" s="82">
        <f t="shared" ref="BZ265" si="15441">+$D265*AC211</f>
        <v>28.137374525300402</v>
      </c>
      <c r="CA265" s="82">
        <f t="shared" ref="CA265" si="15442">+$D265*AD211</f>
        <v>26.881771777617505</v>
      </c>
      <c r="CB265" s="82">
        <f t="shared" ref="CB265" si="15443">+$D265*AE211</f>
        <v>25.473498221307402</v>
      </c>
      <c r="CC265" s="82">
        <f t="shared" ref="CC265" si="15444">+$D265*AF211</f>
        <v>23.913083976921722</v>
      </c>
      <c r="CD265" s="82">
        <f t="shared" ref="CD265" si="15445">+$D265*AG211</f>
        <v>22.209984373652873</v>
      </c>
      <c r="CE265" s="82">
        <f t="shared" ref="CE265" si="15446">+$D265*AH211</f>
        <v>20.383356756930766</v>
      </c>
      <c r="CF265" s="82">
        <f t="shared" ref="CF265" si="15447">+$D265*AI211</f>
        <v>18.461875516295684</v>
      </c>
      <c r="CG265" s="82">
        <f t="shared" ref="CG265" si="15448">+$D265*AJ211</f>
        <v>16.482475062381308</v>
      </c>
      <c r="CH265" s="82">
        <f t="shared" ref="CH265" si="15449">+$D265*AK211</f>
        <v>14.488071560195909</v>
      </c>
      <c r="CI265" s="82">
        <f t="shared" ref="CI265" si="15450">+$D265*AL211</f>
        <v>12.524483639583039</v>
      </c>
      <c r="CJ265" s="82">
        <f t="shared" ref="CJ265" si="15451">+$D265*AM211</f>
        <v>10.636914875676485</v>
      </c>
      <c r="CK265" s="82">
        <f t="shared" ref="CK265" si="15452">+$D265*AN211</f>
        <v>8.8664448024399309</v>
      </c>
      <c r="CL265" s="82">
        <f t="shared" ref="CL265" si="15453">+$D265*AO211</f>
        <v>7.2469807271505537</v>
      </c>
      <c r="CM265" s="82">
        <f t="shared" ref="CM265" si="15454">+$D265*AP211</f>
        <v>5.8030472847441885</v>
      </c>
      <c r="CN265" s="82">
        <f t="shared" ref="CN265" si="15455">+$D265*AQ211</f>
        <v>4.5486505260258765</v>
      </c>
      <c r="CO265" s="82">
        <f t="shared" ref="CO265" si="15456">+$D265*AR211</f>
        <v>3.4872786076689715</v>
      </c>
      <c r="EC265" s="82"/>
      <c r="ED265" s="82"/>
      <c r="EE265" s="82"/>
      <c r="EF265" s="82"/>
      <c r="EG265" s="82"/>
      <c r="EH265" s="82"/>
      <c r="EI265" s="82"/>
      <c r="EJ265" s="82"/>
      <c r="EK265" s="82"/>
      <c r="EL265" s="82"/>
      <c r="EP265" s="82">
        <f>+$D265*CS211</f>
        <v>37.573450918749117</v>
      </c>
      <c r="EQ265" s="82">
        <f t="shared" ref="EQ265" si="15457">+$D265*CT211</f>
        <v>34.56757484524919</v>
      </c>
      <c r="ER265" s="82">
        <f t="shared" ref="ER265" si="15458">+$D265*CU211</f>
        <v>31.802168857629255</v>
      </c>
      <c r="ES265" s="82">
        <f t="shared" ref="ES265" si="15459">+$D265*CV211</f>
        <v>29.257995349018913</v>
      </c>
      <c r="ET265" s="82">
        <f t="shared" ref="ET265" si="15460">+$D265*CW211</f>
        <v>26.917355721097401</v>
      </c>
      <c r="EU265" s="82">
        <f t="shared" ref="EU265" si="15461">+$D265*CX211</f>
        <v>24.763967263409612</v>
      </c>
      <c r="EV265" s="82">
        <f t="shared" ref="EV265" si="15462">+$D265*CY211</f>
        <v>22.782849882336844</v>
      </c>
      <c r="EW265" s="82">
        <f t="shared" ref="EW265" si="15463">+$D265*CZ211</f>
        <v>20.960221891749896</v>
      </c>
      <c r="EX265" s="82">
        <f t="shared" ref="EX265" si="15464">+$D265*DA211</f>
        <v>19.283404140409907</v>
      </c>
      <c r="EY265" s="82">
        <f t="shared" ref="EY265" si="15465">+$D265*DB211</f>
        <v>17.740731809177113</v>
      </c>
      <c r="EZ265" s="82">
        <f t="shared" ref="EZ265" si="15466">+$D265*DC211</f>
        <v>16.321473264442947</v>
      </c>
      <c r="FA265" s="82">
        <f t="shared" ref="FA265" si="15467">+$D265*DD211</f>
        <v>15.01575540328751</v>
      </c>
      <c r="FB265" s="82">
        <f t="shared" ref="FB265" si="15468">+$D265*DE211</f>
        <v>13.81449497102451</v>
      </c>
      <c r="FC265" s="82">
        <f t="shared" ref="FC265" si="15469">+$D265*DF211</f>
        <v>12.709335373342549</v>
      </c>
      <c r="FD265" s="82">
        <f t="shared" ref="FD265" si="15470">+$D265*DG211</f>
        <v>11.692588543475146</v>
      </c>
      <c r="FE265" s="82">
        <f t="shared" ref="FE265" si="15471">+$D265*DH211</f>
        <v>10.757181459997135</v>
      </c>
      <c r="FF265" s="82">
        <f t="shared" ref="FF265" si="15472">+$D265*DI211</f>
        <v>9.896606943197364</v>
      </c>
      <c r="FG265" s="82">
        <f t="shared" ref="FG265" si="15473">+$D265*DJ211</f>
        <v>9.1048783877415751</v>
      </c>
      <c r="FH265" s="82">
        <f t="shared" ref="FH265" si="15474">+$D265*DK211</f>
        <v>8.3764881167222498</v>
      </c>
      <c r="FI265" s="82">
        <f t="shared" ref="FI265" si="15475">+$D265*DL211</f>
        <v>7.70636906738447</v>
      </c>
      <c r="FJ265" s="82">
        <f t="shared" ref="FJ265" si="15476">+$D265*DM211</f>
        <v>7.0898595419937127</v>
      </c>
      <c r="FK265" s="82">
        <f t="shared" ref="FK265" si="15477">+$D265*DN211</f>
        <v>6.5226707786342164</v>
      </c>
      <c r="FL265" s="82">
        <f t="shared" ref="FL265" si="15478">+$D265*DO211</f>
        <v>6.0008571163434787</v>
      </c>
      <c r="FM265" s="82">
        <f t="shared" ref="FM265" si="15479">+$D265*DP211</f>
        <v>5.5207885470360001</v>
      </c>
      <c r="FN265" s="82">
        <f t="shared" ref="FN265" si="15480">+$D265*DQ211</f>
        <v>5.0791254632731206</v>
      </c>
      <c r="FO265" s="82">
        <f t="shared" ref="FO265" si="15481">+$D265*DR211</f>
        <v>4.6727954262112714</v>
      </c>
      <c r="FP265" s="82">
        <f t="shared" ref="FP265" si="15482">+$D265*DS211</f>
        <v>4.2989717921143704</v>
      </c>
      <c r="FQ265" s="82">
        <f t="shared" ref="FQ265" si="15483">+$D265*DT211</f>
        <v>3.9550540487452204</v>
      </c>
      <c r="FR265" s="82">
        <f t="shared" ref="FR265" si="15484">+$D265*DU211</f>
        <v>3.6386497248456031</v>
      </c>
      <c r="FS265" s="82">
        <f t="shared" ref="FS265" si="15485">+$D265*DV211</f>
        <v>3.3475577468579547</v>
      </c>
      <c r="FT265" s="82">
        <f t="shared" ref="FT265" si="15486">+$D265*DW211</f>
        <v>3.0797531271093184</v>
      </c>
      <c r="FU265" s="82">
        <f t="shared" ref="FU265" si="15487">+$D265*DX211</f>
        <v>2.8333728769405728</v>
      </c>
    </row>
    <row r="266" spans="1:177">
      <c r="A266" s="79">
        <v>2002</v>
      </c>
      <c r="D266" s="98">
        <f>Data!CF66</f>
        <v>49.329087654385809</v>
      </c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K266" s="82">
        <f>+$D266*M211</f>
        <v>49.327525340921298</v>
      </c>
      <c r="BL266" s="82">
        <f t="shared" ref="BL266" si="15488">+$D266*N211</f>
        <v>48.827810108950125</v>
      </c>
      <c r="BM266" s="82">
        <f t="shared" ref="BM266" si="15489">+$D266*O211</f>
        <v>48.316736370920317</v>
      </c>
      <c r="BN266" s="82">
        <f t="shared" ref="BN266" si="15490">+$D266*P211</f>
        <v>47.793131056176293</v>
      </c>
      <c r="BO266" s="82">
        <f t="shared" ref="BO266" si="15491">+$D266*Q211</f>
        <v>47.255285853296499</v>
      </c>
      <c r="BP266" s="82">
        <f t="shared" ref="BP266" si="15492">+$D266*R211</f>
        <v>46.70070798961487</v>
      </c>
      <c r="BQ266" s="82">
        <f t="shared" ref="BQ266" si="15493">+$D266*S211</f>
        <v>46.125796090686826</v>
      </c>
      <c r="BR266" s="82">
        <f t="shared" ref="BR266" si="15494">+$D266*T211</f>
        <v>45.52544353042245</v>
      </c>
      <c r="BS266" s="82">
        <f t="shared" ref="BS266" si="15495">+$D266*U211</f>
        <v>44.892588195704313</v>
      </c>
      <c r="BT266" s="82">
        <f t="shared" ref="BT266" si="15496">+$D266*V211</f>
        <v>44.21775077098944</v>
      </c>
      <c r="BU266" s="82">
        <f t="shared" ref="BU266" si="15497">+$D266*W211</f>
        <v>43.488631721076821</v>
      </c>
      <c r="BV266" s="82">
        <f t="shared" ref="BV266" si="15498">+$D266*X211</f>
        <v>42.689865798075147</v>
      </c>
      <c r="BW266" s="82">
        <f t="shared" ref="BW266" si="15499">+$D266*Y211</f>
        <v>41.803055117330992</v>
      </c>
      <c r="BX266" s="82">
        <f t="shared" ref="BX266" si="15500">+$D266*Z211</f>
        <v>40.807208639921093</v>
      </c>
      <c r="BY266" s="82">
        <f t="shared" ref="BY266" si="15501">+$D266*AA211</f>
        <v>39.679698032977825</v>
      </c>
      <c r="BZ266" s="82">
        <f t="shared" ref="BZ266" si="15502">+$D266*AB211</f>
        <v>38.397790604138869</v>
      </c>
      <c r="CA266" s="82">
        <f t="shared" ref="CA266" si="15503">+$D266*AC211</f>
        <v>36.940738217639186</v>
      </c>
      <c r="CB266" s="82">
        <f t="shared" ref="CB266" si="15504">+$D266*AD211</f>
        <v>35.292293997450976</v>
      </c>
      <c r="CC266" s="82">
        <f t="shared" ref="CC266" si="15505">+$D266*AE211</f>
        <v>33.443412726183197</v>
      </c>
      <c r="CD266" s="82">
        <f t="shared" ref="CD266" si="15506">+$D266*AF211</f>
        <v>31.39479038364389</v>
      </c>
      <c r="CE266" s="82">
        <f t="shared" ref="CE266" si="15507">+$D266*AG211</f>
        <v>29.158840595707943</v>
      </c>
      <c r="CF266" s="82">
        <f t="shared" ref="CF266" si="15508">+$D266*AH211</f>
        <v>26.760714482350497</v>
      </c>
      <c r="CG266" s="82">
        <f t="shared" ref="CG266" si="15509">+$D266*AI211</f>
        <v>24.238057813137068</v>
      </c>
      <c r="CH266" s="82">
        <f t="shared" ref="CH266" si="15510">+$D266*AJ211</f>
        <v>21.639360698373249</v>
      </c>
      <c r="CI266" s="82">
        <f t="shared" ref="CI266" si="15511">+$D266*AK211</f>
        <v>19.020966519189002</v>
      </c>
      <c r="CJ266" s="82">
        <f t="shared" ref="CJ266" si="15512">+$D266*AL211</f>
        <v>16.443029218128601</v>
      </c>
      <c r="CK266" s="82">
        <f t="shared" ref="CK266" si="15513">+$D266*AM211</f>
        <v>13.964895250349661</v>
      </c>
      <c r="CL266" s="82">
        <f t="shared" ref="CL266" si="15514">+$D266*AN211</f>
        <v>11.64049673766015</v>
      </c>
      <c r="CM266" s="82">
        <f t="shared" ref="CM266" si="15515">+$D266*AO211</f>
        <v>9.5143495946726748</v>
      </c>
      <c r="CN266" s="82">
        <f t="shared" ref="CN266" si="15516">+$D266*AP211</f>
        <v>7.6186514991852574</v>
      </c>
      <c r="CO266" s="82">
        <f t="shared" ref="CO266" si="15517">+$D266*AQ211</f>
        <v>5.9717905867286944</v>
      </c>
      <c r="EC266" s="82"/>
      <c r="ED266" s="82"/>
      <c r="EE266" s="82"/>
      <c r="EF266" s="82"/>
      <c r="EG266" s="82"/>
      <c r="EH266" s="82"/>
      <c r="EI266" s="82"/>
      <c r="EJ266" s="82"/>
      <c r="EK266" s="82"/>
      <c r="EL266" s="82"/>
      <c r="EQ266" s="82">
        <f>+$D266*CS211</f>
        <v>49.329087654385809</v>
      </c>
      <c r="ER266" s="82">
        <f t="shared" ref="ER266" si="15518">+$D266*CT211</f>
        <v>45.382760642034945</v>
      </c>
      <c r="ES266" s="82">
        <f t="shared" ref="ES266" si="15519">+$D266*CU211</f>
        <v>41.752139790672153</v>
      </c>
      <c r="ET266" s="82">
        <f t="shared" ref="ET266" si="15520">+$D266*CV211</f>
        <v>38.41196860741838</v>
      </c>
      <c r="EU266" s="82">
        <f t="shared" ref="EU266" si="15521">+$D266*CW211</f>
        <v>35.339011118824914</v>
      </c>
      <c r="EV266" s="82">
        <f t="shared" ref="EV266" si="15522">+$D266*CX211</f>
        <v>32.511890229318922</v>
      </c>
      <c r="EW266" s="82">
        <f t="shared" ref="EW266" si="15523">+$D266*CY211</f>
        <v>29.910939010973408</v>
      </c>
      <c r="EX266" s="82">
        <f t="shared" ref="EX266" si="15524">+$D266*CZ211</f>
        <v>27.518063890095533</v>
      </c>
      <c r="EY266" s="82">
        <f t="shared" ref="EY266" si="15525">+$D266*DA211</f>
        <v>25.316618778887893</v>
      </c>
      <c r="EZ266" s="82">
        <f t="shared" ref="EZ266" si="15526">+$D266*DB211</f>
        <v>23.291289276576865</v>
      </c>
      <c r="FA266" s="82">
        <f t="shared" ref="FA266" si="15527">+$D266*DC211</f>
        <v>21.427986134450716</v>
      </c>
      <c r="FB266" s="82">
        <f t="shared" ref="FB266" si="15528">+$D266*DD211</f>
        <v>19.713747243694659</v>
      </c>
      <c r="FC266" s="82">
        <f t="shared" ref="FC266" si="15529">+$D266*DE211</f>
        <v>18.136647464199086</v>
      </c>
      <c r="FD266" s="82">
        <f t="shared" ref="FD266" si="15530">+$D266*DF211</f>
        <v>16.68571566706316</v>
      </c>
      <c r="FE266" s="82">
        <f t="shared" ref="FE266" si="15531">+$D266*DG211</f>
        <v>15.350858413698107</v>
      </c>
      <c r="FF266" s="82">
        <f t="shared" ref="FF266" si="15532">+$D266*DH211</f>
        <v>14.12278974060226</v>
      </c>
      <c r="FG266" s="82">
        <f t="shared" ref="FG266" si="15533">+$D266*DI211</f>
        <v>12.992966561354079</v>
      </c>
      <c r="FH266" s="82">
        <f t="shared" ref="FH266" si="15534">+$D266*DJ211</f>
        <v>11.953529236445753</v>
      </c>
      <c r="FI266" s="82">
        <f t="shared" ref="FI266" si="15535">+$D266*DK211</f>
        <v>10.997246897530093</v>
      </c>
      <c r="FJ266" s="82">
        <f t="shared" ref="FJ266" si="15536">+$D266*DL211</f>
        <v>10.117467145727685</v>
      </c>
      <c r="FK266" s="82">
        <f t="shared" ref="FK266" si="15537">+$D266*DM211</f>
        <v>9.3080697740694713</v>
      </c>
      <c r="FL266" s="82">
        <f t="shared" ref="FL266" si="15538">+$D266*DN211</f>
        <v>8.5634241921439145</v>
      </c>
      <c r="FM266" s="82">
        <f t="shared" ref="FM266" si="15539">+$D266*DO211</f>
        <v>7.8783502567724017</v>
      </c>
      <c r="FN266" s="82">
        <f t="shared" ref="FN266" si="15540">+$D266*DP211</f>
        <v>7.2480822362306085</v>
      </c>
      <c r="FO266" s="82">
        <f t="shared" ref="FO266" si="15541">+$D266*DQ211</f>
        <v>6.6682356573321613</v>
      </c>
      <c r="FP266" s="82">
        <f t="shared" ref="FP266" si="15542">+$D266*DR211</f>
        <v>6.134776804745588</v>
      </c>
      <c r="FQ266" s="82">
        <f t="shared" ref="FQ266" si="15543">+$D266*DS211</f>
        <v>5.6439946603659417</v>
      </c>
      <c r="FR266" s="82">
        <f t="shared" ref="FR266" si="15544">+$D266*DT211</f>
        <v>5.1924750875366668</v>
      </c>
      <c r="FS266" s="82">
        <f t="shared" ref="FS266" si="15545">+$D266*DU211</f>
        <v>4.7770770805337337</v>
      </c>
      <c r="FT266" s="82">
        <f t="shared" ref="FT266" si="15546">+$D266*DV211</f>
        <v>4.3949109140910343</v>
      </c>
      <c r="FU266" s="82">
        <f t="shared" ref="FU266" si="15547">+$D266*DW211</f>
        <v>4.0433180409637526</v>
      </c>
    </row>
    <row r="267" spans="1:177">
      <c r="A267" s="79">
        <v>2003</v>
      </c>
      <c r="D267" s="98">
        <f>Data!CF67</f>
        <v>62.744539439407369</v>
      </c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L267" s="82">
        <f>+$D267*M211</f>
        <v>62.742552241925075</v>
      </c>
      <c r="BM267" s="82">
        <f t="shared" ref="BM267" si="15548">+$D267*N211</f>
        <v>62.106935335718205</v>
      </c>
      <c r="BN267" s="82">
        <f t="shared" ref="BN267" si="15549">+$D267*O211</f>
        <v>61.456870884153076</v>
      </c>
      <c r="BO267" s="82">
        <f t="shared" ref="BO267" si="15550">+$D267*P211</f>
        <v>60.790866790344978</v>
      </c>
      <c r="BP267" s="82">
        <f t="shared" ref="BP267" si="15551">+$D267*Q211</f>
        <v>60.106750153507342</v>
      </c>
      <c r="BQ267" s="82">
        <f t="shared" ref="BQ267" si="15552">+$D267*R211</f>
        <v>59.401350270910882</v>
      </c>
      <c r="BR267" s="82">
        <f t="shared" ref="BR267" si="15553">+$D267*S211</f>
        <v>58.670086344660909</v>
      </c>
      <c r="BS267" s="82">
        <f t="shared" ref="BS267" si="15554">+$D267*T211</f>
        <v>57.906462959631448</v>
      </c>
      <c r="BT267" s="82">
        <f t="shared" ref="BT267" si="15555">+$D267*U211</f>
        <v>57.10149740286159</v>
      </c>
      <c r="BU267" s="82">
        <f t="shared" ref="BU267" si="15556">+$D267*V211</f>
        <v>56.243132380851179</v>
      </c>
      <c r="BV267" s="82">
        <f t="shared" ref="BV267" si="15557">+$D267*W211</f>
        <v>55.315723398471626</v>
      </c>
      <c r="BW267" s="82">
        <f t="shared" ref="BW267" si="15558">+$D267*X211</f>
        <v>54.299726502081086</v>
      </c>
      <c r="BX267" s="82">
        <f t="shared" ref="BX267" si="15559">+$D267*Y211</f>
        <v>53.171740350723752</v>
      </c>
      <c r="BY267" s="82">
        <f t="shared" ref="BY267" si="15560">+$D267*Z211</f>
        <v>51.905065219506618</v>
      </c>
      <c r="BZ267" s="82">
        <f t="shared" ref="BZ267" si="15561">+$D267*AA211</f>
        <v>50.470918814015327</v>
      </c>
      <c r="CA267" s="82">
        <f t="shared" ref="CA267" si="15562">+$D267*AB211</f>
        <v>48.840386098916468</v>
      </c>
      <c r="CB267" s="82">
        <f t="shared" ref="CB267" si="15563">+$D267*AC211</f>
        <v>46.987076311990307</v>
      </c>
      <c r="CC267" s="82">
        <f t="shared" ref="CC267" si="15564">+$D267*AD211</f>
        <v>44.890324105423474</v>
      </c>
      <c r="CD267" s="82">
        <f t="shared" ref="CD267" si="15565">+$D267*AE211</f>
        <v>42.538624340436456</v>
      </c>
      <c r="CE267" s="82">
        <f t="shared" ref="CE267" si="15566">+$D267*AF211</f>
        <v>39.932862274279934</v>
      </c>
      <c r="CF267" s="82">
        <f t="shared" ref="CF267" si="15567">+$D267*AG211</f>
        <v>37.088827520655052</v>
      </c>
      <c r="CG267" s="82">
        <f t="shared" ref="CG267" si="15568">+$D267*AH211</f>
        <v>34.03851125382154</v>
      </c>
      <c r="CH267" s="82">
        <f t="shared" ref="CH267" si="15569">+$D267*AI211</f>
        <v>30.829797320522733</v>
      </c>
      <c r="CI267" s="82">
        <f t="shared" ref="CI267" si="15570">+$D267*AJ211</f>
        <v>27.524363116047322</v>
      </c>
      <c r="CJ267" s="82">
        <f t="shared" ref="CJ267" si="15571">+$D267*AK211</f>
        <v>24.193875068208193</v>
      </c>
      <c r="CK267" s="82">
        <f t="shared" ref="CK267" si="15572">+$D267*AL211</f>
        <v>20.914846479802456</v>
      </c>
      <c r="CL267" s="82">
        <f t="shared" ref="CL267" si="15573">+$D267*AM211</f>
        <v>17.762763563393268</v>
      </c>
      <c r="CM267" s="82">
        <f t="shared" ref="CM267" si="15574">+$D267*AN211</f>
        <v>14.806225725633764</v>
      </c>
      <c r="CN267" s="82">
        <f t="shared" ref="CN267" si="15575">+$D267*AO211</f>
        <v>12.101855350859559</v>
      </c>
      <c r="CO267" s="82">
        <f t="shared" ref="CO267" si="15576">+$D267*AP211</f>
        <v>9.6906065406062361</v>
      </c>
      <c r="EC267" s="82"/>
      <c r="ED267" s="82"/>
      <c r="EE267" s="82"/>
      <c r="EF267" s="82"/>
      <c r="EG267" s="82"/>
      <c r="EH267" s="82"/>
      <c r="EI267" s="82"/>
      <c r="EJ267" s="82"/>
      <c r="EK267" s="82"/>
      <c r="EL267" s="82"/>
      <c r="ER267" s="82">
        <f>+$D267*CS211</f>
        <v>62.744539439407369</v>
      </c>
      <c r="ES267" s="82">
        <f t="shared" ref="ES267" si="15577">+$D267*CT211</f>
        <v>57.72497628425478</v>
      </c>
      <c r="ET267" s="82">
        <f t="shared" ref="ET267" si="15578">+$D267*CU211</f>
        <v>53.1069781815144</v>
      </c>
      <c r="EU267" s="82">
        <f t="shared" ref="EU267" si="15579">+$D267*CV211</f>
        <v>48.85841992699325</v>
      </c>
      <c r="EV267" s="82">
        <f t="shared" ref="EV267" si="15580">+$D267*CW211</f>
        <v>44.94974633283379</v>
      </c>
      <c r="EW267" s="82">
        <f t="shared" ref="EW267" si="15581">+$D267*CX211</f>
        <v>41.35376662620709</v>
      </c>
      <c r="EX267" s="82">
        <f t="shared" ref="EX267" si="15582">+$D267*CY211</f>
        <v>38.045465296110521</v>
      </c>
      <c r="EY267" s="82">
        <f t="shared" ref="EY267" si="15583">+$D267*CZ211</f>
        <v>35.001828072421681</v>
      </c>
      <c r="EZ267" s="82">
        <f t="shared" ref="EZ267" si="15584">+$D267*DA211</f>
        <v>32.201681826627954</v>
      </c>
      <c r="FA267" s="82">
        <f t="shared" ref="FA267" si="15585">+$D267*DB211</f>
        <v>29.625547280497717</v>
      </c>
      <c r="FB267" s="82">
        <f t="shared" ref="FB267" si="15586">+$D267*DC211</f>
        <v>27.255503498057902</v>
      </c>
      <c r="FC267" s="82">
        <f t="shared" ref="FC267" si="15587">+$D267*DD211</f>
        <v>25.075063218213266</v>
      </c>
      <c r="FD267" s="82">
        <f t="shared" ref="FD267" si="15588">+$D267*DE211</f>
        <v>23.069058160756207</v>
      </c>
      <c r="FE267" s="82">
        <f t="shared" ref="FE267" si="15589">+$D267*DF211</f>
        <v>21.223533507895713</v>
      </c>
      <c r="FF267" s="82">
        <f t="shared" ref="FF267" si="15590">+$D267*DG211</f>
        <v>19.525650827264055</v>
      </c>
      <c r="FG267" s="82">
        <f t="shared" ref="FG267" si="15591">+$D267*DH211</f>
        <v>17.963598761082931</v>
      </c>
      <c r="FH267" s="82">
        <f t="shared" ref="FH267" si="15592">+$D267*DI211</f>
        <v>16.526510860196296</v>
      </c>
      <c r="FI267" s="82">
        <f t="shared" ref="FI267" si="15593">+$D267*DJ211</f>
        <v>15.204389991380594</v>
      </c>
      <c r="FJ267" s="82">
        <f t="shared" ref="FJ267" si="15594">+$D267*DK211</f>
        <v>13.988038792070148</v>
      </c>
      <c r="FK267" s="82">
        <f t="shared" ref="FK267" si="15595">+$D267*DL211</f>
        <v>12.868995688704535</v>
      </c>
      <c r="FL267" s="82">
        <f t="shared" ref="FL267" si="15596">+$D267*DM211</f>
        <v>11.839476033608173</v>
      </c>
      <c r="FM267" s="82">
        <f t="shared" ref="FM267" si="15597">+$D267*DN211</f>
        <v>10.892317950919519</v>
      </c>
      <c r="FN267" s="82">
        <f t="shared" ref="FN267" si="15598">+$D267*DO211</f>
        <v>10.02093251484596</v>
      </c>
      <c r="FO267" s="82">
        <f t="shared" ref="FO267" si="15599">+$D267*DP211</f>
        <v>9.2192579136582804</v>
      </c>
      <c r="FP267" s="82">
        <f t="shared" ref="FP267" si="15600">+$D267*DQ211</f>
        <v>8.4817172805656202</v>
      </c>
      <c r="FQ267" s="82">
        <f t="shared" ref="FQ267" si="15601">+$D267*DR211</f>
        <v>7.8031798981203702</v>
      </c>
      <c r="FR267" s="82">
        <f t="shared" ref="FR267" si="15602">+$D267*DS211</f>
        <v>7.1789255062707422</v>
      </c>
      <c r="FS267" s="82">
        <f t="shared" ref="FS267" si="15603">+$D267*DT211</f>
        <v>6.6046114657690822</v>
      </c>
      <c r="FT267" s="82">
        <f t="shared" ref="FT267" si="15604">+$D267*DU211</f>
        <v>6.0762425485075555</v>
      </c>
      <c r="FU267" s="82">
        <f t="shared" ref="FU267" si="15605">+$D267*DV211</f>
        <v>5.5901431446269516</v>
      </c>
    </row>
    <row r="268" spans="1:177">
      <c r="A268" s="79">
        <v>2004</v>
      </c>
      <c r="D268" s="98">
        <f>Data!CF68</f>
        <v>79.771894067242286</v>
      </c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M268" s="82">
        <f>+$D268*M211</f>
        <v>79.76936759229379</v>
      </c>
      <c r="BN268" s="82">
        <f t="shared" ref="BN268" si="15606">+$D268*N211</f>
        <v>78.961259588596548</v>
      </c>
      <c r="BO268" s="82">
        <f t="shared" ref="BO268" si="15607">+$D268*O211</f>
        <v>78.13478332420047</v>
      </c>
      <c r="BP268" s="82">
        <f t="shared" ref="BP268" si="15608">+$D268*P211</f>
        <v>77.288041783115204</v>
      </c>
      <c r="BQ268" s="82">
        <f t="shared" ref="BQ268" si="15609">+$D268*Q211</f>
        <v>76.418272391690294</v>
      </c>
      <c r="BR268" s="82">
        <f t="shared" ref="BR268" si="15610">+$D268*R211</f>
        <v>75.521443994951937</v>
      </c>
      <c r="BS268" s="82">
        <f t="shared" ref="BS268" si="15611">+$D268*S211</f>
        <v>74.591732676944062</v>
      </c>
      <c r="BT268" s="82">
        <f t="shared" ref="BT268" si="15612">+$D268*T211</f>
        <v>73.620880323542607</v>
      </c>
      <c r="BU268" s="82">
        <f t="shared" ref="BU268" si="15613">+$D268*U211</f>
        <v>72.597466530148921</v>
      </c>
      <c r="BV268" s="82">
        <f t="shared" ref="BV268" si="15614">+$D268*V211</f>
        <v>71.506161944624537</v>
      </c>
      <c r="BW268" s="82">
        <f t="shared" ref="BW268" si="15615">+$D268*W211</f>
        <v>70.327076533202657</v>
      </c>
      <c r="BX268" s="82">
        <f t="shared" ref="BX268" si="15616">+$D268*X211</f>
        <v>69.035362584616223</v>
      </c>
      <c r="BY268" s="82">
        <f t="shared" ref="BY268" si="15617">+$D268*Y211</f>
        <v>67.601268198406103</v>
      </c>
      <c r="BZ268" s="82">
        <f t="shared" ref="BZ268" si="15618">+$D268*Z211</f>
        <v>65.990847988331211</v>
      </c>
      <c r="CA268" s="82">
        <f t="shared" ref="CA268" si="15619">+$D268*AA211</f>
        <v>64.16750883949183</v>
      </c>
      <c r="CB268" s="82">
        <f t="shared" ref="CB268" si="15620">+$D268*AB211</f>
        <v>62.09448887338548</v>
      </c>
      <c r="CC268" s="82">
        <f t="shared" ref="CC268" si="15621">+$D268*AC211</f>
        <v>59.738235511461795</v>
      </c>
      <c r="CD268" s="82">
        <f t="shared" ref="CD268" si="15622">+$D268*AD211</f>
        <v>57.072475328951704</v>
      </c>
      <c r="CE268" s="82">
        <f t="shared" ref="CE268" si="15623">+$D268*AE211</f>
        <v>54.082580969910815</v>
      </c>
      <c r="CF268" s="82">
        <f t="shared" ref="CF268" si="15624">+$D268*AF211</f>
        <v>50.76967792905554</v>
      </c>
      <c r="CG268" s="82">
        <f t="shared" ref="CG268" si="15625">+$D268*AG211</f>
        <v>47.153840740405627</v>
      </c>
      <c r="CH268" s="82">
        <f t="shared" ref="CH268" si="15626">+$D268*AH211</f>
        <v>43.275742211299161</v>
      </c>
      <c r="CI268" s="82">
        <f t="shared" ref="CI268" si="15627">+$D268*AI211</f>
        <v>39.196260709544198</v>
      </c>
      <c r="CJ268" s="82">
        <f t="shared" ref="CJ268" si="15628">+$D268*AJ211</f>
        <v>34.993811387873919</v>
      </c>
      <c r="CK268" s="82">
        <f t="shared" ref="CK268" si="15629">+$D268*AK211</f>
        <v>30.759509214040815</v>
      </c>
      <c r="CL268" s="82">
        <f t="shared" ref="CL268" si="15630">+$D268*AL211</f>
        <v>26.590631355747426</v>
      </c>
      <c r="CM268" s="82">
        <f t="shared" ref="CM268" si="15631">+$D268*AM211</f>
        <v>22.583149162945908</v>
      </c>
      <c r="CN268" s="82">
        <f t="shared" ref="CN268" si="15632">+$D268*AN211</f>
        <v>18.824278266661704</v>
      </c>
      <c r="CO268" s="82">
        <f t="shared" ref="CO268" si="15633">+$D268*AO211</f>
        <v>15.386007000627307</v>
      </c>
      <c r="EC268" s="82"/>
      <c r="ED268" s="82"/>
      <c r="EE268" s="82"/>
      <c r="EF268" s="82"/>
      <c r="EG268" s="82"/>
      <c r="EH268" s="82"/>
      <c r="EI268" s="82"/>
      <c r="EJ268" s="82"/>
      <c r="EK268" s="82"/>
      <c r="EL268" s="82"/>
      <c r="ES268" s="82">
        <f>+$D268*CS211</f>
        <v>79.771894067242286</v>
      </c>
      <c r="ET268" s="82">
        <f t="shared" ref="ET268" si="15634">+$D268*CT211</f>
        <v>73.3901425418629</v>
      </c>
      <c r="EU268" s="82">
        <f t="shared" ref="EU268" si="15635">+$D268*CU211</f>
        <v>67.518931138513878</v>
      </c>
      <c r="EV268" s="82">
        <f t="shared" ref="EV268" si="15636">+$D268*CV211</f>
        <v>62.117416647432762</v>
      </c>
      <c r="EW268" s="82">
        <f t="shared" ref="EW268" si="15637">+$D268*CW211</f>
        <v>57.148023315638149</v>
      </c>
      <c r="EX268" s="82">
        <f t="shared" ref="EX268" si="15638">+$D268*CX211</f>
        <v>52.576181450387097</v>
      </c>
      <c r="EY268" s="82">
        <f t="shared" ref="EY268" si="15639">+$D268*CY211</f>
        <v>48.370086934356131</v>
      </c>
      <c r="EZ268" s="82">
        <f t="shared" ref="EZ268" si="15640">+$D268*CZ211</f>
        <v>44.50047997960764</v>
      </c>
      <c r="FA268" s="82">
        <f t="shared" ref="FA268" si="15641">+$D268*DA211</f>
        <v>40.940441581239035</v>
      </c>
      <c r="FB268" s="82">
        <f t="shared" ref="FB268" si="15642">+$D268*DB211</f>
        <v>37.665206254739914</v>
      </c>
      <c r="FC268" s="82">
        <f t="shared" ref="FC268" si="15643">+$D268*DC211</f>
        <v>34.65198975436072</v>
      </c>
      <c r="FD268" s="82">
        <f t="shared" ref="FD268" si="15644">+$D268*DD211</f>
        <v>31.879830574011862</v>
      </c>
      <c r="FE268" s="82">
        <f t="shared" ref="FE268" si="15645">+$D268*DE211</f>
        <v>29.329444128090916</v>
      </c>
      <c r="FF268" s="82">
        <f t="shared" ref="FF268" si="15646">+$D268*DF211</f>
        <v>26.983088597843643</v>
      </c>
      <c r="FG268" s="82">
        <f t="shared" ref="FG268" si="15647">+$D268*DG211</f>
        <v>24.824441510016154</v>
      </c>
      <c r="FH268" s="82">
        <f t="shared" ref="FH268" si="15648">+$D268*DH211</f>
        <v>22.838486189214862</v>
      </c>
      <c r="FI268" s="82">
        <f t="shared" ref="FI268" si="15649">+$D268*DI211</f>
        <v>21.011407294077674</v>
      </c>
      <c r="FJ268" s="82">
        <f t="shared" ref="FJ268" si="15650">+$D268*DJ211</f>
        <v>19.330494710551459</v>
      </c>
      <c r="FK268" s="82">
        <f t="shared" ref="FK268" si="15651">+$D268*DK211</f>
        <v>17.784055133707344</v>
      </c>
      <c r="FL268" s="82">
        <f t="shared" ref="FL268" si="15652">+$D268*DL211</f>
        <v>16.361330723010756</v>
      </c>
      <c r="FM268" s="82">
        <f t="shared" ref="FM268" si="15653">+$D268*DM211</f>
        <v>15.052424265169897</v>
      </c>
      <c r="FN268" s="82">
        <f t="shared" ref="FN268" si="15654">+$D268*DN211</f>
        <v>13.848230323956306</v>
      </c>
      <c r="FO268" s="82">
        <f t="shared" ref="FO268" si="15655">+$D268*DO211</f>
        <v>12.740371898039802</v>
      </c>
      <c r="FP268" s="82">
        <f t="shared" ref="FP268" si="15656">+$D268*DP211</f>
        <v>11.721142146196616</v>
      </c>
      <c r="FQ268" s="82">
        <f t="shared" ref="FQ268" si="15657">+$D268*DQ211</f>
        <v>10.783450774500889</v>
      </c>
      <c r="FR268" s="82">
        <f t="shared" ref="FR268" si="15658">+$D268*DR211</f>
        <v>9.9207747125408172</v>
      </c>
      <c r="FS268" s="82">
        <f t="shared" ref="FS268" si="15659">+$D268*DS211</f>
        <v>9.127112735537553</v>
      </c>
      <c r="FT268" s="82">
        <f t="shared" ref="FT268" si="15660">+$D268*DT211</f>
        <v>8.3969437166945493</v>
      </c>
      <c r="FU268" s="82">
        <f t="shared" ref="FU268" si="15661">+$D268*DU211</f>
        <v>7.7251882193589854</v>
      </c>
    </row>
    <row r="269" spans="1:177">
      <c r="A269" s="79">
        <v>2005</v>
      </c>
      <c r="D269" s="98">
        <f>Data!CF69</f>
        <v>93.777900806451711</v>
      </c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N269" s="82">
        <f>+$D269*M211</f>
        <v>93.774930743876666</v>
      </c>
      <c r="BO269" s="82">
        <f t="shared" ref="BO269" si="15662">+$D269*N211</f>
        <v>92.824938605696516</v>
      </c>
      <c r="BP269" s="82">
        <f t="shared" ref="BP269" si="15663">+$D269*O211</f>
        <v>91.853353186449851</v>
      </c>
      <c r="BQ269" s="82">
        <f t="shared" ref="BQ269" si="15664">+$D269*P211</f>
        <v>90.857944400221669</v>
      </c>
      <c r="BR269" s="82">
        <f t="shared" ref="BR269" si="15665">+$D269*Q211</f>
        <v>89.835464632538347</v>
      </c>
      <c r="BS269" s="82">
        <f t="shared" ref="BS269" si="15666">+$D269*R211</f>
        <v>88.781174955539512</v>
      </c>
      <c r="BT269" s="82">
        <f t="shared" ref="BT269" si="15667">+$D269*S211</f>
        <v>87.688228915104688</v>
      </c>
      <c r="BU269" s="82">
        <f t="shared" ref="BU269" si="15668">+$D269*T211</f>
        <v>86.546918472879909</v>
      </c>
      <c r="BV269" s="82">
        <f t="shared" ref="BV269" si="15669">+$D269*U211</f>
        <v>85.343818078649221</v>
      </c>
      <c r="BW269" s="82">
        <f t="shared" ref="BW269" si="15670">+$D269*V211</f>
        <v>84.06090691842698</v>
      </c>
      <c r="BX269" s="82">
        <f t="shared" ref="BX269" si="15671">+$D269*W211</f>
        <v>82.674802751695651</v>
      </c>
      <c r="BY269" s="82">
        <f t="shared" ref="BY269" si="15672">+$D269*X211</f>
        <v>81.156295212702787</v>
      </c>
      <c r="BZ269" s="82">
        <f t="shared" ref="BZ269" si="15673">+$D269*Y211</f>
        <v>79.47040869001674</v>
      </c>
      <c r="CA269" s="82">
        <f t="shared" ref="CA269" si="15674">+$D269*Z211</f>
        <v>77.57723781219093</v>
      </c>
      <c r="CB269" s="82">
        <f t="shared" ref="CB269" si="15675">+$D269*AA211</f>
        <v>75.433764602287624</v>
      </c>
      <c r="CC269" s="82">
        <f t="shared" ref="CC269" si="15676">+$D269*AB211</f>
        <v>72.996772688977316</v>
      </c>
      <c r="CD269" s="82">
        <f t="shared" ref="CD269" si="15677">+$D269*AC211</f>
        <v>70.226818475992346</v>
      </c>
      <c r="CE269" s="82">
        <f t="shared" ref="CE269" si="15678">+$D269*AD211</f>
        <v>67.093015563421474</v>
      </c>
      <c r="CF269" s="82">
        <f t="shared" ref="CF269" si="15679">+$D269*AE211</f>
        <v>63.578168386951518</v>
      </c>
      <c r="CG269" s="82">
        <f t="shared" ref="CG269" si="15680">+$D269*AF211</f>
        <v>59.683600050830044</v>
      </c>
      <c r="CH269" s="82">
        <f t="shared" ref="CH269" si="15681">+$D269*AG211</f>
        <v>55.432909689589984</v>
      </c>
      <c r="CI269" s="82">
        <f t="shared" ref="CI269" si="15682">+$D269*AH211</f>
        <v>50.873911267493661</v>
      </c>
      <c r="CJ269" s="82">
        <f t="shared" ref="CJ269" si="15683">+$D269*AI211</f>
        <v>46.078171914848291</v>
      </c>
      <c r="CK269" s="82">
        <f t="shared" ref="CK269" si="15684">+$D269*AJ211</f>
        <v>41.137874580306637</v>
      </c>
      <c r="CL269" s="82">
        <f t="shared" ref="CL269" si="15685">+$D269*AK211</f>
        <v>36.160131806547895</v>
      </c>
      <c r="CM269" s="82">
        <f t="shared" ref="CM269" si="15686">+$D269*AL211</f>
        <v>31.259300268817235</v>
      </c>
      <c r="CN269" s="82">
        <f t="shared" ref="CN269" si="15687">+$D269*AM211</f>
        <v>26.548201554734085</v>
      </c>
      <c r="CO269" s="82">
        <f t="shared" ref="CO269" si="15688">+$D269*AN211</f>
        <v>22.129364241445952</v>
      </c>
      <c r="EC269" s="82"/>
      <c r="ED269" s="82"/>
      <c r="EE269" s="82"/>
      <c r="EF269" s="82"/>
      <c r="EG269" s="82"/>
      <c r="EH269" s="82"/>
      <c r="EI269" s="82"/>
      <c r="EJ269" s="82"/>
      <c r="EK269" s="82"/>
      <c r="EL269" s="82"/>
      <c r="ET269" s="82">
        <f>+$D269*CS211</f>
        <v>93.777900806451711</v>
      </c>
      <c r="EU269" s="82">
        <f t="shared" ref="EU269" si="15689">+$D269*CT211</f>
        <v>86.275668741935576</v>
      </c>
      <c r="EV269" s="82">
        <f t="shared" ref="EV269" si="15690">+$D269*CU211</f>
        <v>79.373615242580726</v>
      </c>
      <c r="EW269" s="82">
        <f t="shared" ref="EW269" si="15691">+$D269*CV211</f>
        <v>73.023726023174277</v>
      </c>
      <c r="EX269" s="82">
        <f t="shared" ref="EX269" si="15692">+$D269*CW211</f>
        <v>67.181827941320336</v>
      </c>
      <c r="EY269" s="82">
        <f t="shared" ref="EY269" si="15693">+$D269*CX211</f>
        <v>61.807281706014713</v>
      </c>
      <c r="EZ269" s="82">
        <f t="shared" ref="EZ269" si="15694">+$D269*CY211</f>
        <v>56.862699169533535</v>
      </c>
      <c r="FA269" s="82">
        <f t="shared" ref="FA269" si="15695">+$D269*CZ211</f>
        <v>52.313683235970856</v>
      </c>
      <c r="FB269" s="82">
        <f t="shared" ref="FB269" si="15696">+$D269*DA211</f>
        <v>48.12858857709319</v>
      </c>
      <c r="FC269" s="82">
        <f t="shared" ref="FC269" si="15697">+$D269*DB211</f>
        <v>44.278301490925735</v>
      </c>
      <c r="FD269" s="82">
        <f t="shared" ref="FD269" si="15698">+$D269*DC211</f>
        <v>40.736037371651683</v>
      </c>
      <c r="FE269" s="82">
        <f t="shared" ref="FE269" si="15699">+$D269*DD211</f>
        <v>37.477154381919547</v>
      </c>
      <c r="FF269" s="82">
        <f t="shared" ref="FF269" si="15700">+$D269*DE211</f>
        <v>34.478982031365987</v>
      </c>
      <c r="FG269" s="82">
        <f t="shared" ref="FG269" si="15701">+$D269*DF211</f>
        <v>31.720663468856706</v>
      </c>
      <c r="FH269" s="82">
        <f t="shared" ref="FH269" si="15702">+$D269*DG211</f>
        <v>29.183010391348169</v>
      </c>
      <c r="FI269" s="82">
        <f t="shared" ref="FI269" si="15703">+$D269*DH211</f>
        <v>26.848369560040318</v>
      </c>
      <c r="FJ269" s="82">
        <f t="shared" ref="FJ269" si="15704">+$D269*DI211</f>
        <v>24.700499995237092</v>
      </c>
      <c r="FK269" s="82">
        <f t="shared" ref="FK269" si="15705">+$D269*DJ211</f>
        <v>22.724459995618126</v>
      </c>
      <c r="FL269" s="82">
        <f t="shared" ref="FL269" si="15706">+$D269*DK211</f>
        <v>20.906503195968678</v>
      </c>
      <c r="FM269" s="82">
        <f t="shared" ref="FM269" si="15707">+$D269*DL211</f>
        <v>19.233982940291181</v>
      </c>
      <c r="FN269" s="82">
        <f t="shared" ref="FN269" si="15708">+$D269*DM211</f>
        <v>17.695264305067891</v>
      </c>
      <c r="FO269" s="82">
        <f t="shared" ref="FO269" si="15709">+$D269*DN211</f>
        <v>16.279643160662459</v>
      </c>
      <c r="FP269" s="82">
        <f t="shared" ref="FP269" si="15710">+$D269*DO211</f>
        <v>14.977271707809463</v>
      </c>
      <c r="FQ269" s="82">
        <f t="shared" ref="FQ269" si="15711">+$D269*DP211</f>
        <v>13.779089971184705</v>
      </c>
      <c r="FR269" s="82">
        <f t="shared" ref="FR269" si="15712">+$D269*DQ211</f>
        <v>12.67676277348993</v>
      </c>
      <c r="FS269" s="82">
        <f t="shared" ref="FS269" si="15713">+$D269*DR211</f>
        <v>11.662621751610736</v>
      </c>
      <c r="FT269" s="82">
        <f t="shared" ref="FT269" si="15714">+$D269*DS211</f>
        <v>10.729612011481878</v>
      </c>
      <c r="FU269" s="82">
        <f t="shared" ref="FU269" si="15715">+$D269*DT211</f>
        <v>9.8712430505633275</v>
      </c>
    </row>
    <row r="270" spans="1:177">
      <c r="A270" s="79">
        <v>2006</v>
      </c>
      <c r="D270" s="98">
        <f>Data!CF70</f>
        <v>110.13594499210996</v>
      </c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O270" s="82">
        <f>+$D270*M211</f>
        <v>110.13245684996159</v>
      </c>
      <c r="BP270" s="82">
        <f t="shared" ref="BP270" si="15716">+$D270*N211</f>
        <v>109.01675388610992</v>
      </c>
      <c r="BQ270" s="82">
        <f t="shared" ref="BQ270" si="15717">+$D270*O211</f>
        <v>107.87569104114246</v>
      </c>
      <c r="BR270" s="82">
        <f t="shared" ref="BR270" si="15718">+$D270*P211</f>
        <v>106.70664922657939</v>
      </c>
      <c r="BS270" s="82">
        <f t="shared" ref="BS270" si="15719">+$D270*Q211</f>
        <v>105.50581433391596</v>
      </c>
      <c r="BT270" s="82">
        <f t="shared" ref="BT270" si="15720">+$D270*R211</f>
        <v>104.26762080566304</v>
      </c>
      <c r="BU270" s="82">
        <f t="shared" ref="BU270" si="15721">+$D270*S211</f>
        <v>102.9840279340641</v>
      </c>
      <c r="BV270" s="82">
        <f t="shared" ref="BV270" si="15722">+$D270*T211</f>
        <v>101.6436342698551</v>
      </c>
      <c r="BW270" s="82">
        <f t="shared" ref="BW270" si="15723">+$D270*U211</f>
        <v>100.23067239184876</v>
      </c>
      <c r="BX270" s="82">
        <f t="shared" ref="BX270" si="15724">+$D270*V211</f>
        <v>98.723978045345746</v>
      </c>
      <c r="BY270" s="82">
        <f t="shared" ref="BY270" si="15725">+$D270*W211</f>
        <v>97.096090334620243</v>
      </c>
      <c r="BZ270" s="82">
        <f t="shared" ref="BZ270" si="15726">+$D270*X211</f>
        <v>95.312703616145996</v>
      </c>
      <c r="CA270" s="82">
        <f t="shared" ref="CA270" si="15727">+$D270*Y211</f>
        <v>93.332741346477491</v>
      </c>
      <c r="CB270" s="82">
        <f t="shared" ref="CB270" si="15728">+$D270*Z211</f>
        <v>91.109337304930165</v>
      </c>
      <c r="CC270" s="82">
        <f t="shared" ref="CC270" si="15729">+$D270*AA211</f>
        <v>88.591969721439426</v>
      </c>
      <c r="CD270" s="82">
        <f t="shared" ref="CD270" si="15730">+$D270*AB211</f>
        <v>85.729883824843043</v>
      </c>
      <c r="CE270" s="82">
        <f t="shared" ref="CE270" si="15731">+$D270*AC211</f>
        <v>82.476755718876873</v>
      </c>
      <c r="CF270" s="82">
        <f t="shared" ref="CF270" si="15732">+$D270*AD211</f>
        <v>78.796311368695015</v>
      </c>
      <c r="CG270" s="82">
        <f t="shared" ref="CG270" si="15733">+$D270*AE211</f>
        <v>74.668355720782543</v>
      </c>
      <c r="CH270" s="82">
        <f t="shared" ref="CH270" si="15734">+$D270*AF211</f>
        <v>70.094442673609947</v>
      </c>
      <c r="CI270" s="82">
        <f t="shared" ref="CI270" si="15735">+$D270*AG211</f>
        <v>65.102287850585583</v>
      </c>
      <c r="CJ270" s="82">
        <f t="shared" ref="CJ270" si="15736">+$D270*AH211</f>
        <v>59.748045591831882</v>
      </c>
      <c r="CK270" s="82">
        <f t="shared" ref="CK270" si="15737">+$D270*AI211</f>
        <v>54.115766760707636</v>
      </c>
      <c r="CL270" s="82">
        <f t="shared" ref="CL270" si="15738">+$D270*AJ211</f>
        <v>48.313714136340153</v>
      </c>
      <c r="CM270" s="82">
        <f t="shared" ref="CM270" si="15739">+$D270*AK211</f>
        <v>42.467684319069498</v>
      </c>
      <c r="CN270" s="82">
        <f t="shared" ref="CN270" si="15740">+$D270*AL211</f>
        <v>36.711981664036649</v>
      </c>
      <c r="CO270" s="82">
        <f t="shared" ref="CO270" si="15741">+$D270*AM211</f>
        <v>31.17910766744826</v>
      </c>
      <c r="EC270" s="82"/>
      <c r="ED270" s="82"/>
      <c r="EE270" s="82"/>
      <c r="EF270" s="82"/>
      <c r="EG270" s="82"/>
      <c r="EH270" s="82"/>
      <c r="EI270" s="82"/>
      <c r="EJ270" s="82"/>
      <c r="EK270" s="82"/>
      <c r="EL270" s="82"/>
      <c r="EU270" s="82">
        <f>+$D270*CS211</f>
        <v>110.13594499210996</v>
      </c>
      <c r="EV270" s="82">
        <f t="shared" ref="EV270" si="15742">+$D270*CT211</f>
        <v>101.32506939274117</v>
      </c>
      <c r="EW270" s="82">
        <f t="shared" ref="EW270" si="15743">+$D270*CU211</f>
        <v>93.219063841321869</v>
      </c>
      <c r="EX270" s="82">
        <f t="shared" ref="EX270" si="15744">+$D270*CV211</f>
        <v>85.761538734016128</v>
      </c>
      <c r="EY270" s="82">
        <f t="shared" ref="EY270" si="15745">+$D270*CW211</f>
        <v>78.900615635294841</v>
      </c>
      <c r="EZ270" s="82">
        <f t="shared" ref="EZ270" si="15746">+$D270*CX211</f>
        <v>72.58856638447125</v>
      </c>
      <c r="FA270" s="82">
        <f t="shared" ref="FA270" si="15747">+$D270*CY211</f>
        <v>66.78148107371355</v>
      </c>
      <c r="FB270" s="82">
        <f t="shared" ref="FB270" si="15748">+$D270*CZ211</f>
        <v>61.438962587816469</v>
      </c>
      <c r="FC270" s="82">
        <f t="shared" ref="FC270" si="15749">+$D270*DA211</f>
        <v>56.523845580791161</v>
      </c>
      <c r="FD270" s="82">
        <f t="shared" ref="FD270" si="15750">+$D270*DB211</f>
        <v>52.00193793432787</v>
      </c>
      <c r="FE270" s="82">
        <f t="shared" ref="FE270" si="15751">+$D270*DC211</f>
        <v>47.841782899581645</v>
      </c>
      <c r="FF270" s="82">
        <f t="shared" ref="FF270" si="15752">+$D270*DD211</f>
        <v>44.014440267615107</v>
      </c>
      <c r="FG270" s="82">
        <f t="shared" ref="FG270" si="15753">+$D270*DE211</f>
        <v>40.493285046205905</v>
      </c>
      <c r="FH270" s="82">
        <f t="shared" ref="FH270" si="15754">+$D270*DF211</f>
        <v>37.253822242509429</v>
      </c>
      <c r="FI270" s="82">
        <f t="shared" ref="FI270" si="15755">+$D270*DG211</f>
        <v>34.273516463108677</v>
      </c>
      <c r="FJ270" s="82">
        <f t="shared" ref="FJ270" si="15756">+$D270*DH211</f>
        <v>31.531635146059987</v>
      </c>
      <c r="FK270" s="82">
        <f t="shared" ref="FK270" si="15757">+$D270*DI211</f>
        <v>29.009104334375188</v>
      </c>
      <c r="FL270" s="82">
        <f t="shared" ref="FL270" si="15758">+$D270*DJ211</f>
        <v>26.688375987625172</v>
      </c>
      <c r="FM270" s="82">
        <f t="shared" ref="FM270" si="15759">+$D270*DK211</f>
        <v>24.553305908615162</v>
      </c>
      <c r="FN270" s="82">
        <f t="shared" ref="FN270" si="15760">+$D270*DL211</f>
        <v>22.589041435925946</v>
      </c>
      <c r="FO270" s="82">
        <f t="shared" ref="FO270" si="15761">+$D270*DM211</f>
        <v>20.781918121051874</v>
      </c>
      <c r="FP270" s="82">
        <f t="shared" ref="FP270" si="15762">+$D270*DN211</f>
        <v>19.119364671367723</v>
      </c>
      <c r="FQ270" s="82">
        <f t="shared" ref="FQ270" si="15763">+$D270*DO211</f>
        <v>17.589815497658307</v>
      </c>
      <c r="FR270" s="82">
        <f t="shared" ref="FR270" si="15764">+$D270*DP211</f>
        <v>16.182630257845641</v>
      </c>
      <c r="FS270" s="82">
        <f t="shared" ref="FS270" si="15765">+$D270*DQ211</f>
        <v>14.888019837217993</v>
      </c>
      <c r="FT270" s="82">
        <f t="shared" ref="FT270" si="15766">+$D270*DR211</f>
        <v>13.696978250240553</v>
      </c>
      <c r="FU270" s="82">
        <f t="shared" ref="FU270" si="15767">+$D270*DS211</f>
        <v>12.60121999022131</v>
      </c>
    </row>
    <row r="271" spans="1:177">
      <c r="A271" s="79">
        <v>2007</v>
      </c>
      <c r="D271" s="98">
        <f>Data!CF71</f>
        <v>122.61552789583143</v>
      </c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P271" s="82">
        <f>+$D271*M211</f>
        <v>122.61164450979496</v>
      </c>
      <c r="BQ271" s="82">
        <f t="shared" ref="BQ271" si="15768">+$D271*N211</f>
        <v>121.3695204430571</v>
      </c>
      <c r="BR271" s="82">
        <f t="shared" ref="BR271" si="15769">+$D271*O211</f>
        <v>120.09916294888906</v>
      </c>
      <c r="BS271" s="82">
        <f t="shared" ref="BS271" si="15770">+$D271*P211</f>
        <v>118.7976561680173</v>
      </c>
      <c r="BT271" s="82">
        <f t="shared" ref="BT271" si="15771">+$D271*Q211</f>
        <v>117.46075381256733</v>
      </c>
      <c r="BU271" s="82">
        <f t="shared" ref="BU271" si="15772">+$D271*R211</f>
        <v>116.08225968773995</v>
      </c>
      <c r="BV271" s="82">
        <f t="shared" ref="BV271" si="15773">+$D271*S211</f>
        <v>114.65322198741691</v>
      </c>
      <c r="BW271" s="82">
        <f t="shared" ref="BW271" si="15774">+$D271*T211</f>
        <v>113.16094735594224</v>
      </c>
      <c r="BX271" s="82">
        <f t="shared" ref="BX271" si="15775">+$D271*U211</f>
        <v>111.5878817543274</v>
      </c>
      <c r="BY271" s="82">
        <f t="shared" ref="BY271" si="15776">+$D271*V211</f>
        <v>109.91046279099652</v>
      </c>
      <c r="BZ271" s="82">
        <f t="shared" ref="BZ271" si="15777">+$D271*W211</f>
        <v>108.09811795643735</v>
      </c>
      <c r="CA271" s="82">
        <f t="shared" ref="CA271" si="15778">+$D271*X211</f>
        <v>106.11265441005564</v>
      </c>
      <c r="CB271" s="82">
        <f t="shared" ref="CB271" si="15779">+$D271*Y211</f>
        <v>103.9083411958128</v>
      </c>
      <c r="CC271" s="82">
        <f t="shared" ref="CC271" si="15780">+$D271*Z211</f>
        <v>101.43300164795147</v>
      </c>
      <c r="CD271" s="82">
        <f t="shared" ref="CD271" si="15781">+$D271*AA211</f>
        <v>98.630389338412712</v>
      </c>
      <c r="CE271" s="82">
        <f t="shared" ref="CE271" si="15782">+$D271*AB211</f>
        <v>95.443998436518498</v>
      </c>
      <c r="CF271" s="82">
        <f t="shared" ref="CF271" si="15783">+$D271*AC211</f>
        <v>91.822256052100926</v>
      </c>
      <c r="CG271" s="82">
        <f t="shared" ref="CG271" si="15784">+$D271*AD211</f>
        <v>87.724777913414144</v>
      </c>
      <c r="CH271" s="82">
        <f t="shared" ref="CH271" si="15785">+$D271*AE211</f>
        <v>83.129080650947969</v>
      </c>
      <c r="CI271" s="82">
        <f t="shared" ref="CI271" si="15786">+$D271*AF211</f>
        <v>78.036894236522798</v>
      </c>
      <c r="CJ271" s="82">
        <f t="shared" ref="CJ271" si="15787">+$D271*AG211</f>
        <v>72.479074770709857</v>
      </c>
      <c r="CK271" s="82">
        <f t="shared" ref="CK271" si="15788">+$D271*AH211</f>
        <v>66.518139482178157</v>
      </c>
      <c r="CL271" s="82">
        <f t="shared" ref="CL271" si="15789">+$D271*AI211</f>
        <v>60.24766309788518</v>
      </c>
      <c r="CM271" s="82">
        <f t="shared" ref="CM271" si="15790">+$D271*AJ211</f>
        <v>53.788175730094586</v>
      </c>
      <c r="CN271" s="82">
        <f t="shared" ref="CN271" si="15791">+$D271*AK211</f>
        <v>47.279728082137659</v>
      </c>
      <c r="CO271" s="82">
        <f t="shared" ref="CO271" si="15792">+$D271*AL211</f>
        <v>40.871842631943807</v>
      </c>
      <c r="EC271" s="82"/>
      <c r="ED271" s="82"/>
      <c r="EE271" s="82"/>
      <c r="EF271" s="82"/>
      <c r="EG271" s="82"/>
      <c r="EH271" s="82"/>
      <c r="EI271" s="82"/>
      <c r="EJ271" s="82"/>
      <c r="EK271" s="82"/>
      <c r="EL271" s="82"/>
      <c r="EV271" s="82">
        <f>+$D271*CS211</f>
        <v>122.61552789583143</v>
      </c>
      <c r="EW271" s="82">
        <f t="shared" ref="EW271" si="15793">+$D271*CT211</f>
        <v>112.80628566416492</v>
      </c>
      <c r="EX271" s="82">
        <f t="shared" ref="EX271" si="15794">+$D271*CU211</f>
        <v>103.78178281103173</v>
      </c>
      <c r="EY271" s="82">
        <f t="shared" ref="EY271" si="15795">+$D271*CV211</f>
        <v>95.479240186149198</v>
      </c>
      <c r="EZ271" s="82">
        <f t="shared" ref="EZ271" si="15796">+$D271*CW211</f>
        <v>87.840900971257255</v>
      </c>
      <c r="FA271" s="82">
        <f t="shared" ref="FA271" si="15797">+$D271*CX211</f>
        <v>80.813628893556682</v>
      </c>
      <c r="FB271" s="82">
        <f t="shared" ref="FB271" si="15798">+$D271*CY211</f>
        <v>74.348538582072152</v>
      </c>
      <c r="FC271" s="82">
        <f t="shared" ref="FC271" si="15799">+$D271*CZ211</f>
        <v>68.400655495506385</v>
      </c>
      <c r="FD271" s="82">
        <f t="shared" ref="FD271" si="15800">+$D271*DA211</f>
        <v>62.928603055865878</v>
      </c>
      <c r="FE271" s="82">
        <f t="shared" ref="FE271" si="15801">+$D271*DB211</f>
        <v>57.894314811396612</v>
      </c>
      <c r="FF271" s="82">
        <f t="shared" ref="FF271" si="15802">+$D271*DC211</f>
        <v>53.262769626484882</v>
      </c>
      <c r="FG271" s="82">
        <f t="shared" ref="FG271" si="15803">+$D271*DD211</f>
        <v>49.00174805636609</v>
      </c>
      <c r="FH271" s="82">
        <f t="shared" ref="FH271" si="15804">+$D271*DE211</f>
        <v>45.08160821185681</v>
      </c>
      <c r="FI271" s="82">
        <f t="shared" ref="FI271" si="15805">+$D271*DF211</f>
        <v>41.475079554908262</v>
      </c>
      <c r="FJ271" s="82">
        <f t="shared" ref="FJ271" si="15806">+$D271*DG211</f>
        <v>38.157073190515604</v>
      </c>
      <c r="FK271" s="82">
        <f t="shared" ref="FK271" si="15807">+$D271*DH211</f>
        <v>35.104507335274356</v>
      </c>
      <c r="FL271" s="82">
        <f t="shared" ref="FL271" si="15808">+$D271*DI211</f>
        <v>32.296146748452408</v>
      </c>
      <c r="FM271" s="82">
        <f t="shared" ref="FM271" si="15809">+$D271*DJ211</f>
        <v>29.712455008576217</v>
      </c>
      <c r="FN271" s="82">
        <f t="shared" ref="FN271" si="15810">+$D271*DK211</f>
        <v>27.335458607890121</v>
      </c>
      <c r="FO271" s="82">
        <f t="shared" ref="FO271" si="15811">+$D271*DL211</f>
        <v>25.148621919258911</v>
      </c>
      <c r="FP271" s="82">
        <f t="shared" ref="FP271" si="15812">+$D271*DM211</f>
        <v>23.1367321657182</v>
      </c>
      <c r="FQ271" s="82">
        <f t="shared" ref="FQ271" si="15813">+$D271*DN211</f>
        <v>21.285793592460745</v>
      </c>
      <c r="FR271" s="82">
        <f t="shared" ref="FR271" si="15814">+$D271*DO211</f>
        <v>19.582930105063888</v>
      </c>
      <c r="FS271" s="82">
        <f t="shared" ref="FS271" si="15815">+$D271*DP211</f>
        <v>18.016295696658773</v>
      </c>
      <c r="FT271" s="82">
        <f t="shared" ref="FT271" si="15816">+$D271*DQ211</f>
        <v>16.574992040926073</v>
      </c>
      <c r="FU271" s="82">
        <f t="shared" ref="FU271" si="15817">+$D271*DR211</f>
        <v>15.248992677651989</v>
      </c>
    </row>
    <row r="272" spans="1:177">
      <c r="A272" s="79">
        <v>2008</v>
      </c>
      <c r="D272" s="98">
        <f>Data!CF72</f>
        <v>141.71659077466538</v>
      </c>
      <c r="BQ272" s="82">
        <f>+$D272*M211</f>
        <v>141.71210243424719</v>
      </c>
      <c r="BR272" s="82">
        <f t="shared" ref="BR272" si="15818">+$D272*N211</f>
        <v>140.27648011888434</v>
      </c>
      <c r="BS272" s="82">
        <f t="shared" ref="BS272" si="15819">+$D272*O211</f>
        <v>138.80822616909515</v>
      </c>
      <c r="BT272" s="82">
        <f t="shared" ref="BT272" si="15820">+$D272*P211</f>
        <v>137.30397049266929</v>
      </c>
      <c r="BU272" s="82">
        <f t="shared" ref="BU272" si="15821">+$D272*Q211</f>
        <v>135.75880531445512</v>
      </c>
      <c r="BV272" s="82">
        <f t="shared" ref="BV272" si="15822">+$D272*R211</f>
        <v>134.16556919562188</v>
      </c>
      <c r="BW272" s="82">
        <f t="shared" ref="BW272" si="15823">+$D272*S211</f>
        <v>132.5139158165303</v>
      </c>
      <c r="BX272" s="82">
        <f t="shared" ref="BX272" si="15824">+$D272*T211</f>
        <v>130.78917444892983</v>
      </c>
      <c r="BY272" s="82">
        <f t="shared" ref="BY272" si="15825">+$D272*U211</f>
        <v>128.9710564833558</v>
      </c>
      <c r="BZ272" s="82">
        <f t="shared" ref="BZ272" si="15826">+$D272*V211</f>
        <v>127.03232897580897</v>
      </c>
      <c r="CA272" s="82">
        <f t="shared" ref="CA272" si="15827">+$D272*W211</f>
        <v>124.93765682727</v>
      </c>
      <c r="CB272" s="82">
        <f t="shared" ref="CB272" si="15828">+$D272*X211</f>
        <v>122.64289751147084</v>
      </c>
      <c r="CC272" s="82">
        <f t="shared" ref="CC272" si="15829">+$D272*Y211</f>
        <v>120.09519609809495</v>
      </c>
      <c r="CD272" s="82">
        <f t="shared" ref="CD272" si="15830">+$D272*Z211</f>
        <v>117.23424783360898</v>
      </c>
      <c r="CE272" s="82">
        <f t="shared" ref="CE272" si="15831">+$D272*AA211</f>
        <v>113.99504421407747</v>
      </c>
      <c r="CF272" s="82">
        <f t="shared" ref="CF272" si="15832">+$D272*AB211</f>
        <v>110.31227692317213</v>
      </c>
      <c r="CG272" s="82">
        <f t="shared" ref="CG272" si="15833">+$D272*AC211</f>
        <v>106.12633903918888</v>
      </c>
      <c r="CH272" s="82">
        <f t="shared" ref="CH272" si="15834">+$D272*AD211</f>
        <v>101.39055522327828</v>
      </c>
      <c r="CI272" s="82">
        <f t="shared" ref="CI272" si="15835">+$D272*AE211</f>
        <v>96.078939643704445</v>
      </c>
      <c r="CJ272" s="82">
        <f t="shared" ref="CJ272" si="15836">+$D272*AF211</f>
        <v>90.193491767522886</v>
      </c>
      <c r="CK272" s="82">
        <f t="shared" ref="CK272" si="15837">+$D272*AG211</f>
        <v>83.769874462663893</v>
      </c>
      <c r="CL272" s="82">
        <f t="shared" ref="CL272" si="15838">+$D272*AH211</f>
        <v>76.880343899807443</v>
      </c>
      <c r="CM272" s="82">
        <f t="shared" ref="CM272" si="15839">+$D272*AI211</f>
        <v>69.633051889043585</v>
      </c>
      <c r="CN272" s="82">
        <f t="shared" ref="CN272" si="15840">+$D272*AJ211</f>
        <v>62.167304739196503</v>
      </c>
      <c r="CO272" s="82">
        <f t="shared" ref="CO272" si="15841">+$D272*AK211</f>
        <v>54.644970270372653</v>
      </c>
      <c r="EW272" s="82">
        <f>+$D272*CS211</f>
        <v>141.71659077466538</v>
      </c>
      <c r="EX272" s="82">
        <f t="shared" ref="EX272" si="15842">+$D272*CT211</f>
        <v>130.37926351269215</v>
      </c>
      <c r="EY272" s="82">
        <f t="shared" ref="EY272" si="15843">+$D272*CU211</f>
        <v>119.94892243167678</v>
      </c>
      <c r="EZ272" s="82">
        <f t="shared" ref="EZ272" si="15844">+$D272*CV211</f>
        <v>110.35300863714264</v>
      </c>
      <c r="FA272" s="82">
        <f t="shared" ref="FA272" si="15845">+$D272*CW211</f>
        <v>101.52476794617124</v>
      </c>
      <c r="FB272" s="82">
        <f t="shared" ref="FB272" si="15846">+$D272*CX211</f>
        <v>93.40278651047754</v>
      </c>
      <c r="FC272" s="82">
        <f t="shared" ref="FC272" si="15847">+$D272*CY211</f>
        <v>85.930563589639334</v>
      </c>
      <c r="FD272" s="82">
        <f t="shared" ref="FD272" si="15848">+$D272*CZ211</f>
        <v>79.056118502468195</v>
      </c>
      <c r="FE272" s="82">
        <f t="shared" ref="FE272" si="15849">+$D272*DA211</f>
        <v>72.731629022270752</v>
      </c>
      <c r="FF272" s="82">
        <f t="shared" ref="FF272" si="15850">+$D272*DB211</f>
        <v>66.913098700489087</v>
      </c>
      <c r="FG272" s="82">
        <f t="shared" ref="FG272" si="15851">+$D272*DC211</f>
        <v>61.560050804449965</v>
      </c>
      <c r="FH272" s="82">
        <f t="shared" ref="FH272" si="15852">+$D272*DD211</f>
        <v>56.635246740093969</v>
      </c>
      <c r="FI272" s="82">
        <f t="shared" ref="FI272" si="15853">+$D272*DE211</f>
        <v>52.104427000886453</v>
      </c>
      <c r="FJ272" s="82">
        <f t="shared" ref="FJ272" si="15854">+$D272*DF211</f>
        <v>47.936072840815541</v>
      </c>
      <c r="FK272" s="82">
        <f t="shared" ref="FK272" si="15855">+$D272*DG211</f>
        <v>44.101187013550295</v>
      </c>
      <c r="FL272" s="82">
        <f t="shared" ref="FL272" si="15856">+$D272*DH211</f>
        <v>40.573092052466272</v>
      </c>
      <c r="FM272" s="82">
        <f t="shared" ref="FM272" si="15857">+$D272*DI211</f>
        <v>37.327244688268969</v>
      </c>
      <c r="FN272" s="82">
        <f t="shared" ref="FN272" si="15858">+$D272*DJ211</f>
        <v>34.341065113207456</v>
      </c>
      <c r="FO272" s="82">
        <f t="shared" ref="FO272" si="15859">+$D272*DK211</f>
        <v>31.59377990415086</v>
      </c>
      <c r="FP272" s="82">
        <f t="shared" ref="FP272" si="15860">+$D272*DL211</f>
        <v>29.066277511818789</v>
      </c>
      <c r="FQ272" s="82">
        <f t="shared" ref="FQ272" si="15861">+$D272*DM211</f>
        <v>26.740975310873289</v>
      </c>
      <c r="FR272" s="82">
        <f t="shared" ref="FR272" si="15862">+$D272*DN211</f>
        <v>24.601697286003429</v>
      </c>
      <c r="FS272" s="82">
        <f t="shared" ref="FS272" si="15863">+$D272*DO211</f>
        <v>22.633561503123154</v>
      </c>
      <c r="FT272" s="82">
        <f t="shared" ref="FT272" si="15864">+$D272*DP211</f>
        <v>20.822876582873299</v>
      </c>
      <c r="FU272" s="82">
        <f t="shared" ref="FU272" si="15865">+$D272*DQ211</f>
        <v>19.157046456243439</v>
      </c>
    </row>
    <row r="273" spans="1:177">
      <c r="A273" s="79">
        <v>2009</v>
      </c>
      <c r="D273" s="98">
        <f>Data!CF73</f>
        <v>155.9075683289162</v>
      </c>
      <c r="BR273" s="82">
        <f>+$D273*M211</f>
        <v>155.90263054261604</v>
      </c>
      <c r="BS273" s="82">
        <f t="shared" ref="BS273" si="15866">+$D273*N211</f>
        <v>154.32325029501442</v>
      </c>
      <c r="BT273" s="82">
        <f t="shared" ref="BT273" si="15867">+$D273*O211</f>
        <v>152.70797080127514</v>
      </c>
      <c r="BU273" s="82">
        <f t="shared" ref="BU273" si="15868">+$D273*P211</f>
        <v>151.05308450056367</v>
      </c>
      <c r="BV273" s="82">
        <f t="shared" ref="BV273" si="15869">+$D273*Q211</f>
        <v>149.35319217119672</v>
      </c>
      <c r="BW273" s="82">
        <f t="shared" ref="BW273" si="15870">+$D273*R211</f>
        <v>147.60041525422974</v>
      </c>
      <c r="BX273" s="82">
        <f t="shared" ref="BX273" si="15871">+$D273*S211</f>
        <v>145.78337138767321</v>
      </c>
      <c r="BY273" s="82">
        <f t="shared" ref="BY273" si="15872">+$D273*T211</f>
        <v>143.88592077057194</v>
      </c>
      <c r="BZ273" s="82">
        <f t="shared" ref="BZ273" si="15873">+$D273*U211</f>
        <v>141.8857431668186</v>
      </c>
      <c r="CA273" s="82">
        <f t="shared" ref="CA273" si="15874">+$D273*V211</f>
        <v>139.75287862568229</v>
      </c>
      <c r="CB273" s="82">
        <f t="shared" ref="CB273" si="15875">+$D273*W211</f>
        <v>137.44845372144309</v>
      </c>
      <c r="CC273" s="82">
        <f t="shared" ref="CC273" si="15876">+$D273*X211</f>
        <v>134.92390565779931</v>
      </c>
      <c r="CD273" s="82">
        <f t="shared" ref="CD273" si="15877">+$D273*Y211</f>
        <v>132.12108680634142</v>
      </c>
      <c r="CE273" s="82">
        <f t="shared" ref="CE273" si="15878">+$D273*Z211</f>
        <v>128.9736537175786</v>
      </c>
      <c r="CF273" s="82">
        <f t="shared" ref="CF273" si="15879">+$D273*AA211</f>
        <v>125.41008817537347</v>
      </c>
      <c r="CG273" s="82">
        <f t="shared" ref="CG273" si="15880">+$D273*AB211</f>
        <v>121.35854212908681</v>
      </c>
      <c r="CH273" s="82">
        <f t="shared" ref="CH273" si="15881">+$D273*AC211</f>
        <v>116.75343983936685</v>
      </c>
      <c r="CI273" s="82">
        <f t="shared" ref="CI273" si="15882">+$D273*AD211</f>
        <v>111.54343207080538</v>
      </c>
      <c r="CJ273" s="82">
        <f t="shared" ref="CJ273" si="15883">+$D273*AE211</f>
        <v>105.69993086616456</v>
      </c>
      <c r="CK273" s="82">
        <f t="shared" ref="CK273" si="15884">+$D273*AF211</f>
        <v>99.225135911768248</v>
      </c>
      <c r="CL273" s="82">
        <f t="shared" ref="CL273" si="15885">+$D273*AG211</f>
        <v>92.158281223819131</v>
      </c>
      <c r="CM273" s="82">
        <f t="shared" ref="CM273" si="15886">+$D273*AH211</f>
        <v>84.578858439858678</v>
      </c>
      <c r="CN273" s="82">
        <f t="shared" ref="CN273" si="15887">+$D273*AI211</f>
        <v>76.605849293989721</v>
      </c>
      <c r="CO273" s="82">
        <f t="shared" ref="CO273" si="15888">+$D273*AJ211</f>
        <v>68.392509715831622</v>
      </c>
      <c r="EX273" s="82">
        <f>+$D273*CS211</f>
        <v>155.9075683289162</v>
      </c>
      <c r="EY273" s="82">
        <f t="shared" ref="EY273" si="15889">+$D273*CT211</f>
        <v>143.4349628626029</v>
      </c>
      <c r="EZ273" s="82">
        <f t="shared" ref="EZ273" si="15890">+$D273*CU211</f>
        <v>131.96016583359469</v>
      </c>
      <c r="FA273" s="82">
        <f t="shared" ref="FA273" si="15891">+$D273*CV211</f>
        <v>121.4033525669071</v>
      </c>
      <c r="FB273" s="82">
        <f t="shared" ref="FB273" si="15892">+$D273*CW211</f>
        <v>111.69108436155454</v>
      </c>
      <c r="FC273" s="82">
        <f t="shared" ref="FC273" si="15893">+$D273*CX211</f>
        <v>102.75579761263019</v>
      </c>
      <c r="FD273" s="82">
        <f t="shared" ref="FD273" si="15894">+$D273*CY211</f>
        <v>94.535333803619764</v>
      </c>
      <c r="FE273" s="82">
        <f t="shared" ref="FE273" si="15895">+$D273*CZ211</f>
        <v>86.972507099330187</v>
      </c>
      <c r="FF273" s="82">
        <f t="shared" ref="FF273" si="15896">+$D273*DA211</f>
        <v>80.01470653138378</v>
      </c>
      <c r="FG273" s="82">
        <f t="shared" ref="FG273" si="15897">+$D273*DB211</f>
        <v>73.613530008873084</v>
      </c>
      <c r="FH273" s="82">
        <f t="shared" ref="FH273" si="15898">+$D273*DC211</f>
        <v>67.724447608163246</v>
      </c>
      <c r="FI273" s="82">
        <f t="shared" ref="FI273" si="15899">+$D273*DD211</f>
        <v>62.306491799510184</v>
      </c>
      <c r="FJ273" s="82">
        <f t="shared" ref="FJ273" si="15900">+$D273*DE211</f>
        <v>57.321972455549371</v>
      </c>
      <c r="FK273" s="82">
        <f t="shared" ref="FK273" si="15901">+$D273*DF211</f>
        <v>52.736214659105421</v>
      </c>
      <c r="FL273" s="82">
        <f t="shared" ref="FL273" si="15902">+$D273*DG211</f>
        <v>48.517317486376989</v>
      </c>
      <c r="FM273" s="82">
        <f t="shared" ref="FM273" si="15903">+$D273*DH211</f>
        <v>44.635932087466834</v>
      </c>
      <c r="FN273" s="82">
        <f t="shared" ref="FN273" si="15904">+$D273*DI211</f>
        <v>41.065057520469487</v>
      </c>
      <c r="FO273" s="82">
        <f t="shared" ref="FO273" si="15905">+$D273*DJ211</f>
        <v>37.779852918831928</v>
      </c>
      <c r="FP273" s="82">
        <f t="shared" ref="FP273" si="15906">+$D273*DK211</f>
        <v>34.757464685325374</v>
      </c>
      <c r="FQ273" s="82">
        <f t="shared" ref="FQ273" si="15907">+$D273*DL211</f>
        <v>31.976867510499346</v>
      </c>
      <c r="FR273" s="82">
        <f t="shared" ref="FR273" si="15908">+$D273*DM211</f>
        <v>29.418718109659398</v>
      </c>
      <c r="FS273" s="82">
        <f t="shared" ref="FS273" si="15909">+$D273*DN211</f>
        <v>27.065220660886649</v>
      </c>
      <c r="FT273" s="82">
        <f t="shared" ref="FT273" si="15910">+$D273*DO211</f>
        <v>24.90000300801572</v>
      </c>
      <c r="FU273" s="82">
        <f t="shared" ref="FU273" si="15911">+$D273*DP211</f>
        <v>22.908002767374459</v>
      </c>
    </row>
    <row r="274" spans="1:177">
      <c r="A274" s="79">
        <v>2010</v>
      </c>
      <c r="D274" s="98">
        <f>Data!CF74</f>
        <v>182.37847927435132</v>
      </c>
      <c r="BS274" s="82">
        <f>+$D274*M211</f>
        <v>182.37270312142905</v>
      </c>
      <c r="BT274" s="82">
        <f t="shared" ref="BT274" si="15912">+$D274*N211</f>
        <v>180.52516633510803</v>
      </c>
      <c r="BU274" s="82">
        <f t="shared" ref="BU274" si="15913">+$D274*O211</f>
        <v>178.63563511588129</v>
      </c>
      <c r="BV274" s="82">
        <f t="shared" ref="BV274" si="15914">+$D274*P211</f>
        <v>176.69977241126278</v>
      </c>
      <c r="BW274" s="82">
        <f t="shared" ref="BW274" si="15915">+$D274*Q211</f>
        <v>174.71126228771297</v>
      </c>
      <c r="BX274" s="82">
        <f t="shared" ref="BX274" si="15916">+$D274*R211</f>
        <v>172.6608885178571</v>
      </c>
      <c r="BY274" s="82">
        <f t="shared" ref="BY274" si="15917">+$D274*S211</f>
        <v>170.53533617482881</v>
      </c>
      <c r="BZ274" s="82">
        <f t="shared" ref="BZ274" si="15918">+$D274*T211</f>
        <v>168.3157251466134</v>
      </c>
      <c r="CA274" s="82">
        <f t="shared" ref="CA274" si="15919">+$D274*U211</f>
        <v>165.97594553513517</v>
      </c>
      <c r="CB274" s="82">
        <f t="shared" ref="CB274" si="15920">+$D274*V211</f>
        <v>163.48095061166885</v>
      </c>
      <c r="CC274" s="82">
        <f t="shared" ref="CC274" si="15921">+$D274*W211</f>
        <v>160.7852667898903</v>
      </c>
      <c r="CD274" s="82">
        <f t="shared" ref="CD274" si="15922">+$D274*X211</f>
        <v>157.83208599413183</v>
      </c>
      <c r="CE274" s="82">
        <f t="shared" ref="CE274" si="15923">+$D274*Y211</f>
        <v>154.5533879470174</v>
      </c>
      <c r="CF274" s="82">
        <f t="shared" ref="CF274" si="15924">+$D274*Z211</f>
        <v>150.87156501501372</v>
      </c>
      <c r="CG274" s="82">
        <f t="shared" ref="CG274" si="15925">+$D274*AA211</f>
        <v>146.70295619539101</v>
      </c>
      <c r="CH274" s="82">
        <f t="shared" ref="CH274" si="15926">+$D274*AB211</f>
        <v>141.96351464966122</v>
      </c>
      <c r="CI274" s="82">
        <f t="shared" ref="CI274" si="15927">+$D274*AC211</f>
        <v>136.57653080080729</v>
      </c>
      <c r="CJ274" s="82">
        <f t="shared" ref="CJ274" si="15928">+$D274*AD211</f>
        <v>130.48193703590945</v>
      </c>
      <c r="CK274" s="82">
        <f t="shared" ref="CK274" si="15929">+$D274*AE211</f>
        <v>123.64629156492194</v>
      </c>
      <c r="CL274" s="82">
        <f t="shared" ref="CL274" si="15930">+$D274*AF211</f>
        <v>116.07216754994923</v>
      </c>
      <c r="CM274" s="82">
        <f t="shared" ref="CM274" si="15931">+$D274*AG211</f>
        <v>107.80546039098741</v>
      </c>
      <c r="CN274" s="82">
        <f t="shared" ref="CN274" si="15932">+$D274*AH211</f>
        <v>98.939158286911166</v>
      </c>
      <c r="CO274" s="82">
        <f t="shared" ref="CO274" si="15933">+$D274*AI211</f>
        <v>89.612444395790988</v>
      </c>
      <c r="EY274" s="82">
        <f>+$D274*CS211</f>
        <v>182.37847927435132</v>
      </c>
      <c r="EZ274" s="82">
        <f t="shared" ref="EZ274" si="15934">+$D274*CT211</f>
        <v>167.78820093240321</v>
      </c>
      <c r="FA274" s="82">
        <f t="shared" ref="FA274" si="15935">+$D274*CU211</f>
        <v>154.36514485781098</v>
      </c>
      <c r="FB274" s="82">
        <f t="shared" ref="FB274" si="15936">+$D274*CV211</f>
        <v>142.01593326918609</v>
      </c>
      <c r="FC274" s="82">
        <f t="shared" ref="FC274" si="15937">+$D274*CW211</f>
        <v>130.65465860765121</v>
      </c>
      <c r="FD274" s="82">
        <f t="shared" ref="FD274" si="15938">+$D274*CX211</f>
        <v>120.20228591903913</v>
      </c>
      <c r="FE274" s="82">
        <f t="shared" ref="FE274" si="15939">+$D274*CY211</f>
        <v>110.586103045516</v>
      </c>
      <c r="FF274" s="82">
        <f t="shared" ref="FF274" si="15940">+$D274*CZ211</f>
        <v>101.73921480187471</v>
      </c>
      <c r="FG274" s="82">
        <f t="shared" ref="FG274" si="15941">+$D274*DA211</f>
        <v>93.60007761772475</v>
      </c>
      <c r="FH274" s="82">
        <f t="shared" ref="FH274" si="15942">+$D274*DB211</f>
        <v>86.112071408306775</v>
      </c>
      <c r="FI274" s="82">
        <f t="shared" ref="FI274" si="15943">+$D274*DC211</f>
        <v>79.223105695642232</v>
      </c>
      <c r="FJ274" s="82">
        <f t="shared" ref="FJ274" si="15944">+$D274*DD211</f>
        <v>72.88525723999085</v>
      </c>
      <c r="FK274" s="82">
        <f t="shared" ref="FK274" si="15945">+$D274*DE211</f>
        <v>67.054436660791595</v>
      </c>
      <c r="FL274" s="82">
        <f t="shared" ref="FL274" si="15946">+$D274*DF211</f>
        <v>61.690081727928266</v>
      </c>
      <c r="FM274" s="82">
        <f t="shared" ref="FM274" si="15947">+$D274*DG211</f>
        <v>56.754875189694005</v>
      </c>
      <c r="FN274" s="82">
        <f t="shared" ref="FN274" si="15948">+$D274*DH211</f>
        <v>52.214485174518487</v>
      </c>
      <c r="FO274" s="82">
        <f t="shared" ref="FO274" si="15949">+$D274*DI211</f>
        <v>48.03732636055701</v>
      </c>
      <c r="FP274" s="82">
        <f t="shared" ref="FP274" si="15950">+$D274*DJ211</f>
        <v>44.194340251712447</v>
      </c>
      <c r="FQ274" s="82">
        <f t="shared" ref="FQ274" si="15951">+$D274*DK211</f>
        <v>40.658793031575456</v>
      </c>
      <c r="FR274" s="82">
        <f t="shared" ref="FR274" si="15952">+$D274*DL211</f>
        <v>37.406089589049415</v>
      </c>
      <c r="FS274" s="82">
        <f t="shared" ref="FS274" si="15953">+$D274*DM211</f>
        <v>34.413602421925468</v>
      </c>
      <c r="FT274" s="82">
        <f t="shared" ref="FT274" si="15954">+$D274*DN211</f>
        <v>31.660514228171433</v>
      </c>
      <c r="FU274" s="82">
        <f t="shared" ref="FU274" si="15955">+$D274*DO211</f>
        <v>29.127673089917717</v>
      </c>
    </row>
    <row r="275" spans="1:177">
      <c r="A275" s="79">
        <v>2011</v>
      </c>
      <c r="D275" s="98">
        <f>Data!CF75</f>
        <v>186.36733377533298</v>
      </c>
      <c r="BT275" s="82">
        <f>+$D275*M211</f>
        <v>186.36143129043518</v>
      </c>
      <c r="BU275" s="82">
        <f t="shared" ref="BU275" si="15956">+$D275*N211</f>
        <v>184.47348647211842</v>
      </c>
      <c r="BV275" s="82">
        <f t="shared" ref="BV275" si="15957">+$D275*O211</f>
        <v>182.5426287480401</v>
      </c>
      <c r="BW275" s="82">
        <f t="shared" ref="BW275" si="15958">+$D275*P211</f>
        <v>180.56442620873648</v>
      </c>
      <c r="BX275" s="82">
        <f t="shared" ref="BX275" si="15959">+$D275*Q211</f>
        <v>178.53242478298847</v>
      </c>
      <c r="BY275" s="82">
        <f t="shared" ref="BY275" si="15960">+$D275*R211</f>
        <v>176.43720667254414</v>
      </c>
      <c r="BZ275" s="82">
        <f t="shared" ref="BZ275" si="15961">+$D275*S211</f>
        <v>174.26516573577226</v>
      </c>
      <c r="CA275" s="82">
        <f t="shared" ref="CA275" si="15962">+$D275*T211</f>
        <v>171.99700892805726</v>
      </c>
      <c r="CB275" s="82">
        <f t="shared" ref="CB275" si="15963">+$D275*U211</f>
        <v>169.6060552939</v>
      </c>
      <c r="CC275" s="82">
        <f t="shared" ref="CC275" si="15964">+$D275*V211</f>
        <v>167.05649158704435</v>
      </c>
      <c r="CD275" s="82">
        <f t="shared" ref="CD275" si="15965">+$D275*W211</f>
        <v>164.30184965470087</v>
      </c>
      <c r="CE275" s="82">
        <f t="shared" ref="CE275" si="15966">+$D275*X211</f>
        <v>161.28407895471551</v>
      </c>
      <c r="CF275" s="82">
        <f t="shared" ref="CF275" si="15967">+$D275*Y211</f>
        <v>157.93367151779464</v>
      </c>
      <c r="CG275" s="82">
        <f t="shared" ref="CG275" si="15968">+$D275*Z211</f>
        <v>154.17132233054102</v>
      </c>
      <c r="CH275" s="82">
        <f t="shared" ref="CH275" si="15969">+$D275*AA211</f>
        <v>149.91154061530506</v>
      </c>
      <c r="CI275" s="82">
        <f t="shared" ref="CI275" si="15970">+$D275*AB211</f>
        <v>145.06844131994907</v>
      </c>
      <c r="CJ275" s="82">
        <f t="shared" ref="CJ275" si="15971">+$D275*AC211</f>
        <v>139.56363712925597</v>
      </c>
      <c r="CK275" s="82">
        <f t="shared" ref="CK275" si="15972">+$D275*AD211</f>
        <v>133.33574667350132</v>
      </c>
      <c r="CL275" s="82">
        <f t="shared" ref="CL275" si="15973">+$D275*AE211</f>
        <v>126.35059674720443</v>
      </c>
      <c r="CM275" s="82">
        <f t="shared" ref="CM275" si="15974">+$D275*AF211</f>
        <v>118.61081679087107</v>
      </c>
      <c r="CN275" s="82">
        <f t="shared" ref="CN275" si="15975">+$D275*AG211</f>
        <v>110.16330599657616</v>
      </c>
      <c r="CO275" s="82">
        <f t="shared" ref="CO275" si="15976">+$D275*AH211</f>
        <v>101.10308633602274</v>
      </c>
      <c r="EZ275" s="82">
        <f>+$D275*CS211</f>
        <v>186.36733377533298</v>
      </c>
      <c r="FA275" s="82">
        <f t="shared" ref="FA275" si="15977">+$D275*CT211</f>
        <v>171.45794707330634</v>
      </c>
      <c r="FB275" s="82">
        <f t="shared" ref="FB275" si="15978">+$D275*CU211</f>
        <v>157.74131130744183</v>
      </c>
      <c r="FC275" s="82">
        <f t="shared" ref="FC275" si="15979">+$D275*CV211</f>
        <v>145.12200640284649</v>
      </c>
      <c r="FD275" s="82">
        <f t="shared" ref="FD275" si="15980">+$D275*CW211</f>
        <v>133.51224589061877</v>
      </c>
      <c r="FE275" s="82">
        <f t="shared" ref="FE275" si="15981">+$D275*CX211</f>
        <v>122.8312662193693</v>
      </c>
      <c r="FF275" s="82">
        <f t="shared" ref="FF275" si="15982">+$D275*CY211</f>
        <v>113.00476492181974</v>
      </c>
      <c r="FG275" s="82">
        <f t="shared" ref="FG275" si="15983">+$D275*CZ211</f>
        <v>103.96438372807417</v>
      </c>
      <c r="FH275" s="82">
        <f t="shared" ref="FH275" si="15984">+$D275*DA211</f>
        <v>95.647233029828243</v>
      </c>
      <c r="FI275" s="82">
        <f t="shared" ref="FI275" si="15985">+$D275*DB211</f>
        <v>87.995454387441995</v>
      </c>
      <c r="FJ275" s="82">
        <f t="shared" ref="FJ275" si="15986">+$D275*DC211</f>
        <v>80.95581803644663</v>
      </c>
      <c r="FK275" s="82">
        <f t="shared" ref="FK275" si="15987">+$D275*DD211</f>
        <v>74.479352593530905</v>
      </c>
      <c r="FL275" s="82">
        <f t="shared" ref="FL275" si="15988">+$D275*DE211</f>
        <v>68.521004386048432</v>
      </c>
      <c r="FM275" s="82">
        <f t="shared" ref="FM275" si="15989">+$D275*DF211</f>
        <v>63.039324035164562</v>
      </c>
      <c r="FN275" s="82">
        <f t="shared" ref="FN275" si="15990">+$D275*DG211</f>
        <v>57.996178112351394</v>
      </c>
      <c r="FO275" s="82">
        <f t="shared" ref="FO275" si="15991">+$D275*DH211</f>
        <v>53.356483863363287</v>
      </c>
      <c r="FP275" s="82">
        <f t="shared" ref="FP275" si="15992">+$D275*DI211</f>
        <v>49.087965154294224</v>
      </c>
      <c r="FQ275" s="82">
        <f t="shared" ref="FQ275" si="15993">+$D275*DJ211</f>
        <v>45.160927941950689</v>
      </c>
      <c r="FR275" s="82">
        <f t="shared" ref="FR275" si="15994">+$D275*DK211</f>
        <v>41.548053706594636</v>
      </c>
      <c r="FS275" s="82">
        <f t="shared" ref="FS275" si="15995">+$D275*DL211</f>
        <v>38.224209410067061</v>
      </c>
      <c r="FT275" s="82">
        <f t="shared" ref="FT275" si="15996">+$D275*DM211</f>
        <v>35.1662726572617</v>
      </c>
      <c r="FU275" s="82">
        <f t="shared" ref="FU275" si="15997">+$D275*DN211</f>
        <v>32.352970844680769</v>
      </c>
    </row>
    <row r="276" spans="1:177">
      <c r="A276" s="79">
        <v>2012</v>
      </c>
      <c r="D276" s="98">
        <f>Data!CF76</f>
        <v>181.9845779329932</v>
      </c>
      <c r="BU276" s="82">
        <f>+$D276*M211</f>
        <v>181.97881425541559</v>
      </c>
      <c r="BV276" s="82">
        <f t="shared" ref="BV276" si="15998">+$D276*N211</f>
        <v>180.13526778210317</v>
      </c>
      <c r="BW276" s="82">
        <f t="shared" ref="BW276" si="15999">+$D276*O211</f>
        <v>178.24981757553073</v>
      </c>
      <c r="BX276" s="82">
        <f t="shared" ref="BX276" si="16000">+$D276*P211</f>
        <v>176.31813595038534</v>
      </c>
      <c r="BY276" s="82">
        <f t="shared" ref="BY276" si="16001">+$D276*Q211</f>
        <v>174.33392061429123</v>
      </c>
      <c r="BZ276" s="82">
        <f t="shared" ref="BZ276" si="16002">+$D276*R211</f>
        <v>172.28797524509667</v>
      </c>
      <c r="CA276" s="82">
        <f t="shared" ref="CA276" si="16003">+$D276*S211</f>
        <v>170.16701367353647</v>
      </c>
      <c r="CB276" s="82">
        <f t="shared" ref="CB276" si="16004">+$D276*T211</f>
        <v>167.95219656489309</v>
      </c>
      <c r="CC276" s="82">
        <f t="shared" ref="CC276" si="16005">+$D276*U211</f>
        <v>165.61747041329184</v>
      </c>
      <c r="CD276" s="82">
        <f t="shared" ref="CD276" si="16006">+$D276*V211</f>
        <v>163.12786418399025</v>
      </c>
      <c r="CE276" s="82">
        <f t="shared" ref="CE276" si="16007">+$D276*W211</f>
        <v>160.43800250459111</v>
      </c>
      <c r="CF276" s="82">
        <f t="shared" ref="CF276" si="16008">+$D276*X211</f>
        <v>157.49119999360261</v>
      </c>
      <c r="CG276" s="82">
        <f t="shared" ref="CG276" si="16009">+$D276*Y211</f>
        <v>154.2195832839563</v>
      </c>
      <c r="CH276" s="82">
        <f t="shared" ref="CH276" si="16010">+$D276*Z211</f>
        <v>150.54571235921426</v>
      </c>
      <c r="CI276" s="82">
        <f t="shared" ref="CI276" si="16011">+$D276*AA211</f>
        <v>146.38610690781888</v>
      </c>
      <c r="CJ276" s="82">
        <f t="shared" ref="CJ276" si="16012">+$D276*AB211</f>
        <v>141.65690161578294</v>
      </c>
      <c r="CK276" s="82">
        <f t="shared" ref="CK276" si="16013">+$D276*AC211</f>
        <v>136.2815525835608</v>
      </c>
      <c r="CL276" s="82">
        <f t="shared" ref="CL276" si="16014">+$D276*AD211</f>
        <v>130.20012193236241</v>
      </c>
      <c r="CM276" s="82">
        <f t="shared" ref="CM276" si="16015">+$D276*AE211</f>
        <v>123.37924009977559</v>
      </c>
      <c r="CN276" s="82">
        <f t="shared" ref="CN276" si="16016">+$D276*AF211</f>
        <v>115.82147469038496</v>
      </c>
      <c r="CO276" s="82">
        <f t="shared" ref="CO276" si="16017">+$D276*AG211</f>
        <v>107.57262197922579</v>
      </c>
      <c r="FA276" s="82">
        <f>+$D276*CS211</f>
        <v>181.9845779329932</v>
      </c>
      <c r="FB276" s="82">
        <f t="shared" ref="FB276" si="16018">+$D276*CT211</f>
        <v>167.42581169835375</v>
      </c>
      <c r="FC276" s="82">
        <f t="shared" ref="FC276" si="16019">+$D276*CU211</f>
        <v>154.03174676248545</v>
      </c>
      <c r="FD276" s="82">
        <f t="shared" ref="FD276" si="16020">+$D276*CV211</f>
        <v>141.70920702148663</v>
      </c>
      <c r="FE276" s="82">
        <f t="shared" ref="FE276" si="16021">+$D276*CW211</f>
        <v>130.3724704597677</v>
      </c>
      <c r="FF276" s="82">
        <f t="shared" ref="FF276" si="16022">+$D276*CX211</f>
        <v>119.9426728229863</v>
      </c>
      <c r="FG276" s="82">
        <f t="shared" ref="FG276" si="16023">+$D276*CY211</f>
        <v>110.34725899714739</v>
      </c>
      <c r="FH276" s="82">
        <f t="shared" ref="FH276" si="16024">+$D276*CZ211</f>
        <v>101.5194782773756</v>
      </c>
      <c r="FI276" s="82">
        <f t="shared" ref="FI276" si="16025">+$D276*DA211</f>
        <v>93.397920015185562</v>
      </c>
      <c r="FJ276" s="82">
        <f t="shared" ref="FJ276" si="16026">+$D276*DB211</f>
        <v>85.926086413970722</v>
      </c>
      <c r="FK276" s="82">
        <f t="shared" ref="FK276" si="16027">+$D276*DC211</f>
        <v>79.051999500853071</v>
      </c>
      <c r="FL276" s="82">
        <f t="shared" ref="FL276" si="16028">+$D276*DD211</f>
        <v>72.727839540784814</v>
      </c>
      <c r="FM276" s="82">
        <f t="shared" ref="FM276" si="16029">+$D276*DE211</f>
        <v>66.909612377522038</v>
      </c>
      <c r="FN276" s="82">
        <f t="shared" ref="FN276" si="16030">+$D276*DF211</f>
        <v>61.556843387320278</v>
      </c>
      <c r="FO276" s="82">
        <f t="shared" ref="FO276" si="16031">+$D276*DG211</f>
        <v>56.632295916334655</v>
      </c>
      <c r="FP276" s="82">
        <f t="shared" ref="FP276" si="16032">+$D276*DH211</f>
        <v>52.101712243027883</v>
      </c>
      <c r="FQ276" s="82">
        <f t="shared" ref="FQ276" si="16033">+$D276*DI211</f>
        <v>47.933575263585652</v>
      </c>
      <c r="FR276" s="82">
        <f t="shared" ref="FR276" si="16034">+$D276*DJ211</f>
        <v>44.098889242498807</v>
      </c>
      <c r="FS276" s="82">
        <f t="shared" ref="FS276" si="16035">+$D276*DK211</f>
        <v>40.570978103098902</v>
      </c>
      <c r="FT276" s="82">
        <f t="shared" ref="FT276" si="16036">+$D276*DL211</f>
        <v>37.325299854850989</v>
      </c>
      <c r="FU276" s="82">
        <f t="shared" ref="FU276" si="16037">+$D276*DM211</f>
        <v>34.339275866462913</v>
      </c>
    </row>
    <row r="277" spans="1:177">
      <c r="A277" s="79">
        <v>2013</v>
      </c>
      <c r="D277" s="98">
        <f>Data!CF77</f>
        <v>163.60179328179947</v>
      </c>
      <c r="BV277" s="82">
        <f>+$D277*M211</f>
        <v>163.59661180984011</v>
      </c>
      <c r="BW277" s="82">
        <f t="shared" ref="BW277" si="16038">+$D277*N211</f>
        <v>161.93928725817781</v>
      </c>
      <c r="BX277" s="82">
        <f t="shared" ref="BX277" si="16039">+$D277*O211</f>
        <v>160.24429178964769</v>
      </c>
      <c r="BY277" s="82">
        <f t="shared" ref="BY277" si="16040">+$D277*P211</f>
        <v>158.50773487085402</v>
      </c>
      <c r="BZ277" s="82">
        <f t="shared" ref="BZ277" si="16041">+$D277*Q211</f>
        <v>156.72395082206626</v>
      </c>
      <c r="CA277" s="82">
        <f t="shared" ref="CA277" si="16042">+$D277*R211</f>
        <v>154.88467226803371</v>
      </c>
      <c r="CB277" s="82">
        <f t="shared" ref="CB277" si="16043">+$D277*S211</f>
        <v>152.97795511359001</v>
      </c>
      <c r="CC277" s="82">
        <f t="shared" ref="CC277" si="16044">+$D277*T211</f>
        <v>150.98686303930072</v>
      </c>
      <c r="CD277" s="82">
        <f t="shared" ref="CD277" si="16045">+$D277*U211</f>
        <v>148.8879742787129</v>
      </c>
      <c r="CE277" s="82">
        <f t="shared" ref="CE277" si="16046">+$D277*V211</f>
        <v>146.64985032169687</v>
      </c>
      <c r="CF277" s="82">
        <f t="shared" ref="CF277" si="16047">+$D277*W211</f>
        <v>144.23169929248317</v>
      </c>
      <c r="CG277" s="82">
        <f t="shared" ref="CG277" si="16048">+$D277*X211</f>
        <v>141.58256176269455</v>
      </c>
      <c r="CH277" s="82">
        <f t="shared" ref="CH277" si="16049">+$D277*Y211</f>
        <v>138.64142044891844</v>
      </c>
      <c r="CI277" s="82">
        <f t="shared" ref="CI277" si="16050">+$D277*Z211</f>
        <v>135.33865777308901</v>
      </c>
      <c r="CJ277" s="82">
        <f t="shared" ref="CJ277" si="16051">+$D277*AA211</f>
        <v>131.59922600957114</v>
      </c>
      <c r="CK277" s="82">
        <f t="shared" ref="CK277" si="16052">+$D277*AB211</f>
        <v>127.34773132050063</v>
      </c>
      <c r="CL277" s="82">
        <f t="shared" ref="CL277" si="16053">+$D277*AC211</f>
        <v>122.51536172536422</v>
      </c>
      <c r="CM277" s="82">
        <f t="shared" ref="CM277" si="16054">+$D277*AD211</f>
        <v>117.04823384257577</v>
      </c>
      <c r="CN277" s="82">
        <f t="shared" ref="CN277" si="16055">+$D277*AE211</f>
        <v>110.91634886501832</v>
      </c>
      <c r="CO277" s="82">
        <f t="shared" ref="CO277" si="16056">+$D277*AF211</f>
        <v>104.12201503616649</v>
      </c>
      <c r="FB277" s="82">
        <f>+$D277*CS211</f>
        <v>163.60179328179947</v>
      </c>
      <c r="FC277" s="82">
        <f t="shared" ref="FC277" si="16057">+$D277*CT211</f>
        <v>150.51364981925553</v>
      </c>
      <c r="FD277" s="82">
        <f t="shared" ref="FD277" si="16058">+$D277*CU211</f>
        <v>138.47255783371509</v>
      </c>
      <c r="FE277" s="82">
        <f t="shared" ref="FE277" si="16059">+$D277*CV211</f>
        <v>127.39475320701787</v>
      </c>
      <c r="FF277" s="82">
        <f t="shared" ref="FF277" si="16060">+$D277*CW211</f>
        <v>117.20317295045645</v>
      </c>
      <c r="FG277" s="82">
        <f t="shared" ref="FG277" si="16061">+$D277*CX211</f>
        <v>107.82691911441995</v>
      </c>
      <c r="FH277" s="82">
        <f t="shared" ref="FH277" si="16062">+$D277*CY211</f>
        <v>99.200765585266353</v>
      </c>
      <c r="FI277" s="82">
        <f t="shared" ref="FI277" si="16063">+$D277*CZ211</f>
        <v>91.264704338445043</v>
      </c>
      <c r="FJ277" s="82">
        <f t="shared" ref="FJ277" si="16064">+$D277*DA211</f>
        <v>83.963527991369446</v>
      </c>
      <c r="FK277" s="82">
        <f t="shared" ref="FK277" si="16065">+$D277*DB211</f>
        <v>77.246445752059898</v>
      </c>
      <c r="FL277" s="82">
        <f t="shared" ref="FL277" si="16066">+$D277*DC211</f>
        <v>71.06673009189511</v>
      </c>
      <c r="FM277" s="82">
        <f t="shared" ref="FM277" si="16067">+$D277*DD211</f>
        <v>65.381391684543502</v>
      </c>
      <c r="FN277" s="82">
        <f t="shared" ref="FN277" si="16068">+$D277*DE211</f>
        <v>60.150880349780024</v>
      </c>
      <c r="FO277" s="82">
        <f t="shared" ref="FO277" si="16069">+$D277*DF211</f>
        <v>55.338809921797619</v>
      </c>
      <c r="FP277" s="82">
        <f t="shared" ref="FP277" si="16070">+$D277*DG211</f>
        <v>50.911705128053811</v>
      </c>
      <c r="FQ277" s="82">
        <f t="shared" ref="FQ277" si="16071">+$D277*DH211</f>
        <v>46.838768717809508</v>
      </c>
      <c r="FR277" s="82">
        <f t="shared" ref="FR277" si="16072">+$D277*DI211</f>
        <v>43.09166722038475</v>
      </c>
      <c r="FS277" s="82">
        <f t="shared" ref="FS277" si="16073">+$D277*DJ211</f>
        <v>39.644333842753973</v>
      </c>
      <c r="FT277" s="82">
        <f t="shared" ref="FT277" si="16074">+$D277*DK211</f>
        <v>36.472787135333654</v>
      </c>
      <c r="FU277" s="82">
        <f t="shared" ref="FU277" si="16075">+$D277*DL211</f>
        <v>33.554964164506963</v>
      </c>
    </row>
    <row r="278" spans="1:177">
      <c r="A278" s="79">
        <v>2014</v>
      </c>
      <c r="D278" s="98" t="e">
        <f>Data!CF78</f>
        <v>#DIV/0!</v>
      </c>
      <c r="BW278" s="82" t="e">
        <f>+$D278*M211</f>
        <v>#DIV/0!</v>
      </c>
      <c r="BX278" s="82" t="e">
        <f t="shared" ref="BX278" si="16076">+$D278*N211</f>
        <v>#DIV/0!</v>
      </c>
      <c r="BY278" s="82" t="e">
        <f t="shared" ref="BY278" si="16077">+$D278*O211</f>
        <v>#DIV/0!</v>
      </c>
      <c r="BZ278" s="82" t="e">
        <f t="shared" ref="BZ278" si="16078">+$D278*P211</f>
        <v>#DIV/0!</v>
      </c>
      <c r="CA278" s="82" t="e">
        <f t="shared" ref="CA278" si="16079">+$D278*Q211</f>
        <v>#DIV/0!</v>
      </c>
      <c r="CB278" s="82" t="e">
        <f t="shared" ref="CB278" si="16080">+$D278*R211</f>
        <v>#DIV/0!</v>
      </c>
      <c r="CC278" s="82" t="e">
        <f t="shared" ref="CC278" si="16081">+$D278*S211</f>
        <v>#DIV/0!</v>
      </c>
      <c r="CD278" s="82" t="e">
        <f t="shared" ref="CD278" si="16082">+$D278*T211</f>
        <v>#DIV/0!</v>
      </c>
      <c r="CE278" s="82" t="e">
        <f t="shared" ref="CE278" si="16083">+$D278*U211</f>
        <v>#DIV/0!</v>
      </c>
      <c r="CF278" s="82" t="e">
        <f t="shared" ref="CF278" si="16084">+$D278*V211</f>
        <v>#DIV/0!</v>
      </c>
      <c r="CG278" s="82" t="e">
        <f t="shared" ref="CG278" si="16085">+$D278*W211</f>
        <v>#DIV/0!</v>
      </c>
      <c r="CH278" s="82" t="e">
        <f t="shared" ref="CH278" si="16086">+$D278*X211</f>
        <v>#DIV/0!</v>
      </c>
      <c r="CI278" s="82" t="e">
        <f t="shared" ref="CI278" si="16087">+$D278*Y211</f>
        <v>#DIV/0!</v>
      </c>
      <c r="CJ278" s="82" t="e">
        <f t="shared" ref="CJ278" si="16088">+$D278*Z211</f>
        <v>#DIV/0!</v>
      </c>
      <c r="CK278" s="82" t="e">
        <f t="shared" ref="CK278" si="16089">+$D278*AA211</f>
        <v>#DIV/0!</v>
      </c>
      <c r="CL278" s="82" t="e">
        <f t="shared" ref="CL278" si="16090">+$D278*AB211</f>
        <v>#DIV/0!</v>
      </c>
      <c r="CM278" s="82" t="e">
        <f t="shared" ref="CM278" si="16091">+$D278*AC211</f>
        <v>#DIV/0!</v>
      </c>
      <c r="CN278" s="82" t="e">
        <f t="shared" ref="CN278" si="16092">+$D278*AD211</f>
        <v>#DIV/0!</v>
      </c>
      <c r="CO278" s="82" t="e">
        <f t="shared" ref="CO278" si="16093">+$D278*AE211</f>
        <v>#DIV/0!</v>
      </c>
      <c r="FC278" s="82" t="e">
        <f>+$D278*CS211</f>
        <v>#DIV/0!</v>
      </c>
      <c r="FD278" s="82" t="e">
        <f t="shared" ref="FD278" si="16094">+$D278*CT211</f>
        <v>#DIV/0!</v>
      </c>
      <c r="FE278" s="82" t="e">
        <f t="shared" ref="FE278" si="16095">+$D278*CU211</f>
        <v>#DIV/0!</v>
      </c>
      <c r="FF278" s="82" t="e">
        <f t="shared" ref="FF278" si="16096">+$D278*CV211</f>
        <v>#DIV/0!</v>
      </c>
      <c r="FG278" s="82" t="e">
        <f t="shared" ref="FG278" si="16097">+$D278*CW211</f>
        <v>#DIV/0!</v>
      </c>
      <c r="FH278" s="82" t="e">
        <f t="shared" ref="FH278" si="16098">+$D278*CX211</f>
        <v>#DIV/0!</v>
      </c>
      <c r="FI278" s="82" t="e">
        <f t="shared" ref="FI278" si="16099">+$D278*CY211</f>
        <v>#DIV/0!</v>
      </c>
      <c r="FJ278" s="82" t="e">
        <f t="shared" ref="FJ278" si="16100">+$D278*CZ211</f>
        <v>#DIV/0!</v>
      </c>
      <c r="FK278" s="82" t="e">
        <f t="shared" ref="FK278" si="16101">+$D278*DA211</f>
        <v>#DIV/0!</v>
      </c>
      <c r="FL278" s="82" t="e">
        <f t="shared" ref="FL278" si="16102">+$D278*DB211</f>
        <v>#DIV/0!</v>
      </c>
      <c r="FM278" s="82" t="e">
        <f t="shared" ref="FM278" si="16103">+$D278*DC211</f>
        <v>#DIV/0!</v>
      </c>
      <c r="FN278" s="82" t="e">
        <f t="shared" ref="FN278" si="16104">+$D278*DD211</f>
        <v>#DIV/0!</v>
      </c>
      <c r="FO278" s="82" t="e">
        <f t="shared" ref="FO278" si="16105">+$D278*DE211</f>
        <v>#DIV/0!</v>
      </c>
      <c r="FP278" s="82" t="e">
        <f t="shared" ref="FP278" si="16106">+$D278*DF211</f>
        <v>#DIV/0!</v>
      </c>
      <c r="FQ278" s="82" t="e">
        <f t="shared" ref="FQ278" si="16107">+$D278*DG211</f>
        <v>#DIV/0!</v>
      </c>
      <c r="FR278" s="82" t="e">
        <f t="shared" ref="FR278" si="16108">+$D278*DH211</f>
        <v>#DIV/0!</v>
      </c>
      <c r="FS278" s="82" t="e">
        <f t="shared" ref="FS278" si="16109">+$D278*DI211</f>
        <v>#DIV/0!</v>
      </c>
      <c r="FT278" s="82" t="e">
        <f t="shared" ref="FT278" si="16110">+$D278*DJ211</f>
        <v>#DIV/0!</v>
      </c>
      <c r="FU278" s="82" t="e">
        <f t="shared" ref="FU278" si="16111">+$D278*DK211</f>
        <v>#DIV/0!</v>
      </c>
    </row>
    <row r="279" spans="1:177">
      <c r="A279" s="79">
        <v>2015</v>
      </c>
      <c r="D279" s="98" t="e">
        <f>Data!CF79</f>
        <v>#DIV/0!</v>
      </c>
      <c r="BX279" s="82" t="e">
        <f>+$D279*M211</f>
        <v>#DIV/0!</v>
      </c>
      <c r="BY279" s="82" t="e">
        <f t="shared" ref="BY279" si="16112">+$D279*N211</f>
        <v>#DIV/0!</v>
      </c>
      <c r="BZ279" s="82" t="e">
        <f t="shared" ref="BZ279" si="16113">+$D279*O211</f>
        <v>#DIV/0!</v>
      </c>
      <c r="CA279" s="82" t="e">
        <f t="shared" ref="CA279" si="16114">+$D279*P211</f>
        <v>#DIV/0!</v>
      </c>
      <c r="CB279" s="82" t="e">
        <f t="shared" ref="CB279" si="16115">+$D279*Q211</f>
        <v>#DIV/0!</v>
      </c>
      <c r="CC279" s="82" t="e">
        <f t="shared" ref="CC279" si="16116">+$D279*R211</f>
        <v>#DIV/0!</v>
      </c>
      <c r="CD279" s="82" t="e">
        <f t="shared" ref="CD279" si="16117">+$D279*S211</f>
        <v>#DIV/0!</v>
      </c>
      <c r="CE279" s="82" t="e">
        <f t="shared" ref="CE279" si="16118">+$D279*T211</f>
        <v>#DIV/0!</v>
      </c>
      <c r="CF279" s="82" t="e">
        <f t="shared" ref="CF279" si="16119">+$D279*U211</f>
        <v>#DIV/0!</v>
      </c>
      <c r="CG279" s="82" t="e">
        <f t="shared" ref="CG279" si="16120">+$D279*V211</f>
        <v>#DIV/0!</v>
      </c>
      <c r="CH279" s="82" t="e">
        <f t="shared" ref="CH279" si="16121">+$D279*W211</f>
        <v>#DIV/0!</v>
      </c>
      <c r="CI279" s="82" t="e">
        <f t="shared" ref="CI279" si="16122">+$D279*X211</f>
        <v>#DIV/0!</v>
      </c>
      <c r="CJ279" s="82" t="e">
        <f t="shared" ref="CJ279" si="16123">+$D279*Y211</f>
        <v>#DIV/0!</v>
      </c>
      <c r="CK279" s="82" t="e">
        <f t="shared" ref="CK279" si="16124">+$D279*Z211</f>
        <v>#DIV/0!</v>
      </c>
      <c r="CL279" s="82" t="e">
        <f t="shared" ref="CL279" si="16125">+$D279*AA211</f>
        <v>#DIV/0!</v>
      </c>
      <c r="CM279" s="82" t="e">
        <f t="shared" ref="CM279" si="16126">+$D279*AB211</f>
        <v>#DIV/0!</v>
      </c>
      <c r="CN279" s="82" t="e">
        <f t="shared" ref="CN279" si="16127">+$D279*AC211</f>
        <v>#DIV/0!</v>
      </c>
      <c r="CO279" s="82" t="e">
        <f t="shared" ref="CO279" si="16128">+$D279*AD211</f>
        <v>#DIV/0!</v>
      </c>
      <c r="FD279" s="82" t="e">
        <f>+$D279*CS211</f>
        <v>#DIV/0!</v>
      </c>
      <c r="FE279" s="82" t="e">
        <f t="shared" ref="FE279" si="16129">+$D279*CT211</f>
        <v>#DIV/0!</v>
      </c>
      <c r="FF279" s="82" t="e">
        <f t="shared" ref="FF279" si="16130">+$D279*CU211</f>
        <v>#DIV/0!</v>
      </c>
      <c r="FG279" s="82" t="e">
        <f t="shared" ref="FG279" si="16131">+$D279*CV211</f>
        <v>#DIV/0!</v>
      </c>
      <c r="FH279" s="82" t="e">
        <f t="shared" ref="FH279" si="16132">+$D279*CW211</f>
        <v>#DIV/0!</v>
      </c>
      <c r="FI279" s="82" t="e">
        <f t="shared" ref="FI279" si="16133">+$D279*CX211</f>
        <v>#DIV/0!</v>
      </c>
      <c r="FJ279" s="82" t="e">
        <f t="shared" ref="FJ279" si="16134">+$D279*CY211</f>
        <v>#DIV/0!</v>
      </c>
      <c r="FK279" s="82" t="e">
        <f t="shared" ref="FK279" si="16135">+$D279*CZ211</f>
        <v>#DIV/0!</v>
      </c>
      <c r="FL279" s="82" t="e">
        <f t="shared" ref="FL279" si="16136">+$D279*DA211</f>
        <v>#DIV/0!</v>
      </c>
      <c r="FM279" s="82" t="e">
        <f t="shared" ref="FM279" si="16137">+$D279*DB211</f>
        <v>#DIV/0!</v>
      </c>
      <c r="FN279" s="82" t="e">
        <f t="shared" ref="FN279" si="16138">+$D279*DC211</f>
        <v>#DIV/0!</v>
      </c>
      <c r="FO279" s="82" t="e">
        <f t="shared" ref="FO279" si="16139">+$D279*DD211</f>
        <v>#DIV/0!</v>
      </c>
      <c r="FP279" s="82" t="e">
        <f t="shared" ref="FP279" si="16140">+$D279*DE211</f>
        <v>#DIV/0!</v>
      </c>
      <c r="FQ279" s="82" t="e">
        <f t="shared" ref="FQ279" si="16141">+$D279*DF211</f>
        <v>#DIV/0!</v>
      </c>
      <c r="FR279" s="82" t="e">
        <f t="shared" ref="FR279" si="16142">+$D279*DG211</f>
        <v>#DIV/0!</v>
      </c>
      <c r="FS279" s="82" t="e">
        <f t="shared" ref="FS279" si="16143">+$D279*DH211</f>
        <v>#DIV/0!</v>
      </c>
      <c r="FT279" s="82" t="e">
        <f t="shared" ref="FT279" si="16144">+$D279*DI211</f>
        <v>#DIV/0!</v>
      </c>
      <c r="FU279" s="82" t="e">
        <f t="shared" ref="FU279" si="16145">+$D279*DJ211</f>
        <v>#DIV/0!</v>
      </c>
    </row>
    <row r="280" spans="1:177">
      <c r="A280" s="79">
        <v>2016</v>
      </c>
      <c r="D280" s="98" t="e">
        <f>Data!CF80</f>
        <v>#DIV/0!</v>
      </c>
      <c r="BY280" s="82" t="e">
        <f>+$D280*M211</f>
        <v>#DIV/0!</v>
      </c>
      <c r="BZ280" s="82" t="e">
        <f t="shared" ref="BZ280" si="16146">+$D280*N211</f>
        <v>#DIV/0!</v>
      </c>
      <c r="CA280" s="82" t="e">
        <f t="shared" ref="CA280" si="16147">+$D280*O211</f>
        <v>#DIV/0!</v>
      </c>
      <c r="CB280" s="82" t="e">
        <f t="shared" ref="CB280" si="16148">+$D280*P211</f>
        <v>#DIV/0!</v>
      </c>
      <c r="CC280" s="82" t="e">
        <f t="shared" ref="CC280" si="16149">+$D280*Q211</f>
        <v>#DIV/0!</v>
      </c>
      <c r="CD280" s="82" t="e">
        <f t="shared" ref="CD280" si="16150">+$D280*R211</f>
        <v>#DIV/0!</v>
      </c>
      <c r="CE280" s="82" t="e">
        <f t="shared" ref="CE280" si="16151">+$D280*S211</f>
        <v>#DIV/0!</v>
      </c>
      <c r="CF280" s="82" t="e">
        <f t="shared" ref="CF280" si="16152">+$D280*T211</f>
        <v>#DIV/0!</v>
      </c>
      <c r="CG280" s="82" t="e">
        <f t="shared" ref="CG280" si="16153">+$D280*U211</f>
        <v>#DIV/0!</v>
      </c>
      <c r="CH280" s="82" t="e">
        <f t="shared" ref="CH280" si="16154">+$D280*V211</f>
        <v>#DIV/0!</v>
      </c>
      <c r="CI280" s="82" t="e">
        <f t="shared" ref="CI280" si="16155">+$D280*W211</f>
        <v>#DIV/0!</v>
      </c>
      <c r="CJ280" s="82" t="e">
        <f t="shared" ref="CJ280" si="16156">+$D280*X211</f>
        <v>#DIV/0!</v>
      </c>
      <c r="CK280" s="82" t="e">
        <f t="shared" ref="CK280" si="16157">+$D280*Y211</f>
        <v>#DIV/0!</v>
      </c>
      <c r="CL280" s="82" t="e">
        <f t="shared" ref="CL280" si="16158">+$D280*Z211</f>
        <v>#DIV/0!</v>
      </c>
      <c r="CM280" s="82" t="e">
        <f t="shared" ref="CM280" si="16159">+$D280*AA211</f>
        <v>#DIV/0!</v>
      </c>
      <c r="CN280" s="82" t="e">
        <f t="shared" ref="CN280" si="16160">+$D280*AB211</f>
        <v>#DIV/0!</v>
      </c>
      <c r="CO280" s="82" t="e">
        <f t="shared" ref="CO280" si="16161">+$D280*AC211</f>
        <v>#DIV/0!</v>
      </c>
      <c r="FE280" s="82" t="e">
        <f>+$D280*CS211</f>
        <v>#DIV/0!</v>
      </c>
      <c r="FF280" s="82" t="e">
        <f t="shared" ref="FF280" si="16162">+$D280*CT211</f>
        <v>#DIV/0!</v>
      </c>
      <c r="FG280" s="82" t="e">
        <f t="shared" ref="FG280" si="16163">+$D280*CU211</f>
        <v>#DIV/0!</v>
      </c>
      <c r="FH280" s="82" t="e">
        <f t="shared" ref="FH280" si="16164">+$D280*CV211</f>
        <v>#DIV/0!</v>
      </c>
      <c r="FI280" s="82" t="e">
        <f t="shared" ref="FI280" si="16165">+$D280*CW211</f>
        <v>#DIV/0!</v>
      </c>
      <c r="FJ280" s="82" t="e">
        <f t="shared" ref="FJ280" si="16166">+$D280*CX211</f>
        <v>#DIV/0!</v>
      </c>
      <c r="FK280" s="82" t="e">
        <f t="shared" ref="FK280" si="16167">+$D280*CY211</f>
        <v>#DIV/0!</v>
      </c>
      <c r="FL280" s="82" t="e">
        <f t="shared" ref="FL280" si="16168">+$D280*CZ211</f>
        <v>#DIV/0!</v>
      </c>
      <c r="FM280" s="82" t="e">
        <f t="shared" ref="FM280" si="16169">+$D280*DA211</f>
        <v>#DIV/0!</v>
      </c>
      <c r="FN280" s="82" t="e">
        <f t="shared" ref="FN280" si="16170">+$D280*DB211</f>
        <v>#DIV/0!</v>
      </c>
      <c r="FO280" s="82" t="e">
        <f t="shared" ref="FO280" si="16171">+$D280*DC211</f>
        <v>#DIV/0!</v>
      </c>
      <c r="FP280" s="82" t="e">
        <f t="shared" ref="FP280" si="16172">+$D280*DD211</f>
        <v>#DIV/0!</v>
      </c>
      <c r="FQ280" s="82" t="e">
        <f t="shared" ref="FQ280" si="16173">+$D280*DE211</f>
        <v>#DIV/0!</v>
      </c>
      <c r="FR280" s="82" t="e">
        <f t="shared" ref="FR280" si="16174">+$D280*DF211</f>
        <v>#DIV/0!</v>
      </c>
      <c r="FS280" s="82" t="e">
        <f t="shared" ref="FS280" si="16175">+$D280*DG211</f>
        <v>#DIV/0!</v>
      </c>
      <c r="FT280" s="82" t="e">
        <f t="shared" ref="FT280" si="16176">+$D280*DH211</f>
        <v>#DIV/0!</v>
      </c>
      <c r="FU280" s="82" t="e">
        <f t="shared" ref="FU280" si="16177">+$D280*DI211</f>
        <v>#DIV/0!</v>
      </c>
    </row>
    <row r="281" spans="1:177">
      <c r="A281" s="79">
        <v>2017</v>
      </c>
      <c r="D281" s="98" t="e">
        <f>Data!CF81</f>
        <v>#DIV/0!</v>
      </c>
      <c r="BZ281" s="82" t="e">
        <f>+$D281*M211</f>
        <v>#DIV/0!</v>
      </c>
      <c r="CA281" s="82" t="e">
        <f t="shared" ref="CA281" si="16178">+$D281*N211</f>
        <v>#DIV/0!</v>
      </c>
      <c r="CB281" s="82" t="e">
        <f t="shared" ref="CB281" si="16179">+$D281*O211</f>
        <v>#DIV/0!</v>
      </c>
      <c r="CC281" s="82" t="e">
        <f t="shared" ref="CC281" si="16180">+$D281*P211</f>
        <v>#DIV/0!</v>
      </c>
      <c r="CD281" s="82" t="e">
        <f t="shared" ref="CD281" si="16181">+$D281*Q211</f>
        <v>#DIV/0!</v>
      </c>
      <c r="CE281" s="82" t="e">
        <f t="shared" ref="CE281" si="16182">+$D281*R211</f>
        <v>#DIV/0!</v>
      </c>
      <c r="CF281" s="82" t="e">
        <f t="shared" ref="CF281" si="16183">+$D281*S211</f>
        <v>#DIV/0!</v>
      </c>
      <c r="CG281" s="82" t="e">
        <f t="shared" ref="CG281" si="16184">+$D281*T211</f>
        <v>#DIV/0!</v>
      </c>
      <c r="CH281" s="82" t="e">
        <f t="shared" ref="CH281" si="16185">+$D281*U211</f>
        <v>#DIV/0!</v>
      </c>
      <c r="CI281" s="82" t="e">
        <f t="shared" ref="CI281" si="16186">+$D281*V211</f>
        <v>#DIV/0!</v>
      </c>
      <c r="CJ281" s="82" t="e">
        <f t="shared" ref="CJ281" si="16187">+$D281*W211</f>
        <v>#DIV/0!</v>
      </c>
      <c r="CK281" s="82" t="e">
        <f t="shared" ref="CK281" si="16188">+$D281*X211</f>
        <v>#DIV/0!</v>
      </c>
      <c r="CL281" s="82" t="e">
        <f t="shared" ref="CL281" si="16189">+$D281*Y211</f>
        <v>#DIV/0!</v>
      </c>
      <c r="CM281" s="82" t="e">
        <f t="shared" ref="CM281" si="16190">+$D281*Z211</f>
        <v>#DIV/0!</v>
      </c>
      <c r="CN281" s="82" t="e">
        <f t="shared" ref="CN281" si="16191">+$D281*AA211</f>
        <v>#DIV/0!</v>
      </c>
      <c r="CO281" s="82" t="e">
        <f t="shared" ref="CO281" si="16192">+$D281*AB211</f>
        <v>#DIV/0!</v>
      </c>
      <c r="FF281" s="82" t="e">
        <f>+$D281*CS211</f>
        <v>#DIV/0!</v>
      </c>
      <c r="FG281" s="82" t="e">
        <f t="shared" ref="FG281" si="16193">+$D281*CT211</f>
        <v>#DIV/0!</v>
      </c>
      <c r="FH281" s="82" t="e">
        <f t="shared" ref="FH281" si="16194">+$D281*CU211</f>
        <v>#DIV/0!</v>
      </c>
      <c r="FI281" s="82" t="e">
        <f t="shared" ref="FI281" si="16195">+$D281*CV211</f>
        <v>#DIV/0!</v>
      </c>
      <c r="FJ281" s="82" t="e">
        <f t="shared" ref="FJ281" si="16196">+$D281*CW211</f>
        <v>#DIV/0!</v>
      </c>
      <c r="FK281" s="82" t="e">
        <f t="shared" ref="FK281" si="16197">+$D281*CX211</f>
        <v>#DIV/0!</v>
      </c>
      <c r="FL281" s="82" t="e">
        <f t="shared" ref="FL281" si="16198">+$D281*CY211</f>
        <v>#DIV/0!</v>
      </c>
      <c r="FM281" s="82" t="e">
        <f t="shared" ref="FM281" si="16199">+$D281*CZ211</f>
        <v>#DIV/0!</v>
      </c>
      <c r="FN281" s="82" t="e">
        <f t="shared" ref="FN281" si="16200">+$D281*DA211</f>
        <v>#DIV/0!</v>
      </c>
      <c r="FO281" s="82" t="e">
        <f t="shared" ref="FO281" si="16201">+$D281*DB211</f>
        <v>#DIV/0!</v>
      </c>
      <c r="FP281" s="82" t="e">
        <f t="shared" ref="FP281" si="16202">+$D281*DC211</f>
        <v>#DIV/0!</v>
      </c>
      <c r="FQ281" s="82" t="e">
        <f t="shared" ref="FQ281" si="16203">+$D281*DD211</f>
        <v>#DIV/0!</v>
      </c>
      <c r="FR281" s="82" t="e">
        <f t="shared" ref="FR281" si="16204">+$D281*DE211</f>
        <v>#DIV/0!</v>
      </c>
      <c r="FS281" s="82" t="e">
        <f t="shared" ref="FS281" si="16205">+$D281*DF211</f>
        <v>#DIV/0!</v>
      </c>
      <c r="FT281" s="82" t="e">
        <f t="shared" ref="FT281" si="16206">+$D281*DG211</f>
        <v>#DIV/0!</v>
      </c>
      <c r="FU281" s="82" t="e">
        <f t="shared" ref="FU281" si="16207">+$D281*DH211</f>
        <v>#DIV/0!</v>
      </c>
    </row>
    <row r="282" spans="1:177">
      <c r="A282" s="79">
        <v>2018</v>
      </c>
      <c r="D282" s="98" t="e">
        <f>Data!CF82</f>
        <v>#DIV/0!</v>
      </c>
      <c r="CA282" s="82" t="e">
        <f>+$D282*M211</f>
        <v>#DIV/0!</v>
      </c>
      <c r="CB282" s="82" t="e">
        <f t="shared" ref="CB282" si="16208">+$D282*N211</f>
        <v>#DIV/0!</v>
      </c>
      <c r="CC282" s="82" t="e">
        <f t="shared" ref="CC282" si="16209">+$D282*O211</f>
        <v>#DIV/0!</v>
      </c>
      <c r="CD282" s="82" t="e">
        <f t="shared" ref="CD282" si="16210">+$D282*P211</f>
        <v>#DIV/0!</v>
      </c>
      <c r="CE282" s="82" t="e">
        <f t="shared" ref="CE282" si="16211">+$D282*Q211</f>
        <v>#DIV/0!</v>
      </c>
      <c r="CF282" s="82" t="e">
        <f t="shared" ref="CF282" si="16212">+$D282*R211</f>
        <v>#DIV/0!</v>
      </c>
      <c r="CG282" s="82" t="e">
        <f t="shared" ref="CG282" si="16213">+$D282*S211</f>
        <v>#DIV/0!</v>
      </c>
      <c r="CH282" s="82" t="e">
        <f t="shared" ref="CH282" si="16214">+$D282*T211</f>
        <v>#DIV/0!</v>
      </c>
      <c r="CI282" s="82" t="e">
        <f t="shared" ref="CI282" si="16215">+$D282*U211</f>
        <v>#DIV/0!</v>
      </c>
      <c r="CJ282" s="82" t="e">
        <f t="shared" ref="CJ282" si="16216">+$D282*V211</f>
        <v>#DIV/0!</v>
      </c>
      <c r="CK282" s="82" t="e">
        <f t="shared" ref="CK282" si="16217">+$D282*W211</f>
        <v>#DIV/0!</v>
      </c>
      <c r="CL282" s="82" t="e">
        <f t="shared" ref="CL282" si="16218">+$D282*X211</f>
        <v>#DIV/0!</v>
      </c>
      <c r="CM282" s="82" t="e">
        <f t="shared" ref="CM282" si="16219">+$D282*Y211</f>
        <v>#DIV/0!</v>
      </c>
      <c r="CN282" s="82" t="e">
        <f t="shared" ref="CN282" si="16220">+$D282*Z211</f>
        <v>#DIV/0!</v>
      </c>
      <c r="CO282" s="82" t="e">
        <f t="shared" ref="CO282" si="16221">+$D282*AA211</f>
        <v>#DIV/0!</v>
      </c>
      <c r="FG282" s="82" t="e">
        <f>+$D282*CS211</f>
        <v>#DIV/0!</v>
      </c>
      <c r="FH282" s="82" t="e">
        <f t="shared" ref="FH282" si="16222">+$D282*CT211</f>
        <v>#DIV/0!</v>
      </c>
      <c r="FI282" s="82" t="e">
        <f t="shared" ref="FI282" si="16223">+$D282*CU211</f>
        <v>#DIV/0!</v>
      </c>
      <c r="FJ282" s="82" t="e">
        <f t="shared" ref="FJ282" si="16224">+$D282*CV211</f>
        <v>#DIV/0!</v>
      </c>
      <c r="FK282" s="82" t="e">
        <f t="shared" ref="FK282" si="16225">+$D282*CW211</f>
        <v>#DIV/0!</v>
      </c>
      <c r="FL282" s="82" t="e">
        <f t="shared" ref="FL282" si="16226">+$D282*CX211</f>
        <v>#DIV/0!</v>
      </c>
      <c r="FM282" s="82" t="e">
        <f t="shared" ref="FM282" si="16227">+$D282*CY211</f>
        <v>#DIV/0!</v>
      </c>
      <c r="FN282" s="82" t="e">
        <f t="shared" ref="FN282" si="16228">+$D282*CZ211</f>
        <v>#DIV/0!</v>
      </c>
      <c r="FO282" s="82" t="e">
        <f t="shared" ref="FO282" si="16229">+$D282*DA211</f>
        <v>#DIV/0!</v>
      </c>
      <c r="FP282" s="82" t="e">
        <f t="shared" ref="FP282" si="16230">+$D282*DB211</f>
        <v>#DIV/0!</v>
      </c>
      <c r="FQ282" s="82" t="e">
        <f t="shared" ref="FQ282" si="16231">+$D282*DC211</f>
        <v>#DIV/0!</v>
      </c>
      <c r="FR282" s="82" t="e">
        <f t="shared" ref="FR282" si="16232">+$D282*DD211</f>
        <v>#DIV/0!</v>
      </c>
      <c r="FS282" s="82" t="e">
        <f t="shared" ref="FS282" si="16233">+$D282*DE211</f>
        <v>#DIV/0!</v>
      </c>
      <c r="FT282" s="82" t="e">
        <f t="shared" ref="FT282" si="16234">+$D282*DF211</f>
        <v>#DIV/0!</v>
      </c>
      <c r="FU282" s="82" t="e">
        <f t="shared" ref="FU282" si="16235">+$D282*DG211</f>
        <v>#DIV/0!</v>
      </c>
    </row>
    <row r="283" spans="1:177">
      <c r="A283" s="79">
        <v>2019</v>
      </c>
      <c r="D283" s="98" t="e">
        <f>Data!CF83</f>
        <v>#DIV/0!</v>
      </c>
      <c r="CB283" s="82" t="e">
        <f>+$D283*M211</f>
        <v>#DIV/0!</v>
      </c>
      <c r="CC283" s="82" t="e">
        <f t="shared" ref="CC283" si="16236">+$D283*N211</f>
        <v>#DIV/0!</v>
      </c>
      <c r="CD283" s="82" t="e">
        <f t="shared" ref="CD283" si="16237">+$D283*O211</f>
        <v>#DIV/0!</v>
      </c>
      <c r="CE283" s="82" t="e">
        <f t="shared" ref="CE283" si="16238">+$D283*P211</f>
        <v>#DIV/0!</v>
      </c>
      <c r="CF283" s="82" t="e">
        <f t="shared" ref="CF283" si="16239">+$D283*Q211</f>
        <v>#DIV/0!</v>
      </c>
      <c r="CG283" s="82" t="e">
        <f t="shared" ref="CG283" si="16240">+$D283*R211</f>
        <v>#DIV/0!</v>
      </c>
      <c r="CH283" s="82" t="e">
        <f t="shared" ref="CH283" si="16241">+$D283*S211</f>
        <v>#DIV/0!</v>
      </c>
      <c r="CI283" s="82" t="e">
        <f t="shared" ref="CI283" si="16242">+$D283*T211</f>
        <v>#DIV/0!</v>
      </c>
      <c r="CJ283" s="82" t="e">
        <f t="shared" ref="CJ283" si="16243">+$D283*U211</f>
        <v>#DIV/0!</v>
      </c>
      <c r="CK283" s="82" t="e">
        <f t="shared" ref="CK283" si="16244">+$D283*V211</f>
        <v>#DIV/0!</v>
      </c>
      <c r="CL283" s="82" t="e">
        <f t="shared" ref="CL283" si="16245">+$D283*W211</f>
        <v>#DIV/0!</v>
      </c>
      <c r="CM283" s="82" t="e">
        <f t="shared" ref="CM283" si="16246">+$D283*X211</f>
        <v>#DIV/0!</v>
      </c>
      <c r="CN283" s="82" t="e">
        <f t="shared" ref="CN283" si="16247">+$D283*Y211</f>
        <v>#DIV/0!</v>
      </c>
      <c r="CO283" s="82" t="e">
        <f t="shared" ref="CO283" si="16248">+$D283*Z211</f>
        <v>#DIV/0!</v>
      </c>
      <c r="FH283" s="82" t="e">
        <f>+$D283*CS211</f>
        <v>#DIV/0!</v>
      </c>
      <c r="FI283" s="82" t="e">
        <f t="shared" ref="FI283" si="16249">+$D283*CT211</f>
        <v>#DIV/0!</v>
      </c>
      <c r="FJ283" s="82" t="e">
        <f t="shared" ref="FJ283" si="16250">+$D283*CU211</f>
        <v>#DIV/0!</v>
      </c>
      <c r="FK283" s="82" t="e">
        <f t="shared" ref="FK283" si="16251">+$D283*CV211</f>
        <v>#DIV/0!</v>
      </c>
      <c r="FL283" s="82" t="e">
        <f t="shared" ref="FL283" si="16252">+$D283*CW211</f>
        <v>#DIV/0!</v>
      </c>
      <c r="FM283" s="82" t="e">
        <f t="shared" ref="FM283" si="16253">+$D283*CX211</f>
        <v>#DIV/0!</v>
      </c>
      <c r="FN283" s="82" t="e">
        <f t="shared" ref="FN283" si="16254">+$D283*CY211</f>
        <v>#DIV/0!</v>
      </c>
      <c r="FO283" s="82" t="e">
        <f t="shared" ref="FO283" si="16255">+$D283*CZ211</f>
        <v>#DIV/0!</v>
      </c>
      <c r="FP283" s="82" t="e">
        <f t="shared" ref="FP283" si="16256">+$D283*DA211</f>
        <v>#DIV/0!</v>
      </c>
      <c r="FQ283" s="82" t="e">
        <f t="shared" ref="FQ283" si="16257">+$D283*DB211</f>
        <v>#DIV/0!</v>
      </c>
      <c r="FR283" s="82" t="e">
        <f t="shared" ref="FR283" si="16258">+$D283*DC211</f>
        <v>#DIV/0!</v>
      </c>
      <c r="FS283" s="82" t="e">
        <f t="shared" ref="FS283" si="16259">+$D283*DD211</f>
        <v>#DIV/0!</v>
      </c>
      <c r="FT283" s="82" t="e">
        <f t="shared" ref="FT283" si="16260">+$D283*DE211</f>
        <v>#DIV/0!</v>
      </c>
      <c r="FU283" s="82" t="e">
        <f t="shared" ref="FU283" si="16261">+$D283*DF211</f>
        <v>#DIV/0!</v>
      </c>
    </row>
    <row r="284" spans="1:177">
      <c r="A284" s="79">
        <v>2020</v>
      </c>
      <c r="D284" s="98" t="e">
        <f>Data!CF84</f>
        <v>#DIV/0!</v>
      </c>
      <c r="CB284" s="82"/>
      <c r="CC284" s="82" t="e">
        <f>+$D284*M211</f>
        <v>#DIV/0!</v>
      </c>
      <c r="CD284" s="82" t="e">
        <f t="shared" ref="CD284" si="16262">+$D284*N211</f>
        <v>#DIV/0!</v>
      </c>
      <c r="CE284" s="82" t="e">
        <f t="shared" ref="CE284" si="16263">+$D284*O211</f>
        <v>#DIV/0!</v>
      </c>
      <c r="CF284" s="82" t="e">
        <f t="shared" ref="CF284" si="16264">+$D284*P211</f>
        <v>#DIV/0!</v>
      </c>
      <c r="CG284" s="82" t="e">
        <f t="shared" ref="CG284" si="16265">+$D284*Q211</f>
        <v>#DIV/0!</v>
      </c>
      <c r="CH284" s="82" t="e">
        <f t="shared" ref="CH284" si="16266">+$D284*R211</f>
        <v>#DIV/0!</v>
      </c>
      <c r="CI284" s="82" t="e">
        <f t="shared" ref="CI284" si="16267">+$D284*S211</f>
        <v>#DIV/0!</v>
      </c>
      <c r="CJ284" s="82" t="e">
        <f t="shared" ref="CJ284" si="16268">+$D284*T211</f>
        <v>#DIV/0!</v>
      </c>
      <c r="CK284" s="82" t="e">
        <f t="shared" ref="CK284" si="16269">+$D284*U211</f>
        <v>#DIV/0!</v>
      </c>
      <c r="CL284" s="82" t="e">
        <f t="shared" ref="CL284" si="16270">+$D284*V211</f>
        <v>#DIV/0!</v>
      </c>
      <c r="CM284" s="82" t="e">
        <f t="shared" ref="CM284" si="16271">+$D284*W211</f>
        <v>#DIV/0!</v>
      </c>
      <c r="CN284" s="82" t="e">
        <f t="shared" ref="CN284" si="16272">+$D284*X211</f>
        <v>#DIV/0!</v>
      </c>
      <c r="CO284" s="82" t="e">
        <f t="shared" ref="CO284" si="16273">+$D284*Y211</f>
        <v>#DIV/0!</v>
      </c>
      <c r="FH284" s="82"/>
      <c r="FI284" s="82" t="e">
        <f>+$D284*CS211</f>
        <v>#DIV/0!</v>
      </c>
      <c r="FJ284" s="82" t="e">
        <f t="shared" ref="FJ284" si="16274">+$D284*CT211</f>
        <v>#DIV/0!</v>
      </c>
      <c r="FK284" s="82" t="e">
        <f t="shared" ref="FK284" si="16275">+$D284*CU211</f>
        <v>#DIV/0!</v>
      </c>
      <c r="FL284" s="82" t="e">
        <f t="shared" ref="FL284" si="16276">+$D284*CV211</f>
        <v>#DIV/0!</v>
      </c>
      <c r="FM284" s="82" t="e">
        <f t="shared" ref="FM284" si="16277">+$D284*CW211</f>
        <v>#DIV/0!</v>
      </c>
      <c r="FN284" s="82" t="e">
        <f t="shared" ref="FN284" si="16278">+$D284*CX211</f>
        <v>#DIV/0!</v>
      </c>
      <c r="FO284" s="82" t="e">
        <f t="shared" ref="FO284" si="16279">+$D284*CY211</f>
        <v>#DIV/0!</v>
      </c>
      <c r="FP284" s="82" t="e">
        <f t="shared" ref="FP284" si="16280">+$D284*CZ211</f>
        <v>#DIV/0!</v>
      </c>
      <c r="FQ284" s="82" t="e">
        <f t="shared" ref="FQ284" si="16281">+$D284*DA211</f>
        <v>#DIV/0!</v>
      </c>
      <c r="FR284" s="82" t="e">
        <f t="shared" ref="FR284" si="16282">+$D284*DB211</f>
        <v>#DIV/0!</v>
      </c>
      <c r="FS284" s="82" t="e">
        <f t="shared" ref="FS284" si="16283">+$D284*DC211</f>
        <v>#DIV/0!</v>
      </c>
      <c r="FT284" s="82" t="e">
        <f t="shared" ref="FT284" si="16284">+$D284*DD211</f>
        <v>#DIV/0!</v>
      </c>
      <c r="FU284" s="82" t="e">
        <f t="shared" ref="FU284" si="16285">+$D284*DE211</f>
        <v>#DIV/0!</v>
      </c>
    </row>
    <row r="285" spans="1:177">
      <c r="A285" s="79">
        <v>2021</v>
      </c>
      <c r="D285" s="98" t="e">
        <f>Data!CF85</f>
        <v>#DIV/0!</v>
      </c>
      <c r="CB285" s="82"/>
      <c r="CC285" s="82"/>
      <c r="CD285" s="82" t="e">
        <f>+$D285*M211</f>
        <v>#DIV/0!</v>
      </c>
      <c r="CE285" s="82" t="e">
        <f t="shared" ref="CE285" si="16286">+$D285*N211</f>
        <v>#DIV/0!</v>
      </c>
      <c r="CF285" s="82" t="e">
        <f t="shared" ref="CF285" si="16287">+$D285*O211</f>
        <v>#DIV/0!</v>
      </c>
      <c r="CG285" s="82" t="e">
        <f t="shared" ref="CG285" si="16288">+$D285*P211</f>
        <v>#DIV/0!</v>
      </c>
      <c r="CH285" s="82" t="e">
        <f t="shared" ref="CH285" si="16289">+$D285*Q211</f>
        <v>#DIV/0!</v>
      </c>
      <c r="CI285" s="82" t="e">
        <f t="shared" ref="CI285" si="16290">+$D285*R211</f>
        <v>#DIV/0!</v>
      </c>
      <c r="CJ285" s="82" t="e">
        <f t="shared" ref="CJ285" si="16291">+$D285*S211</f>
        <v>#DIV/0!</v>
      </c>
      <c r="CK285" s="82" t="e">
        <f t="shared" ref="CK285" si="16292">+$D285*T211</f>
        <v>#DIV/0!</v>
      </c>
      <c r="CL285" s="82" t="e">
        <f t="shared" ref="CL285" si="16293">+$D285*U211</f>
        <v>#DIV/0!</v>
      </c>
      <c r="CM285" s="82" t="e">
        <f t="shared" ref="CM285" si="16294">+$D285*V211</f>
        <v>#DIV/0!</v>
      </c>
      <c r="CN285" s="82" t="e">
        <f t="shared" ref="CN285" si="16295">+$D285*W211</f>
        <v>#DIV/0!</v>
      </c>
      <c r="CO285" s="82" t="e">
        <f t="shared" ref="CO285" si="16296">+$D285*X211</f>
        <v>#DIV/0!</v>
      </c>
      <c r="FH285" s="82"/>
      <c r="FI285" s="82"/>
      <c r="FJ285" s="82" t="e">
        <f>+$D285*CS211</f>
        <v>#DIV/0!</v>
      </c>
      <c r="FK285" s="82" t="e">
        <f t="shared" ref="FK285" si="16297">+$D285*CT211</f>
        <v>#DIV/0!</v>
      </c>
      <c r="FL285" s="82" t="e">
        <f t="shared" ref="FL285" si="16298">+$D285*CU211</f>
        <v>#DIV/0!</v>
      </c>
      <c r="FM285" s="82" t="e">
        <f t="shared" ref="FM285" si="16299">+$D285*CV211</f>
        <v>#DIV/0!</v>
      </c>
      <c r="FN285" s="82" t="e">
        <f t="shared" ref="FN285" si="16300">+$D285*CW211</f>
        <v>#DIV/0!</v>
      </c>
      <c r="FO285" s="82" t="e">
        <f t="shared" ref="FO285" si="16301">+$D285*CX211</f>
        <v>#DIV/0!</v>
      </c>
      <c r="FP285" s="82" t="e">
        <f t="shared" ref="FP285" si="16302">+$D285*CY211</f>
        <v>#DIV/0!</v>
      </c>
      <c r="FQ285" s="82" t="e">
        <f t="shared" ref="FQ285" si="16303">+$D285*CZ211</f>
        <v>#DIV/0!</v>
      </c>
      <c r="FR285" s="82" t="e">
        <f t="shared" ref="FR285" si="16304">+$D285*DA211</f>
        <v>#DIV/0!</v>
      </c>
      <c r="FS285" s="82" t="e">
        <f t="shared" ref="FS285" si="16305">+$D285*DB211</f>
        <v>#DIV/0!</v>
      </c>
      <c r="FT285" s="82" t="e">
        <f t="shared" ref="FT285" si="16306">+$D285*DC211</f>
        <v>#DIV/0!</v>
      </c>
      <c r="FU285" s="82" t="e">
        <f t="shared" ref="FU285" si="16307">+$D285*DD211</f>
        <v>#DIV/0!</v>
      </c>
    </row>
    <row r="286" spans="1:177">
      <c r="A286" s="79">
        <v>2022</v>
      </c>
      <c r="D286" s="98" t="e">
        <f>Data!CF86</f>
        <v>#DIV/0!</v>
      </c>
      <c r="CB286" s="82"/>
      <c r="CC286" s="82"/>
      <c r="CD286" s="82"/>
      <c r="CE286" s="82" t="e">
        <f>+$D286*M211</f>
        <v>#DIV/0!</v>
      </c>
      <c r="CF286" s="82" t="e">
        <f t="shared" ref="CF286" si="16308">+$D286*N211</f>
        <v>#DIV/0!</v>
      </c>
      <c r="CG286" s="82" t="e">
        <f t="shared" ref="CG286" si="16309">+$D286*O211</f>
        <v>#DIV/0!</v>
      </c>
      <c r="CH286" s="82" t="e">
        <f t="shared" ref="CH286" si="16310">+$D286*P211</f>
        <v>#DIV/0!</v>
      </c>
      <c r="CI286" s="82" t="e">
        <f t="shared" ref="CI286" si="16311">+$D286*Q211</f>
        <v>#DIV/0!</v>
      </c>
      <c r="CJ286" s="82" t="e">
        <f t="shared" ref="CJ286" si="16312">+$D286*R211</f>
        <v>#DIV/0!</v>
      </c>
      <c r="CK286" s="82" t="e">
        <f t="shared" ref="CK286" si="16313">+$D286*S211</f>
        <v>#DIV/0!</v>
      </c>
      <c r="CL286" s="82" t="e">
        <f t="shared" ref="CL286" si="16314">+$D286*T211</f>
        <v>#DIV/0!</v>
      </c>
      <c r="CM286" s="82" t="e">
        <f t="shared" ref="CM286" si="16315">+$D286*U211</f>
        <v>#DIV/0!</v>
      </c>
      <c r="CN286" s="82" t="e">
        <f t="shared" ref="CN286" si="16316">+$D286*V211</f>
        <v>#DIV/0!</v>
      </c>
      <c r="CO286" s="82" t="e">
        <f t="shared" ref="CO286" si="16317">+$D286*W211</f>
        <v>#DIV/0!</v>
      </c>
      <c r="FH286" s="82"/>
      <c r="FI286" s="82"/>
      <c r="FJ286" s="82"/>
      <c r="FK286" s="82" t="e">
        <f>+$D286*CS211</f>
        <v>#DIV/0!</v>
      </c>
      <c r="FL286" s="82" t="e">
        <f t="shared" ref="FL286" si="16318">+$D286*CT211</f>
        <v>#DIV/0!</v>
      </c>
      <c r="FM286" s="82" t="e">
        <f t="shared" ref="FM286" si="16319">+$D286*CU211</f>
        <v>#DIV/0!</v>
      </c>
      <c r="FN286" s="82" t="e">
        <f t="shared" ref="FN286" si="16320">+$D286*CV211</f>
        <v>#DIV/0!</v>
      </c>
      <c r="FO286" s="82" t="e">
        <f t="shared" ref="FO286" si="16321">+$D286*CW211</f>
        <v>#DIV/0!</v>
      </c>
      <c r="FP286" s="82" t="e">
        <f t="shared" ref="FP286" si="16322">+$D286*CX211</f>
        <v>#DIV/0!</v>
      </c>
      <c r="FQ286" s="82" t="e">
        <f t="shared" ref="FQ286" si="16323">+$D286*CY211</f>
        <v>#DIV/0!</v>
      </c>
      <c r="FR286" s="82" t="e">
        <f t="shared" ref="FR286" si="16324">+$D286*CZ211</f>
        <v>#DIV/0!</v>
      </c>
      <c r="FS286" s="82" t="e">
        <f t="shared" ref="FS286" si="16325">+$D286*DA211</f>
        <v>#DIV/0!</v>
      </c>
      <c r="FT286" s="82" t="e">
        <f t="shared" ref="FT286" si="16326">+$D286*DB211</f>
        <v>#DIV/0!</v>
      </c>
      <c r="FU286" s="82" t="e">
        <f t="shared" ref="FU286" si="16327">+$D286*DC211</f>
        <v>#DIV/0!</v>
      </c>
    </row>
    <row r="287" spans="1:177">
      <c r="A287" s="79">
        <v>2023</v>
      </c>
      <c r="D287" s="98" t="e">
        <f>Data!CF87</f>
        <v>#DIV/0!</v>
      </c>
      <c r="CB287" s="82"/>
      <c r="CC287" s="82"/>
      <c r="CD287" s="82"/>
      <c r="CE287" s="82"/>
      <c r="CF287" s="82" t="e">
        <f>+$D287*M211</f>
        <v>#DIV/0!</v>
      </c>
      <c r="CG287" s="82" t="e">
        <f t="shared" ref="CG287" si="16328">+$D287*N211</f>
        <v>#DIV/0!</v>
      </c>
      <c r="CH287" s="82" t="e">
        <f t="shared" ref="CH287" si="16329">+$D287*O211</f>
        <v>#DIV/0!</v>
      </c>
      <c r="CI287" s="82" t="e">
        <f t="shared" ref="CI287" si="16330">+$D287*P211</f>
        <v>#DIV/0!</v>
      </c>
      <c r="CJ287" s="82" t="e">
        <f t="shared" ref="CJ287" si="16331">+$D287*Q211</f>
        <v>#DIV/0!</v>
      </c>
      <c r="CK287" s="82" t="e">
        <f t="shared" ref="CK287" si="16332">+$D287*R211</f>
        <v>#DIV/0!</v>
      </c>
      <c r="CL287" s="82" t="e">
        <f t="shared" ref="CL287" si="16333">+$D287*S211</f>
        <v>#DIV/0!</v>
      </c>
      <c r="CM287" s="82" t="e">
        <f t="shared" ref="CM287" si="16334">+$D287*T211</f>
        <v>#DIV/0!</v>
      </c>
      <c r="CN287" s="82" t="e">
        <f t="shared" ref="CN287" si="16335">+$D287*U211</f>
        <v>#DIV/0!</v>
      </c>
      <c r="CO287" s="82" t="e">
        <f t="shared" ref="CO287" si="16336">+$D287*V211</f>
        <v>#DIV/0!</v>
      </c>
      <c r="FH287" s="82"/>
      <c r="FI287" s="82"/>
      <c r="FJ287" s="82"/>
      <c r="FK287" s="82"/>
      <c r="FL287" s="82" t="e">
        <f>+$D287*CS211</f>
        <v>#DIV/0!</v>
      </c>
      <c r="FM287" s="82" t="e">
        <f t="shared" ref="FM287" si="16337">+$D287*CT211</f>
        <v>#DIV/0!</v>
      </c>
      <c r="FN287" s="82" t="e">
        <f t="shared" ref="FN287" si="16338">+$D287*CU211</f>
        <v>#DIV/0!</v>
      </c>
      <c r="FO287" s="82" t="e">
        <f t="shared" ref="FO287" si="16339">+$D287*CV211</f>
        <v>#DIV/0!</v>
      </c>
      <c r="FP287" s="82" t="e">
        <f t="shared" ref="FP287" si="16340">+$D287*CW211</f>
        <v>#DIV/0!</v>
      </c>
      <c r="FQ287" s="82" t="e">
        <f t="shared" ref="FQ287" si="16341">+$D287*CX211</f>
        <v>#DIV/0!</v>
      </c>
      <c r="FR287" s="82" t="e">
        <f t="shared" ref="FR287" si="16342">+$D287*CY211</f>
        <v>#DIV/0!</v>
      </c>
      <c r="FS287" s="82" t="e">
        <f t="shared" ref="FS287" si="16343">+$D287*CZ211</f>
        <v>#DIV/0!</v>
      </c>
      <c r="FT287" s="82" t="e">
        <f t="shared" ref="FT287" si="16344">+$D287*DA211</f>
        <v>#DIV/0!</v>
      </c>
      <c r="FU287" s="82" t="e">
        <f t="shared" ref="FU287" si="16345">+$D287*DB211</f>
        <v>#DIV/0!</v>
      </c>
    </row>
    <row r="288" spans="1:177">
      <c r="A288" s="79">
        <v>2024</v>
      </c>
      <c r="D288" s="98" t="e">
        <f>Data!CF88</f>
        <v>#DIV/0!</v>
      </c>
      <c r="CB288" s="82"/>
      <c r="CC288" s="82"/>
      <c r="CD288" s="82"/>
      <c r="CE288" s="82"/>
      <c r="CF288" s="82"/>
      <c r="CG288" s="82" t="e">
        <f>+$D288*M211</f>
        <v>#DIV/0!</v>
      </c>
      <c r="CH288" s="82" t="e">
        <f t="shared" ref="CH288" si="16346">+$D288*N211</f>
        <v>#DIV/0!</v>
      </c>
      <c r="CI288" s="82" t="e">
        <f t="shared" ref="CI288" si="16347">+$D288*O211</f>
        <v>#DIV/0!</v>
      </c>
      <c r="CJ288" s="82" t="e">
        <f t="shared" ref="CJ288" si="16348">+$D288*P211</f>
        <v>#DIV/0!</v>
      </c>
      <c r="CK288" s="82" t="e">
        <f t="shared" ref="CK288" si="16349">+$D288*Q211</f>
        <v>#DIV/0!</v>
      </c>
      <c r="CL288" s="82" t="e">
        <f t="shared" ref="CL288" si="16350">+$D288*R211</f>
        <v>#DIV/0!</v>
      </c>
      <c r="CM288" s="82" t="e">
        <f t="shared" ref="CM288" si="16351">+$D288*S211</f>
        <v>#DIV/0!</v>
      </c>
      <c r="CN288" s="82" t="e">
        <f t="shared" ref="CN288" si="16352">+$D288*T211</f>
        <v>#DIV/0!</v>
      </c>
      <c r="CO288" s="82" t="e">
        <f t="shared" ref="CO288" si="16353">+$D288*U211</f>
        <v>#DIV/0!</v>
      </c>
      <c r="FH288" s="82"/>
      <c r="FI288" s="82"/>
      <c r="FJ288" s="82"/>
      <c r="FK288" s="82"/>
      <c r="FL288" s="82"/>
      <c r="FM288" s="82" t="e">
        <f>+$D288*CS211</f>
        <v>#DIV/0!</v>
      </c>
      <c r="FN288" s="82" t="e">
        <f t="shared" ref="FN288" si="16354">+$D288*CT211</f>
        <v>#DIV/0!</v>
      </c>
      <c r="FO288" s="82" t="e">
        <f t="shared" ref="FO288" si="16355">+$D288*CU211</f>
        <v>#DIV/0!</v>
      </c>
      <c r="FP288" s="82" t="e">
        <f t="shared" ref="FP288" si="16356">+$D288*CV211</f>
        <v>#DIV/0!</v>
      </c>
      <c r="FQ288" s="82" t="e">
        <f t="shared" ref="FQ288" si="16357">+$D288*CW211</f>
        <v>#DIV/0!</v>
      </c>
      <c r="FR288" s="82" t="e">
        <f t="shared" ref="FR288" si="16358">+$D288*CX211</f>
        <v>#DIV/0!</v>
      </c>
      <c r="FS288" s="82" t="e">
        <f t="shared" ref="FS288" si="16359">+$D288*CY211</f>
        <v>#DIV/0!</v>
      </c>
      <c r="FT288" s="82" t="e">
        <f t="shared" ref="FT288" si="16360">+$D288*CZ211</f>
        <v>#DIV/0!</v>
      </c>
      <c r="FU288" s="82" t="e">
        <f t="shared" ref="FU288" si="16361">+$D288*DA211</f>
        <v>#DIV/0!</v>
      </c>
    </row>
    <row r="289" spans="1:257">
      <c r="A289" s="79">
        <v>2025</v>
      </c>
      <c r="D289" s="98" t="e">
        <f>Data!CF89</f>
        <v>#DIV/0!</v>
      </c>
      <c r="CB289" s="82"/>
      <c r="CC289" s="82"/>
      <c r="CD289" s="82"/>
      <c r="CE289" s="82"/>
      <c r="CF289" s="82"/>
      <c r="CG289" s="82"/>
      <c r="CH289" s="82" t="e">
        <f>+$D289*M211</f>
        <v>#DIV/0!</v>
      </c>
      <c r="CI289" s="82" t="e">
        <f t="shared" ref="CI289" si="16362">+$D289*N211</f>
        <v>#DIV/0!</v>
      </c>
      <c r="CJ289" s="82" t="e">
        <f t="shared" ref="CJ289" si="16363">+$D289*O211</f>
        <v>#DIV/0!</v>
      </c>
      <c r="CK289" s="82" t="e">
        <f t="shared" ref="CK289" si="16364">+$D289*P211</f>
        <v>#DIV/0!</v>
      </c>
      <c r="CL289" s="82" t="e">
        <f t="shared" ref="CL289" si="16365">+$D289*Q211</f>
        <v>#DIV/0!</v>
      </c>
      <c r="CM289" s="82" t="e">
        <f t="shared" ref="CM289" si="16366">+$D289*R211</f>
        <v>#DIV/0!</v>
      </c>
      <c r="CN289" s="82" t="e">
        <f t="shared" ref="CN289" si="16367">+$D289*S211</f>
        <v>#DIV/0!</v>
      </c>
      <c r="CO289" s="82" t="e">
        <f t="shared" ref="CO289" si="16368">+$D289*T211</f>
        <v>#DIV/0!</v>
      </c>
      <c r="FH289" s="82"/>
      <c r="FI289" s="82"/>
      <c r="FJ289" s="82"/>
      <c r="FK289" s="82"/>
      <c r="FL289" s="82"/>
      <c r="FM289" s="82"/>
      <c r="FN289" s="82" t="e">
        <f>+$D289*CS211</f>
        <v>#DIV/0!</v>
      </c>
      <c r="FO289" s="82" t="e">
        <f t="shared" ref="FO289" si="16369">+$D289*CT211</f>
        <v>#DIV/0!</v>
      </c>
      <c r="FP289" s="82" t="e">
        <f t="shared" ref="FP289" si="16370">+$D289*CU211</f>
        <v>#DIV/0!</v>
      </c>
      <c r="FQ289" s="82" t="e">
        <f t="shared" ref="FQ289" si="16371">+$D289*CV211</f>
        <v>#DIV/0!</v>
      </c>
      <c r="FR289" s="82" t="e">
        <f t="shared" ref="FR289" si="16372">+$D289*CW211</f>
        <v>#DIV/0!</v>
      </c>
      <c r="FS289" s="82" t="e">
        <f t="shared" ref="FS289" si="16373">+$D289*CX211</f>
        <v>#DIV/0!</v>
      </c>
      <c r="FT289" s="82" t="e">
        <f t="shared" ref="FT289" si="16374">+$D289*CY211</f>
        <v>#DIV/0!</v>
      </c>
      <c r="FU289" s="82" t="e">
        <f t="shared" ref="FU289" si="16375">+$D289*CZ211</f>
        <v>#DIV/0!</v>
      </c>
    </row>
    <row r="290" spans="1:257">
      <c r="A290" s="79">
        <v>2026</v>
      </c>
      <c r="D290" s="98" t="e">
        <f>Data!CF90</f>
        <v>#DIV/0!</v>
      </c>
      <c r="CB290" s="82"/>
      <c r="CC290" s="82"/>
      <c r="CD290" s="82"/>
      <c r="CE290" s="82"/>
      <c r="CF290" s="82"/>
      <c r="CG290" s="82"/>
      <c r="CH290" s="82"/>
      <c r="CI290" s="82" t="e">
        <f>+$D290*M211</f>
        <v>#DIV/0!</v>
      </c>
      <c r="CJ290" s="82" t="e">
        <f t="shared" ref="CJ290" si="16376">+$D290*N211</f>
        <v>#DIV/0!</v>
      </c>
      <c r="CK290" s="82" t="e">
        <f t="shared" ref="CK290" si="16377">+$D290*O211</f>
        <v>#DIV/0!</v>
      </c>
      <c r="CL290" s="82" t="e">
        <f t="shared" ref="CL290" si="16378">+$D290*P211</f>
        <v>#DIV/0!</v>
      </c>
      <c r="CM290" s="82" t="e">
        <f t="shared" ref="CM290" si="16379">+$D290*Q211</f>
        <v>#DIV/0!</v>
      </c>
      <c r="CN290" s="82" t="e">
        <f t="shared" ref="CN290" si="16380">+$D290*R211</f>
        <v>#DIV/0!</v>
      </c>
      <c r="CO290" s="82" t="e">
        <f t="shared" ref="CO290" si="16381">+$D290*S211</f>
        <v>#DIV/0!</v>
      </c>
      <c r="FH290" s="82"/>
      <c r="FI290" s="82"/>
      <c r="FJ290" s="82"/>
      <c r="FK290" s="82"/>
      <c r="FL290" s="82"/>
      <c r="FM290" s="82"/>
      <c r="FN290" s="82"/>
      <c r="FO290" s="82" t="e">
        <f>+$D290*CS211</f>
        <v>#DIV/0!</v>
      </c>
      <c r="FP290" s="82" t="e">
        <f t="shared" ref="FP290" si="16382">+$D290*CT211</f>
        <v>#DIV/0!</v>
      </c>
      <c r="FQ290" s="82" t="e">
        <f t="shared" ref="FQ290" si="16383">+$D290*CU211</f>
        <v>#DIV/0!</v>
      </c>
      <c r="FR290" s="82" t="e">
        <f t="shared" ref="FR290" si="16384">+$D290*CV211</f>
        <v>#DIV/0!</v>
      </c>
      <c r="FS290" s="82" t="e">
        <f t="shared" ref="FS290" si="16385">+$D290*CW211</f>
        <v>#DIV/0!</v>
      </c>
      <c r="FT290" s="82" t="e">
        <f t="shared" ref="FT290" si="16386">+$D290*CX211</f>
        <v>#DIV/0!</v>
      </c>
      <c r="FU290" s="82" t="e">
        <f t="shared" ref="FU290" si="16387">+$D290*CY211</f>
        <v>#DIV/0!</v>
      </c>
    </row>
    <row r="291" spans="1:257">
      <c r="A291" s="79">
        <v>2027</v>
      </c>
      <c r="D291" s="98" t="e">
        <f>Data!CF91</f>
        <v>#DIV/0!</v>
      </c>
      <c r="CB291" s="82"/>
      <c r="CC291" s="82"/>
      <c r="CD291" s="82"/>
      <c r="CE291" s="82"/>
      <c r="CF291" s="82"/>
      <c r="CG291" s="82"/>
      <c r="CH291" s="82"/>
      <c r="CI291" s="82"/>
      <c r="CJ291" s="82" t="e">
        <f>+$D291*M211</f>
        <v>#DIV/0!</v>
      </c>
      <c r="CK291" s="82" t="e">
        <f t="shared" ref="CK291" si="16388">+$D291*N211</f>
        <v>#DIV/0!</v>
      </c>
      <c r="CL291" s="82" t="e">
        <f t="shared" ref="CL291" si="16389">+$D291*O211</f>
        <v>#DIV/0!</v>
      </c>
      <c r="CM291" s="82" t="e">
        <f t="shared" ref="CM291" si="16390">+$D291*P211</f>
        <v>#DIV/0!</v>
      </c>
      <c r="CN291" s="82" t="e">
        <f t="shared" ref="CN291" si="16391">+$D291*Q211</f>
        <v>#DIV/0!</v>
      </c>
      <c r="CO291" s="82" t="e">
        <f t="shared" ref="CO291" si="16392">+$D291*R211</f>
        <v>#DIV/0!</v>
      </c>
      <c r="FH291" s="82"/>
      <c r="FI291" s="82"/>
      <c r="FJ291" s="82"/>
      <c r="FK291" s="82"/>
      <c r="FL291" s="82"/>
      <c r="FM291" s="82"/>
      <c r="FN291" s="82"/>
      <c r="FO291" s="82"/>
      <c r="FP291" s="82" t="e">
        <f>+$D291*CS211</f>
        <v>#DIV/0!</v>
      </c>
      <c r="FQ291" s="82" t="e">
        <f t="shared" ref="FQ291" si="16393">+$D291*CT211</f>
        <v>#DIV/0!</v>
      </c>
      <c r="FR291" s="82" t="e">
        <f t="shared" ref="FR291" si="16394">+$D291*CU211</f>
        <v>#DIV/0!</v>
      </c>
      <c r="FS291" s="82" t="e">
        <f t="shared" ref="FS291" si="16395">+$D291*CV211</f>
        <v>#DIV/0!</v>
      </c>
      <c r="FT291" s="82" t="e">
        <f t="shared" ref="FT291" si="16396">+$D291*CW211</f>
        <v>#DIV/0!</v>
      </c>
      <c r="FU291" s="82" t="e">
        <f t="shared" ref="FU291" si="16397">+$D291*CX211</f>
        <v>#DIV/0!</v>
      </c>
    </row>
    <row r="292" spans="1:257">
      <c r="A292" s="79">
        <v>2028</v>
      </c>
      <c r="D292" s="98" t="e">
        <f>Data!CF92</f>
        <v>#DIV/0!</v>
      </c>
      <c r="CB292" s="82"/>
      <c r="CC292" s="82"/>
      <c r="CD292" s="82"/>
      <c r="CE292" s="82"/>
      <c r="CF292" s="82"/>
      <c r="CG292" s="82"/>
      <c r="CH292" s="82"/>
      <c r="CI292" s="82"/>
      <c r="CJ292" s="82"/>
      <c r="CK292" s="82" t="e">
        <f>+$D292*M211</f>
        <v>#DIV/0!</v>
      </c>
      <c r="CL292" s="82" t="e">
        <f t="shared" ref="CL292" si="16398">+$D292*N211</f>
        <v>#DIV/0!</v>
      </c>
      <c r="CM292" s="82" t="e">
        <f t="shared" ref="CM292" si="16399">+$D292*O211</f>
        <v>#DIV/0!</v>
      </c>
      <c r="CN292" s="82" t="e">
        <f t="shared" ref="CN292" si="16400">+$D292*P211</f>
        <v>#DIV/0!</v>
      </c>
      <c r="CO292" s="82" t="e">
        <f t="shared" ref="CO292" si="16401">+$D292*Q211</f>
        <v>#DIV/0!</v>
      </c>
      <c r="FH292" s="82"/>
      <c r="FI292" s="82"/>
      <c r="FJ292" s="82"/>
      <c r="FK292" s="82"/>
      <c r="FL292" s="82"/>
      <c r="FM292" s="82"/>
      <c r="FN292" s="82"/>
      <c r="FO292" s="82"/>
      <c r="FP292" s="82"/>
      <c r="FQ292" s="82" t="e">
        <f>+$D292*CS211</f>
        <v>#DIV/0!</v>
      </c>
      <c r="FR292" s="82" t="e">
        <f t="shared" ref="FR292" si="16402">+$D292*CT211</f>
        <v>#DIV/0!</v>
      </c>
      <c r="FS292" s="82" t="e">
        <f t="shared" ref="FS292" si="16403">+$D292*CU211</f>
        <v>#DIV/0!</v>
      </c>
      <c r="FT292" s="82" t="e">
        <f t="shared" ref="FT292" si="16404">+$D292*CV211</f>
        <v>#DIV/0!</v>
      </c>
      <c r="FU292" s="82" t="e">
        <f t="shared" ref="FU292" si="16405">+$D292*CW211</f>
        <v>#DIV/0!</v>
      </c>
    </row>
    <row r="293" spans="1:257">
      <c r="A293" s="79">
        <v>2029</v>
      </c>
      <c r="D293" s="98" t="e">
        <f>Data!CF93</f>
        <v>#DIV/0!</v>
      </c>
      <c r="CB293" s="82"/>
      <c r="CC293" s="82"/>
      <c r="CD293" s="82"/>
      <c r="CE293" s="82"/>
      <c r="CF293" s="82"/>
      <c r="CG293" s="82"/>
      <c r="CH293" s="82"/>
      <c r="CI293" s="82"/>
      <c r="CJ293" s="82"/>
      <c r="CK293" s="82"/>
      <c r="CL293" s="82" t="e">
        <f>+$D293*M211</f>
        <v>#DIV/0!</v>
      </c>
      <c r="CM293" s="82" t="e">
        <f t="shared" ref="CM293" si="16406">+$D293*N211</f>
        <v>#DIV/0!</v>
      </c>
      <c r="CN293" s="82" t="e">
        <f t="shared" ref="CN293" si="16407">+$D293*O211</f>
        <v>#DIV/0!</v>
      </c>
      <c r="CO293" s="82" t="e">
        <f t="shared" ref="CO293" si="16408">+$D293*P211</f>
        <v>#DIV/0!</v>
      </c>
      <c r="FH293" s="82"/>
      <c r="FI293" s="82"/>
      <c r="FJ293" s="82"/>
      <c r="FK293" s="82"/>
      <c r="FL293" s="82"/>
      <c r="FM293" s="82"/>
      <c r="FN293" s="82"/>
      <c r="FO293" s="82"/>
      <c r="FP293" s="82"/>
      <c r="FQ293" s="82"/>
      <c r="FR293" s="82" t="e">
        <f>+$D293*CS211</f>
        <v>#DIV/0!</v>
      </c>
      <c r="FS293" s="82" t="e">
        <f t="shared" ref="FS293" si="16409">+$D293*CT211</f>
        <v>#DIV/0!</v>
      </c>
      <c r="FT293" s="82" t="e">
        <f t="shared" ref="FT293" si="16410">+$D293*CU211</f>
        <v>#DIV/0!</v>
      </c>
      <c r="FU293" s="82" t="e">
        <f t="shared" ref="FU293" si="16411">+$D293*CV211</f>
        <v>#DIV/0!</v>
      </c>
    </row>
    <row r="294" spans="1:257">
      <c r="A294" s="79">
        <v>2030</v>
      </c>
      <c r="D294" s="98" t="e">
        <f>Data!CF94</f>
        <v>#DIV/0!</v>
      </c>
      <c r="CB294" s="82"/>
      <c r="CC294" s="82"/>
      <c r="CD294" s="82"/>
      <c r="CE294" s="82"/>
      <c r="CF294" s="82"/>
      <c r="CG294" s="82"/>
      <c r="CH294" s="82"/>
      <c r="CI294" s="82"/>
      <c r="CJ294" s="82"/>
      <c r="CK294" s="82"/>
      <c r="CM294" s="82" t="e">
        <f>+$D294*M211</f>
        <v>#DIV/0!</v>
      </c>
      <c r="CN294" s="82" t="e">
        <f t="shared" ref="CN294" si="16412">+$D294*N211</f>
        <v>#DIV/0!</v>
      </c>
      <c r="CO294" s="82" t="e">
        <f t="shared" ref="CO294" si="16413">+$D294*O211</f>
        <v>#DIV/0!</v>
      </c>
      <c r="FH294" s="82"/>
      <c r="FI294" s="82"/>
      <c r="FJ294" s="82"/>
      <c r="FK294" s="82"/>
      <c r="FL294" s="82"/>
      <c r="FM294" s="82"/>
      <c r="FN294" s="82"/>
      <c r="FO294" s="82"/>
      <c r="FP294" s="82"/>
      <c r="FQ294" s="82"/>
      <c r="FS294" s="82" t="e">
        <f>+$D294*CS211</f>
        <v>#DIV/0!</v>
      </c>
      <c r="FT294" s="82" t="e">
        <f t="shared" ref="FT294" si="16414">+$D294*CT211</f>
        <v>#DIV/0!</v>
      </c>
      <c r="FU294" s="82" t="e">
        <f t="shared" ref="FU294" si="16415">+$D294*CU211</f>
        <v>#DIV/0!</v>
      </c>
    </row>
    <row r="295" spans="1:257">
      <c r="A295" s="79" t="s">
        <v>321</v>
      </c>
      <c r="D295" s="98"/>
      <c r="M295" s="90">
        <f>+SUM(M216:M294)</f>
        <v>0.9847963600042664</v>
      </c>
      <c r="N295" s="90">
        <f t="shared" ref="N295" si="16416">+SUM(N216:N294)</f>
        <v>1.2417731103482508</v>
      </c>
      <c r="O295" s="90">
        <f t="shared" ref="O295" si="16417">+SUM(O216:O294)</f>
        <v>1.5277119839548516</v>
      </c>
      <c r="P295" s="90">
        <f t="shared" ref="P295" si="16418">+SUM(P216:P294)</f>
        <v>1.8382256766539384</v>
      </c>
      <c r="Q295" s="90">
        <f t="shared" ref="Q295" si="16419">+SUM(Q216:Q294)</f>
        <v>2.1684790909528946</v>
      </c>
      <c r="R295" s="90">
        <f t="shared" ref="R295" si="16420">+SUM(R216:R294)</f>
        <v>2.6433797385844975</v>
      </c>
      <c r="S295" s="90">
        <f t="shared" ref="S295" si="16421">+SUM(S216:S294)</f>
        <v>3.1581346939311601</v>
      </c>
      <c r="T295" s="90">
        <f t="shared" ref="T295" si="16422">+SUM(T216:T294)</f>
        <v>3.7468623595509425</v>
      </c>
      <c r="U295" s="90">
        <f t="shared" ref="U295" si="16423">+SUM(U216:U294)</f>
        <v>4.3777381580125674</v>
      </c>
      <c r="V295" s="90">
        <f t="shared" ref="V295" si="16424">+SUM(V216:V294)</f>
        <v>4.9906650793567211</v>
      </c>
      <c r="W295" s="90">
        <f t="shared" ref="W295" si="16425">+SUM(W216:W294)</f>
        <v>5.5298484866124067</v>
      </c>
      <c r="X295" s="90">
        <f t="shared" ref="X295" si="16426">+SUM(X216:X294)</f>
        <v>6.0539078485179418</v>
      </c>
      <c r="Y295" s="90">
        <f t="shared" ref="Y295" si="16427">+SUM(Y216:Y294)</f>
        <v>6.634343873003762</v>
      </c>
      <c r="Z295" s="90">
        <f t="shared" ref="Z295" si="16428">+SUM(Z216:Z294)</f>
        <v>7.5217196387098442</v>
      </c>
      <c r="AA295" s="90">
        <f t="shared" ref="AA295" si="16429">+SUM(AA216:AA294)</f>
        <v>8.4605920174429539</v>
      </c>
      <c r="AB295" s="90">
        <f t="shared" ref="AB295" si="16430">+SUM(AB216:AB294)</f>
        <v>9.3172795361633884</v>
      </c>
      <c r="AC295" s="90">
        <f t="shared" ref="AC295" si="16431">+SUM(AC216:AC294)</f>
        <v>10.208595569984595</v>
      </c>
      <c r="AD295" s="90">
        <f t="shared" ref="AD295" si="16432">+SUM(AD216:AD294)</f>
        <v>11.227101841346192</v>
      </c>
      <c r="AE295" s="90">
        <f t="shared" ref="AE295" si="16433">+SUM(AE216:AE294)</f>
        <v>12.425758505977251</v>
      </c>
      <c r="AF295" s="90">
        <f t="shared" ref="AF295" si="16434">+SUM(AF216:AF294)</f>
        <v>13.747700535744269</v>
      </c>
      <c r="AG295" s="90">
        <f t="shared" ref="AG295" si="16435">+SUM(AG216:AG294)</f>
        <v>15.180675541297006</v>
      </c>
      <c r="AH295" s="90">
        <f t="shared" ref="AH295" si="16436">+SUM(AH216:AH294)</f>
        <v>16.552229086937587</v>
      </c>
      <c r="AI295" s="90">
        <f t="shared" ref="AI295" si="16437">+SUM(AI216:AI294)</f>
        <v>17.867578553944039</v>
      </c>
      <c r="AJ295" s="90">
        <f t="shared" ref="AJ295" si="16438">+SUM(AJ216:AJ294)</f>
        <v>19.242402703652285</v>
      </c>
      <c r="AK295" s="90">
        <f t="shared" ref="AK295" si="16439">+SUM(AK216:AK294)</f>
        <v>20.505936682303581</v>
      </c>
      <c r="AL295" s="90">
        <f t="shared" ref="AL295" si="16440">+SUM(AL216:AL294)</f>
        <v>22.065496999904031</v>
      </c>
      <c r="AM295" s="90">
        <f t="shared" ref="AM295" si="16441">+SUM(AM216:AM294)</f>
        <v>24.153197978524137</v>
      </c>
      <c r="AN295" s="90">
        <f t="shared" ref="AN295" si="16442">+SUM(AN216:AN294)</f>
        <v>26.755564216710933</v>
      </c>
      <c r="AO295" s="90">
        <f t="shared" ref="AO295" si="16443">+SUM(AO216:AO294)</f>
        <v>29.080777283345746</v>
      </c>
      <c r="AP295" s="90">
        <f t="shared" ref="AP295" si="16444">+SUM(AP216:AP294)</f>
        <v>30.787671028479817</v>
      </c>
      <c r="AQ295" s="90">
        <f t="shared" ref="AQ295" si="16445">+SUM(AQ216:AQ294)</f>
        <v>33.243971313666435</v>
      </c>
      <c r="AR295" s="90">
        <f t="shared" ref="AR295" si="16446">+SUM(AR216:AR294)</f>
        <v>36.389617562194168</v>
      </c>
      <c r="AS295" s="90">
        <f t="shared" ref="AS295" si="16447">+SUM(AS216:AS294)</f>
        <v>39.924622333412792</v>
      </c>
      <c r="AT295" s="90">
        <f t="shared" ref="AT295" si="16448">+SUM(AT216:AT294)</f>
        <v>44.111617859708851</v>
      </c>
      <c r="AU295" s="90">
        <f t="shared" ref="AU295" si="16449">+SUM(AU216:AU294)</f>
        <v>49.915672532464775</v>
      </c>
      <c r="AV295" s="90">
        <f t="shared" ref="AV295" si="16450">+SUM(AV216:AV294)</f>
        <v>54.706213578626404</v>
      </c>
      <c r="AW295" s="90">
        <f t="shared" ref="AW295" si="16451">+SUM(AW216:AW294)</f>
        <v>58.260423439927123</v>
      </c>
      <c r="AX295" s="90">
        <f t="shared" ref="AX295" si="16452">+SUM(AX216:AX294)</f>
        <v>63.997776821732458</v>
      </c>
      <c r="AY295" s="90">
        <f t="shared" ref="AY295" si="16453">+SUM(AY216:AY294)</f>
        <v>69.517039081348017</v>
      </c>
      <c r="AZ295" s="90">
        <f t="shared" ref="AZ295" si="16454">+SUM(AZ216:AZ294)</f>
        <v>75.221023109459523</v>
      </c>
      <c r="BA295" s="90">
        <f t="shared" ref="BA295" si="16455">+SUM(BA216:BA294)</f>
        <v>85.657858710999648</v>
      </c>
      <c r="BB295" s="90">
        <f t="shared" ref="BB295" si="16456">+SUM(BB216:BB294)</f>
        <v>101.59905338243347</v>
      </c>
      <c r="BC295" s="90">
        <f t="shared" ref="BC295" si="16457">+SUM(BC216:BC294)</f>
        <v>119.08361796384494</v>
      </c>
      <c r="BD295" s="90">
        <f t="shared" ref="BD295" si="16458">+SUM(BD216:BD294)</f>
        <v>136.89392356424688</v>
      </c>
      <c r="BE295" s="90">
        <f t="shared" ref="BE295" si="16459">+SUM(BE216:BE294)</f>
        <v>156.34921704894174</v>
      </c>
      <c r="BF295" s="90">
        <f t="shared" ref="BF295" si="16460">+SUM(BF216:BF294)</f>
        <v>178.96750449295683</v>
      </c>
      <c r="BG295" s="90">
        <f t="shared" ref="BG295" si="16461">+SUM(BG216:BG294)</f>
        <v>202.87898773792574</v>
      </c>
      <c r="BH295" s="90">
        <f t="shared" ref="BH295" si="16462">+SUM(BH216:BH294)</f>
        <v>228.53555718606069</v>
      </c>
      <c r="BI295" s="90">
        <f t="shared" ref="BI295" si="16463">+SUM(BI216:BI294)</f>
        <v>257.05077756995979</v>
      </c>
      <c r="BJ295" s="90">
        <f t="shared" ref="BJ295" si="16464">+SUM(BJ216:BJ294)</f>
        <v>289.70180601869731</v>
      </c>
      <c r="BK295" s="90">
        <f t="shared" ref="BK295" si="16465">+SUM(BK216:BK294)</f>
        <v>333.52254883528633</v>
      </c>
      <c r="BL295" s="90">
        <f t="shared" ref="BL295" si="16466">+SUM(BL216:BL294)</f>
        <v>390.02289160332924</v>
      </c>
      <c r="BM295" s="90">
        <f t="shared" ref="BM295" si="16467">+SUM(BM216:BM294)</f>
        <v>462.64090234043357</v>
      </c>
      <c r="BN295" s="90">
        <f t="shared" ref="BN295" si="16468">+SUM(BN216:BN294)</f>
        <v>548.13670920450204</v>
      </c>
      <c r="BO295" s="90">
        <f t="shared" ref="BO295" si="16469">+SUM(BO216:BO294)</f>
        <v>648.66407105833514</v>
      </c>
      <c r="BP295" s="90">
        <f t="shared" ref="BP295" si="16470">+SUM(BP216:BP294)</f>
        <v>760.11188621765712</v>
      </c>
      <c r="BQ295" s="90">
        <f t="shared" ref="BQ295" si="16471">+SUM(BQ216:BQ294)</f>
        <v>888.89539439888995</v>
      </c>
      <c r="BR295" s="90">
        <f t="shared" ref="BR295" si="16472">+SUM(BR216:BR294)</f>
        <v>1029.8184732833449</v>
      </c>
      <c r="BS295" s="90">
        <f t="shared" ref="BS295" si="16473">+SUM(BS216:BS294)</f>
        <v>1194.9081711049271</v>
      </c>
      <c r="BT295" s="90">
        <f t="shared" ref="BT295" si="16474">+SUM(BT216:BT294)</f>
        <v>1361.2896431305912</v>
      </c>
      <c r="BU295" s="90">
        <f t="shared" ref="BU295" si="16475">+SUM(BU216:BU294)</f>
        <v>1520.4045655039492</v>
      </c>
      <c r="BV295" s="90">
        <f t="shared" ref="BV295" si="16476">+SUM(BV216:BV294)</f>
        <v>1658.1327806684269</v>
      </c>
      <c r="BW295" s="90" t="e">
        <f t="shared" ref="BW295" si="16477">+SUM(BW216:BW294)</f>
        <v>#DIV/0!</v>
      </c>
      <c r="BX295" s="90" t="e">
        <f t="shared" ref="BX295" si="16478">+SUM(BX216:BX294)</f>
        <v>#DIV/0!</v>
      </c>
      <c r="BY295" s="90" t="e">
        <f t="shared" ref="BY295" si="16479">+SUM(BY216:BY294)</f>
        <v>#DIV/0!</v>
      </c>
      <c r="BZ295" s="90" t="e">
        <f t="shared" ref="BZ295" si="16480">+SUM(BZ216:BZ294)</f>
        <v>#DIV/0!</v>
      </c>
      <c r="CA295" s="90" t="e">
        <f t="shared" ref="CA295" si="16481">+SUM(CA216:CA294)</f>
        <v>#DIV/0!</v>
      </c>
      <c r="CB295" s="90" t="e">
        <f t="shared" ref="CB295" si="16482">+SUM(CB216:CB294)</f>
        <v>#DIV/0!</v>
      </c>
      <c r="CC295" s="90" t="e">
        <f t="shared" ref="CC295" si="16483">+SUM(CC216:CC294)</f>
        <v>#DIV/0!</v>
      </c>
      <c r="CD295" s="90" t="e">
        <f t="shared" ref="CD295" si="16484">+SUM(CD216:CD294)</f>
        <v>#DIV/0!</v>
      </c>
      <c r="CE295" s="90" t="e">
        <f t="shared" ref="CE295" si="16485">+SUM(CE216:CE294)</f>
        <v>#DIV/0!</v>
      </c>
      <c r="CF295" s="90" t="e">
        <f t="shared" ref="CF295" si="16486">+SUM(CF216:CF294)</f>
        <v>#DIV/0!</v>
      </c>
      <c r="CG295" s="90" t="e">
        <f t="shared" ref="CG295" si="16487">+SUM(CG216:CG294)</f>
        <v>#DIV/0!</v>
      </c>
      <c r="CH295" s="90" t="e">
        <f t="shared" ref="CH295" si="16488">+SUM(CH216:CH294)</f>
        <v>#DIV/0!</v>
      </c>
      <c r="CI295" s="90" t="e">
        <f t="shared" ref="CI295" si="16489">+SUM(CI216:CI294)</f>
        <v>#DIV/0!</v>
      </c>
      <c r="CJ295" s="90" t="e">
        <f t="shared" ref="CJ295" si="16490">+SUM(CJ216:CJ294)</f>
        <v>#DIV/0!</v>
      </c>
      <c r="CK295" s="90" t="e">
        <f t="shared" ref="CK295" si="16491">+SUM(CK216:CK294)</f>
        <v>#DIV/0!</v>
      </c>
      <c r="CL295" s="90" t="e">
        <f t="shared" ref="CL295" si="16492">+SUM(CL216:CL294)</f>
        <v>#DIV/0!</v>
      </c>
      <c r="CM295" s="90" t="e">
        <f t="shared" ref="CM295" si="16493">+SUM(CM216:CM294)</f>
        <v>#DIV/0!</v>
      </c>
      <c r="CN295" s="82"/>
      <c r="CO295" s="82"/>
      <c r="CS295" s="90">
        <f>+SUM(CS216:CS294)</f>
        <v>0.98482755071578909</v>
      </c>
      <c r="CT295" s="90">
        <f t="shared" ref="CT295" si="16494">+SUM(CT216:CT294)</f>
        <v>1.1730030861701317</v>
      </c>
      <c r="CU295" s="90">
        <f t="shared" ref="CU295" si="16495">+SUM(CU216:CU294)</f>
        <v>1.3780188634394301</v>
      </c>
      <c r="CV295" s="90">
        <f t="shared" ref="CV295" si="16496">+SUM(CV216:CV294)</f>
        <v>1.5945482198164131</v>
      </c>
      <c r="CW295" s="90">
        <f t="shared" ref="CW295" si="16497">+SUM(CW216:CW294)</f>
        <v>1.8172268831440932</v>
      </c>
      <c r="CX295" s="90">
        <f t="shared" ref="CX295" si="16498">+SUM(CX216:CX294)</f>
        <v>2.1708535231648556</v>
      </c>
      <c r="CY295" s="90">
        <f t="shared" ref="CY295" si="16499">+SUM(CY216:CY294)</f>
        <v>2.5418472645031285</v>
      </c>
      <c r="CZ295" s="90">
        <f t="shared" ref="CZ295" si="16500">+SUM(CZ216:CZ294)</f>
        <v>2.9636718532734894</v>
      </c>
      <c r="DA295" s="90">
        <f t="shared" ref="DA295" si="16501">+SUM(DA216:DA294)</f>
        <v>3.4016072306228295</v>
      </c>
      <c r="DB295" s="90">
        <f t="shared" ref="DB295" si="16502">+SUM(DB216:DB294)</f>
        <v>3.7952448591129411</v>
      </c>
      <c r="DC295" s="90">
        <f t="shared" ref="DC295" si="16503">+SUM(DC216:DC294)</f>
        <v>4.0928517502777506</v>
      </c>
      <c r="DD295" s="90">
        <f t="shared" ref="DD295" si="16504">+SUM(DD216:DD294)</f>
        <v>4.3608466368131964</v>
      </c>
      <c r="DE295" s="90">
        <f t="shared" ref="DE295" si="16505">+SUM(DE216:DE294)</f>
        <v>4.6739812599916757</v>
      </c>
      <c r="DF295" s="90">
        <f t="shared" ref="DF295" si="16506">+SUM(DF216:DF294)</f>
        <v>5.281032519926149</v>
      </c>
      <c r="DG295" s="90">
        <f t="shared" ref="DG295" si="16507">+SUM(DG216:DG294)</f>
        <v>5.9076420882763214</v>
      </c>
      <c r="DH295" s="90">
        <f t="shared" ref="DH295" si="16508">+SUM(DH216:DH294)</f>
        <v>6.4209139064340093</v>
      </c>
      <c r="DI295" s="90">
        <f t="shared" ref="DI295" si="16509">+SUM(DI216:DI294)</f>
        <v>6.9479745407911375</v>
      </c>
      <c r="DJ295" s="90">
        <f t="shared" ref="DJ295" si="16510">+SUM(DJ216:DJ294)</f>
        <v>7.5828763412759468</v>
      </c>
      <c r="DK295" s="90">
        <f t="shared" ref="DK295" si="16511">+SUM(DK216:DK294)</f>
        <v>8.3736305098932498</v>
      </c>
      <c r="DL295" s="90">
        <f t="shared" ref="DL295" si="16512">+SUM(DL216:DL294)</f>
        <v>9.2552249689588812</v>
      </c>
      <c r="DM295" s="90">
        <f t="shared" ref="DM295" si="16513">+SUM(DM216:DM294)</f>
        <v>10.211937212587497</v>
      </c>
      <c r="DN295" s="90">
        <f t="shared" ref="DN295" si="16514">+SUM(DN216:DN294)</f>
        <v>11.068926690749876</v>
      </c>
      <c r="DO295" s="90">
        <f t="shared" ref="DO295" si="16515">+SUM(DO216:DO294)</f>
        <v>11.841152902731723</v>
      </c>
      <c r="DP295" s="90">
        <f t="shared" ref="DP295" si="16516">+SUM(DP216:DP294)</f>
        <v>12.652670455736784</v>
      </c>
      <c r="DQ295" s="90">
        <f t="shared" ref="DQ295" si="16517">+SUM(DQ216:DQ294)</f>
        <v>13.332074707527479</v>
      </c>
      <c r="DR295" s="90">
        <f t="shared" ref="DR295" si="16518">+SUM(DR216:DR294)</f>
        <v>14.297826509502505</v>
      </c>
      <c r="DS295" s="90">
        <f t="shared" ref="DS295" si="16519">+SUM(DS216:DS294)</f>
        <v>15.763586723333733</v>
      </c>
      <c r="DT295" s="90">
        <f t="shared" ref="DT295" si="16520">+SUM(DT216:DT294)</f>
        <v>17.682623900405488</v>
      </c>
      <c r="DU295" s="90">
        <f t="shared" ref="DU295" si="16521">+SUM(DU216:DU294)</f>
        <v>19.233546588654473</v>
      </c>
      <c r="DV295" s="90">
        <f t="shared" ref="DV295" si="16522">+SUM(DV216:DV294)</f>
        <v>20.103520306576602</v>
      </c>
      <c r="DW295" s="90">
        <f t="shared" ref="DW295" si="16523">+SUM(DW216:DW294)</f>
        <v>21.710267466942511</v>
      </c>
      <c r="DX295" s="90">
        <f t="shared" ref="DX295" si="16524">+SUM(DX216:DX294)</f>
        <v>23.944119146598172</v>
      </c>
      <c r="DY295" s="90">
        <f t="shared" ref="DY295" si="16525">+SUM(DY216:DY294)</f>
        <v>26.464140006082499</v>
      </c>
      <c r="DZ295" s="90">
        <f t="shared" ref="DZ295" si="16526">+SUM(DZ216:DZ294)</f>
        <v>29.516807599201716</v>
      </c>
      <c r="EA295" s="90">
        <f t="shared" ref="EA295" si="16527">+SUM(EA216:EA294)</f>
        <v>34.034476037539569</v>
      </c>
      <c r="EB295" s="90">
        <f t="shared" ref="EB295" si="16528">+SUM(EB216:EB294)</f>
        <v>37.289507269100362</v>
      </c>
      <c r="EC295" s="90">
        <f t="shared" ref="EC295" si="16529">+SUM(EC216:EC294)</f>
        <v>39.154558246349197</v>
      </c>
      <c r="ED295" s="90">
        <f t="shared" ref="ED295" si="16530">+SUM(ED216:ED294)</f>
        <v>43.152685693865891</v>
      </c>
      <c r="EE295" s="90">
        <f t="shared" ref="EE295" si="16531">+SUM(EE216:EE294)</f>
        <v>46.738818120711393</v>
      </c>
      <c r="EF295" s="90">
        <f t="shared" ref="EF295" si="16532">+SUM(EF216:EF294)</f>
        <v>50.352387376147682</v>
      </c>
      <c r="EG295" s="90">
        <f t="shared" ref="EG295" si="16533">+SUM(EG216:EG294)</f>
        <v>58.547579366386437</v>
      </c>
      <c r="EH295" s="90">
        <f t="shared" ref="EH295" si="16534">+SUM(EH216:EH294)</f>
        <v>71.78415677878543</v>
      </c>
      <c r="EI295" s="90">
        <f t="shared" ref="EI295" si="16535">+SUM(EI216:EI294)</f>
        <v>85.762458558392552</v>
      </c>
      <c r="EJ295" s="90">
        <f t="shared" ref="EJ295" si="16536">+SUM(EJ216:EJ294)</f>
        <v>99.232806856355268</v>
      </c>
      <c r="EK295" s="90">
        <f t="shared" ref="EK295" si="16537">+SUM(EK216:EK294)</f>
        <v>113.57181513322935</v>
      </c>
      <c r="EL295" s="90">
        <f t="shared" ref="EL295" si="16538">+SUM(EL216:EL294)</f>
        <v>130.25966527103648</v>
      </c>
      <c r="EM295" s="90">
        <f t="shared" ref="EM295" si="16539">+SUM(EM216:EM294)</f>
        <v>147.28787533197794</v>
      </c>
      <c r="EN295" s="90">
        <f t="shared" ref="EN295" si="16540">+SUM(EN216:EN294)</f>
        <v>165.11459301988356</v>
      </c>
      <c r="EO295" s="90">
        <f t="shared" ref="EO295" si="16541">+SUM(EO216:EO294)</f>
        <v>184.8305260429637</v>
      </c>
      <c r="EP295" s="90">
        <f t="shared" ref="EP295" si="16542">+SUM(EP216:EP294)</f>
        <v>207.61753487827576</v>
      </c>
      <c r="EQ295" s="90">
        <f t="shared" ref="EQ295" si="16543">+SUM(EQ216:EQ294)</f>
        <v>240.32198793088781</v>
      </c>
      <c r="ER295" s="90">
        <f t="shared" ref="ER295" si="16544">+SUM(ER216:ER294)</f>
        <v>283.83663937853197</v>
      </c>
      <c r="ES295" s="90">
        <f t="shared" ref="ES295" si="16545">+SUM(ES216:ES294)</f>
        <v>340.89698004601678</v>
      </c>
      <c r="ET295" s="90">
        <f t="shared" ref="ET295" si="16546">+SUM(ET216:ET294)</f>
        <v>407.39806845509406</v>
      </c>
      <c r="EU295" s="90">
        <f t="shared" ref="EU295" si="16547">+SUM(EU216:EU294)</f>
        <v>484.93675095331162</v>
      </c>
      <c r="EV295" s="90">
        <f t="shared" ref="EV295" si="16548">+SUM(EV216:EV294)</f>
        <v>568.74962092734324</v>
      </c>
      <c r="EW295" s="90">
        <f t="shared" ref="EW295" si="16549">+SUM(EW216:EW294)</f>
        <v>664.95781802580291</v>
      </c>
      <c r="EX295" s="90">
        <f t="shared" ref="EX295" si="16550">+SUM(EX216:EX294)</f>
        <v>767.65909169930467</v>
      </c>
      <c r="EY295" s="90">
        <f t="shared" ref="EY295" si="16551">+SUM(EY216:EY294)</f>
        <v>888.61440331605456</v>
      </c>
      <c r="EZ295" s="90">
        <f t="shared" ref="EZ295" si="16552">+SUM(EZ216:EZ294)</f>
        <v>1003.882287769154</v>
      </c>
      <c r="FA295" s="90">
        <f t="shared" ref="FA295" si="16553">+SUM(FA216:FA294)</f>
        <v>1105.5469838257941</v>
      </c>
      <c r="FB295" s="90">
        <f t="shared" ref="FB295" si="16554">+SUM(FB216:FB294)</f>
        <v>1180.6958093056801</v>
      </c>
      <c r="FC295" s="90" t="e">
        <f t="shared" ref="FC295" si="16555">+SUM(FC216:FC294)</f>
        <v>#DIV/0!</v>
      </c>
      <c r="FD295" s="90" t="e">
        <f t="shared" ref="FD295" si="16556">+SUM(FD216:FD294)</f>
        <v>#DIV/0!</v>
      </c>
      <c r="FE295" s="90" t="e">
        <f t="shared" ref="FE295" si="16557">+SUM(FE216:FE294)</f>
        <v>#DIV/0!</v>
      </c>
      <c r="FF295" s="90" t="e">
        <f t="shared" ref="FF295" si="16558">+SUM(FF216:FF294)</f>
        <v>#DIV/0!</v>
      </c>
      <c r="FG295" s="90" t="e">
        <f t="shared" ref="FG295" si="16559">+SUM(FG216:FG294)</f>
        <v>#DIV/0!</v>
      </c>
      <c r="FH295" s="90" t="e">
        <f t="shared" ref="FH295" si="16560">+SUM(FH216:FH294)</f>
        <v>#DIV/0!</v>
      </c>
      <c r="FI295" s="90" t="e">
        <f t="shared" ref="FI295" si="16561">+SUM(FI216:FI294)</f>
        <v>#DIV/0!</v>
      </c>
      <c r="FJ295" s="90" t="e">
        <f t="shared" ref="FJ295" si="16562">+SUM(FJ216:FJ294)</f>
        <v>#DIV/0!</v>
      </c>
      <c r="FK295" s="90" t="e">
        <f t="shared" ref="FK295" si="16563">+SUM(FK216:FK294)</f>
        <v>#DIV/0!</v>
      </c>
      <c r="FL295" s="90" t="e">
        <f t="shared" ref="FL295" si="16564">+SUM(FL216:FL294)</f>
        <v>#DIV/0!</v>
      </c>
      <c r="FM295" s="90" t="e">
        <f t="shared" ref="FM295" si="16565">+SUM(FM216:FM294)</f>
        <v>#DIV/0!</v>
      </c>
      <c r="FN295" s="90" t="e">
        <f t="shared" ref="FN295" si="16566">+SUM(FN216:FN294)</f>
        <v>#DIV/0!</v>
      </c>
      <c r="FO295" s="90" t="e">
        <f t="shared" ref="FO295" si="16567">+SUM(FO216:FO294)</f>
        <v>#DIV/0!</v>
      </c>
      <c r="FP295" s="90" t="e">
        <f t="shared" ref="FP295" si="16568">+SUM(FP216:FP294)</f>
        <v>#DIV/0!</v>
      </c>
      <c r="FQ295" s="90" t="e">
        <f t="shared" ref="FQ295" si="16569">+SUM(FQ216:FQ294)</f>
        <v>#DIV/0!</v>
      </c>
      <c r="FR295" s="90" t="e">
        <f t="shared" ref="FR295" si="16570">+SUM(FR216:FR294)</f>
        <v>#DIV/0!</v>
      </c>
      <c r="FS295" s="90" t="e">
        <f t="shared" ref="FS295" si="16571">+SUM(FS216:FS294)</f>
        <v>#DIV/0!</v>
      </c>
      <c r="FT295" s="82"/>
      <c r="FU295" s="82"/>
    </row>
    <row r="296" spans="1:257">
      <c r="A296" s="98" t="s">
        <v>322</v>
      </c>
      <c r="B296" s="102"/>
      <c r="C296" s="102"/>
      <c r="D296" s="98"/>
      <c r="E296" s="102"/>
      <c r="F296" s="102"/>
      <c r="G296" s="102"/>
      <c r="H296" s="102"/>
      <c r="I296" s="102"/>
      <c r="J296" s="102"/>
      <c r="K296" s="102"/>
      <c r="L296" s="102"/>
      <c r="M296" s="98">
        <f>+D216</f>
        <v>0.98482755071578909</v>
      </c>
      <c r="N296" s="98">
        <f>+D217</f>
        <v>0.26696173951160573</v>
      </c>
      <c r="O296" s="98">
        <f>+D218</f>
        <v>0.29885602416290913</v>
      </c>
      <c r="P296" s="98">
        <f>+D219</f>
        <v>0.32677086545213735</v>
      </c>
      <c r="Q296" s="98">
        <f>+D220</f>
        <v>0.35024252091299302</v>
      </c>
      <c r="R296" s="98">
        <f>+D221</f>
        <v>0.49900479067228959</v>
      </c>
      <c r="S296" s="98">
        <f>+D222</f>
        <v>0.54466202319146118</v>
      </c>
      <c r="T296" s="98">
        <f>+D223</f>
        <v>0.62517236993061109</v>
      </c>
      <c r="U296" s="98">
        <f>+D224</f>
        <v>0.67502912561121964</v>
      </c>
      <c r="V296" s="98">
        <f>+D225</f>
        <v>0.66576620693993782</v>
      </c>
      <c r="W296" s="98">
        <f>+D226</f>
        <v>0.60122647989384403</v>
      </c>
      <c r="X296" s="98">
        <f>+D227</f>
        <v>0.59542302655766632</v>
      </c>
      <c r="Y296" s="98">
        <f>+D228</f>
        <v>0.66200235412353425</v>
      </c>
      <c r="Z296" s="98">
        <f>+D229</f>
        <v>0.98096976073380748</v>
      </c>
      <c r="AA296" s="98">
        <f>+D230</f>
        <v>1.0490921699442639</v>
      </c>
      <c r="AB296" s="98">
        <f>+D231</f>
        <v>0.98588318521979368</v>
      </c>
      <c r="AC296" s="98">
        <f>+D232</f>
        <v>1.0407337468718485</v>
      </c>
      <c r="AD296" s="98">
        <f>+D233</f>
        <v>1.1907397637480996</v>
      </c>
      <c r="AE296" s="98">
        <f>+D234</f>
        <v>1.3973842759193804</v>
      </c>
      <c r="AF296" s="98">
        <f>+D235</f>
        <v>1.5514848998570914</v>
      </c>
      <c r="AG296" s="98">
        <f>+D236</f>
        <v>1.6971302411453235</v>
      </c>
      <c r="AH296" s="98">
        <f>+D237</f>
        <v>1.6739444551693794</v>
      </c>
      <c r="AI296" s="98">
        <f>+D238</f>
        <v>1.6577403472418395</v>
      </c>
      <c r="AJ296" s="98">
        <f>+D239</f>
        <v>1.7588097852235964</v>
      </c>
      <c r="AK296" s="98">
        <f>+D240</f>
        <v>1.6916178882496358</v>
      </c>
      <c r="AL296" s="98">
        <f>+D241</f>
        <v>2.0323177785772253</v>
      </c>
      <c r="AM296" s="98">
        <f>+D242</f>
        <v>2.6095863345914272</v>
      </c>
      <c r="AN296" s="98">
        <f>+D243</f>
        <v>3.180124114938454</v>
      </c>
      <c r="AO296" s="98">
        <f>+D244</f>
        <v>2.9655326002814228</v>
      </c>
      <c r="AP296" s="98">
        <f>+D245</f>
        <v>2.4086574450144851</v>
      </c>
      <c r="AQ296" s="98">
        <f>+D246</f>
        <v>3.2150287848920374</v>
      </c>
      <c r="AR296" s="98">
        <f>+D247</f>
        <v>3.9706730770110634</v>
      </c>
      <c r="AS296" s="98">
        <f>+D248</f>
        <v>4.4355503912121774</v>
      </c>
      <c r="AT296" s="98">
        <f>+D249</f>
        <v>5.169798793605815</v>
      </c>
      <c r="AU296" s="98">
        <f>+D250</f>
        <v>6.879013046273994</v>
      </c>
      <c r="AV296" s="98">
        <f>+D251</f>
        <v>5.9777893145639478</v>
      </c>
      <c r="AW296" s="98">
        <f>+D252</f>
        <v>4.8482115587768657</v>
      </c>
      <c r="AX296" s="98">
        <f>+D253</f>
        <v>7.130492107224633</v>
      </c>
      <c r="AY296" s="98">
        <f>+D254</f>
        <v>7.0383472823547688</v>
      </c>
      <c r="AZ296" s="98">
        <f>+D255</f>
        <v>7.3526747050931984</v>
      </c>
      <c r="BA296" s="98">
        <f>+D256</f>
        <v>12.223382980330568</v>
      </c>
      <c r="BB296" s="98">
        <f>+D257</f>
        <v>17.920383761709903</v>
      </c>
      <c r="BC296" s="98">
        <f>+D258</f>
        <v>19.721034321909958</v>
      </c>
      <c r="BD296" s="98">
        <f>+D259</f>
        <v>20.331344982634114</v>
      </c>
      <c r="BE296" s="98">
        <f>+D260</f>
        <v>22.277632825382497</v>
      </c>
      <c r="BF296" s="98">
        <f>+D261</f>
        <v>25.773595348465488</v>
      </c>
      <c r="BG296" s="98">
        <f>+D262</f>
        <v>27.448983282624354</v>
      </c>
      <c r="BH296" s="98">
        <f>+D263</f>
        <v>29.609747714463854</v>
      </c>
      <c r="BI296" s="98">
        <f>+D264</f>
        <v>32.925100464670827</v>
      </c>
      <c r="BJ296" s="98">
        <f>+D265</f>
        <v>37.573450918749117</v>
      </c>
      <c r="BK296" s="98">
        <f>+D266</f>
        <v>49.329087654385809</v>
      </c>
      <c r="BL296" s="98">
        <f>+D267</f>
        <v>62.744539439407369</v>
      </c>
      <c r="BM296" s="98">
        <f>+D268</f>
        <v>79.771894067242286</v>
      </c>
      <c r="BN296" s="98">
        <f>+D269</f>
        <v>93.777900806451711</v>
      </c>
      <c r="BO296" s="98">
        <f>+D270</f>
        <v>110.13594499210996</v>
      </c>
      <c r="BP296" s="98">
        <f>+D271</f>
        <v>122.61552789583143</v>
      </c>
      <c r="BQ296" s="98">
        <f>+D272</f>
        <v>141.71659077466538</v>
      </c>
      <c r="BR296" s="98">
        <f>+D273</f>
        <v>155.9075683289162</v>
      </c>
      <c r="BS296" s="98">
        <f>+D274</f>
        <v>182.37847927435132</v>
      </c>
      <c r="BT296" s="98">
        <f>+D275</f>
        <v>186.36733377533298</v>
      </c>
      <c r="BU296" s="98">
        <f>+D276</f>
        <v>181.9845779329932</v>
      </c>
      <c r="BV296" s="98">
        <f>+D277</f>
        <v>163.60179328179947</v>
      </c>
      <c r="BW296" s="98" t="e">
        <f>+D278</f>
        <v>#DIV/0!</v>
      </c>
      <c r="BX296" s="98" t="e">
        <f>+D279</f>
        <v>#DIV/0!</v>
      </c>
      <c r="BY296" s="98" t="e">
        <f>+D280</f>
        <v>#DIV/0!</v>
      </c>
      <c r="BZ296" s="98" t="e">
        <f>+D281</f>
        <v>#DIV/0!</v>
      </c>
      <c r="CA296" s="98" t="e">
        <f>+D282</f>
        <v>#DIV/0!</v>
      </c>
      <c r="CB296" s="239" t="e">
        <f>+D283</f>
        <v>#DIV/0!</v>
      </c>
      <c r="CC296" s="239" t="e">
        <f>+D284</f>
        <v>#DIV/0!</v>
      </c>
      <c r="CD296" s="239" t="e">
        <f>+D285</f>
        <v>#DIV/0!</v>
      </c>
      <c r="CE296" s="239" t="e">
        <f>+D286</f>
        <v>#DIV/0!</v>
      </c>
      <c r="CF296" s="239" t="e">
        <f>+D287</f>
        <v>#DIV/0!</v>
      </c>
      <c r="CG296" s="239" t="e">
        <f>+D288</f>
        <v>#DIV/0!</v>
      </c>
      <c r="CH296" s="239" t="e">
        <f>+D289</f>
        <v>#DIV/0!</v>
      </c>
      <c r="CI296" s="239" t="e">
        <f>+D290</f>
        <v>#DIV/0!</v>
      </c>
      <c r="CJ296" s="239" t="e">
        <f>+D291</f>
        <v>#DIV/0!</v>
      </c>
      <c r="CK296" s="239" t="e">
        <f>+D292</f>
        <v>#DIV/0!</v>
      </c>
      <c r="CL296" s="98" t="e">
        <f>+D293</f>
        <v>#DIV/0!</v>
      </c>
      <c r="CM296" s="239" t="e">
        <f>+D294</f>
        <v>#DIV/0!</v>
      </c>
      <c r="CN296" s="239"/>
      <c r="CO296" s="239"/>
      <c r="CP296" s="102"/>
      <c r="CQ296" s="102"/>
      <c r="CR296" s="104" t="s">
        <v>189</v>
      </c>
      <c r="CS296" s="241">
        <f>+M296</f>
        <v>0.98482755071578909</v>
      </c>
      <c r="CT296" s="241">
        <f t="shared" ref="CT296" si="16572">+N296</f>
        <v>0.26696173951160573</v>
      </c>
      <c r="CU296" s="241">
        <f t="shared" ref="CU296" si="16573">+O296</f>
        <v>0.29885602416290913</v>
      </c>
      <c r="CV296" s="241">
        <f t="shared" ref="CV296" si="16574">+P296</f>
        <v>0.32677086545213735</v>
      </c>
      <c r="CW296" s="241">
        <f t="shared" ref="CW296" si="16575">+Q296</f>
        <v>0.35024252091299302</v>
      </c>
      <c r="CX296" s="241">
        <f t="shared" ref="CX296" si="16576">+R296</f>
        <v>0.49900479067228959</v>
      </c>
      <c r="CY296" s="241">
        <f t="shared" ref="CY296" si="16577">+S296</f>
        <v>0.54466202319146118</v>
      </c>
      <c r="CZ296" s="241">
        <f t="shared" ref="CZ296" si="16578">+T296</f>
        <v>0.62517236993061109</v>
      </c>
      <c r="DA296" s="241">
        <f t="shared" ref="DA296" si="16579">+U296</f>
        <v>0.67502912561121964</v>
      </c>
      <c r="DB296" s="241">
        <f t="shared" ref="DB296" si="16580">+V296</f>
        <v>0.66576620693993782</v>
      </c>
      <c r="DC296" s="241">
        <f t="shared" ref="DC296" si="16581">+W296</f>
        <v>0.60122647989384403</v>
      </c>
      <c r="DD296" s="241">
        <f t="shared" ref="DD296" si="16582">+X296</f>
        <v>0.59542302655766632</v>
      </c>
      <c r="DE296" s="241">
        <f t="shared" ref="DE296" si="16583">+Y296</f>
        <v>0.66200235412353425</v>
      </c>
      <c r="DF296" s="241">
        <f t="shared" ref="DF296" si="16584">+Z296</f>
        <v>0.98096976073380748</v>
      </c>
      <c r="DG296" s="241">
        <f t="shared" ref="DG296" si="16585">+AA296</f>
        <v>1.0490921699442639</v>
      </c>
      <c r="DH296" s="241">
        <f t="shared" ref="DH296" si="16586">+AB296</f>
        <v>0.98588318521979368</v>
      </c>
      <c r="DI296" s="241">
        <f t="shared" ref="DI296" si="16587">+AC296</f>
        <v>1.0407337468718485</v>
      </c>
      <c r="DJ296" s="241">
        <f t="shared" ref="DJ296" si="16588">+AD296</f>
        <v>1.1907397637480996</v>
      </c>
      <c r="DK296" s="241">
        <f t="shared" ref="DK296" si="16589">+AE296</f>
        <v>1.3973842759193804</v>
      </c>
      <c r="DL296" s="241">
        <f t="shared" ref="DL296" si="16590">+AF296</f>
        <v>1.5514848998570914</v>
      </c>
      <c r="DM296" s="241">
        <f t="shared" ref="DM296" si="16591">+AG296</f>
        <v>1.6971302411453235</v>
      </c>
      <c r="DN296" s="241">
        <f t="shared" ref="DN296" si="16592">+AH296</f>
        <v>1.6739444551693794</v>
      </c>
      <c r="DO296" s="241">
        <f t="shared" ref="DO296" si="16593">+AI296</f>
        <v>1.6577403472418395</v>
      </c>
      <c r="DP296" s="241">
        <f t="shared" ref="DP296" si="16594">+AJ296</f>
        <v>1.7588097852235964</v>
      </c>
      <c r="DQ296" s="241">
        <f t="shared" ref="DQ296" si="16595">+AK296</f>
        <v>1.6916178882496358</v>
      </c>
      <c r="DR296" s="241">
        <f t="shared" ref="DR296" si="16596">+AL296</f>
        <v>2.0323177785772253</v>
      </c>
      <c r="DS296" s="241">
        <f t="shared" ref="DS296" si="16597">+AM296</f>
        <v>2.6095863345914272</v>
      </c>
      <c r="DT296" s="241">
        <f t="shared" ref="DT296" si="16598">+AN296</f>
        <v>3.180124114938454</v>
      </c>
      <c r="DU296" s="241">
        <f t="shared" ref="DU296" si="16599">+AO296</f>
        <v>2.9655326002814228</v>
      </c>
      <c r="DV296" s="241">
        <f t="shared" ref="DV296" si="16600">+AP296</f>
        <v>2.4086574450144851</v>
      </c>
      <c r="DW296" s="241">
        <f t="shared" ref="DW296" si="16601">+AQ296</f>
        <v>3.2150287848920374</v>
      </c>
      <c r="DX296" s="241">
        <f t="shared" ref="DX296" si="16602">+AR296</f>
        <v>3.9706730770110634</v>
      </c>
      <c r="DY296" s="241">
        <f t="shared" ref="DY296" si="16603">+AS296</f>
        <v>4.4355503912121774</v>
      </c>
      <c r="DZ296" s="241">
        <f t="shared" ref="DZ296" si="16604">+AT296</f>
        <v>5.169798793605815</v>
      </c>
      <c r="EA296" s="241">
        <f t="shared" ref="EA296" si="16605">+AU296</f>
        <v>6.879013046273994</v>
      </c>
      <c r="EB296" s="241">
        <f t="shared" ref="EB296" si="16606">+AV296</f>
        <v>5.9777893145639478</v>
      </c>
      <c r="EC296" s="241">
        <f t="shared" ref="EC296" si="16607">+AW296</f>
        <v>4.8482115587768657</v>
      </c>
      <c r="ED296" s="241">
        <f t="shared" ref="ED296" si="16608">+AX296</f>
        <v>7.130492107224633</v>
      </c>
      <c r="EE296" s="241">
        <f t="shared" ref="EE296" si="16609">+AY296</f>
        <v>7.0383472823547688</v>
      </c>
      <c r="EF296" s="241">
        <f t="shared" ref="EF296" si="16610">+AZ296</f>
        <v>7.3526747050931984</v>
      </c>
      <c r="EG296" s="241">
        <f t="shared" ref="EG296" si="16611">+BA296</f>
        <v>12.223382980330568</v>
      </c>
      <c r="EH296" s="241">
        <f t="shared" ref="EH296" si="16612">+BB296</f>
        <v>17.920383761709903</v>
      </c>
      <c r="EI296" s="241">
        <f t="shared" ref="EI296" si="16613">+BC296</f>
        <v>19.721034321909958</v>
      </c>
      <c r="EJ296" s="241">
        <f t="shared" ref="EJ296" si="16614">+BD296</f>
        <v>20.331344982634114</v>
      </c>
      <c r="EK296" s="241">
        <f t="shared" ref="EK296" si="16615">+BE296</f>
        <v>22.277632825382497</v>
      </c>
      <c r="EL296" s="241">
        <f t="shared" ref="EL296" si="16616">+BF296</f>
        <v>25.773595348465488</v>
      </c>
      <c r="EM296" s="241">
        <f t="shared" ref="EM296" si="16617">+BG296</f>
        <v>27.448983282624354</v>
      </c>
      <c r="EN296" s="241">
        <f t="shared" ref="EN296" si="16618">+BH296</f>
        <v>29.609747714463854</v>
      </c>
      <c r="EO296" s="241">
        <f t="shared" ref="EO296" si="16619">+BI296</f>
        <v>32.925100464670827</v>
      </c>
      <c r="EP296" s="241">
        <f t="shared" ref="EP296" si="16620">+BJ296</f>
        <v>37.573450918749117</v>
      </c>
      <c r="EQ296" s="241">
        <f t="shared" ref="EQ296" si="16621">+BK296</f>
        <v>49.329087654385809</v>
      </c>
      <c r="ER296" s="241">
        <f t="shared" ref="ER296" si="16622">+BL296</f>
        <v>62.744539439407369</v>
      </c>
      <c r="ES296" s="241">
        <f t="shared" ref="ES296" si="16623">+BM296</f>
        <v>79.771894067242286</v>
      </c>
      <c r="ET296" s="241">
        <f t="shared" ref="ET296" si="16624">+BN296</f>
        <v>93.777900806451711</v>
      </c>
      <c r="EU296" s="241">
        <f t="shared" ref="EU296" si="16625">+BO296</f>
        <v>110.13594499210996</v>
      </c>
      <c r="EV296" s="241">
        <f t="shared" ref="EV296" si="16626">+BP296</f>
        <v>122.61552789583143</v>
      </c>
      <c r="EW296" s="241">
        <f t="shared" ref="EW296" si="16627">+BQ296</f>
        <v>141.71659077466538</v>
      </c>
      <c r="EX296" s="241">
        <f t="shared" ref="EX296" si="16628">+BR296</f>
        <v>155.9075683289162</v>
      </c>
      <c r="EY296" s="241">
        <f t="shared" ref="EY296" si="16629">+BS296</f>
        <v>182.37847927435132</v>
      </c>
      <c r="EZ296" s="241">
        <f t="shared" ref="EZ296" si="16630">+BT296</f>
        <v>186.36733377533298</v>
      </c>
      <c r="FA296" s="241">
        <f t="shared" ref="FA296" si="16631">+BU296</f>
        <v>181.9845779329932</v>
      </c>
      <c r="FB296" s="241">
        <f t="shared" ref="FB296" si="16632">+BV296</f>
        <v>163.60179328179947</v>
      </c>
      <c r="FC296" s="241" t="e">
        <f t="shared" ref="FC296" si="16633">+BW296</f>
        <v>#DIV/0!</v>
      </c>
      <c r="FD296" s="241" t="e">
        <f t="shared" ref="FD296" si="16634">+BX296</f>
        <v>#DIV/0!</v>
      </c>
      <c r="FE296" s="241" t="e">
        <f t="shared" ref="FE296" si="16635">+BY296</f>
        <v>#DIV/0!</v>
      </c>
      <c r="FF296" s="241" t="e">
        <f t="shared" ref="FF296" si="16636">+BZ296</f>
        <v>#DIV/0!</v>
      </c>
      <c r="FG296" s="241" t="e">
        <f t="shared" ref="FG296" si="16637">+CA296</f>
        <v>#DIV/0!</v>
      </c>
      <c r="FH296" s="241" t="e">
        <f t="shared" ref="FH296" si="16638">+CB296</f>
        <v>#DIV/0!</v>
      </c>
      <c r="FI296" s="241" t="e">
        <f t="shared" ref="FI296" si="16639">+CC296</f>
        <v>#DIV/0!</v>
      </c>
      <c r="FJ296" s="241" t="e">
        <f t="shared" ref="FJ296" si="16640">+CD296</f>
        <v>#DIV/0!</v>
      </c>
      <c r="FK296" s="241" t="e">
        <f t="shared" ref="FK296" si="16641">+CE296</f>
        <v>#DIV/0!</v>
      </c>
      <c r="FL296" s="241" t="e">
        <f t="shared" ref="FL296" si="16642">+CF296</f>
        <v>#DIV/0!</v>
      </c>
      <c r="FM296" s="241" t="e">
        <f t="shared" ref="FM296" si="16643">+CG296</f>
        <v>#DIV/0!</v>
      </c>
      <c r="FN296" s="241" t="e">
        <f t="shared" ref="FN296" si="16644">+CH296</f>
        <v>#DIV/0!</v>
      </c>
      <c r="FO296" s="241" t="e">
        <f t="shared" ref="FO296" si="16645">+CI296</f>
        <v>#DIV/0!</v>
      </c>
      <c r="FP296" s="241" t="e">
        <f t="shared" ref="FP296" si="16646">+CJ296</f>
        <v>#DIV/0!</v>
      </c>
      <c r="FQ296" s="241" t="e">
        <f t="shared" ref="FQ296" si="16647">+CK296</f>
        <v>#DIV/0!</v>
      </c>
      <c r="FR296" s="241" t="e">
        <f t="shared" ref="FR296" si="16648">+CL296</f>
        <v>#DIV/0!</v>
      </c>
      <c r="FS296" s="241" t="e">
        <f t="shared" ref="FS296" si="16649">+CM296</f>
        <v>#DIV/0!</v>
      </c>
      <c r="FT296" s="82"/>
      <c r="FU296" s="82"/>
    </row>
    <row r="297" spans="1:257">
      <c r="A297" s="79" t="s">
        <v>416</v>
      </c>
      <c r="M297" s="240">
        <f>+M295</f>
        <v>0.9847963600042664</v>
      </c>
      <c r="N297" s="90">
        <f>+N295-(N296/2)</f>
        <v>1.1082922405924478</v>
      </c>
      <c r="O297" s="90">
        <f t="shared" ref="O297" si="16650">+O295-(O296/2)</f>
        <v>1.378283971873397</v>
      </c>
      <c r="P297" s="90">
        <f t="shared" ref="P297" si="16651">+P295-(P296/2)</f>
        <v>1.6748402439278698</v>
      </c>
      <c r="Q297" s="90">
        <f t="shared" ref="Q297" si="16652">+Q295-(Q296/2)</f>
        <v>1.9933578304963981</v>
      </c>
      <c r="R297" s="90">
        <f t="shared" ref="R297" si="16653">+R295-(R296/2)</f>
        <v>2.3938773432483527</v>
      </c>
      <c r="S297" s="90">
        <f t="shared" ref="S297" si="16654">+S295-(S296/2)</f>
        <v>2.8858036823354296</v>
      </c>
      <c r="T297" s="90">
        <f t="shared" ref="T297" si="16655">+T295-(T296/2)</f>
        <v>3.4342761745856372</v>
      </c>
      <c r="U297" s="90">
        <f t="shared" ref="U297" si="16656">+U295-(U296/2)</f>
        <v>4.0402235952069576</v>
      </c>
      <c r="V297" s="90">
        <f t="shared" ref="V297" si="16657">+V295-(V296/2)</f>
        <v>4.6577819758867518</v>
      </c>
      <c r="W297" s="90">
        <f t="shared" ref="W297" si="16658">+W295-(W296/2)</f>
        <v>5.2292352466654846</v>
      </c>
      <c r="X297" s="90">
        <f t="shared" ref="X297" si="16659">+X295-(X296/2)</f>
        <v>5.7561963352391086</v>
      </c>
      <c r="Y297" s="90">
        <f t="shared" ref="Y297" si="16660">+Y295-(Y296/2)</f>
        <v>6.3033426959419945</v>
      </c>
      <c r="Z297" s="90">
        <f t="shared" ref="Z297" si="16661">+Z295-(Z296/2)</f>
        <v>7.03123475834294</v>
      </c>
      <c r="AA297" s="90">
        <f t="shared" ref="AA297" si="16662">+AA295-(AA296/2)</f>
        <v>7.9360459324708224</v>
      </c>
      <c r="AB297" s="90">
        <f t="shared" ref="AB297" si="16663">+AB295-(AB296/2)</f>
        <v>8.8243379435534912</v>
      </c>
      <c r="AC297" s="90">
        <f t="shared" ref="AC297" si="16664">+AC295-(AC296/2)</f>
        <v>9.6882286965486717</v>
      </c>
      <c r="AD297" s="90">
        <f t="shared" ref="AD297" si="16665">+AD295-(AD296/2)</f>
        <v>10.631731959472143</v>
      </c>
      <c r="AE297" s="90">
        <f t="shared" ref="AE297" si="16666">+AE295-(AE296/2)</f>
        <v>11.72706636801756</v>
      </c>
      <c r="AF297" s="90">
        <f t="shared" ref="AF297" si="16667">+AF295-(AF296/2)</f>
        <v>12.971958085815723</v>
      </c>
      <c r="AG297" s="90">
        <f t="shared" ref="AG297" si="16668">+AG295-(AG296/2)</f>
        <v>14.332110420724344</v>
      </c>
      <c r="AH297" s="90">
        <f t="shared" ref="AH297" si="16669">+AH295-(AH296/2)</f>
        <v>15.715256859352897</v>
      </c>
      <c r="AI297" s="90">
        <f t="shared" ref="AI297" si="16670">+AI295-(AI296/2)</f>
        <v>17.038708380323119</v>
      </c>
      <c r="AJ297" s="90">
        <f t="shared" ref="AJ297" si="16671">+AJ295-(AJ296/2)</f>
        <v>18.362997811040486</v>
      </c>
      <c r="AK297" s="90">
        <f t="shared" ref="AK297" si="16672">+AK295-(AK296/2)</f>
        <v>19.660127738178762</v>
      </c>
      <c r="AL297" s="90">
        <f t="shared" ref="AL297" si="16673">+AL295-(AL296/2)</f>
        <v>21.04933811061542</v>
      </c>
      <c r="AM297" s="90">
        <f t="shared" ref="AM297" si="16674">+AM295-(AM296/2)</f>
        <v>22.848404811228423</v>
      </c>
      <c r="AN297" s="90">
        <f t="shared" ref="AN297" si="16675">+AN295-(AN296/2)</f>
        <v>25.165502159241708</v>
      </c>
      <c r="AO297" s="90">
        <f t="shared" ref="AO297" si="16676">+AO295-(AO296/2)</f>
        <v>27.598010983205036</v>
      </c>
      <c r="AP297" s="90">
        <f t="shared" ref="AP297" si="16677">+AP295-(AP296/2)</f>
        <v>29.583342305972575</v>
      </c>
      <c r="AQ297" s="90">
        <f t="shared" ref="AQ297" si="16678">+AQ295-(AQ296/2)</f>
        <v>31.636456921220418</v>
      </c>
      <c r="AR297" s="90">
        <f t="shared" ref="AR297" si="16679">+AR295-(AR296/2)</f>
        <v>34.40428102368864</v>
      </c>
      <c r="AS297" s="90">
        <f t="shared" ref="AS297" si="16680">+AS295-(AS296/2)</f>
        <v>37.706847137806704</v>
      </c>
      <c r="AT297" s="90">
        <f t="shared" ref="AT297" si="16681">+AT295-(AT296/2)</f>
        <v>41.52671846290594</v>
      </c>
      <c r="AU297" s="90">
        <f t="shared" ref="AU297" si="16682">+AU295-(AU296/2)</f>
        <v>46.476166009327777</v>
      </c>
      <c r="AV297" s="90">
        <f t="shared" ref="AV297" si="16683">+AV295-(AV296/2)</f>
        <v>51.717318921344429</v>
      </c>
      <c r="AW297" s="90">
        <f t="shared" ref="AW297" si="16684">+AW295-(AW296/2)</f>
        <v>55.83631766053869</v>
      </c>
      <c r="AX297" s="90">
        <f t="shared" ref="AX297" si="16685">+AX295-(AX296/2)</f>
        <v>60.432530768120145</v>
      </c>
      <c r="AY297" s="90">
        <f t="shared" ref="AY297" si="16686">+AY295-(AY296/2)</f>
        <v>65.997865440170628</v>
      </c>
      <c r="AZ297" s="90">
        <f t="shared" ref="AZ297" si="16687">+AZ295-(AZ296/2)</f>
        <v>71.544685756912926</v>
      </c>
      <c r="BA297" s="90">
        <f t="shared" ref="BA297" si="16688">+BA295-(BA296/2)</f>
        <v>79.546167220834363</v>
      </c>
      <c r="BB297" s="90">
        <f t="shared" ref="BB297" si="16689">+BB295-(BB296/2)</f>
        <v>92.638861501578518</v>
      </c>
      <c r="BC297" s="90">
        <f t="shared" ref="BC297" si="16690">+BC295-(BC296/2)</f>
        <v>109.22310080288996</v>
      </c>
      <c r="BD297" s="90">
        <f t="shared" ref="BD297" si="16691">+BD295-(BD296/2)</f>
        <v>126.72825107292982</v>
      </c>
      <c r="BE297" s="90">
        <f t="shared" ref="BE297" si="16692">+BE295-(BE296/2)</f>
        <v>145.21040063625048</v>
      </c>
      <c r="BF297" s="90">
        <f t="shared" ref="BF297" si="16693">+BF295-(BF296/2)</f>
        <v>166.08070681872408</v>
      </c>
      <c r="BG297" s="90">
        <f t="shared" ref="BG297" si="16694">+BG295-(BG296/2)</f>
        <v>189.15449609661357</v>
      </c>
      <c r="BH297" s="90">
        <f t="shared" ref="BH297" si="16695">+BH295-(BH296/2)</f>
        <v>213.73068332882875</v>
      </c>
      <c r="BI297" s="90">
        <f t="shared" ref="BI297" si="16696">+BI295-(BI296/2)</f>
        <v>240.58822733762437</v>
      </c>
      <c r="BJ297" s="90">
        <f t="shared" ref="BJ297" si="16697">+BJ295-(BJ296/2)</f>
        <v>270.91508055932275</v>
      </c>
      <c r="BK297" s="90">
        <f t="shared" ref="BK297" si="16698">+BK295-(BK296/2)</f>
        <v>308.85800500809341</v>
      </c>
      <c r="BL297" s="90">
        <f t="shared" ref="BL297" si="16699">+BL295-(BL296/2)</f>
        <v>358.65062188362555</v>
      </c>
      <c r="BM297" s="90">
        <f t="shared" ref="BM297" si="16700">+BM295-(BM296/2)</f>
        <v>422.75495530681241</v>
      </c>
      <c r="BN297" s="90">
        <f t="shared" ref="BN297" si="16701">+BN295-(BN296/2)</f>
        <v>501.24775880127618</v>
      </c>
      <c r="BO297" s="90">
        <f t="shared" ref="BO297" si="16702">+BO295-(BO296/2)</f>
        <v>593.59609856228019</v>
      </c>
      <c r="BP297" s="90">
        <f t="shared" ref="BP297" si="16703">+BP295-(BP296/2)</f>
        <v>698.80412226974136</v>
      </c>
      <c r="BQ297" s="90">
        <f t="shared" ref="BQ297" si="16704">+BQ295-(BQ296/2)</f>
        <v>818.0370990115573</v>
      </c>
      <c r="BR297" s="90">
        <f t="shared" ref="BR297" si="16705">+BR295-(BR296/2)</f>
        <v>951.86468911888687</v>
      </c>
      <c r="BS297" s="90">
        <f t="shared" ref="BS297" si="16706">+BS295-(BS296/2)</f>
        <v>1103.7189314677514</v>
      </c>
      <c r="BT297" s="90">
        <f t="shared" ref="BT297" si="16707">+BT295-(BT296/2)</f>
        <v>1268.1059762429247</v>
      </c>
      <c r="BU297" s="90">
        <f t="shared" ref="BU297" si="16708">+BU295-(BU296/2)</f>
        <v>1429.4122765374527</v>
      </c>
      <c r="BV297" s="90">
        <f t="shared" ref="BV297" si="16709">+BV295-(BV296/2)</f>
        <v>1576.3318840275272</v>
      </c>
      <c r="BW297" s="90" t="e">
        <f t="shared" ref="BW297" si="16710">+BW295-(BW296/2)</f>
        <v>#DIV/0!</v>
      </c>
      <c r="BX297" s="90" t="e">
        <f t="shared" ref="BX297" si="16711">+BX295-(BX296/2)</f>
        <v>#DIV/0!</v>
      </c>
      <c r="BY297" s="90" t="e">
        <f t="shared" ref="BY297" si="16712">+BY295-(BY296/2)</f>
        <v>#DIV/0!</v>
      </c>
      <c r="BZ297" s="90" t="e">
        <f t="shared" ref="BZ297" si="16713">+BZ295-(BZ296/2)</f>
        <v>#DIV/0!</v>
      </c>
      <c r="CA297" s="90" t="e">
        <f t="shared" ref="CA297" si="16714">+CA295-(CA296/2)</f>
        <v>#DIV/0!</v>
      </c>
      <c r="CB297" s="90" t="e">
        <f t="shared" ref="CB297" si="16715">+CB295-(CB296/2)</f>
        <v>#DIV/0!</v>
      </c>
      <c r="CC297" s="90" t="e">
        <f t="shared" ref="CC297" si="16716">+CC295-(CC296/2)</f>
        <v>#DIV/0!</v>
      </c>
      <c r="CD297" s="90" t="e">
        <f t="shared" ref="CD297" si="16717">+CD295-(CD296/2)</f>
        <v>#DIV/0!</v>
      </c>
      <c r="CE297" s="90" t="e">
        <f t="shared" ref="CE297" si="16718">+CE295-(CE296/2)</f>
        <v>#DIV/0!</v>
      </c>
      <c r="CF297" s="90" t="e">
        <f t="shared" ref="CF297" si="16719">+CF295-(CF296/2)</f>
        <v>#DIV/0!</v>
      </c>
      <c r="CG297" s="90" t="e">
        <f t="shared" ref="CG297" si="16720">+CG295-(CG296/2)</f>
        <v>#DIV/0!</v>
      </c>
      <c r="CH297" s="90" t="e">
        <f t="shared" ref="CH297" si="16721">+CH295-(CH296/2)</f>
        <v>#DIV/0!</v>
      </c>
      <c r="CI297" s="90" t="e">
        <f t="shared" ref="CI297" si="16722">+CI295-(CI296/2)</f>
        <v>#DIV/0!</v>
      </c>
      <c r="CJ297" s="90" t="e">
        <f t="shared" ref="CJ297" si="16723">+CJ295-(CJ296/2)</f>
        <v>#DIV/0!</v>
      </c>
      <c r="CK297" s="90" t="e">
        <f t="shared" ref="CK297" si="16724">+CK295-(CK296/2)</f>
        <v>#DIV/0!</v>
      </c>
      <c r="CL297" s="90" t="e">
        <f t="shared" ref="CL297" si="16725">+CL295-(CL296/2)</f>
        <v>#DIV/0!</v>
      </c>
      <c r="CM297" s="90" t="e">
        <f t="shared" ref="CM297" si="16726">+CM295-(CM296/2)</f>
        <v>#DIV/0!</v>
      </c>
      <c r="CN297" s="90"/>
      <c r="CO297" s="90"/>
      <c r="CR297" s="93"/>
      <c r="CS297" s="240">
        <f>+CS295</f>
        <v>0.98482755071578909</v>
      </c>
      <c r="CT297" s="90">
        <f>+CT295-(CT296/2)</f>
        <v>1.039522216414329</v>
      </c>
      <c r="CU297" s="90">
        <f t="shared" ref="CU297" si="16727">+CU295-(CU296/2)</f>
        <v>1.2285908513579755</v>
      </c>
      <c r="CV297" s="90">
        <f t="shared" ref="CV297" si="16728">+CV295-(CV296/2)</f>
        <v>1.4311627870903445</v>
      </c>
      <c r="CW297" s="90">
        <f t="shared" ref="CW297" si="16729">+CW295-(CW296/2)</f>
        <v>1.6421056226875967</v>
      </c>
      <c r="CX297" s="90">
        <f t="shared" ref="CX297" si="16730">+CX295-(CX296/2)</f>
        <v>1.9213511278287108</v>
      </c>
      <c r="CY297" s="90">
        <f t="shared" ref="CY297" si="16731">+CY295-(CY296/2)</f>
        <v>2.269516252907398</v>
      </c>
      <c r="CZ297" s="90">
        <f t="shared" ref="CZ297" si="16732">+CZ295-(CZ296/2)</f>
        <v>2.651085668308184</v>
      </c>
      <c r="DA297" s="90">
        <f t="shared" ref="DA297" si="16733">+DA295-(DA296/2)</f>
        <v>3.0640926678172198</v>
      </c>
      <c r="DB297" s="90">
        <f t="shared" ref="DB297" si="16734">+DB295-(DB296/2)</f>
        <v>3.4623617556429722</v>
      </c>
      <c r="DC297" s="90">
        <f t="shared" ref="DC297" si="16735">+DC295-(DC296/2)</f>
        <v>3.7922385103308285</v>
      </c>
      <c r="DD297" s="90">
        <f t="shared" ref="DD297" si="16736">+DD295-(DD296/2)</f>
        <v>4.0631351235343631</v>
      </c>
      <c r="DE297" s="90">
        <f t="shared" ref="DE297" si="16737">+DE295-(DE296/2)</f>
        <v>4.342980082929909</v>
      </c>
      <c r="DF297" s="90">
        <f t="shared" ref="DF297" si="16738">+DF295-(DF296/2)</f>
        <v>4.7905476395592448</v>
      </c>
      <c r="DG297" s="90">
        <f t="shared" ref="DG297" si="16739">+DG295-(DG296/2)</f>
        <v>5.383096003304189</v>
      </c>
      <c r="DH297" s="90">
        <f t="shared" ref="DH297" si="16740">+DH295-(DH296/2)</f>
        <v>5.927972313824112</v>
      </c>
      <c r="DI297" s="90">
        <f t="shared" ref="DI297" si="16741">+DI295-(DI296/2)</f>
        <v>6.4276076673552129</v>
      </c>
      <c r="DJ297" s="90">
        <f t="shared" ref="DJ297" si="16742">+DJ295-(DJ296/2)</f>
        <v>6.9875064594018967</v>
      </c>
      <c r="DK297" s="90">
        <f t="shared" ref="DK297" si="16743">+DK295-(DK296/2)</f>
        <v>7.6749383719335595</v>
      </c>
      <c r="DL297" s="90">
        <f t="shared" ref="DL297" si="16744">+DL295-(DL296/2)</f>
        <v>8.479482519030336</v>
      </c>
      <c r="DM297" s="90">
        <f t="shared" ref="DM297" si="16745">+DM295-(DM296/2)</f>
        <v>9.3633720920148349</v>
      </c>
      <c r="DN297" s="90">
        <f t="shared" ref="DN297" si="16746">+DN295-(DN296/2)</f>
        <v>10.231954463165186</v>
      </c>
      <c r="DO297" s="90">
        <f t="shared" ref="DO297" si="16747">+DO295-(DO296/2)</f>
        <v>11.012282729110803</v>
      </c>
      <c r="DP297" s="90">
        <f t="shared" ref="DP297" si="16748">+DP295-(DP296/2)</f>
        <v>11.773265563124985</v>
      </c>
      <c r="DQ297" s="90">
        <f t="shared" ref="DQ297" si="16749">+DQ295-(DQ296/2)</f>
        <v>12.486265763402661</v>
      </c>
      <c r="DR297" s="90">
        <f t="shared" ref="DR297" si="16750">+DR295-(DR296/2)</f>
        <v>13.281667620213891</v>
      </c>
      <c r="DS297" s="90">
        <f t="shared" ref="DS297" si="16751">+DS295-(DS296/2)</f>
        <v>14.458793556038019</v>
      </c>
      <c r="DT297" s="90">
        <f t="shared" ref="DT297" si="16752">+DT295-(DT296/2)</f>
        <v>16.092561842936263</v>
      </c>
      <c r="DU297" s="90">
        <f t="shared" ref="DU297" si="16753">+DU295-(DU296/2)</f>
        <v>17.750780288513763</v>
      </c>
      <c r="DV297" s="90">
        <f t="shared" ref="DV297" si="16754">+DV295-(DV296/2)</f>
        <v>18.89919158406936</v>
      </c>
      <c r="DW297" s="90">
        <f t="shared" ref="DW297" si="16755">+DW295-(DW296/2)</f>
        <v>20.102753074496494</v>
      </c>
      <c r="DX297" s="90">
        <f t="shared" ref="DX297" si="16756">+DX295-(DX296/2)</f>
        <v>21.95878260809264</v>
      </c>
      <c r="DY297" s="90">
        <f t="shared" ref="DY297" si="16757">+DY295-(DY296/2)</f>
        <v>24.246364810476411</v>
      </c>
      <c r="DZ297" s="90">
        <f t="shared" ref="DZ297" si="16758">+DZ295-(DZ296/2)</f>
        <v>26.931908202398809</v>
      </c>
      <c r="EA297" s="90">
        <f t="shared" ref="EA297" si="16759">+EA295-(EA296/2)</f>
        <v>30.594969514402571</v>
      </c>
      <c r="EB297" s="90">
        <f t="shared" ref="EB297" si="16760">+EB295-(EB296/2)</f>
        <v>34.300612611818387</v>
      </c>
      <c r="EC297" s="90">
        <f t="shared" ref="EC297" si="16761">+EC295-(EC296/2)</f>
        <v>36.730452466960763</v>
      </c>
      <c r="ED297" s="90">
        <f t="shared" ref="ED297" si="16762">+ED295-(ED296/2)</f>
        <v>39.587439640253578</v>
      </c>
      <c r="EE297" s="90">
        <f t="shared" ref="EE297" si="16763">+EE295-(EE296/2)</f>
        <v>43.219644479534011</v>
      </c>
      <c r="EF297" s="90">
        <f t="shared" ref="EF297" si="16764">+EF295-(EF296/2)</f>
        <v>46.676050023601086</v>
      </c>
      <c r="EG297" s="90">
        <f t="shared" ref="EG297" si="16765">+EG295-(EG296/2)</f>
        <v>52.435887876221152</v>
      </c>
      <c r="EH297" s="90">
        <f t="shared" ref="EH297" si="16766">+EH295-(EH296/2)</f>
        <v>62.82396489793048</v>
      </c>
      <c r="EI297" s="90">
        <f t="shared" ref="EI297" si="16767">+EI295-(EI296/2)</f>
        <v>75.901941397437568</v>
      </c>
      <c r="EJ297" s="90">
        <f t="shared" ref="EJ297" si="16768">+EJ295-(EJ296/2)</f>
        <v>89.067134365038214</v>
      </c>
      <c r="EK297" s="90">
        <f t="shared" ref="EK297" si="16769">+EK295-(EK296/2)</f>
        <v>102.43299872053811</v>
      </c>
      <c r="EL297" s="90">
        <f t="shared" ref="EL297" si="16770">+EL295-(EL296/2)</f>
        <v>117.37286759680374</v>
      </c>
      <c r="EM297" s="90">
        <f t="shared" ref="EM297" si="16771">+EM295-(EM296/2)</f>
        <v>133.56338369066577</v>
      </c>
      <c r="EN297" s="90">
        <f t="shared" ref="EN297" si="16772">+EN295-(EN296/2)</f>
        <v>150.30971916265162</v>
      </c>
      <c r="EO297" s="90">
        <f t="shared" ref="EO297" si="16773">+EO295-(EO296/2)</f>
        <v>168.36797581062828</v>
      </c>
      <c r="EP297" s="90">
        <f t="shared" ref="EP297" si="16774">+EP295-(EP296/2)</f>
        <v>188.8308094189012</v>
      </c>
      <c r="EQ297" s="90">
        <f t="shared" ref="EQ297" si="16775">+EQ295-(EQ296/2)</f>
        <v>215.6574441036949</v>
      </c>
      <c r="ER297" s="90">
        <f t="shared" ref="ER297" si="16776">+ER295-(ER296/2)</f>
        <v>252.46436965882828</v>
      </c>
      <c r="ES297" s="90">
        <f t="shared" ref="ES297" si="16777">+ES295-(ES296/2)</f>
        <v>301.01103301239561</v>
      </c>
      <c r="ET297" s="90">
        <f t="shared" ref="ET297" si="16778">+ET295-(ET296/2)</f>
        <v>360.5091180518682</v>
      </c>
      <c r="EU297" s="90">
        <f t="shared" ref="EU297" si="16779">+EU295-(EU296/2)</f>
        <v>429.86877845725667</v>
      </c>
      <c r="EV297" s="90">
        <f t="shared" ref="EV297" si="16780">+EV295-(EV296/2)</f>
        <v>507.44185697942754</v>
      </c>
      <c r="EW297" s="90">
        <f t="shared" ref="EW297" si="16781">+EW295-(EW296/2)</f>
        <v>594.09952263847026</v>
      </c>
      <c r="EX297" s="90">
        <f t="shared" ref="EX297" si="16782">+EX295-(EX296/2)</f>
        <v>689.70530753484661</v>
      </c>
      <c r="EY297" s="90">
        <f t="shared" ref="EY297" si="16783">+EY295-(EY296/2)</f>
        <v>797.4251636788789</v>
      </c>
      <c r="EZ297" s="90">
        <f t="shared" ref="EZ297" si="16784">+EZ295-(EZ296/2)</f>
        <v>910.6986208814875</v>
      </c>
      <c r="FA297" s="90">
        <f t="shared" ref="FA297" si="16785">+FA295-(FA296/2)</f>
        <v>1014.5546948592975</v>
      </c>
      <c r="FB297" s="90">
        <f t="shared" ref="FB297" si="16786">+FB295-(FB296/2)</f>
        <v>1098.8949126647803</v>
      </c>
      <c r="FC297" s="90" t="e">
        <f t="shared" ref="FC297" si="16787">+FC295-(FC296/2)</f>
        <v>#DIV/0!</v>
      </c>
      <c r="FD297" s="90" t="e">
        <f t="shared" ref="FD297" si="16788">+FD295-(FD296/2)</f>
        <v>#DIV/0!</v>
      </c>
      <c r="FE297" s="90" t="e">
        <f t="shared" ref="FE297" si="16789">+FE295-(FE296/2)</f>
        <v>#DIV/0!</v>
      </c>
      <c r="FF297" s="90" t="e">
        <f t="shared" ref="FF297" si="16790">+FF295-(FF296/2)</f>
        <v>#DIV/0!</v>
      </c>
      <c r="FG297" s="90" t="e">
        <f t="shared" ref="FG297" si="16791">+FG295-(FG296/2)</f>
        <v>#DIV/0!</v>
      </c>
      <c r="FH297" s="90" t="e">
        <f t="shared" ref="FH297" si="16792">+FH295-(FH296/2)</f>
        <v>#DIV/0!</v>
      </c>
      <c r="FI297" s="90" t="e">
        <f t="shared" ref="FI297" si="16793">+FI295-(FI296/2)</f>
        <v>#DIV/0!</v>
      </c>
      <c r="FJ297" s="90" t="e">
        <f t="shared" ref="FJ297" si="16794">+FJ295-(FJ296/2)</f>
        <v>#DIV/0!</v>
      </c>
      <c r="FK297" s="90" t="e">
        <f t="shared" ref="FK297" si="16795">+FK295-(FK296/2)</f>
        <v>#DIV/0!</v>
      </c>
      <c r="FL297" s="90" t="e">
        <f t="shared" ref="FL297" si="16796">+FL295-(FL296/2)</f>
        <v>#DIV/0!</v>
      </c>
      <c r="FM297" s="90" t="e">
        <f t="shared" ref="FM297" si="16797">+FM295-(FM296/2)</f>
        <v>#DIV/0!</v>
      </c>
      <c r="FN297" s="90" t="e">
        <f t="shared" ref="FN297" si="16798">+FN295-(FN296/2)</f>
        <v>#DIV/0!</v>
      </c>
      <c r="FO297" s="90" t="e">
        <f t="shared" ref="FO297" si="16799">+FO295-(FO296/2)</f>
        <v>#DIV/0!</v>
      </c>
      <c r="FP297" s="90" t="e">
        <f t="shared" ref="FP297" si="16800">+FP295-(FP296/2)</f>
        <v>#DIV/0!</v>
      </c>
      <c r="FQ297" s="90" t="e">
        <f t="shared" ref="FQ297" si="16801">+FQ295-(FQ296/2)</f>
        <v>#DIV/0!</v>
      </c>
      <c r="FR297" s="90" t="e">
        <f t="shared" ref="FR297" si="16802">+FR295-(FR296/2)</f>
        <v>#DIV/0!</v>
      </c>
      <c r="FS297" s="90" t="e">
        <f t="shared" ref="FS297" si="16803">+FS295-(FS296/2)</f>
        <v>#DIV/0!</v>
      </c>
      <c r="FT297" s="90"/>
      <c r="FU297" s="90"/>
    </row>
    <row r="298" spans="1:257">
      <c r="A298" s="101" t="s">
        <v>211</v>
      </c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3">
        <f>Data!BS16</f>
        <v>1.210642995065818</v>
      </c>
      <c r="N298" s="103">
        <f>Data!BS17</f>
        <v>1.1610666541913499</v>
      </c>
      <c r="O298" s="103">
        <f>Data!BS18</f>
        <v>1.115398263231878</v>
      </c>
      <c r="P298" s="103">
        <f>Data!BS19</f>
        <v>1.1067050151419224</v>
      </c>
      <c r="Q298" s="103">
        <f>Data!BS20</f>
        <v>1.0667583205838875</v>
      </c>
      <c r="R298" s="103">
        <f>Data!BS21</f>
        <v>0.96474882626940184</v>
      </c>
      <c r="S298" s="103">
        <f>Data!BS22</f>
        <v>1.0182181386592326</v>
      </c>
      <c r="T298" s="103">
        <f>Data!BS23</f>
        <v>1.0069366246531504</v>
      </c>
      <c r="U298" s="103">
        <f>Data!BS24</f>
        <v>1.014108278333969</v>
      </c>
      <c r="V298" s="103">
        <f>Data!BS25</f>
        <v>1.0128786357877984</v>
      </c>
      <c r="W298" s="103">
        <f>Data!BS26</f>
        <v>1.0669895483178018</v>
      </c>
      <c r="X298" s="103">
        <f>Data!BS27</f>
        <v>1.0877688822728893</v>
      </c>
      <c r="Y298" s="103">
        <f>Data!BS28</f>
        <v>1.075220569490315</v>
      </c>
      <c r="Z298" s="103">
        <f>Data!BS29</f>
        <v>0.90388857797774336</v>
      </c>
      <c r="AA298" s="103">
        <f>Data!BS30</f>
        <v>0.97063295491672386</v>
      </c>
      <c r="AB298" s="103">
        <f>Data!BS31</f>
        <v>0.96721410144635456</v>
      </c>
      <c r="AC298" s="103">
        <f>Data!BS32</f>
        <v>0.96498838783579799</v>
      </c>
      <c r="AD298" s="103">
        <f>Data!BS33</f>
        <v>0.9708223172418321</v>
      </c>
      <c r="AE298" s="103">
        <f>Data!BS34</f>
        <v>0.94709846706876666</v>
      </c>
      <c r="AF298" s="103">
        <f>Data!BS35</f>
        <v>0.92597992854961486</v>
      </c>
      <c r="AG298" s="103">
        <f>Data!BS36</f>
        <v>0.92198931630275205</v>
      </c>
      <c r="AH298" s="103">
        <f>Data!BS37</f>
        <v>0.95430597480555923</v>
      </c>
      <c r="AI298" s="103">
        <f>Data!BS38</f>
        <v>0.94917207511132617</v>
      </c>
      <c r="AJ298" s="103">
        <f>Data!BS39</f>
        <v>0.9573096890120375</v>
      </c>
      <c r="AK298" s="103">
        <f>Data!BS40</f>
        <v>0.95564713937246215</v>
      </c>
      <c r="AL298" s="103">
        <f>Data!BS41</f>
        <v>0.93954977866055145</v>
      </c>
      <c r="AM298" s="103">
        <f>Data!BS42</f>
        <v>1.0184854824024958</v>
      </c>
      <c r="AN298" s="103">
        <f>Data!BS43</f>
        <v>0.96722293262117898</v>
      </c>
      <c r="AO298" s="103">
        <f>Data!BS44</f>
        <v>0.97332902919678166</v>
      </c>
      <c r="AP298" s="103">
        <f>Data!BS45</f>
        <v>1.1135873603701987</v>
      </c>
      <c r="AQ298" s="103">
        <f>Data!BS46</f>
        <v>0.95568363673832857</v>
      </c>
      <c r="AR298" s="103">
        <f>Data!BS47</f>
        <v>0.93985484783861672</v>
      </c>
      <c r="AS298" s="103">
        <f>Data!BS48</f>
        <v>0.98917752161383277</v>
      </c>
      <c r="AT298" s="103">
        <f>Data!BS49</f>
        <v>1</v>
      </c>
      <c r="AU298" s="103">
        <f>Data!BS50</f>
        <v>0.90248002624118484</v>
      </c>
      <c r="AV298" s="103">
        <f>Data!BS51</f>
        <v>1.1234671192494581</v>
      </c>
      <c r="AW298" s="103">
        <f>Data!BS52</f>
        <v>1.5305637597987862</v>
      </c>
      <c r="AX298" s="103">
        <f>Data!BS53</f>
        <v>1.164939189930664</v>
      </c>
      <c r="AY298" s="103">
        <f>Data!BS54</f>
        <v>1.1919556421187867</v>
      </c>
      <c r="AZ298" s="103">
        <f>Data!BS55</f>
        <v>1.2688399243313031</v>
      </c>
      <c r="BA298" s="103">
        <f>Data!BS56</f>
        <v>1.2231616870553763</v>
      </c>
      <c r="BB298" s="103">
        <f>Data!BS57</f>
        <v>1.3729989937196601</v>
      </c>
      <c r="BC298" s="103">
        <f>Data!BS58</f>
        <v>1.6064088226520021</v>
      </c>
      <c r="BD298" s="103">
        <f>Data!BS59</f>
        <v>1.8160451740080885</v>
      </c>
      <c r="BE298" s="103">
        <f>Data!BS60</f>
        <v>2.0403267529980873</v>
      </c>
      <c r="BF298" s="103">
        <f>Data!BS61</f>
        <v>2.1525447244129818</v>
      </c>
      <c r="BG298" s="103">
        <f>Data!BS62</f>
        <v>2.2321888792162619</v>
      </c>
      <c r="BH298" s="103">
        <f>Data!BS63</f>
        <v>2.2221440292597889</v>
      </c>
      <c r="BI298" s="103">
        <f>Data!BS64</f>
        <v>2.2154775971720095</v>
      </c>
      <c r="BJ298" s="103">
        <f>Data!BS65</f>
        <v>2.25978714911545</v>
      </c>
      <c r="BK298" s="103">
        <f>Data!BS66</f>
        <v>2.3287106571634713</v>
      </c>
      <c r="BL298" s="103">
        <f>Data!BS67</f>
        <v>2.4009006875355388</v>
      </c>
      <c r="BM298" s="103">
        <f>Data!BS68</f>
        <v>2.5245470729436192</v>
      </c>
      <c r="BN298" s="103">
        <f>Data!BS69</f>
        <v>2.708839009268504</v>
      </c>
      <c r="BO298" s="103">
        <f>Data!BS70</f>
        <v>2.9106475154590075</v>
      </c>
      <c r="BP298" s="103">
        <f>Data!BS71</f>
        <v>3.1129375177834087</v>
      </c>
      <c r="BQ298" s="103">
        <f>Data!BS72</f>
        <v>3.3541901754116226</v>
      </c>
      <c r="BR298" s="103">
        <f>Data!BS73</f>
        <v>3.5889834876904363</v>
      </c>
      <c r="BS298" s="103">
        <f>Data!BS74</f>
        <v>3.7702271538188041</v>
      </c>
      <c r="BT298" s="103">
        <f>Data!BS75</f>
        <v>3.9926705558941142</v>
      </c>
      <c r="BU298" s="103">
        <f>Data!BS76</f>
        <v>4.2082747659123969</v>
      </c>
      <c r="BV298" s="103">
        <f>Data!BS77</f>
        <v>4.3681892070170685</v>
      </c>
      <c r="BW298" s="103">
        <f>Data!BS78</f>
        <v>2.2539856308208073</v>
      </c>
      <c r="BX298" s="103">
        <f>Data!BS79</f>
        <v>0</v>
      </c>
      <c r="BY298" s="103">
        <f>Data!BS80</f>
        <v>0</v>
      </c>
      <c r="BZ298" s="103">
        <f>Data!BS81</f>
        <v>0</v>
      </c>
      <c r="CA298" s="103">
        <f>Data!BS82</f>
        <v>0</v>
      </c>
      <c r="CB298" s="103">
        <f>Data!BS83</f>
        <v>0</v>
      </c>
      <c r="CC298" s="103">
        <f>Data!BS84</f>
        <v>0</v>
      </c>
      <c r="CD298" s="103">
        <f>Data!BS85</f>
        <v>0</v>
      </c>
      <c r="CE298" s="103">
        <f>Data!BS86</f>
        <v>0</v>
      </c>
      <c r="CF298" s="103">
        <f>Data!BS87</f>
        <v>0</v>
      </c>
      <c r="CG298" s="103">
        <f>Data!BS88</f>
        <v>0</v>
      </c>
      <c r="CH298" s="103">
        <f>Data!BS89</f>
        <v>0</v>
      </c>
      <c r="CI298" s="103">
        <f>Data!BS90</f>
        <v>0</v>
      </c>
      <c r="CJ298" s="103">
        <f>Data!BS91</f>
        <v>0</v>
      </c>
      <c r="CK298" s="103">
        <f>Data!BS92</f>
        <v>0</v>
      </c>
      <c r="CL298" s="103">
        <f>Data!BS93</f>
        <v>0</v>
      </c>
      <c r="CM298" s="103">
        <f>Data!BS94</f>
        <v>0</v>
      </c>
      <c r="CN298" s="102"/>
      <c r="CO298" s="102"/>
      <c r="CP298" s="102"/>
      <c r="CQ298" s="102"/>
      <c r="CR298" s="104" t="s">
        <v>188</v>
      </c>
      <c r="CS298" s="104">
        <f t="shared" ref="CS298:DX298" si="16804">+M298</f>
        <v>1.210642995065818</v>
      </c>
      <c r="CT298" s="104">
        <f t="shared" si="16804"/>
        <v>1.1610666541913499</v>
      </c>
      <c r="CU298" s="104">
        <f t="shared" si="16804"/>
        <v>1.115398263231878</v>
      </c>
      <c r="CV298" s="104">
        <f t="shared" si="16804"/>
        <v>1.1067050151419224</v>
      </c>
      <c r="CW298" s="104">
        <f t="shared" si="16804"/>
        <v>1.0667583205838875</v>
      </c>
      <c r="CX298" s="104">
        <f t="shared" si="16804"/>
        <v>0.96474882626940184</v>
      </c>
      <c r="CY298" s="104">
        <f t="shared" si="16804"/>
        <v>1.0182181386592326</v>
      </c>
      <c r="CZ298" s="104">
        <f t="shared" si="16804"/>
        <v>1.0069366246531504</v>
      </c>
      <c r="DA298" s="104">
        <f t="shared" si="16804"/>
        <v>1.014108278333969</v>
      </c>
      <c r="DB298" s="104">
        <f t="shared" si="16804"/>
        <v>1.0128786357877984</v>
      </c>
      <c r="DC298" s="104">
        <f t="shared" si="16804"/>
        <v>1.0669895483178018</v>
      </c>
      <c r="DD298" s="104">
        <f t="shared" si="16804"/>
        <v>1.0877688822728893</v>
      </c>
      <c r="DE298" s="104">
        <f t="shared" si="16804"/>
        <v>1.075220569490315</v>
      </c>
      <c r="DF298" s="104">
        <f t="shared" si="16804"/>
        <v>0.90388857797774336</v>
      </c>
      <c r="DG298" s="104">
        <f t="shared" si="16804"/>
        <v>0.97063295491672386</v>
      </c>
      <c r="DH298" s="104">
        <f t="shared" si="16804"/>
        <v>0.96721410144635456</v>
      </c>
      <c r="DI298" s="104">
        <f t="shared" si="16804"/>
        <v>0.96498838783579799</v>
      </c>
      <c r="DJ298" s="104">
        <f t="shared" si="16804"/>
        <v>0.9708223172418321</v>
      </c>
      <c r="DK298" s="104">
        <f t="shared" si="16804"/>
        <v>0.94709846706876666</v>
      </c>
      <c r="DL298" s="104">
        <f t="shared" si="16804"/>
        <v>0.92597992854961486</v>
      </c>
      <c r="DM298" s="104">
        <f t="shared" si="16804"/>
        <v>0.92198931630275205</v>
      </c>
      <c r="DN298" s="104">
        <f t="shared" si="16804"/>
        <v>0.95430597480555923</v>
      </c>
      <c r="DO298" s="104">
        <f t="shared" si="16804"/>
        <v>0.94917207511132617</v>
      </c>
      <c r="DP298" s="104">
        <f t="shared" si="16804"/>
        <v>0.9573096890120375</v>
      </c>
      <c r="DQ298" s="104">
        <f t="shared" si="16804"/>
        <v>0.95564713937246215</v>
      </c>
      <c r="DR298" s="104">
        <f t="shared" si="16804"/>
        <v>0.93954977866055145</v>
      </c>
      <c r="DS298" s="104">
        <f t="shared" si="16804"/>
        <v>1.0184854824024958</v>
      </c>
      <c r="DT298" s="104">
        <f t="shared" si="16804"/>
        <v>0.96722293262117898</v>
      </c>
      <c r="DU298" s="104">
        <f t="shared" si="16804"/>
        <v>0.97332902919678166</v>
      </c>
      <c r="DV298" s="104">
        <f t="shared" si="16804"/>
        <v>1.1135873603701987</v>
      </c>
      <c r="DW298" s="104">
        <f t="shared" si="16804"/>
        <v>0.95568363673832857</v>
      </c>
      <c r="DX298" s="104">
        <f t="shared" si="16804"/>
        <v>0.93985484783861672</v>
      </c>
      <c r="DY298" s="104">
        <f t="shared" ref="DY298:FD298" si="16805">+AS298</f>
        <v>0.98917752161383277</v>
      </c>
      <c r="DZ298" s="104">
        <f t="shared" si="16805"/>
        <v>1</v>
      </c>
      <c r="EA298" s="104">
        <f t="shared" si="16805"/>
        <v>0.90248002624118484</v>
      </c>
      <c r="EB298" s="104">
        <f t="shared" si="16805"/>
        <v>1.1234671192494581</v>
      </c>
      <c r="EC298" s="104">
        <f t="shared" si="16805"/>
        <v>1.5305637597987862</v>
      </c>
      <c r="ED298" s="104">
        <f t="shared" si="16805"/>
        <v>1.164939189930664</v>
      </c>
      <c r="EE298" s="104">
        <f t="shared" si="16805"/>
        <v>1.1919556421187867</v>
      </c>
      <c r="EF298" s="104">
        <f t="shared" si="16805"/>
        <v>1.2688399243313031</v>
      </c>
      <c r="EG298" s="104">
        <f t="shared" si="16805"/>
        <v>1.2231616870553763</v>
      </c>
      <c r="EH298" s="104">
        <f t="shared" si="16805"/>
        <v>1.3729989937196601</v>
      </c>
      <c r="EI298" s="104">
        <f t="shared" si="16805"/>
        <v>1.6064088226520021</v>
      </c>
      <c r="EJ298" s="104">
        <f t="shared" si="16805"/>
        <v>1.8160451740080885</v>
      </c>
      <c r="EK298" s="104">
        <f t="shared" si="16805"/>
        <v>2.0403267529980873</v>
      </c>
      <c r="EL298" s="104">
        <f t="shared" si="16805"/>
        <v>2.1525447244129818</v>
      </c>
      <c r="EM298" s="104">
        <f t="shared" si="16805"/>
        <v>2.2321888792162619</v>
      </c>
      <c r="EN298" s="104">
        <f t="shared" si="16805"/>
        <v>2.2221440292597889</v>
      </c>
      <c r="EO298" s="104">
        <f t="shared" si="16805"/>
        <v>2.2154775971720095</v>
      </c>
      <c r="EP298" s="104">
        <f t="shared" si="16805"/>
        <v>2.25978714911545</v>
      </c>
      <c r="EQ298" s="104">
        <f t="shared" si="16805"/>
        <v>2.3287106571634713</v>
      </c>
      <c r="ER298" s="104">
        <f t="shared" si="16805"/>
        <v>2.4009006875355388</v>
      </c>
      <c r="ES298" s="104">
        <f t="shared" si="16805"/>
        <v>2.5245470729436192</v>
      </c>
      <c r="ET298" s="104">
        <f t="shared" si="16805"/>
        <v>2.708839009268504</v>
      </c>
      <c r="EU298" s="104">
        <f t="shared" si="16805"/>
        <v>2.9106475154590075</v>
      </c>
      <c r="EV298" s="104">
        <f t="shared" si="16805"/>
        <v>3.1129375177834087</v>
      </c>
      <c r="EW298" s="104">
        <f t="shared" si="16805"/>
        <v>3.3541901754116226</v>
      </c>
      <c r="EX298" s="104">
        <f t="shared" si="16805"/>
        <v>3.5889834876904363</v>
      </c>
      <c r="EY298" s="104">
        <f t="shared" si="16805"/>
        <v>3.7702271538188041</v>
      </c>
      <c r="EZ298" s="104">
        <f t="shared" si="16805"/>
        <v>3.9926705558941142</v>
      </c>
      <c r="FA298" s="104">
        <f t="shared" si="16805"/>
        <v>4.2082747659123969</v>
      </c>
      <c r="FB298" s="104">
        <f t="shared" si="16805"/>
        <v>4.3681892070170685</v>
      </c>
      <c r="FC298" s="104">
        <f t="shared" si="16805"/>
        <v>2.2539856308208073</v>
      </c>
      <c r="FD298" s="104">
        <f t="shared" si="16805"/>
        <v>0</v>
      </c>
      <c r="FE298" s="104">
        <f t="shared" ref="FE298:FS298" si="16806">+BY298</f>
        <v>0</v>
      </c>
      <c r="FF298" s="104">
        <f t="shared" si="16806"/>
        <v>0</v>
      </c>
      <c r="FG298" s="104">
        <f t="shared" si="16806"/>
        <v>0</v>
      </c>
      <c r="FH298" s="104">
        <f t="shared" si="16806"/>
        <v>0</v>
      </c>
      <c r="FI298" s="104">
        <f t="shared" si="16806"/>
        <v>0</v>
      </c>
      <c r="FJ298" s="104">
        <f t="shared" si="16806"/>
        <v>0</v>
      </c>
      <c r="FK298" s="104">
        <f t="shared" si="16806"/>
        <v>0</v>
      </c>
      <c r="FL298" s="104">
        <f t="shared" si="16806"/>
        <v>0</v>
      </c>
      <c r="FM298" s="104">
        <f t="shared" si="16806"/>
        <v>0</v>
      </c>
      <c r="FN298" s="104">
        <f t="shared" si="16806"/>
        <v>0</v>
      </c>
      <c r="FO298" s="104">
        <f t="shared" si="16806"/>
        <v>0</v>
      </c>
      <c r="FP298" s="104">
        <f t="shared" si="16806"/>
        <v>0</v>
      </c>
      <c r="FQ298" s="104">
        <f t="shared" si="16806"/>
        <v>0</v>
      </c>
      <c r="FR298" s="104">
        <f t="shared" si="16806"/>
        <v>0</v>
      </c>
      <c r="FS298" s="104">
        <f t="shared" si="16806"/>
        <v>0</v>
      </c>
    </row>
    <row r="299" spans="1:257">
      <c r="A299" s="101" t="s">
        <v>213</v>
      </c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3">
        <f>Data!BW16</f>
        <v>1.2016686019139697</v>
      </c>
      <c r="N299" s="103">
        <f>Data!BW17</f>
        <v>1.1534314876510328</v>
      </c>
      <c r="O299" s="103">
        <f>Data!BW18</f>
        <v>1.1262526129969859</v>
      </c>
      <c r="P299" s="103">
        <f>Data!BW19</f>
        <v>1.1015375562437548</v>
      </c>
      <c r="Q299" s="103">
        <f>Data!BW20</f>
        <v>1.0289898278317755</v>
      </c>
      <c r="R299" s="103">
        <f>Data!BW21</f>
        <v>1.0083057716366866</v>
      </c>
      <c r="S299" s="103">
        <f>Data!BW22</f>
        <v>1.0306616128261454</v>
      </c>
      <c r="T299" s="103">
        <f>Data!BW23</f>
        <v>1.0286222355526504</v>
      </c>
      <c r="U299" s="103">
        <f>Data!BW24</f>
        <v>1.0316616669375827</v>
      </c>
      <c r="V299" s="103">
        <f>Data!BW25</f>
        <v>1.0585933818569639</v>
      </c>
      <c r="W299" s="103">
        <f>Data!BW26</f>
        <v>1.0971778556788581</v>
      </c>
      <c r="X299" s="103">
        <f>Data!BW27</f>
        <v>1.1015330506999372</v>
      </c>
      <c r="Y299" s="103">
        <f>Data!BW28</f>
        <v>1.0074171149985891</v>
      </c>
      <c r="Z299" s="103">
        <f>Data!BW29</f>
        <v>0.96434775386797245</v>
      </c>
      <c r="AA299" s="103">
        <f>Data!BW30</f>
        <v>0.99825377915101066</v>
      </c>
      <c r="AB299" s="103">
        <f>Data!BW31</f>
        <v>0.99534713767567751</v>
      </c>
      <c r="AC299" s="103">
        <f>Data!BW32</f>
        <v>0.99721064463603504</v>
      </c>
      <c r="AD299" s="103">
        <f>Data!BW33</f>
        <v>0.98804066167072824</v>
      </c>
      <c r="AE299" s="103">
        <f>Data!BW34</f>
        <v>0.96495261869189408</v>
      </c>
      <c r="AF299" s="103">
        <f>Data!BW35</f>
        <v>0.95211500753685263</v>
      </c>
      <c r="AG299" s="103">
        <f>Data!BW36</f>
        <v>0.96674968264860217</v>
      </c>
      <c r="AH299" s="103">
        <f>Data!BW37</f>
        <v>0.98109203828283476</v>
      </c>
      <c r="AI299" s="103">
        <f>Data!BW38</f>
        <v>0.98265867561876774</v>
      </c>
      <c r="AJ299" s="103">
        <f>Data!BW39</f>
        <v>0.98601774278394205</v>
      </c>
      <c r="AK299" s="103">
        <f>Data!BW40</f>
        <v>0.97685707090283525</v>
      </c>
      <c r="AL299" s="103">
        <f>Data!BW41</f>
        <v>1.0096647822325491</v>
      </c>
      <c r="AM299" s="103">
        <f>Data!BW42</f>
        <v>1.0266686762630581</v>
      </c>
      <c r="AN299" s="103">
        <f>Data!BW43</f>
        <v>1.0040721518963356</v>
      </c>
      <c r="AO299" s="103">
        <f>Data!BW44</f>
        <v>1.0795857482224656</v>
      </c>
      <c r="AP299" s="103">
        <f>Data!BW45</f>
        <v>1.0808296059695643</v>
      </c>
      <c r="AQ299" s="103">
        <f>Data!BW46</f>
        <v>0.99524944759138256</v>
      </c>
      <c r="AR299" s="103">
        <f>Data!BW47</f>
        <v>1.0131222574096685</v>
      </c>
      <c r="AS299" s="103">
        <f>Data!BW48</f>
        <v>1.0452483232114893</v>
      </c>
      <c r="AT299" s="103">
        <f>Data!BW49</f>
        <v>1</v>
      </c>
      <c r="AU299" s="103">
        <f>Data!BW50</f>
        <v>1.0736732452047866</v>
      </c>
      <c r="AV299" s="103">
        <f>Data!BW51</f>
        <v>1.3996532613650932</v>
      </c>
      <c r="AW299" s="103">
        <f>Data!BW52</f>
        <v>1.4860644444536106</v>
      </c>
      <c r="AX299" s="103">
        <f>Data!BW53</f>
        <v>1.3257990904774375</v>
      </c>
      <c r="AY299" s="103">
        <f>Data!BW54</f>
        <v>1.3839313603304442</v>
      </c>
      <c r="AZ299" s="103">
        <f>Data!BW55</f>
        <v>1.3341098313585482</v>
      </c>
      <c r="BA299" s="103">
        <f>Data!BW56</f>
        <v>1.2860818774296405</v>
      </c>
      <c r="BB299" s="103">
        <f>Data!BW57</f>
        <v>1.6474708849873694</v>
      </c>
      <c r="BC299" s="103">
        <f>Data!BW58</f>
        <v>1.7446716672016245</v>
      </c>
      <c r="BD299" s="103">
        <f>Data!BW59</f>
        <v>2.0970953439763527</v>
      </c>
      <c r="BE299" s="103">
        <f>Data!BW60</f>
        <v>2.1914646344552886</v>
      </c>
      <c r="BF299" s="103">
        <f>Data!BW61</f>
        <v>2.3339098356948824</v>
      </c>
      <c r="BG299" s="103">
        <f>Data!BW62</f>
        <v>2.3549150242161367</v>
      </c>
      <c r="BH299" s="103">
        <f>Data!BW63</f>
        <v>2.3125265537802462</v>
      </c>
      <c r="BI299" s="103">
        <f>Data!BW64</f>
        <v>2.3402768724256093</v>
      </c>
      <c r="BJ299" s="103">
        <f>Data!BW65</f>
        <v>2.4058046248535265</v>
      </c>
      <c r="BK299" s="103">
        <f>Data!BW66</f>
        <v>2.4851961774736928</v>
      </c>
      <c r="BL299" s="103">
        <f>Data!BW67</f>
        <v>2.5572668666204303</v>
      </c>
      <c r="BM299" s="103">
        <f>Data!BW68</f>
        <v>2.7465046147503425</v>
      </c>
      <c r="BN299" s="103">
        <f>Data!BW69</f>
        <v>2.9442529470123673</v>
      </c>
      <c r="BO299" s="103">
        <f>Data!BW70</f>
        <v>3.1709604239323195</v>
      </c>
      <c r="BP299" s="103">
        <f>Data!BW71</f>
        <v>3.3675599702161234</v>
      </c>
      <c r="BQ299" s="103">
        <f>Data!BW72</f>
        <v>3.6807430474462226</v>
      </c>
      <c r="BR299" s="103">
        <f>Data!BW73</f>
        <v>3.8537379706761947</v>
      </c>
      <c r="BS299" s="103">
        <f>Data!BW74</f>
        <v>4.0618398210927094</v>
      </c>
      <c r="BT299" s="103">
        <f>Data!BW75</f>
        <v>4.3217975696426434</v>
      </c>
      <c r="BU299" s="103">
        <f>Data!BW76</f>
        <v>4.5119566627069201</v>
      </c>
      <c r="BV299" s="103">
        <f>Data!BW77</f>
        <v>4.6563392759135418</v>
      </c>
      <c r="BW299" s="103">
        <f>Data!BW78</f>
        <v>0</v>
      </c>
      <c r="BX299" s="103">
        <f>Data!BW79</f>
        <v>0</v>
      </c>
      <c r="BY299" s="103">
        <f>Data!BW80</f>
        <v>0</v>
      </c>
      <c r="BZ299" s="103">
        <f>Data!BW81</f>
        <v>0</v>
      </c>
      <c r="CA299" s="103">
        <f>Data!BW82</f>
        <v>0</v>
      </c>
      <c r="CB299" s="103">
        <f>Data!BW83</f>
        <v>0</v>
      </c>
      <c r="CC299" s="103">
        <f>Data!BW84</f>
        <v>0</v>
      </c>
      <c r="CD299" s="103">
        <f>Data!BW85</f>
        <v>0</v>
      </c>
      <c r="CE299" s="103">
        <f>Data!BW86</f>
        <v>0</v>
      </c>
      <c r="CF299" s="103">
        <f>Data!BW87</f>
        <v>0</v>
      </c>
      <c r="CG299" s="103">
        <f>Data!BW88</f>
        <v>0</v>
      </c>
      <c r="CH299" s="103">
        <f>Data!BW89</f>
        <v>0</v>
      </c>
      <c r="CI299" s="103">
        <f>Data!BW90</f>
        <v>0</v>
      </c>
      <c r="CJ299" s="103">
        <f>Data!BW91</f>
        <v>0</v>
      </c>
      <c r="CK299" s="103">
        <f>Data!BW92</f>
        <v>0</v>
      </c>
      <c r="CL299" s="103">
        <f>Data!BW93</f>
        <v>0</v>
      </c>
      <c r="CM299" s="103">
        <f>Data!BW94</f>
        <v>0</v>
      </c>
      <c r="CN299" s="102"/>
      <c r="CO299" s="102"/>
      <c r="CP299" s="102"/>
      <c r="CQ299" s="102"/>
      <c r="CR299" s="104" t="s">
        <v>189</v>
      </c>
      <c r="CS299" s="104">
        <f>+M299</f>
        <v>1.2016686019139697</v>
      </c>
      <c r="CT299" s="104">
        <f t="shared" ref="CT299:FE299" si="16807">+N299</f>
        <v>1.1534314876510328</v>
      </c>
      <c r="CU299" s="104">
        <f t="shared" si="16807"/>
        <v>1.1262526129969859</v>
      </c>
      <c r="CV299" s="104">
        <f t="shared" si="16807"/>
        <v>1.1015375562437548</v>
      </c>
      <c r="CW299" s="104">
        <f t="shared" si="16807"/>
        <v>1.0289898278317755</v>
      </c>
      <c r="CX299" s="104">
        <f t="shared" si="16807"/>
        <v>1.0083057716366866</v>
      </c>
      <c r="CY299" s="104">
        <f t="shared" si="16807"/>
        <v>1.0306616128261454</v>
      </c>
      <c r="CZ299" s="104">
        <f t="shared" si="16807"/>
        <v>1.0286222355526504</v>
      </c>
      <c r="DA299" s="104">
        <f t="shared" si="16807"/>
        <v>1.0316616669375827</v>
      </c>
      <c r="DB299" s="104">
        <f t="shared" si="16807"/>
        <v>1.0585933818569639</v>
      </c>
      <c r="DC299" s="104">
        <f t="shared" si="16807"/>
        <v>1.0971778556788581</v>
      </c>
      <c r="DD299" s="104">
        <f t="shared" si="16807"/>
        <v>1.1015330506999372</v>
      </c>
      <c r="DE299" s="104">
        <f t="shared" si="16807"/>
        <v>1.0074171149985891</v>
      </c>
      <c r="DF299" s="104">
        <f t="shared" si="16807"/>
        <v>0.96434775386797245</v>
      </c>
      <c r="DG299" s="104">
        <f t="shared" si="16807"/>
        <v>0.99825377915101066</v>
      </c>
      <c r="DH299" s="104">
        <f t="shared" si="16807"/>
        <v>0.99534713767567751</v>
      </c>
      <c r="DI299" s="104">
        <f t="shared" si="16807"/>
        <v>0.99721064463603504</v>
      </c>
      <c r="DJ299" s="104">
        <f t="shared" si="16807"/>
        <v>0.98804066167072824</v>
      </c>
      <c r="DK299" s="104">
        <f t="shared" si="16807"/>
        <v>0.96495261869189408</v>
      </c>
      <c r="DL299" s="104">
        <f t="shared" si="16807"/>
        <v>0.95211500753685263</v>
      </c>
      <c r="DM299" s="104">
        <f t="shared" si="16807"/>
        <v>0.96674968264860217</v>
      </c>
      <c r="DN299" s="104">
        <f t="shared" si="16807"/>
        <v>0.98109203828283476</v>
      </c>
      <c r="DO299" s="104">
        <f t="shared" si="16807"/>
        <v>0.98265867561876774</v>
      </c>
      <c r="DP299" s="104">
        <f t="shared" si="16807"/>
        <v>0.98601774278394205</v>
      </c>
      <c r="DQ299" s="104">
        <f t="shared" si="16807"/>
        <v>0.97685707090283525</v>
      </c>
      <c r="DR299" s="104">
        <f t="shared" si="16807"/>
        <v>1.0096647822325491</v>
      </c>
      <c r="DS299" s="104">
        <f t="shared" si="16807"/>
        <v>1.0266686762630581</v>
      </c>
      <c r="DT299" s="104">
        <f t="shared" si="16807"/>
        <v>1.0040721518963356</v>
      </c>
      <c r="DU299" s="104">
        <f t="shared" si="16807"/>
        <v>1.0795857482224656</v>
      </c>
      <c r="DV299" s="104">
        <f t="shared" si="16807"/>
        <v>1.0808296059695643</v>
      </c>
      <c r="DW299" s="104">
        <f t="shared" si="16807"/>
        <v>0.99524944759138256</v>
      </c>
      <c r="DX299" s="104">
        <f t="shared" si="16807"/>
        <v>1.0131222574096685</v>
      </c>
      <c r="DY299" s="104">
        <f t="shared" si="16807"/>
        <v>1.0452483232114893</v>
      </c>
      <c r="DZ299" s="104">
        <f t="shared" si="16807"/>
        <v>1</v>
      </c>
      <c r="EA299" s="104">
        <f t="shared" si="16807"/>
        <v>1.0736732452047866</v>
      </c>
      <c r="EB299" s="104">
        <f t="shared" si="16807"/>
        <v>1.3996532613650932</v>
      </c>
      <c r="EC299" s="104">
        <f t="shared" si="16807"/>
        <v>1.4860644444536106</v>
      </c>
      <c r="ED299" s="104">
        <f t="shared" si="16807"/>
        <v>1.3257990904774375</v>
      </c>
      <c r="EE299" s="104">
        <f t="shared" si="16807"/>
        <v>1.3839313603304442</v>
      </c>
      <c r="EF299" s="104">
        <f t="shared" si="16807"/>
        <v>1.3341098313585482</v>
      </c>
      <c r="EG299" s="104">
        <f t="shared" si="16807"/>
        <v>1.2860818774296405</v>
      </c>
      <c r="EH299" s="104">
        <f t="shared" si="16807"/>
        <v>1.6474708849873694</v>
      </c>
      <c r="EI299" s="104">
        <f t="shared" si="16807"/>
        <v>1.7446716672016245</v>
      </c>
      <c r="EJ299" s="104">
        <f t="shared" si="16807"/>
        <v>2.0970953439763527</v>
      </c>
      <c r="EK299" s="104">
        <f t="shared" si="16807"/>
        <v>2.1914646344552886</v>
      </c>
      <c r="EL299" s="104">
        <f t="shared" si="16807"/>
        <v>2.3339098356948824</v>
      </c>
      <c r="EM299" s="104">
        <f t="shared" si="16807"/>
        <v>2.3549150242161367</v>
      </c>
      <c r="EN299" s="104">
        <f t="shared" si="16807"/>
        <v>2.3125265537802462</v>
      </c>
      <c r="EO299" s="104">
        <f t="shared" si="16807"/>
        <v>2.3402768724256093</v>
      </c>
      <c r="EP299" s="104">
        <f t="shared" si="16807"/>
        <v>2.4058046248535265</v>
      </c>
      <c r="EQ299" s="104">
        <f t="shared" si="16807"/>
        <v>2.4851961774736928</v>
      </c>
      <c r="ER299" s="104">
        <f t="shared" si="16807"/>
        <v>2.5572668666204303</v>
      </c>
      <c r="ES299" s="104">
        <f t="shared" si="16807"/>
        <v>2.7465046147503425</v>
      </c>
      <c r="ET299" s="104">
        <f t="shared" si="16807"/>
        <v>2.9442529470123673</v>
      </c>
      <c r="EU299" s="104">
        <f t="shared" si="16807"/>
        <v>3.1709604239323195</v>
      </c>
      <c r="EV299" s="104">
        <f t="shared" si="16807"/>
        <v>3.3675599702161234</v>
      </c>
      <c r="EW299" s="104">
        <f t="shared" si="16807"/>
        <v>3.6807430474462226</v>
      </c>
      <c r="EX299" s="104">
        <f t="shared" si="16807"/>
        <v>3.8537379706761947</v>
      </c>
      <c r="EY299" s="104">
        <f t="shared" si="16807"/>
        <v>4.0618398210927094</v>
      </c>
      <c r="EZ299" s="104">
        <f t="shared" si="16807"/>
        <v>4.3217975696426434</v>
      </c>
      <c r="FA299" s="104">
        <f t="shared" si="16807"/>
        <v>4.5119566627069201</v>
      </c>
      <c r="FB299" s="104">
        <f t="shared" si="16807"/>
        <v>4.6563392759135418</v>
      </c>
      <c r="FC299" s="104">
        <f t="shared" si="16807"/>
        <v>0</v>
      </c>
      <c r="FD299" s="104">
        <f t="shared" si="16807"/>
        <v>0</v>
      </c>
      <c r="FE299" s="104">
        <f t="shared" si="16807"/>
        <v>0</v>
      </c>
      <c r="FF299" s="104">
        <f t="shared" ref="FF299:FS299" si="16808">+BZ299</f>
        <v>0</v>
      </c>
      <c r="FG299" s="104">
        <f t="shared" si="16808"/>
        <v>0</v>
      </c>
      <c r="FH299" s="104">
        <f t="shared" si="16808"/>
        <v>0</v>
      </c>
      <c r="FI299" s="104">
        <f t="shared" si="16808"/>
        <v>0</v>
      </c>
      <c r="FJ299" s="104">
        <f t="shared" si="16808"/>
        <v>0</v>
      </c>
      <c r="FK299" s="104">
        <f t="shared" si="16808"/>
        <v>0</v>
      </c>
      <c r="FL299" s="104">
        <f t="shared" si="16808"/>
        <v>0</v>
      </c>
      <c r="FM299" s="104">
        <f t="shared" si="16808"/>
        <v>0</v>
      </c>
      <c r="FN299" s="104">
        <f t="shared" si="16808"/>
        <v>0</v>
      </c>
      <c r="FO299" s="104">
        <f t="shared" si="16808"/>
        <v>0</v>
      </c>
      <c r="FP299" s="104">
        <f t="shared" si="16808"/>
        <v>0</v>
      </c>
      <c r="FQ299" s="104">
        <f t="shared" si="16808"/>
        <v>0</v>
      </c>
      <c r="FR299" s="104">
        <f t="shared" si="16808"/>
        <v>0</v>
      </c>
      <c r="FS299" s="104">
        <f t="shared" si="16808"/>
        <v>0</v>
      </c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</row>
    <row r="300" spans="1:257">
      <c r="A300" s="79" t="s">
        <v>417</v>
      </c>
      <c r="M300" s="90">
        <f>+M297*M298</f>
        <v>1.1922368148054805</v>
      </c>
      <c r="N300" s="90">
        <f t="shared" ref="N300:BY300" si="16809">+N297*N298</f>
        <v>1.286801163650908</v>
      </c>
      <c r="O300" s="90">
        <f t="shared" si="16809"/>
        <v>1.5373355484679216</v>
      </c>
      <c r="P300" s="90">
        <f t="shared" si="16809"/>
        <v>1.8535540975164941</v>
      </c>
      <c r="Q300" s="90">
        <f t="shared" si="16809"/>
        <v>2.1264310515830793</v>
      </c>
      <c r="R300" s="90">
        <f t="shared" si="16809"/>
        <v>2.3094903571317622</v>
      </c>
      <c r="S300" s="90">
        <f t="shared" si="16809"/>
        <v>2.9383776539635407</v>
      </c>
      <c r="T300" s="90">
        <f t="shared" si="16809"/>
        <v>3.458098459363995</v>
      </c>
      <c r="U300" s="90">
        <f t="shared" si="16809"/>
        <v>4.0972241942196064</v>
      </c>
      <c r="V300" s="90">
        <f t="shared" si="16809"/>
        <v>4.7177678535331689</v>
      </c>
      <c r="W300" s="90">
        <f t="shared" si="16809"/>
        <v>5.5795393538871343</v>
      </c>
      <c r="X300" s="90">
        <f t="shared" si="16809"/>
        <v>6.2614112537263464</v>
      </c>
      <c r="Y300" s="90">
        <f t="shared" si="16809"/>
        <v>6.7774837232233685</v>
      </c>
      <c r="Z300" s="90">
        <f t="shared" si="16809"/>
        <v>6.355452787146282</v>
      </c>
      <c r="AA300" s="90">
        <f t="shared" si="16809"/>
        <v>7.7029877137890015</v>
      </c>
      <c r="AB300" s="90">
        <f t="shared" si="16809"/>
        <v>8.5350240949330622</v>
      </c>
      <c r="AC300" s="90">
        <f t="shared" si="16809"/>
        <v>9.349028190867017</v>
      </c>
      <c r="AD300" s="90">
        <f t="shared" si="16809"/>
        <v>10.32152265718879</v>
      </c>
      <c r="AE300" s="90">
        <f t="shared" si="16809"/>
        <v>11.106686580363121</v>
      </c>
      <c r="AF300" s="90">
        <f t="shared" si="16809"/>
        <v>12.011772821452242</v>
      </c>
      <c r="AG300" s="90">
        <f t="shared" si="16809"/>
        <v>13.214052687979187</v>
      </c>
      <c r="AH300" s="90">
        <f t="shared" si="16809"/>
        <v>14.997163516484518</v>
      </c>
      <c r="AI300" s="90">
        <f t="shared" si="16809"/>
        <v>16.172666190568037</v>
      </c>
      <c r="AJ300" s="90">
        <f t="shared" si="16809"/>
        <v>17.579075723815894</v>
      </c>
      <c r="AK300" s="90">
        <f t="shared" si="16809"/>
        <v>18.788144832687728</v>
      </c>
      <c r="AL300" s="90">
        <f t="shared" si="16809"/>
        <v>19.776900962779827</v>
      </c>
      <c r="AM300" s="90">
        <f t="shared" si="16809"/>
        <v>23.270768596291486</v>
      </c>
      <c r="AN300" s="90">
        <f t="shared" si="16809"/>
        <v>24.340650799346378</v>
      </c>
      <c r="AO300" s="90">
        <f t="shared" si="16809"/>
        <v>26.861945238045074</v>
      </c>
      <c r="AP300" s="90">
        <f t="shared" si="16809"/>
        <v>32.943636069436025</v>
      </c>
      <c r="AQ300" s="90">
        <f t="shared" si="16809"/>
        <v>30.234444203987394</v>
      </c>
      <c r="AR300" s="90">
        <f t="shared" si="16809"/>
        <v>32.335030306515897</v>
      </c>
      <c r="AS300" s="90">
        <f t="shared" si="16809"/>
        <v>37.298765599647282</v>
      </c>
      <c r="AT300" s="90">
        <f t="shared" si="16809"/>
        <v>41.52671846290594</v>
      </c>
      <c r="AU300" s="90">
        <f t="shared" si="16809"/>
        <v>41.943811519687792</v>
      </c>
      <c r="AV300" s="90">
        <f t="shared" si="16809"/>
        <v>58.102707303868314</v>
      </c>
      <c r="AW300" s="90">
        <f t="shared" si="16809"/>
        <v>85.46104429183346</v>
      </c>
      <c r="AX300" s="90">
        <f t="shared" si="16809"/>
        <v>70.400223438473816</v>
      </c>
      <c r="AY300" s="90">
        <f t="shared" si="16809"/>
        <v>78.666528079207865</v>
      </c>
      <c r="AZ300" s="90">
        <f t="shared" si="16809"/>
        <v>90.778753662108258</v>
      </c>
      <c r="BA300" s="90">
        <f t="shared" si="16809"/>
        <v>97.297824096624836</v>
      </c>
      <c r="BB300" s="90">
        <f t="shared" si="16809"/>
        <v>127.19306362100227</v>
      </c>
      <c r="BC300" s="90">
        <f t="shared" si="16809"/>
        <v>175.4569527671714</v>
      </c>
      <c r="BD300" s="90">
        <f t="shared" si="16809"/>
        <v>230.14422877147956</v>
      </c>
      <c r="BE300" s="90">
        <f t="shared" si="16809"/>
        <v>296.27666523171234</v>
      </c>
      <c r="BF300" s="90">
        <f t="shared" si="16809"/>
        <v>357.49614928942367</v>
      </c>
      <c r="BG300" s="90">
        <f t="shared" si="16809"/>
        <v>422.22856264061664</v>
      </c>
      <c r="BH300" s="90">
        <f t="shared" si="16809"/>
        <v>474.94036182877153</v>
      </c>
      <c r="BI300" s="90">
        <f t="shared" si="16809"/>
        <v>533.01782780983319</v>
      </c>
      <c r="BJ300" s="90">
        <f t="shared" si="16809"/>
        <v>612.21041754953444</v>
      </c>
      <c r="BK300" s="90">
        <f t="shared" si="16809"/>
        <v>719.24092781259594</v>
      </c>
      <c r="BL300" s="90">
        <f t="shared" si="16809"/>
        <v>861.08452466544509</v>
      </c>
      <c r="BM300" s="90">
        <f t="shared" si="16809"/>
        <v>1067.2647849922239</v>
      </c>
      <c r="BN300" s="90">
        <f t="shared" si="16809"/>
        <v>1357.799482349307</v>
      </c>
      <c r="BO300" s="90">
        <f t="shared" si="16809"/>
        <v>1727.7490094664608</v>
      </c>
      <c r="BP300" s="90">
        <f t="shared" si="16809"/>
        <v>2175.3335697951825</v>
      </c>
      <c r="BQ300" s="90">
        <f t="shared" si="16809"/>
        <v>2743.8520006267904</v>
      </c>
      <c r="BR300" s="90">
        <f t="shared" si="16809"/>
        <v>3416.2266517632756</v>
      </c>
      <c r="BS300" s="90">
        <f t="shared" si="16809"/>
        <v>4161.2710856035919</v>
      </c>
      <c r="BT300" s="90">
        <f t="shared" si="16809"/>
        <v>5063.1293930984866</v>
      </c>
      <c r="BU300" s="90">
        <f t="shared" si="16809"/>
        <v>6015.359613437955</v>
      </c>
      <c r="BV300" s="90">
        <f t="shared" si="16809"/>
        <v>6885.7159224859251</v>
      </c>
      <c r="BW300" s="90" t="e">
        <f t="shared" si="16809"/>
        <v>#DIV/0!</v>
      </c>
      <c r="BX300" s="90" t="e">
        <f t="shared" si="16809"/>
        <v>#DIV/0!</v>
      </c>
      <c r="BY300" s="90" t="e">
        <f t="shared" si="16809"/>
        <v>#DIV/0!</v>
      </c>
      <c r="BZ300" s="90" t="e">
        <f t="shared" ref="BZ300:CM300" si="16810">+BZ297*BZ298</f>
        <v>#DIV/0!</v>
      </c>
      <c r="CA300" s="90" t="e">
        <f t="shared" si="16810"/>
        <v>#DIV/0!</v>
      </c>
      <c r="CB300" s="90" t="e">
        <f t="shared" si="16810"/>
        <v>#DIV/0!</v>
      </c>
      <c r="CC300" s="90" t="e">
        <f t="shared" si="16810"/>
        <v>#DIV/0!</v>
      </c>
      <c r="CD300" s="90" t="e">
        <f t="shared" si="16810"/>
        <v>#DIV/0!</v>
      </c>
      <c r="CE300" s="90" t="e">
        <f t="shared" si="16810"/>
        <v>#DIV/0!</v>
      </c>
      <c r="CF300" s="90" t="e">
        <f t="shared" si="16810"/>
        <v>#DIV/0!</v>
      </c>
      <c r="CG300" s="90" t="e">
        <f t="shared" si="16810"/>
        <v>#DIV/0!</v>
      </c>
      <c r="CH300" s="90" t="e">
        <f t="shared" si="16810"/>
        <v>#DIV/0!</v>
      </c>
      <c r="CI300" s="90" t="e">
        <f t="shared" si="16810"/>
        <v>#DIV/0!</v>
      </c>
      <c r="CJ300" s="90" t="e">
        <f t="shared" si="16810"/>
        <v>#DIV/0!</v>
      </c>
      <c r="CK300" s="90" t="e">
        <f t="shared" si="16810"/>
        <v>#DIV/0!</v>
      </c>
      <c r="CL300" s="90" t="e">
        <f t="shared" si="16810"/>
        <v>#DIV/0!</v>
      </c>
      <c r="CM300" s="90" t="e">
        <f t="shared" si="16810"/>
        <v>#DIV/0!</v>
      </c>
      <c r="CP300" s="82"/>
      <c r="CR300" s="93"/>
      <c r="CS300" s="90">
        <f>+CS297*CS298</f>
        <v>1.1922745756218966</v>
      </c>
      <c r="CT300" s="90">
        <f t="shared" ref="CT300:FE300" si="16811">+CT297*CT298</f>
        <v>1.2069545817697613</v>
      </c>
      <c r="CU300" s="90">
        <f t="shared" si="16811"/>
        <v>1.3703681018272602</v>
      </c>
      <c r="CV300" s="90">
        <f t="shared" si="16811"/>
        <v>1.5838750339573757</v>
      </c>
      <c r="CW300" s="90">
        <f t="shared" si="16811"/>
        <v>1.7517298362795797</v>
      </c>
      <c r="CX300" s="90">
        <f t="shared" si="16811"/>
        <v>1.8536212454241401</v>
      </c>
      <c r="CY300" s="90">
        <f t="shared" si="16811"/>
        <v>2.3108626146922471</v>
      </c>
      <c r="CZ300" s="90">
        <f t="shared" si="16811"/>
        <v>2.6694752545125842</v>
      </c>
      <c r="DA300" s="90">
        <f t="shared" si="16811"/>
        <v>3.1073217400158586</v>
      </c>
      <c r="DB300" s="90">
        <f t="shared" si="16811"/>
        <v>3.5069522516595</v>
      </c>
      <c r="DC300" s="90">
        <f t="shared" si="16811"/>
        <v>4.0462788552512645</v>
      </c>
      <c r="DD300" s="90">
        <f t="shared" si="16811"/>
        <v>4.4197519518506923</v>
      </c>
      <c r="DE300" s="90">
        <f t="shared" si="16811"/>
        <v>4.6696615180529921</v>
      </c>
      <c r="DF300" s="90">
        <f t="shared" si="16811"/>
        <v>4.3301212936558411</v>
      </c>
      <c r="DG300" s="90">
        <f t="shared" si="16811"/>
        <v>5.2250103802875509</v>
      </c>
      <c r="DH300" s="90">
        <f t="shared" si="16811"/>
        <v>5.7336184149142557</v>
      </c>
      <c r="DI300" s="90">
        <f t="shared" si="16811"/>
        <v>6.2025667605621209</v>
      </c>
      <c r="DJ300" s="90">
        <f t="shared" si="16811"/>
        <v>6.7836272126588195</v>
      </c>
      <c r="DK300" s="90">
        <f t="shared" si="16811"/>
        <v>7.2689223669055298</v>
      </c>
      <c r="DL300" s="90">
        <f t="shared" si="16811"/>
        <v>7.8518306171094192</v>
      </c>
      <c r="DM300" s="90">
        <f t="shared" si="16811"/>
        <v>8.632929033405027</v>
      </c>
      <c r="DN300" s="90">
        <f t="shared" si="16811"/>
        <v>9.764415278136946</v>
      </c>
      <c r="DO300" s="90">
        <f t="shared" si="16811"/>
        <v>10.452551249702719</v>
      </c>
      <c r="DP300" s="90">
        <f t="shared" si="16811"/>
        <v>11.270661194891311</v>
      </c>
      <c r="DQ300" s="90">
        <f t="shared" si="16811"/>
        <v>11.932464158240066</v>
      </c>
      <c r="DR300" s="90">
        <f t="shared" si="16811"/>
        <v>12.478787872814975</v>
      </c>
      <c r="DS300" s="90">
        <f t="shared" si="16811"/>
        <v>14.726071329879479</v>
      </c>
      <c r="DT300" s="90">
        <f t="shared" si="16811"/>
        <v>15.565094859112497</v>
      </c>
      <c r="DU300" s="90">
        <f t="shared" si="16811"/>
        <v>17.27734974570447</v>
      </c>
      <c r="DV300" s="90">
        <f t="shared" si="16811"/>
        <v>21.045900869234472</v>
      </c>
      <c r="DW300" s="90">
        <f t="shared" si="16811"/>
        <v>19.211872166687424</v>
      </c>
      <c r="DX300" s="90">
        <f t="shared" si="16811"/>
        <v>20.638068286850171</v>
      </c>
      <c r="DY300" s="90">
        <f t="shared" si="16811"/>
        <v>23.983959051371905</v>
      </c>
      <c r="DZ300" s="90">
        <f t="shared" si="16811"/>
        <v>26.931908202398809</v>
      </c>
      <c r="EA300" s="90">
        <f t="shared" si="16811"/>
        <v>27.611348890206283</v>
      </c>
      <c r="EB300" s="90">
        <f t="shared" si="16811"/>
        <v>38.535610439491236</v>
      </c>
      <c r="EC300" s="90">
        <f t="shared" si="16811"/>
        <v>56.218299426942067</v>
      </c>
      <c r="ED300" s="90">
        <f t="shared" si="16811"/>
        <v>46.116959865946058</v>
      </c>
      <c r="EE300" s="90">
        <f t="shared" si="16811"/>
        <v>51.515899087748636</v>
      </c>
      <c r="EF300" s="90">
        <f t="shared" si="16811"/>
        <v>59.22443578003012</v>
      </c>
      <c r="EG300" s="90">
        <f t="shared" si="16811"/>
        <v>64.137569076925217</v>
      </c>
      <c r="EH300" s="90">
        <f t="shared" si="16811"/>
        <v>86.257240586337801</v>
      </c>
      <c r="EI300" s="90">
        <f t="shared" si="16811"/>
        <v>121.92954831725895</v>
      </c>
      <c r="EJ300" s="90">
        <f t="shared" si="16811"/>
        <v>161.74993952635762</v>
      </c>
      <c r="EK300" s="90">
        <f t="shared" si="16811"/>
        <v>208.99678767933275</v>
      </c>
      <c r="EL300" s="90">
        <f t="shared" si="16811"/>
        <v>252.65034693472333</v>
      </c>
      <c r="EM300" s="90">
        <f t="shared" si="16811"/>
        <v>298.13869974479877</v>
      </c>
      <c r="EN300" s="90">
        <f t="shared" si="16811"/>
        <v>334.00984497700199</v>
      </c>
      <c r="EO300" s="90">
        <f t="shared" si="16811"/>
        <v>373.01547848964577</v>
      </c>
      <c r="EP300" s="90">
        <f t="shared" si="16811"/>
        <v>426.71743648190159</v>
      </c>
      <c r="EQ300" s="90">
        <f t="shared" si="16811"/>
        <v>502.20378838090994</v>
      </c>
      <c r="ER300" s="90">
        <f t="shared" si="16811"/>
        <v>606.14187869210718</v>
      </c>
      <c r="ES300" s="90">
        <f t="shared" si="16811"/>
        <v>759.91652231517844</v>
      </c>
      <c r="ET300" s="90">
        <f t="shared" si="16811"/>
        <v>976.56116217588476</v>
      </c>
      <c r="EU300" s="90">
        <f t="shared" si="16811"/>
        <v>1251.1964919900126</v>
      </c>
      <c r="EV300" s="90">
        <f t="shared" si="16811"/>
        <v>1579.6347946849426</v>
      </c>
      <c r="EW300" s="90">
        <f t="shared" si="16811"/>
        <v>1992.7227820506919</v>
      </c>
      <c r="EX300" s="90">
        <f t="shared" si="16811"/>
        <v>2475.3409601150188</v>
      </c>
      <c r="EY300" s="90">
        <f t="shared" si="16811"/>
        <v>3006.4740052405136</v>
      </c>
      <c r="EZ300" s="90">
        <f t="shared" si="16811"/>
        <v>3636.119568886892</v>
      </c>
      <c r="FA300" s="90">
        <f t="shared" si="16811"/>
        <v>4269.5249210143329</v>
      </c>
      <c r="FB300" s="90">
        <f t="shared" si="16811"/>
        <v>4800.1808971482578</v>
      </c>
      <c r="FC300" s="90" t="e">
        <f t="shared" si="16811"/>
        <v>#DIV/0!</v>
      </c>
      <c r="FD300" s="90" t="e">
        <f t="shared" si="16811"/>
        <v>#DIV/0!</v>
      </c>
      <c r="FE300" s="90" t="e">
        <f t="shared" si="16811"/>
        <v>#DIV/0!</v>
      </c>
      <c r="FF300" s="90" t="e">
        <f t="shared" ref="FF300:FS300" si="16812">+FF297*FF298</f>
        <v>#DIV/0!</v>
      </c>
      <c r="FG300" s="90" t="e">
        <f t="shared" si="16812"/>
        <v>#DIV/0!</v>
      </c>
      <c r="FH300" s="90" t="e">
        <f t="shared" si="16812"/>
        <v>#DIV/0!</v>
      </c>
      <c r="FI300" s="90" t="e">
        <f t="shared" si="16812"/>
        <v>#DIV/0!</v>
      </c>
      <c r="FJ300" s="90" t="e">
        <f t="shared" si="16812"/>
        <v>#DIV/0!</v>
      </c>
      <c r="FK300" s="90" t="e">
        <f t="shared" si="16812"/>
        <v>#DIV/0!</v>
      </c>
      <c r="FL300" s="90" t="e">
        <f t="shared" si="16812"/>
        <v>#DIV/0!</v>
      </c>
      <c r="FM300" s="90" t="e">
        <f t="shared" si="16812"/>
        <v>#DIV/0!</v>
      </c>
      <c r="FN300" s="90" t="e">
        <f t="shared" si="16812"/>
        <v>#DIV/0!</v>
      </c>
      <c r="FO300" s="90" t="e">
        <f t="shared" si="16812"/>
        <v>#DIV/0!</v>
      </c>
      <c r="FP300" s="90" t="e">
        <f t="shared" si="16812"/>
        <v>#DIV/0!</v>
      </c>
      <c r="FQ300" s="90" t="e">
        <f t="shared" si="16812"/>
        <v>#DIV/0!</v>
      </c>
      <c r="FR300" s="90" t="e">
        <f t="shared" si="16812"/>
        <v>#DIV/0!</v>
      </c>
      <c r="FS300" s="90" t="e">
        <f t="shared" si="16812"/>
        <v>#DIV/0!</v>
      </c>
    </row>
    <row r="301" spans="1:257">
      <c r="A301" s="79" t="s">
        <v>214</v>
      </c>
      <c r="M301" s="90">
        <f>+M297*M299</f>
        <v>1.1833988650962932</v>
      </c>
      <c r="N301" s="90">
        <f t="shared" ref="N301:BY301" si="16813">+N297*N299</f>
        <v>1.2783391678186433</v>
      </c>
      <c r="O301" s="90">
        <f t="shared" si="16813"/>
        <v>1.5522959247742776</v>
      </c>
      <c r="P301" s="90">
        <f t="shared" si="16813"/>
        <v>1.8448994293949998</v>
      </c>
      <c r="Q301" s="90">
        <f t="shared" si="16813"/>
        <v>2.0511449308096101</v>
      </c>
      <c r="R301" s="90">
        <f t="shared" si="16813"/>
        <v>2.4137603417876115</v>
      </c>
      <c r="S301" s="90">
        <f t="shared" si="16813"/>
        <v>2.9742870775354633</v>
      </c>
      <c r="T301" s="90">
        <f t="shared" si="16813"/>
        <v>3.5325728362074824</v>
      </c>
      <c r="U301" s="90">
        <f t="shared" si="16813"/>
        <v>4.1681438090317631</v>
      </c>
      <c r="V301" s="90">
        <f t="shared" si="16813"/>
        <v>4.9306971738063679</v>
      </c>
      <c r="W301" s="90">
        <f t="shared" si="16813"/>
        <v>5.7374011147767403</v>
      </c>
      <c r="X301" s="90">
        <f t="shared" si="16813"/>
        <v>6.3406405095837339</v>
      </c>
      <c r="Y301" s="90">
        <f t="shared" si="16813"/>
        <v>6.3500953135933127</v>
      </c>
      <c r="Z301" s="90">
        <f t="shared" si="16813"/>
        <v>6.7805554461264306</v>
      </c>
      <c r="AA301" s="90">
        <f t="shared" si="16813"/>
        <v>7.9221878436050046</v>
      </c>
      <c r="AB301" s="90">
        <f t="shared" si="16813"/>
        <v>8.783279513998842</v>
      </c>
      <c r="AC301" s="90">
        <f t="shared" si="16813"/>
        <v>9.6612047838666335</v>
      </c>
      <c r="AD301" s="90">
        <f t="shared" si="16813"/>
        <v>10.504583479942685</v>
      </c>
      <c r="AE301" s="90">
        <f t="shared" si="16813"/>
        <v>11.316063401392183</v>
      </c>
      <c r="AF301" s="90">
        <f t="shared" si="16813"/>
        <v>12.350795970644175</v>
      </c>
      <c r="AG301" s="90">
        <f t="shared" si="16813"/>
        <v>13.855563200919985</v>
      </c>
      <c r="AH301" s="90">
        <f t="shared" si="16813"/>
        <v>15.418113384280833</v>
      </c>
      <c r="AI301" s="90">
        <f t="shared" si="16813"/>
        <v>16.743234611262714</v>
      </c>
      <c r="AJ301" s="90">
        <f t="shared" si="16813"/>
        <v>18.106241652388608</v>
      </c>
      <c r="AK301" s="90">
        <f t="shared" si="16813"/>
        <v>19.205134795892889</v>
      </c>
      <c r="AL301" s="90">
        <f t="shared" si="16813"/>
        <v>21.252775379593814</v>
      </c>
      <c r="AM301" s="90">
        <f t="shared" si="16813"/>
        <v>23.457741522266375</v>
      </c>
      <c r="AN301" s="90">
        <f t="shared" si="16813"/>
        <v>25.267979906581701</v>
      </c>
      <c r="AO301" s="90">
        <f t="shared" si="16813"/>
        <v>29.794419336755229</v>
      </c>
      <c r="AP301" s="90">
        <f t="shared" si="16813"/>
        <v>31.974552207827081</v>
      </c>
      <c r="AQ301" s="90">
        <f t="shared" si="16813"/>
        <v>31.486166274593192</v>
      </c>
      <c r="AR301" s="90">
        <f t="shared" si="16813"/>
        <v>34.855742855276056</v>
      </c>
      <c r="AS301" s="90">
        <f t="shared" si="16813"/>
        <v>39.413018744384402</v>
      </c>
      <c r="AT301" s="90">
        <f t="shared" si="16813"/>
        <v>41.52671846290594</v>
      </c>
      <c r="AU301" s="90">
        <f t="shared" si="16813"/>
        <v>49.900215983911352</v>
      </c>
      <c r="AV301" s="90">
        <f t="shared" si="16813"/>
        <v>72.386314097318376</v>
      </c>
      <c r="AW301" s="90">
        <f t="shared" si="16813"/>
        <v>82.976366384543752</v>
      </c>
      <c r="AX301" s="90">
        <f t="shared" si="16813"/>
        <v>80.121394327623449</v>
      </c>
      <c r="AY301" s="90">
        <f t="shared" si="16813"/>
        <v>91.336515697520952</v>
      </c>
      <c r="AZ301" s="90">
        <f t="shared" si="16813"/>
        <v>95.448468649755426</v>
      </c>
      <c r="BA301" s="90">
        <f t="shared" si="16813"/>
        <v>102.30288408170279</v>
      </c>
      <c r="BB301" s="90">
        <f t="shared" si="16813"/>
        <v>152.6198271422279</v>
      </c>
      <c r="BC301" s="90">
        <f t="shared" si="16813"/>
        <v>190.55844937470911</v>
      </c>
      <c r="BD301" s="90">
        <f t="shared" si="16813"/>
        <v>265.76122527530737</v>
      </c>
      <c r="BE301" s="90">
        <f t="shared" si="16813"/>
        <v>318.22345754942666</v>
      </c>
      <c r="BF301" s="90">
        <f t="shared" si="16813"/>
        <v>387.61739516337826</v>
      </c>
      <c r="BG301" s="90">
        <f t="shared" si="16813"/>
        <v>445.44276475594791</v>
      </c>
      <c r="BH301" s="90">
        <f t="shared" si="16813"/>
        <v>494.25788055551345</v>
      </c>
      <c r="BI301" s="90">
        <f t="shared" si="16813"/>
        <v>563.04306421611705</v>
      </c>
      <c r="BJ301" s="90">
        <f t="shared" si="16813"/>
        <v>651.76875375218435</v>
      </c>
      <c r="BK301" s="90">
        <f t="shared" si="16813"/>
        <v>767.57273342826443</v>
      </c>
      <c r="BL301" s="90">
        <f t="shared" si="16813"/>
        <v>917.16535203580781</v>
      </c>
      <c r="BM301" s="90">
        <f t="shared" si="16813"/>
        <v>1161.0984356587351</v>
      </c>
      <c r="BN301" s="90">
        <f t="shared" si="16813"/>
        <v>1475.8001910340017</v>
      </c>
      <c r="BO301" s="90">
        <f t="shared" si="16813"/>
        <v>1882.2697363416189</v>
      </c>
      <c r="BP301" s="90">
        <f t="shared" si="16813"/>
        <v>2353.2647891775946</v>
      </c>
      <c r="BQ301" s="90">
        <f t="shared" si="16813"/>
        <v>3010.9843647398666</v>
      </c>
      <c r="BR301" s="90">
        <f t="shared" si="16813"/>
        <v>3668.2370954033458</v>
      </c>
      <c r="BS301" s="90">
        <f t="shared" si="16813"/>
        <v>4483.1295071296081</v>
      </c>
      <c r="BT301" s="90">
        <f t="shared" si="16813"/>
        <v>5480.4973261759842</v>
      </c>
      <c r="BU301" s="90">
        <f t="shared" si="16813"/>
        <v>6449.446244878226</v>
      </c>
      <c r="BV301" s="90">
        <f t="shared" si="16813"/>
        <v>7339.9360634721652</v>
      </c>
      <c r="BW301" s="90" t="e">
        <f t="shared" si="16813"/>
        <v>#DIV/0!</v>
      </c>
      <c r="BX301" s="90" t="e">
        <f t="shared" si="16813"/>
        <v>#DIV/0!</v>
      </c>
      <c r="BY301" s="90" t="e">
        <f t="shared" si="16813"/>
        <v>#DIV/0!</v>
      </c>
      <c r="BZ301" s="90" t="e">
        <f t="shared" ref="BZ301:CM301" si="16814">+BZ297*BZ299</f>
        <v>#DIV/0!</v>
      </c>
      <c r="CA301" s="90" t="e">
        <f t="shared" si="16814"/>
        <v>#DIV/0!</v>
      </c>
      <c r="CB301" s="90" t="e">
        <f t="shared" si="16814"/>
        <v>#DIV/0!</v>
      </c>
      <c r="CC301" s="90" t="e">
        <f t="shared" si="16814"/>
        <v>#DIV/0!</v>
      </c>
      <c r="CD301" s="90" t="e">
        <f t="shared" si="16814"/>
        <v>#DIV/0!</v>
      </c>
      <c r="CE301" s="90" t="e">
        <f t="shared" si="16814"/>
        <v>#DIV/0!</v>
      </c>
      <c r="CF301" s="90" t="e">
        <f t="shared" si="16814"/>
        <v>#DIV/0!</v>
      </c>
      <c r="CG301" s="90" t="e">
        <f t="shared" si="16814"/>
        <v>#DIV/0!</v>
      </c>
      <c r="CH301" s="90" t="e">
        <f t="shared" si="16814"/>
        <v>#DIV/0!</v>
      </c>
      <c r="CI301" s="90" t="e">
        <f t="shared" si="16814"/>
        <v>#DIV/0!</v>
      </c>
      <c r="CJ301" s="90" t="e">
        <f t="shared" si="16814"/>
        <v>#DIV/0!</v>
      </c>
      <c r="CK301" s="90" t="e">
        <f t="shared" si="16814"/>
        <v>#DIV/0!</v>
      </c>
      <c r="CL301" s="90" t="e">
        <f t="shared" si="16814"/>
        <v>#DIV/0!</v>
      </c>
      <c r="CM301" s="90" t="e">
        <f t="shared" si="16814"/>
        <v>#DIV/0!</v>
      </c>
      <c r="CQ301" s="82"/>
      <c r="CS301" s="90">
        <f>+CS297*CS299</f>
        <v>1.1834363459950015</v>
      </c>
      <c r="CT301" s="90">
        <f t="shared" ref="CT301:FE301" si="16815">+CT297*CT299</f>
        <v>1.1990176565250783</v>
      </c>
      <c r="CU301" s="90">
        <f t="shared" si="16815"/>
        <v>1.3837036566461114</v>
      </c>
      <c r="CV301" s="90">
        <f t="shared" si="16815"/>
        <v>1.5764795590784992</v>
      </c>
      <c r="CW301" s="90">
        <f t="shared" si="16815"/>
        <v>1.6897099819709007</v>
      </c>
      <c r="CX301" s="90">
        <f t="shared" si="16815"/>
        <v>1.9373094315303463</v>
      </c>
      <c r="CY301" s="90">
        <f t="shared" si="16815"/>
        <v>2.3391032815566888</v>
      </c>
      <c r="CZ301" s="90">
        <f t="shared" si="16815"/>
        <v>2.7269656667767563</v>
      </c>
      <c r="DA301" s="90">
        <f t="shared" si="16815"/>
        <v>3.1611069493315376</v>
      </c>
      <c r="DB301" s="90">
        <f t="shared" si="16815"/>
        <v>3.665233240118309</v>
      </c>
      <c r="DC301" s="90">
        <f t="shared" si="16815"/>
        <v>4.1607601169875652</v>
      </c>
      <c r="DD301" s="90">
        <f t="shared" si="16815"/>
        <v>4.4756776280328729</v>
      </c>
      <c r="DE301" s="90">
        <f t="shared" si="16815"/>
        <v>4.3751924656415824</v>
      </c>
      <c r="DF301" s="90">
        <f t="shared" si="16815"/>
        <v>4.6197538560064748</v>
      </c>
      <c r="DG301" s="90">
        <f t="shared" si="16815"/>
        <v>5.3736959288311077</v>
      </c>
      <c r="DH301" s="90">
        <f t="shared" si="16815"/>
        <v>5.9003902747854928</v>
      </c>
      <c r="DI301" s="90">
        <f t="shared" si="16815"/>
        <v>6.4096787854308133</v>
      </c>
      <c r="DJ301" s="90">
        <f t="shared" si="16815"/>
        <v>6.903940505575938</v>
      </c>
      <c r="DK301" s="90">
        <f t="shared" si="16815"/>
        <v>7.4059518802961906</v>
      </c>
      <c r="DL301" s="90">
        <f t="shared" si="16815"/>
        <v>8.0734425625151793</v>
      </c>
      <c r="DM301" s="90">
        <f t="shared" si="16815"/>
        <v>9.0520369984761206</v>
      </c>
      <c r="DN301" s="90">
        <f t="shared" si="16815"/>
        <v>10.038489059883881</v>
      </c>
      <c r="DO301" s="90">
        <f t="shared" si="16815"/>
        <v>10.821315162127451</v>
      </c>
      <c r="DP301" s="90">
        <f t="shared" si="16815"/>
        <v>11.608648735748414</v>
      </c>
      <c r="DQ301" s="90">
        <f t="shared" si="16815"/>
        <v>12.197297000151877</v>
      </c>
      <c r="DR301" s="90">
        <f t="shared" si="16815"/>
        <v>13.410032045448357</v>
      </c>
      <c r="DS301" s="90">
        <f t="shared" si="16815"/>
        <v>14.844390440538389</v>
      </c>
      <c r="DT301" s="90">
        <f t="shared" si="16815"/>
        <v>16.158093199161872</v>
      </c>
      <c r="DU301" s="90">
        <f t="shared" si="16815"/>
        <v>19.163489419307723</v>
      </c>
      <c r="DV301" s="90">
        <f t="shared" si="16815"/>
        <v>20.426805792952994</v>
      </c>
      <c r="DW301" s="90">
        <f t="shared" si="16815"/>
        <v>20.007253892458603</v>
      </c>
      <c r="DX301" s="90">
        <f t="shared" si="16815"/>
        <v>22.246931405878986</v>
      </c>
      <c r="DY301" s="90">
        <f t="shared" si="16815"/>
        <v>25.343472162124527</v>
      </c>
      <c r="DZ301" s="90">
        <f t="shared" si="16815"/>
        <v>26.931908202398809</v>
      </c>
      <c r="EA301" s="90">
        <f t="shared" si="16815"/>
        <v>32.849000205470119</v>
      </c>
      <c r="EB301" s="90">
        <f t="shared" si="16815"/>
        <v>48.008964308952251</v>
      </c>
      <c r="EC301" s="90">
        <f t="shared" si="16815"/>
        <v>54.583819439843801</v>
      </c>
      <c r="ED301" s="90">
        <f t="shared" si="16815"/>
        <v>52.484991469378649</v>
      </c>
      <c r="EE301" s="90">
        <f t="shared" si="16815"/>
        <v>59.813021377559679</v>
      </c>
      <c r="EF301" s="90">
        <f t="shared" si="16815"/>
        <v>62.270977225469608</v>
      </c>
      <c r="EG301" s="90">
        <f t="shared" si="16815"/>
        <v>67.436845124540625</v>
      </c>
      <c r="EH301" s="90">
        <f t="shared" si="16815"/>
        <v>103.50065304880896</v>
      </c>
      <c r="EI301" s="90">
        <f t="shared" si="16815"/>
        <v>132.42396664170741</v>
      </c>
      <c r="EJ301" s="90">
        <f t="shared" si="16815"/>
        <v>186.78227277823783</v>
      </c>
      <c r="EK301" s="90">
        <f t="shared" si="16815"/>
        <v>224.4782940972631</v>
      </c>
      <c r="EL301" s="90">
        <f t="shared" si="16815"/>
        <v>273.9376901278934</v>
      </c>
      <c r="EM301" s="90">
        <f t="shared" si="16815"/>
        <v>314.53041893829334</v>
      </c>
      <c r="EN301" s="90">
        <f t="shared" si="16815"/>
        <v>347.5952168548834</v>
      </c>
      <c r="EO301" s="90">
        <f t="shared" si="16815"/>
        <v>394.02767984672778</v>
      </c>
      <c r="EP301" s="90">
        <f t="shared" si="16815"/>
        <v>454.29003461482733</v>
      </c>
      <c r="EQ301" s="90">
        <f t="shared" si="16815"/>
        <v>535.9510557302491</v>
      </c>
      <c r="ER301" s="90">
        <f t="shared" si="16815"/>
        <v>645.61876753073386</v>
      </c>
      <c r="ES301" s="90">
        <f t="shared" si="16815"/>
        <v>826.72819125931221</v>
      </c>
      <c r="ET301" s="90">
        <f t="shared" si="16815"/>
        <v>1061.4300332490423</v>
      </c>
      <c r="EU301" s="90">
        <f t="shared" si="16815"/>
        <v>1363.0968839720908</v>
      </c>
      <c r="EV301" s="90">
        <f t="shared" si="16815"/>
        <v>1708.8408847760554</v>
      </c>
      <c r="EW301" s="90">
        <f t="shared" si="16815"/>
        <v>2186.7276874426693</v>
      </c>
      <c r="EX301" s="90">
        <f t="shared" si="16815"/>
        <v>2657.9435322239406</v>
      </c>
      <c r="EY301" s="90">
        <f t="shared" si="16815"/>
        <v>3239.013284172242</v>
      </c>
      <c r="EZ301" s="90">
        <f t="shared" si="16815"/>
        <v>3935.8550864025196</v>
      </c>
      <c r="FA301" s="90">
        <f t="shared" si="16815"/>
        <v>4577.626815150993</v>
      </c>
      <c r="FB301" s="90">
        <f t="shared" si="16815"/>
        <v>5116.8275419425981</v>
      </c>
      <c r="FC301" s="90" t="e">
        <f t="shared" si="16815"/>
        <v>#DIV/0!</v>
      </c>
      <c r="FD301" s="90" t="e">
        <f t="shared" si="16815"/>
        <v>#DIV/0!</v>
      </c>
      <c r="FE301" s="90" t="e">
        <f t="shared" si="16815"/>
        <v>#DIV/0!</v>
      </c>
      <c r="FF301" s="90" t="e">
        <f t="shared" ref="FF301:FS301" si="16816">+FF297*FF299</f>
        <v>#DIV/0!</v>
      </c>
      <c r="FG301" s="90" t="e">
        <f t="shared" si="16816"/>
        <v>#DIV/0!</v>
      </c>
      <c r="FH301" s="90" t="e">
        <f t="shared" si="16816"/>
        <v>#DIV/0!</v>
      </c>
      <c r="FI301" s="90" t="e">
        <f t="shared" si="16816"/>
        <v>#DIV/0!</v>
      </c>
      <c r="FJ301" s="90" t="e">
        <f t="shared" si="16816"/>
        <v>#DIV/0!</v>
      </c>
      <c r="FK301" s="90" t="e">
        <f t="shared" si="16816"/>
        <v>#DIV/0!</v>
      </c>
      <c r="FL301" s="90" t="e">
        <f t="shared" si="16816"/>
        <v>#DIV/0!</v>
      </c>
      <c r="FM301" s="90" t="e">
        <f t="shared" si="16816"/>
        <v>#DIV/0!</v>
      </c>
      <c r="FN301" s="90" t="e">
        <f t="shared" si="16816"/>
        <v>#DIV/0!</v>
      </c>
      <c r="FO301" s="90" t="e">
        <f t="shared" si="16816"/>
        <v>#DIV/0!</v>
      </c>
      <c r="FP301" s="90" t="e">
        <f t="shared" si="16816"/>
        <v>#DIV/0!</v>
      </c>
      <c r="FQ301" s="90" t="e">
        <f t="shared" si="16816"/>
        <v>#DIV/0!</v>
      </c>
      <c r="FR301" s="90" t="e">
        <f t="shared" si="16816"/>
        <v>#DIV/0!</v>
      </c>
      <c r="FS301" s="90" t="e">
        <f t="shared" si="16816"/>
        <v>#DIV/0!</v>
      </c>
    </row>
    <row r="306" spans="93:169">
      <c r="CO306" s="89"/>
    </row>
    <row r="307" spans="93:169"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workbookViewId="0">
      <pane xSplit="2" ySplit="5" topLeftCell="C6" activePane="bottomRight" state="frozen"/>
      <selection pane="topRight" activeCell="C1" sqref="C1"/>
      <selection pane="bottomLeft" activeCell="A6" sqref="A6"/>
      <selection pane="bottomRight"/>
    </sheetView>
  </sheetViews>
  <sheetFormatPr defaultColWidth="9.125" defaultRowHeight="12.75"/>
  <cols>
    <col min="1" max="16384" width="9.125" style="106"/>
  </cols>
  <sheetData>
    <row r="1" spans="1:172" ht="15.75">
      <c r="A1" s="23" t="s">
        <v>418</v>
      </c>
      <c r="G1" s="107" t="s">
        <v>410</v>
      </c>
    </row>
    <row r="2" spans="1:172">
      <c r="A2" s="107" t="s">
        <v>405</v>
      </c>
      <c r="F2" s="108"/>
      <c r="G2" s="258" t="s">
        <v>338</v>
      </c>
      <c r="H2" s="288" t="s">
        <v>400</v>
      </c>
      <c r="CM2" s="288" t="s">
        <v>401</v>
      </c>
    </row>
    <row r="3" spans="1:172">
      <c r="A3" s="7" t="s">
        <v>182</v>
      </c>
      <c r="D3" s="256" t="s">
        <v>340</v>
      </c>
      <c r="E3" s="229"/>
      <c r="G3" s="258" t="s">
        <v>339</v>
      </c>
      <c r="H3" s="109"/>
      <c r="CM3" s="109"/>
    </row>
    <row r="4" spans="1:172">
      <c r="A4" s="7" t="s">
        <v>183</v>
      </c>
      <c r="D4" s="213" t="s">
        <v>282</v>
      </c>
      <c r="E4" s="213" t="s">
        <v>157</v>
      </c>
      <c r="G4" s="258" t="s">
        <v>337</v>
      </c>
      <c r="H4" s="5">
        <f>AgeEffic!M3</f>
        <v>0</v>
      </c>
      <c r="I4" s="106">
        <f>AgeEffic!N3</f>
        <v>1</v>
      </c>
      <c r="J4" s="106">
        <f>AgeEffic!O3</f>
        <v>2</v>
      </c>
      <c r="K4" s="106">
        <f>AgeEffic!P3</f>
        <v>3</v>
      </c>
      <c r="L4" s="106">
        <f>AgeEffic!Q3</f>
        <v>4</v>
      </c>
      <c r="M4" s="106">
        <f>AgeEffic!R3</f>
        <v>5</v>
      </c>
      <c r="N4" s="106">
        <f>AgeEffic!S3</f>
        <v>6</v>
      </c>
      <c r="O4" s="106">
        <f>AgeEffic!T3</f>
        <v>7</v>
      </c>
      <c r="P4" s="106">
        <f>AgeEffic!U3</f>
        <v>8</v>
      </c>
      <c r="Q4" s="106">
        <f>AgeEffic!V3</f>
        <v>9</v>
      </c>
      <c r="R4" s="106">
        <f>AgeEffic!W3</f>
        <v>10</v>
      </c>
      <c r="S4" s="106">
        <f>AgeEffic!X3</f>
        <v>11</v>
      </c>
      <c r="T4" s="106">
        <f>AgeEffic!Y3</f>
        <v>12</v>
      </c>
      <c r="U4" s="106">
        <f>AgeEffic!Z3</f>
        <v>13</v>
      </c>
      <c r="V4" s="106">
        <f>AgeEffic!AA3</f>
        <v>14</v>
      </c>
      <c r="W4" s="106">
        <f>AgeEffic!AB3</f>
        <v>15</v>
      </c>
      <c r="X4" s="106">
        <f>AgeEffic!AC3</f>
        <v>16</v>
      </c>
      <c r="Y4" s="106">
        <f>AgeEffic!AD3</f>
        <v>17</v>
      </c>
      <c r="Z4" s="106">
        <f>AgeEffic!AE3</f>
        <v>18</v>
      </c>
      <c r="AA4" s="106">
        <f>AgeEffic!AF3</f>
        <v>19</v>
      </c>
      <c r="AB4" s="106">
        <f>AgeEffic!AG3</f>
        <v>20</v>
      </c>
      <c r="AC4" s="106">
        <f>AgeEffic!AH3</f>
        <v>21</v>
      </c>
      <c r="AD4" s="106">
        <f>AgeEffic!AI3</f>
        <v>22</v>
      </c>
      <c r="AE4" s="106">
        <f>AgeEffic!AJ3</f>
        <v>23</v>
      </c>
      <c r="AF4" s="106">
        <f>AgeEffic!AK3</f>
        <v>24</v>
      </c>
      <c r="AG4" s="106">
        <f>AgeEffic!AL3</f>
        <v>25</v>
      </c>
      <c r="AH4" s="106">
        <f>AgeEffic!AM3</f>
        <v>26</v>
      </c>
      <c r="AI4" s="106">
        <f>AgeEffic!AN3</f>
        <v>27</v>
      </c>
      <c r="AJ4" s="106">
        <f>AgeEffic!AO3</f>
        <v>28</v>
      </c>
      <c r="AK4" s="106">
        <f>AgeEffic!AP3</f>
        <v>29</v>
      </c>
      <c r="AL4" s="106">
        <f>AgeEffic!AQ3</f>
        <v>30</v>
      </c>
      <c r="AM4" s="106">
        <f>AgeEffic!AR3</f>
        <v>31</v>
      </c>
      <c r="AN4" s="106">
        <f>AgeEffic!AS3</f>
        <v>32</v>
      </c>
      <c r="AO4" s="106">
        <f>AgeEffic!AT3</f>
        <v>33</v>
      </c>
      <c r="AP4" s="106">
        <f>AgeEffic!AU3</f>
        <v>34</v>
      </c>
      <c r="AQ4" s="106">
        <f>AgeEffic!AV3</f>
        <v>35</v>
      </c>
      <c r="AR4" s="106">
        <f>AgeEffic!AW3</f>
        <v>36</v>
      </c>
      <c r="AS4" s="106">
        <f>AgeEffic!AX3</f>
        <v>37</v>
      </c>
      <c r="AT4" s="106">
        <f>AgeEffic!AY3</f>
        <v>38</v>
      </c>
      <c r="AU4" s="106">
        <f>AgeEffic!AZ3</f>
        <v>39</v>
      </c>
      <c r="AV4" s="106">
        <f>AgeEffic!BA3</f>
        <v>40</v>
      </c>
      <c r="AW4" s="106">
        <f>AgeEffic!BB3</f>
        <v>41</v>
      </c>
      <c r="AX4" s="106">
        <f>AgeEffic!BC3</f>
        <v>42</v>
      </c>
      <c r="AY4" s="106">
        <f>AgeEffic!BD3</f>
        <v>43</v>
      </c>
      <c r="AZ4" s="106">
        <f>AgeEffic!BE3</f>
        <v>44</v>
      </c>
      <c r="BA4" s="106">
        <f>AgeEffic!BF3</f>
        <v>45</v>
      </c>
      <c r="BB4" s="106">
        <f>AgeEffic!BG3</f>
        <v>46</v>
      </c>
      <c r="BC4" s="106">
        <f>AgeEffic!BH3</f>
        <v>47</v>
      </c>
      <c r="BD4" s="106">
        <f>AgeEffic!BI3</f>
        <v>48</v>
      </c>
      <c r="BE4" s="106">
        <f>AgeEffic!BJ3</f>
        <v>49</v>
      </c>
      <c r="BF4" s="106">
        <f>AgeEffic!BK3</f>
        <v>50</v>
      </c>
      <c r="BG4" s="106">
        <f>AgeEffic!BL3</f>
        <v>51</v>
      </c>
      <c r="BH4" s="106">
        <f>AgeEffic!BM3</f>
        <v>52</v>
      </c>
      <c r="BI4" s="106">
        <f>AgeEffic!BN3</f>
        <v>53</v>
      </c>
      <c r="BJ4" s="106">
        <f>AgeEffic!BO3</f>
        <v>54</v>
      </c>
      <c r="BK4" s="106">
        <f>AgeEffic!BP3</f>
        <v>55</v>
      </c>
      <c r="BL4" s="106">
        <f>AgeEffic!BQ3</f>
        <v>56</v>
      </c>
      <c r="BM4" s="106">
        <f>AgeEffic!BR3</f>
        <v>57</v>
      </c>
      <c r="BN4" s="106">
        <f>AgeEffic!BS3</f>
        <v>58</v>
      </c>
      <c r="BO4" s="106">
        <f>AgeEffic!BT3</f>
        <v>59</v>
      </c>
      <c r="BP4" s="106">
        <f>AgeEffic!BU3</f>
        <v>60</v>
      </c>
      <c r="BQ4" s="106">
        <f>AgeEffic!BV3</f>
        <v>61</v>
      </c>
      <c r="BR4" s="106">
        <f>AgeEffic!BW3</f>
        <v>62</v>
      </c>
      <c r="BS4" s="106">
        <f>AgeEffic!BX3</f>
        <v>63</v>
      </c>
      <c r="BT4" s="106">
        <f>AgeEffic!BY3</f>
        <v>64</v>
      </c>
      <c r="BU4" s="106">
        <f>AgeEffic!BZ3</f>
        <v>65</v>
      </c>
      <c r="BV4" s="106">
        <f>AgeEffic!CA3</f>
        <v>66</v>
      </c>
      <c r="BW4" s="106">
        <f>AgeEffic!CB3</f>
        <v>67</v>
      </c>
      <c r="BX4" s="106">
        <f>AgeEffic!CC3</f>
        <v>68</v>
      </c>
      <c r="BY4" s="106">
        <f>AgeEffic!CD3</f>
        <v>69</v>
      </c>
      <c r="BZ4" s="106">
        <f>AgeEffic!CE3</f>
        <v>70</v>
      </c>
      <c r="CA4" s="106">
        <f>AgeEffic!CF3</f>
        <v>71</v>
      </c>
      <c r="CB4" s="106">
        <f>AgeEffic!CG3</f>
        <v>72</v>
      </c>
      <c r="CC4" s="106">
        <f>AgeEffic!CH3</f>
        <v>73</v>
      </c>
      <c r="CD4" s="106">
        <f>AgeEffic!CI3</f>
        <v>74</v>
      </c>
      <c r="CE4" s="106">
        <f>AgeEffic!CJ3</f>
        <v>75</v>
      </c>
      <c r="CF4" s="106">
        <f>AgeEffic!CK3</f>
        <v>76</v>
      </c>
      <c r="CG4" s="106">
        <f>AgeEffic!CL3</f>
        <v>77</v>
      </c>
      <c r="CH4" s="106">
        <f>AgeEffic!CM3</f>
        <v>78</v>
      </c>
      <c r="CI4" s="106">
        <f>AgeEffic!CN3</f>
        <v>79</v>
      </c>
      <c r="CJ4" s="106">
        <f>AgeEffic!CO3</f>
        <v>80</v>
      </c>
      <c r="CM4" s="5" t="str">
        <f>AgeEffic!CR3</f>
        <v>At age n:</v>
      </c>
      <c r="CN4" s="106">
        <f>AgeEffic!CS3</f>
        <v>0</v>
      </c>
      <c r="CO4" s="106">
        <f>AgeEffic!CT3</f>
        <v>1</v>
      </c>
      <c r="CP4" s="106">
        <f>AgeEffic!CU3</f>
        <v>2</v>
      </c>
      <c r="CQ4" s="106">
        <f>AgeEffic!CV3</f>
        <v>3</v>
      </c>
      <c r="CR4" s="106">
        <f>AgeEffic!CW3</f>
        <v>4</v>
      </c>
      <c r="CS4" s="106">
        <f>AgeEffic!CX3</f>
        <v>5</v>
      </c>
      <c r="CT4" s="106">
        <f>AgeEffic!CY3</f>
        <v>6</v>
      </c>
      <c r="CU4" s="106">
        <f>AgeEffic!CZ3</f>
        <v>7</v>
      </c>
      <c r="CV4" s="106">
        <f>AgeEffic!DA3</f>
        <v>8</v>
      </c>
      <c r="CW4" s="106">
        <f>AgeEffic!DB3</f>
        <v>9</v>
      </c>
      <c r="CX4" s="106">
        <f>AgeEffic!DC3</f>
        <v>10</v>
      </c>
      <c r="CY4" s="106">
        <f>AgeEffic!DD3</f>
        <v>11</v>
      </c>
      <c r="CZ4" s="106">
        <f>AgeEffic!DE3</f>
        <v>12</v>
      </c>
      <c r="DA4" s="106">
        <f>AgeEffic!DF3</f>
        <v>13</v>
      </c>
      <c r="DB4" s="106">
        <f>AgeEffic!DG3</f>
        <v>14</v>
      </c>
      <c r="DC4" s="106">
        <f>AgeEffic!DH3</f>
        <v>15</v>
      </c>
      <c r="DD4" s="106">
        <f>AgeEffic!DI3</f>
        <v>16</v>
      </c>
      <c r="DE4" s="106">
        <f>AgeEffic!DJ3</f>
        <v>17</v>
      </c>
      <c r="DF4" s="106">
        <f>AgeEffic!DK3</f>
        <v>18</v>
      </c>
      <c r="DG4" s="106">
        <f>AgeEffic!DL3</f>
        <v>19</v>
      </c>
      <c r="DH4" s="106">
        <f>AgeEffic!DM3</f>
        <v>20</v>
      </c>
      <c r="DI4" s="106">
        <f>AgeEffic!DN3</f>
        <v>21</v>
      </c>
      <c r="DJ4" s="106">
        <f>AgeEffic!DO3</f>
        <v>22</v>
      </c>
      <c r="DK4" s="106">
        <f>AgeEffic!DP3</f>
        <v>23</v>
      </c>
      <c r="DL4" s="106">
        <f>AgeEffic!DQ3</f>
        <v>24</v>
      </c>
      <c r="DM4" s="106">
        <f>AgeEffic!DR3</f>
        <v>25</v>
      </c>
      <c r="DN4" s="106">
        <f>AgeEffic!DS3</f>
        <v>26</v>
      </c>
      <c r="DO4" s="106">
        <f>AgeEffic!DT3</f>
        <v>27</v>
      </c>
      <c r="DP4" s="106">
        <f>AgeEffic!DU3</f>
        <v>28</v>
      </c>
      <c r="DQ4" s="106">
        <f>AgeEffic!DV3</f>
        <v>29</v>
      </c>
      <c r="DR4" s="106">
        <f>AgeEffic!DW3</f>
        <v>30</v>
      </c>
      <c r="DS4" s="106">
        <f>AgeEffic!DX3</f>
        <v>31</v>
      </c>
      <c r="DT4" s="106">
        <f>AgeEffic!DY3</f>
        <v>32</v>
      </c>
      <c r="DU4" s="106">
        <f>AgeEffic!DZ3</f>
        <v>33</v>
      </c>
      <c r="DV4" s="106">
        <f>AgeEffic!EA3</f>
        <v>34</v>
      </c>
      <c r="DW4" s="106">
        <f>AgeEffic!EB3</f>
        <v>35</v>
      </c>
      <c r="DX4" s="106">
        <f>AgeEffic!EC3</f>
        <v>36</v>
      </c>
      <c r="DY4" s="106">
        <f>AgeEffic!ED3</f>
        <v>37</v>
      </c>
      <c r="DZ4" s="106">
        <f>AgeEffic!EE3</f>
        <v>38</v>
      </c>
      <c r="EA4" s="106">
        <f>AgeEffic!EF3</f>
        <v>39</v>
      </c>
      <c r="EB4" s="106">
        <f>AgeEffic!EG3</f>
        <v>40</v>
      </c>
      <c r="EC4" s="106">
        <f>AgeEffic!EH3</f>
        <v>41</v>
      </c>
      <c r="ED4" s="106">
        <f>AgeEffic!EI3</f>
        <v>42</v>
      </c>
      <c r="EE4" s="106">
        <f>AgeEffic!EJ3</f>
        <v>43</v>
      </c>
      <c r="EF4" s="106">
        <f>AgeEffic!EK3</f>
        <v>44</v>
      </c>
      <c r="EG4" s="106">
        <f>AgeEffic!EL3</f>
        <v>45</v>
      </c>
      <c r="EH4" s="106">
        <f>AgeEffic!EM3</f>
        <v>46</v>
      </c>
      <c r="EI4" s="106">
        <f>AgeEffic!EN3</f>
        <v>47</v>
      </c>
      <c r="EJ4" s="106">
        <f>AgeEffic!EO3</f>
        <v>48</v>
      </c>
      <c r="EK4" s="106">
        <f>AgeEffic!EP3</f>
        <v>49</v>
      </c>
      <c r="EL4" s="106">
        <f>AgeEffic!EQ3</f>
        <v>50</v>
      </c>
      <c r="EM4" s="106">
        <f>AgeEffic!ER3</f>
        <v>51</v>
      </c>
      <c r="EN4" s="106">
        <f>AgeEffic!ES3</f>
        <v>52</v>
      </c>
      <c r="EO4" s="106">
        <f>AgeEffic!ET3</f>
        <v>53</v>
      </c>
      <c r="EP4" s="106">
        <f>AgeEffic!EU3</f>
        <v>54</v>
      </c>
      <c r="EQ4" s="106">
        <f>AgeEffic!EV3</f>
        <v>55</v>
      </c>
      <c r="ER4" s="106">
        <f>AgeEffic!EW3</f>
        <v>56</v>
      </c>
      <c r="ES4" s="106">
        <f>AgeEffic!EX3</f>
        <v>57</v>
      </c>
      <c r="ET4" s="106">
        <f>AgeEffic!EY3</f>
        <v>58</v>
      </c>
      <c r="EU4" s="106">
        <f>AgeEffic!EZ3</f>
        <v>59</v>
      </c>
      <c r="EV4" s="106">
        <f>AgeEffic!FA3</f>
        <v>60</v>
      </c>
      <c r="EW4" s="106">
        <f>AgeEffic!FB3</f>
        <v>61</v>
      </c>
      <c r="EX4" s="106">
        <f>AgeEffic!FC3</f>
        <v>62</v>
      </c>
      <c r="EY4" s="106">
        <f>AgeEffic!FD3</f>
        <v>63</v>
      </c>
      <c r="EZ4" s="106">
        <f>AgeEffic!FE3</f>
        <v>64</v>
      </c>
      <c r="FA4" s="106">
        <f>AgeEffic!FF3</f>
        <v>65</v>
      </c>
      <c r="FB4" s="106">
        <f>AgeEffic!FG3</f>
        <v>66</v>
      </c>
      <c r="FC4" s="106">
        <f>AgeEffic!FH3</f>
        <v>67</v>
      </c>
      <c r="FD4" s="106">
        <f>AgeEffic!FI3</f>
        <v>68</v>
      </c>
      <c r="FE4" s="106">
        <f>AgeEffic!FJ3</f>
        <v>69</v>
      </c>
      <c r="FF4" s="106">
        <f>AgeEffic!FK3</f>
        <v>70</v>
      </c>
      <c r="FG4" s="106">
        <f>AgeEffic!FL3</f>
        <v>71</v>
      </c>
      <c r="FH4" s="106">
        <f>AgeEffic!FM3</f>
        <v>72</v>
      </c>
      <c r="FI4" s="106">
        <f>AgeEffic!FN3</f>
        <v>73</v>
      </c>
      <c r="FJ4" s="106">
        <f>AgeEffic!FO3</f>
        <v>74</v>
      </c>
      <c r="FK4" s="106">
        <f>AgeEffic!FP3</f>
        <v>75</v>
      </c>
      <c r="FL4" s="106">
        <f>AgeEffic!FQ3</f>
        <v>76</v>
      </c>
      <c r="FM4" s="106">
        <f>AgeEffic!FR3</f>
        <v>77</v>
      </c>
      <c r="FN4" s="106">
        <f>AgeEffic!FS3</f>
        <v>78</v>
      </c>
      <c r="FO4" s="106">
        <f>AgeEffic!FT3</f>
        <v>79</v>
      </c>
      <c r="FP4" s="106">
        <v>80</v>
      </c>
    </row>
    <row r="5" spans="1:172">
      <c r="A5" s="7" t="s">
        <v>184</v>
      </c>
      <c r="B5" s="3"/>
      <c r="C5" s="3"/>
      <c r="D5" s="233" t="s">
        <v>197</v>
      </c>
      <c r="E5" s="233" t="s">
        <v>197</v>
      </c>
      <c r="G5" s="258">
        <v>0.04</v>
      </c>
      <c r="H5" s="10"/>
    </row>
    <row r="6" spans="1:172">
      <c r="C6" s="291" t="s">
        <v>403</v>
      </c>
    </row>
    <row r="7" spans="1:172" ht="15.75">
      <c r="C7" s="254" t="s">
        <v>402</v>
      </c>
      <c r="H7" s="254"/>
      <c r="I7" s="251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</row>
    <row r="8" spans="1:172">
      <c r="C8" s="254" t="s">
        <v>334</v>
      </c>
      <c r="H8" s="254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</row>
    <row r="9" spans="1:172">
      <c r="C9" s="254" t="s">
        <v>335</v>
      </c>
      <c r="H9" s="254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</row>
    <row r="10" spans="1:172">
      <c r="C10" s="254" t="s">
        <v>336</v>
      </c>
      <c r="H10" s="254"/>
    </row>
    <row r="11" spans="1:172">
      <c r="C11" s="289" t="s">
        <v>404</v>
      </c>
      <c r="H11" s="254"/>
    </row>
    <row r="12" spans="1:172">
      <c r="A12" s="108" t="s">
        <v>168</v>
      </c>
      <c r="D12" s="229"/>
      <c r="E12" s="229"/>
      <c r="H12" s="10"/>
    </row>
    <row r="13" spans="1:172">
      <c r="D13" s="229"/>
      <c r="E13" s="229"/>
    </row>
    <row r="14" spans="1:172">
      <c r="A14" s="106" t="s">
        <v>201</v>
      </c>
      <c r="D14" s="229" t="s">
        <v>202</v>
      </c>
      <c r="E14" s="229" t="s">
        <v>203</v>
      </c>
    </row>
    <row r="15" spans="1:172">
      <c r="A15" s="106">
        <v>0</v>
      </c>
      <c r="C15" s="111"/>
      <c r="D15" s="230">
        <f>AgeEffic!M11</f>
        <v>0.99996832875816688</v>
      </c>
      <c r="E15" s="230">
        <f>AgeEffic!M13</f>
        <v>1</v>
      </c>
      <c r="I15" s="110"/>
    </row>
    <row r="16" spans="1:172">
      <c r="A16" s="106">
        <v>1</v>
      </c>
      <c r="D16" s="230">
        <f>AgeEffic!N11</f>
        <v>0.99679748124697298</v>
      </c>
      <c r="E16" s="230">
        <f>AgeEffic!N13</f>
        <v>0.95</v>
      </c>
      <c r="I16" s="110">
        <f>+$D16/((1+$G$5)^$A16)</f>
        <v>0.95845911658362781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O16" s="110">
        <f>+$E16/((1+$G$5)^$A16)</f>
        <v>0.91346153846153844</v>
      </c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/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/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0"/>
      <c r="FG16" s="110"/>
      <c r="FH16" s="110"/>
      <c r="FI16" s="110"/>
      <c r="FJ16" s="110"/>
      <c r="FK16" s="110"/>
      <c r="FL16" s="110"/>
      <c r="FM16" s="110"/>
      <c r="FN16" s="110"/>
      <c r="FO16" s="110"/>
      <c r="FP16" s="110"/>
    </row>
    <row r="17" spans="1:109">
      <c r="A17" s="106">
        <v>2</v>
      </c>
      <c r="D17" s="230">
        <f>AgeEffic!O11</f>
        <v>0.99355868602004893</v>
      </c>
      <c r="E17" s="230">
        <f>AgeEffic!O13</f>
        <v>0.90249999999999997</v>
      </c>
      <c r="I17" s="110">
        <f t="shared" ref="I17:I80" si="0">+$D17/((1+$G$5)^$A17)</f>
        <v>0.91860085615758957</v>
      </c>
      <c r="J17" s="110">
        <f>+$D17/((1+$G$5)^$A16)</f>
        <v>0.95534489040389314</v>
      </c>
      <c r="CO17" s="110">
        <f t="shared" ref="CO17:CO80" si="1">+$E17/((1+$G$5)^$A17)</f>
        <v>0.83441198224852065</v>
      </c>
      <c r="CP17" s="110">
        <f>+$E17/((1+$G$5)^$A16)</f>
        <v>0.86778846153846145</v>
      </c>
    </row>
    <row r="18" spans="1:109">
      <c r="A18" s="106">
        <v>3</v>
      </c>
      <c r="D18" s="230">
        <f>AgeEffic!P11</f>
        <v>0.99024693788453044</v>
      </c>
      <c r="E18" s="230">
        <f>AgeEffic!P13</f>
        <v>0.85737499999999989</v>
      </c>
      <c r="I18" s="110">
        <f t="shared" si="0"/>
        <v>0.88032592196437109</v>
      </c>
      <c r="J18" s="110">
        <f>+$D18/((1+$G$5)^$A17)</f>
        <v>0.91553895884294589</v>
      </c>
      <c r="K18" s="110">
        <f>+$D18/((1+$G$5)^$A16)</f>
        <v>0.95216051719666384</v>
      </c>
      <c r="CO18" s="110">
        <f t="shared" si="1"/>
        <v>0.76220325301547553</v>
      </c>
      <c r="CP18" s="110">
        <f t="shared" ref="CP18:CP81" si="2">+$E18/((1+$G$5)^$A17)</f>
        <v>0.79269138313609444</v>
      </c>
      <c r="CQ18" s="110">
        <f>+$E18/((1+$G$5)^$A16)</f>
        <v>0.82439903846153828</v>
      </c>
    </row>
    <row r="19" spans="1:109">
      <c r="A19" s="106">
        <v>4</v>
      </c>
      <c r="D19" s="230">
        <f>AgeEffic!Q11</f>
        <v>0.98685594476815619</v>
      </c>
      <c r="E19" s="230">
        <f>AgeEffic!Q13</f>
        <v>0.81450624999999999</v>
      </c>
      <c r="I19" s="110">
        <f t="shared" si="0"/>
        <v>0.84356859753041946</v>
      </c>
      <c r="J19" s="110">
        <f t="shared" ref="J19:J82" si="3">+$D19/((1+$G$5)^$A18)</f>
        <v>0.87731134143163625</v>
      </c>
      <c r="K19" s="110">
        <f t="shared" ref="K19:K82" si="4">+$D19/((1+$G$5)^$A17)</f>
        <v>0.91240379508890168</v>
      </c>
      <c r="L19" s="110">
        <f>+$D19/((1+$G$5)^$A16)</f>
        <v>0.94889994689245782</v>
      </c>
      <c r="CO19" s="110">
        <f t="shared" si="1"/>
        <v>0.69624335611990551</v>
      </c>
      <c r="CP19" s="110">
        <f t="shared" si="2"/>
        <v>0.72409309036470182</v>
      </c>
      <c r="CQ19" s="110">
        <f t="shared" ref="CQ19:CQ82" si="5">+$E19/((1+$G$5)^$A17)</f>
        <v>0.75305681397928981</v>
      </c>
      <c r="CR19" s="110">
        <f>+$E19/((1+$G$5)^$A16)</f>
        <v>0.78317908653846147</v>
      </c>
    </row>
    <row r="20" spans="1:109">
      <c r="A20" s="106">
        <v>5</v>
      </c>
      <c r="D20" s="230">
        <f>AgeEffic!R11</f>
        <v>0.98337774188947324</v>
      </c>
      <c r="E20" s="230">
        <f>AgeEffic!R13</f>
        <v>0.77378093749999999</v>
      </c>
      <c r="I20" s="110">
        <f t="shared" si="0"/>
        <v>0.80826482224275908</v>
      </c>
      <c r="J20" s="110">
        <f t="shared" si="3"/>
        <v>0.8405954151324696</v>
      </c>
      <c r="K20" s="110">
        <f t="shared" si="4"/>
        <v>0.8742192317377685</v>
      </c>
      <c r="L20" s="110">
        <f t="shared" ref="L20:L83" si="6">+$D20/((1+$G$5)^$A17)</f>
        <v>0.90918800100727915</v>
      </c>
      <c r="M20" s="110">
        <f>+$D20/((1+$G$5)^$A16)</f>
        <v>0.94555552104757035</v>
      </c>
      <c r="CO20" s="110">
        <f t="shared" si="1"/>
        <v>0.63599152722491359</v>
      </c>
      <c r="CP20" s="110">
        <f t="shared" si="2"/>
        <v>0.66143118831391023</v>
      </c>
      <c r="CQ20" s="110">
        <f t="shared" si="5"/>
        <v>0.68788843584646675</v>
      </c>
      <c r="CR20" s="110">
        <f t="shared" ref="CR20:CR83" si="7">+$E20/((1+$G$5)^$A17)</f>
        <v>0.71540397328032534</v>
      </c>
      <c r="CS20" s="110">
        <f>+$E20/((1+$G$5)^$A16)</f>
        <v>0.7440201322115384</v>
      </c>
    </row>
    <row r="21" spans="1:109">
      <c r="A21" s="106">
        <v>6</v>
      </c>
      <c r="D21" s="230">
        <f>AgeEffic!S11</f>
        <v>0.9798022150243697</v>
      </c>
      <c r="E21" s="230">
        <f>AgeEffic!S13</f>
        <v>0.73509189062499991</v>
      </c>
      <c r="I21" s="110">
        <f t="shared" si="0"/>
        <v>0.77435192287633103</v>
      </c>
      <c r="J21" s="110">
        <f t="shared" si="3"/>
        <v>0.80532599979138419</v>
      </c>
      <c r="K21" s="110">
        <f t="shared" si="4"/>
        <v>0.83753903978303967</v>
      </c>
      <c r="L21" s="110">
        <f t="shared" si="6"/>
        <v>0.87104060137436135</v>
      </c>
      <c r="M21" s="110">
        <f t="shared" ref="M21:M84" si="8">+$D21/((1+$G$5)^$A17)</f>
        <v>0.90588222542933583</v>
      </c>
      <c r="N21" s="110">
        <f>+$D21/((1+$G$5)^$A16)</f>
        <v>0.94211751444650926</v>
      </c>
      <c r="CO21" s="110">
        <f t="shared" si="1"/>
        <v>0.58095379890737298</v>
      </c>
      <c r="CP21" s="110">
        <f t="shared" si="2"/>
        <v>0.60419195086366784</v>
      </c>
      <c r="CQ21" s="110">
        <f t="shared" si="5"/>
        <v>0.62835962889821462</v>
      </c>
      <c r="CR21" s="110">
        <f t="shared" si="7"/>
        <v>0.65349401405414331</v>
      </c>
      <c r="CS21" s="110">
        <f t="shared" ref="CS21:CS84" si="9">+$E21/((1+$G$5)^$A17)</f>
        <v>0.67963377461630903</v>
      </c>
      <c r="CT21" s="110">
        <f>+$E21/((1+$G$5)^$A16)</f>
        <v>0.70681912560096138</v>
      </c>
    </row>
    <row r="22" spans="1:109">
      <c r="A22" s="106">
        <v>7</v>
      </c>
      <c r="D22" s="230">
        <f>AgeEffic!T11</f>
        <v>0.97611652224222056</v>
      </c>
      <c r="E22" s="230">
        <f>AgeEffic!T13</f>
        <v>0.69833729609374995</v>
      </c>
      <c r="I22" s="110">
        <f t="shared" si="0"/>
        <v>0.74176833301271139</v>
      </c>
      <c r="J22" s="110">
        <f t="shared" si="3"/>
        <v>0.77143906633321979</v>
      </c>
      <c r="K22" s="110">
        <f t="shared" si="4"/>
        <v>0.80229662898654852</v>
      </c>
      <c r="L22" s="110">
        <f t="shared" si="6"/>
        <v>0.83438849414601057</v>
      </c>
      <c r="M22" s="110">
        <f t="shared" si="8"/>
        <v>0.86776403391185108</v>
      </c>
      <c r="N22" s="110">
        <f t="shared" ref="N22:N85" si="10">+$D22/((1+$G$5)^$A17)</f>
        <v>0.90247459526832507</v>
      </c>
      <c r="O22" s="110">
        <f>+$D22/((1+$G$5)^$A16)</f>
        <v>0.93857357907905825</v>
      </c>
      <c r="CO22" s="110">
        <f t="shared" si="1"/>
        <v>0.53067895092500417</v>
      </c>
      <c r="CP22" s="110">
        <f t="shared" si="2"/>
        <v>0.55190610896200432</v>
      </c>
      <c r="CQ22" s="110">
        <f t="shared" si="5"/>
        <v>0.57398235332048453</v>
      </c>
      <c r="CR22" s="110">
        <f t="shared" si="7"/>
        <v>0.59694164745330391</v>
      </c>
      <c r="CS22" s="110">
        <f t="shared" si="9"/>
        <v>0.62081931335143614</v>
      </c>
      <c r="CT22" s="110">
        <f t="shared" ref="CT22:CT85" si="11">+$E22/((1+$G$5)^$A17)</f>
        <v>0.64565208588549361</v>
      </c>
      <c r="CU22" s="110">
        <f>+$E22/((1+$G$5)^$A16)</f>
        <v>0.67147816932091342</v>
      </c>
    </row>
    <row r="23" spans="1:109">
      <c r="A23" s="106">
        <v>8</v>
      </c>
      <c r="D23" s="230">
        <f>AgeEffic!U11</f>
        <v>0.9723044063306765</v>
      </c>
      <c r="E23" s="230">
        <f>AgeEffic!U13</f>
        <v>0.66342043128906247</v>
      </c>
      <c r="I23" s="110">
        <f t="shared" si="0"/>
        <v>0.71045330598609413</v>
      </c>
      <c r="J23" s="110">
        <f t="shared" si="3"/>
        <v>0.73887143822553802</v>
      </c>
      <c r="K23" s="110">
        <f t="shared" si="4"/>
        <v>0.76842629575455945</v>
      </c>
      <c r="L23" s="110">
        <f t="shared" si="6"/>
        <v>0.79916334758474183</v>
      </c>
      <c r="M23" s="110">
        <f t="shared" si="8"/>
        <v>0.83112988148813161</v>
      </c>
      <c r="N23" s="110">
        <f t="shared" si="10"/>
        <v>0.86437507674765701</v>
      </c>
      <c r="O23" s="110">
        <f t="shared" ref="O23:O86" si="12">+$D23/((1+$G$5)^$A17)</f>
        <v>0.89895007981756325</v>
      </c>
      <c r="P23" s="110">
        <f>+$D23/((1+$G$5)^$A16)</f>
        <v>0.93490808301026584</v>
      </c>
      <c r="CO23" s="110">
        <f t="shared" si="1"/>
        <v>0.48475481094110956</v>
      </c>
      <c r="CP23" s="110">
        <f t="shared" si="2"/>
        <v>0.50414500337875401</v>
      </c>
      <c r="CQ23" s="110">
        <f t="shared" si="5"/>
        <v>0.52431080351390413</v>
      </c>
      <c r="CR23" s="110">
        <f t="shared" si="7"/>
        <v>0.54528323565446035</v>
      </c>
      <c r="CS23" s="110">
        <f t="shared" si="9"/>
        <v>0.56709456508063871</v>
      </c>
      <c r="CT23" s="110">
        <f t="shared" si="11"/>
        <v>0.58977834768386439</v>
      </c>
      <c r="CU23" s="110">
        <f t="shared" ref="CU23:CU86" si="13">+$E23/((1+$G$5)^$A17)</f>
        <v>0.61336948159121896</v>
      </c>
      <c r="CV23" s="110">
        <f>+$E23/((1+$G$5)^$A16)</f>
        <v>0.63790426085486773</v>
      </c>
    </row>
    <row r="24" spans="1:109">
      <c r="A24" s="106">
        <v>9</v>
      </c>
      <c r="D24" s="230">
        <f>AgeEffic!V11</f>
        <v>0.96834539483769966</v>
      </c>
      <c r="E24" s="230">
        <f>AgeEffic!V13</f>
        <v>0.6302494097246093</v>
      </c>
      <c r="I24" s="110">
        <f t="shared" si="0"/>
        <v>0.68034662987181305</v>
      </c>
      <c r="J24" s="110">
        <f t="shared" si="3"/>
        <v>0.70756049506668572</v>
      </c>
      <c r="K24" s="110">
        <f t="shared" si="4"/>
        <v>0.73586291486935329</v>
      </c>
      <c r="L24" s="110">
        <f t="shared" si="6"/>
        <v>0.76529743146412732</v>
      </c>
      <c r="M24" s="110">
        <f t="shared" si="8"/>
        <v>0.79590932872269238</v>
      </c>
      <c r="N24" s="110">
        <f t="shared" si="10"/>
        <v>0.82774570187160013</v>
      </c>
      <c r="O24" s="110">
        <f t="shared" si="12"/>
        <v>0.8608555299464643</v>
      </c>
      <c r="P24" s="110">
        <f t="shared" ref="P24:P87" si="14">+$D24/((1+$G$5)^$A17)</f>
        <v>0.89528975114432285</v>
      </c>
      <c r="Q24" s="110">
        <f>+$D24/((1+$G$5)^$A16)</f>
        <v>0.9311013411900958</v>
      </c>
      <c r="CO24" s="110">
        <f t="shared" si="1"/>
        <v>0.44280487537889807</v>
      </c>
      <c r="CP24" s="110">
        <f t="shared" si="2"/>
        <v>0.46051707039405404</v>
      </c>
      <c r="CQ24" s="110">
        <f t="shared" si="5"/>
        <v>0.4789377532098163</v>
      </c>
      <c r="CR24" s="110">
        <f t="shared" si="7"/>
        <v>0.49809526333820886</v>
      </c>
      <c r="CS24" s="110">
        <f t="shared" si="9"/>
        <v>0.51801907387173729</v>
      </c>
      <c r="CT24" s="110">
        <f t="shared" si="11"/>
        <v>0.53873983682660675</v>
      </c>
      <c r="CU24" s="110">
        <f t="shared" si="13"/>
        <v>0.56028943029967115</v>
      </c>
      <c r="CV24" s="110">
        <f t="shared" ref="CV24:CV87" si="15">+$E24/((1+$G$5)^$A17)</f>
        <v>0.58270100751165799</v>
      </c>
      <c r="CW24" s="110">
        <f>+$E24/((1+$G$5)^$A16)</f>
        <v>0.60600904781212428</v>
      </c>
    </row>
    <row r="25" spans="1:109">
      <c r="A25" s="106">
        <v>10</v>
      </c>
      <c r="D25" s="230">
        <f>AgeEffic!W11</f>
        <v>0.9642138915556675</v>
      </c>
      <c r="E25" s="230">
        <f>AgeEffic!W13</f>
        <v>0.5987369392383789</v>
      </c>
      <c r="I25" s="110">
        <f t="shared" si="0"/>
        <v>0.65138835621909319</v>
      </c>
      <c r="J25" s="110">
        <f t="shared" si="3"/>
        <v>0.67744389046785691</v>
      </c>
      <c r="K25" s="110">
        <f t="shared" si="4"/>
        <v>0.70454164608657122</v>
      </c>
      <c r="L25" s="110">
        <f t="shared" si="6"/>
        <v>0.73272331193003426</v>
      </c>
      <c r="M25" s="110">
        <f t="shared" si="8"/>
        <v>0.76203224440723549</v>
      </c>
      <c r="N25" s="110">
        <f t="shared" si="10"/>
        <v>0.79251353418352488</v>
      </c>
      <c r="O25" s="110">
        <f t="shared" si="12"/>
        <v>0.82421407555086601</v>
      </c>
      <c r="P25" s="110">
        <f t="shared" si="14"/>
        <v>0.85718263857290078</v>
      </c>
      <c r="Q25" s="110">
        <f t="shared" ref="Q25:Q88" si="16">+$D25/((1+$G$5)^$A17)</f>
        <v>0.8914699441158167</v>
      </c>
      <c r="R25" s="110">
        <f>+$D25/((1+$G$5)^$A16)</f>
        <v>0.92712874188044947</v>
      </c>
      <c r="CO25" s="110">
        <f t="shared" si="1"/>
        <v>0.40448522270187809</v>
      </c>
      <c r="CP25" s="110">
        <f t="shared" si="2"/>
        <v>0.42066463160995321</v>
      </c>
      <c r="CQ25" s="110">
        <f t="shared" si="5"/>
        <v>0.43749121687435139</v>
      </c>
      <c r="CR25" s="110">
        <f t="shared" si="7"/>
        <v>0.4549908655493255</v>
      </c>
      <c r="CS25" s="110">
        <f t="shared" si="9"/>
        <v>0.47319050017129849</v>
      </c>
      <c r="CT25" s="110">
        <f t="shared" si="11"/>
        <v>0.49211812017815043</v>
      </c>
      <c r="CU25" s="110">
        <f t="shared" si="13"/>
        <v>0.51180284498527651</v>
      </c>
      <c r="CV25" s="110">
        <f t="shared" si="15"/>
        <v>0.53227495878468767</v>
      </c>
      <c r="CW25" s="110">
        <f t="shared" ref="CW25:CW88" si="17">+$E25/((1+$G$5)^$A17)</f>
        <v>0.55356595713607515</v>
      </c>
      <c r="CX25" s="110">
        <f>+$E25/((1+$G$5)^$A16)</f>
        <v>0.5757085954215182</v>
      </c>
    </row>
    <row r="26" spans="1:109">
      <c r="A26" s="106">
        <v>11</v>
      </c>
      <c r="D26" s="230">
        <f>AgeEffic!X11</f>
        <v>0.95987817257524044</v>
      </c>
      <c r="E26" s="230">
        <f>AgeEffic!X13</f>
        <v>0.56880009227645989</v>
      </c>
      <c r="I26" s="110">
        <f t="shared" si="0"/>
        <v>0.62351855752867191</v>
      </c>
      <c r="J26" s="110">
        <f t="shared" si="3"/>
        <v>0.64845929982981876</v>
      </c>
      <c r="K26" s="110">
        <f t="shared" si="4"/>
        <v>0.67439767182301147</v>
      </c>
      <c r="L26" s="110">
        <f t="shared" si="6"/>
        <v>0.70137357869593198</v>
      </c>
      <c r="M26" s="110">
        <f t="shared" si="8"/>
        <v>0.72942852184376938</v>
      </c>
      <c r="N26" s="110">
        <f t="shared" si="10"/>
        <v>0.75860566271752006</v>
      </c>
      <c r="O26" s="110">
        <f t="shared" si="12"/>
        <v>0.78894988922622089</v>
      </c>
      <c r="P26" s="110">
        <f t="shared" si="14"/>
        <v>0.82050788479526982</v>
      </c>
      <c r="Q26" s="110">
        <f t="shared" si="16"/>
        <v>0.85332820018708067</v>
      </c>
      <c r="R26" s="110">
        <f t="shared" ref="R26:R89" si="18">+$D26/((1+$G$5)^$A17)</f>
        <v>0.88746132819456391</v>
      </c>
      <c r="S26" s="110">
        <f>+$D26/((1+$G$5)^$A16)</f>
        <v>0.92295978132234657</v>
      </c>
      <c r="CO26" s="110">
        <f t="shared" si="1"/>
        <v>0.36948169381421553</v>
      </c>
      <c r="CP26" s="110">
        <f t="shared" si="2"/>
        <v>0.38426096156678413</v>
      </c>
      <c r="CQ26" s="110">
        <f t="shared" si="5"/>
        <v>0.39963140002945552</v>
      </c>
      <c r="CR26" s="110">
        <f t="shared" si="7"/>
        <v>0.41561665603063375</v>
      </c>
      <c r="CS26" s="110">
        <f t="shared" si="9"/>
        <v>0.43224132227185919</v>
      </c>
      <c r="CT26" s="110">
        <f t="shared" si="11"/>
        <v>0.44953097516273349</v>
      </c>
      <c r="CU26" s="110">
        <f t="shared" si="13"/>
        <v>0.46751221416924288</v>
      </c>
      <c r="CV26" s="110">
        <f t="shared" si="15"/>
        <v>0.48621270273601264</v>
      </c>
      <c r="CW26" s="110">
        <f t="shared" si="17"/>
        <v>0.50566121084545324</v>
      </c>
      <c r="CX26" s="110">
        <f t="shared" ref="CX26:CX89" si="19">+$E26/((1+$G$5)^$A17)</f>
        <v>0.52588765927927128</v>
      </c>
      <c r="CY26" s="110">
        <f>+$E26/((1+$G$5)^$A16)</f>
        <v>0.54692316565044219</v>
      </c>
    </row>
    <row r="27" spans="1:109">
      <c r="A27" s="106">
        <v>12</v>
      </c>
      <c r="D27" s="230">
        <f>AgeEffic!Y11</f>
        <v>0.95529931179620975</v>
      </c>
      <c r="E27" s="230">
        <f>AgeEffic!Y13</f>
        <v>0.54036008766263688</v>
      </c>
      <c r="I27" s="110">
        <f t="shared" si="0"/>
        <v>0.59667713161377933</v>
      </c>
      <c r="J27" s="110">
        <f t="shared" si="3"/>
        <v>0.62054421687833061</v>
      </c>
      <c r="K27" s="110">
        <f t="shared" si="4"/>
        <v>0.64536598555346381</v>
      </c>
      <c r="L27" s="110">
        <f t="shared" si="6"/>
        <v>0.67118062497560238</v>
      </c>
      <c r="M27" s="110">
        <f t="shared" si="8"/>
        <v>0.69802784997462652</v>
      </c>
      <c r="N27" s="110">
        <f t="shared" si="10"/>
        <v>0.72594896397361175</v>
      </c>
      <c r="O27" s="110">
        <f t="shared" si="12"/>
        <v>0.75498692253255606</v>
      </c>
      <c r="P27" s="110">
        <f t="shared" si="14"/>
        <v>0.78518639943385837</v>
      </c>
      <c r="Q27" s="110">
        <f t="shared" si="16"/>
        <v>0.81659385541121277</v>
      </c>
      <c r="R27" s="110">
        <f t="shared" si="18"/>
        <v>0.84925760962766139</v>
      </c>
      <c r="S27" s="110">
        <f t="shared" ref="S27:S90" si="20">+$D27/((1+$G$5)^$A17)</f>
        <v>0.88322791401276779</v>
      </c>
      <c r="T27" s="110">
        <f>+$D27/((1+$G$5)^$A16)</f>
        <v>0.91855703057327853</v>
      </c>
      <c r="CO27" s="110">
        <f t="shared" si="1"/>
        <v>0.33750731646490834</v>
      </c>
      <c r="CP27" s="110">
        <f t="shared" si="2"/>
        <v>0.35100760912350476</v>
      </c>
      <c r="CQ27" s="110">
        <f t="shared" si="5"/>
        <v>0.36504791348844495</v>
      </c>
      <c r="CR27" s="110">
        <f t="shared" si="7"/>
        <v>0.37964983002798275</v>
      </c>
      <c r="CS27" s="110">
        <f t="shared" si="9"/>
        <v>0.39483582322910205</v>
      </c>
      <c r="CT27" s="110">
        <f t="shared" si="11"/>
        <v>0.41062925615826623</v>
      </c>
      <c r="CU27" s="110">
        <f t="shared" si="13"/>
        <v>0.42705442640459684</v>
      </c>
      <c r="CV27" s="110">
        <f t="shared" si="15"/>
        <v>0.44413660346078071</v>
      </c>
      <c r="CW27" s="110">
        <f t="shared" si="17"/>
        <v>0.46190206759921199</v>
      </c>
      <c r="CX27" s="110">
        <f t="shared" si="19"/>
        <v>0.48037815030318048</v>
      </c>
      <c r="CY27" s="110">
        <f t="shared" ref="CY27:CY90" si="21">+$E27/((1+$G$5)^$A17)</f>
        <v>0.4995932763153077</v>
      </c>
      <c r="CZ27" s="110">
        <f>+$E27/((1+$G$5)^$A16)</f>
        <v>0.51957700736792001</v>
      </c>
    </row>
    <row r="28" spans="1:109">
      <c r="A28" s="106">
        <v>13</v>
      </c>
      <c r="D28" s="230">
        <f>AgeEffic!Z11</f>
        <v>0.95043007480706454</v>
      </c>
      <c r="E28" s="230">
        <f>AgeEffic!Z13</f>
        <v>0.51334208327950503</v>
      </c>
      <c r="I28" s="110">
        <f t="shared" si="0"/>
        <v>0.57080367361216644</v>
      </c>
      <c r="J28" s="110">
        <f t="shared" si="3"/>
        <v>0.59363582055665309</v>
      </c>
      <c r="K28" s="110">
        <f t="shared" si="4"/>
        <v>0.61738125337891936</v>
      </c>
      <c r="L28" s="110">
        <f t="shared" si="6"/>
        <v>0.64207650351407608</v>
      </c>
      <c r="M28" s="110">
        <f t="shared" si="8"/>
        <v>0.66775956365463918</v>
      </c>
      <c r="N28" s="110">
        <f t="shared" si="10"/>
        <v>0.69446994620082481</v>
      </c>
      <c r="O28" s="110">
        <f t="shared" si="12"/>
        <v>0.72224874404885786</v>
      </c>
      <c r="P28" s="110">
        <f t="shared" si="14"/>
        <v>0.75113869381081211</v>
      </c>
      <c r="Q28" s="110">
        <f t="shared" si="16"/>
        <v>0.78118424156324462</v>
      </c>
      <c r="R28" s="110">
        <f t="shared" si="18"/>
        <v>0.81243161122577445</v>
      </c>
      <c r="S28" s="110">
        <f t="shared" si="20"/>
        <v>0.84492887567480557</v>
      </c>
      <c r="T28" s="110">
        <f t="shared" ref="T28:T91" si="22">+$D28/((1+$G$5)^$A17)</f>
        <v>0.87872603070179778</v>
      </c>
      <c r="U28" s="110">
        <f>+$D28/((1+$G$5)^$A16)</f>
        <v>0.91387507192986972</v>
      </c>
      <c r="CO28" s="110">
        <f t="shared" si="1"/>
        <v>0.30829995254006048</v>
      </c>
      <c r="CP28" s="110">
        <f t="shared" si="2"/>
        <v>0.32063195064166294</v>
      </c>
      <c r="CQ28" s="110">
        <f t="shared" si="5"/>
        <v>0.33345722866732952</v>
      </c>
      <c r="CR28" s="110">
        <f t="shared" si="7"/>
        <v>0.34679551781402268</v>
      </c>
      <c r="CS28" s="110">
        <f t="shared" si="9"/>
        <v>0.36066733852658356</v>
      </c>
      <c r="CT28" s="110">
        <f t="shared" si="11"/>
        <v>0.37509403206764697</v>
      </c>
      <c r="CU28" s="110">
        <f t="shared" si="13"/>
        <v>0.39009779335035288</v>
      </c>
      <c r="CV28" s="110">
        <f t="shared" si="15"/>
        <v>0.40570170508436698</v>
      </c>
      <c r="CW28" s="110">
        <f t="shared" si="17"/>
        <v>0.42192977328774167</v>
      </c>
      <c r="CX28" s="110">
        <f t="shared" si="19"/>
        <v>0.43880696421925136</v>
      </c>
      <c r="CY28" s="110">
        <f t="shared" si="21"/>
        <v>0.45635924278802148</v>
      </c>
      <c r="CZ28" s="110">
        <f t="shared" ref="CZ28:CZ91" si="23">+$E28/((1+$G$5)^$A17)</f>
        <v>0.47461361249954231</v>
      </c>
      <c r="DA28" s="110">
        <f>+$E28/((1+$G$5)^$A16)</f>
        <v>0.49359815699952403</v>
      </c>
    </row>
    <row r="29" spans="1:109">
      <c r="A29" s="106">
        <v>14</v>
      </c>
      <c r="D29" s="230">
        <f>AgeEffic!AA11</f>
        <v>0.94521383583359087</v>
      </c>
      <c r="E29" s="230">
        <f>AgeEffic!AA13</f>
        <v>0.48767497911552976</v>
      </c>
      <c r="I29" s="110">
        <f t="shared" si="0"/>
        <v>0.54583743813231966</v>
      </c>
      <c r="J29" s="110">
        <f t="shared" si="3"/>
        <v>0.5676709356576124</v>
      </c>
      <c r="K29" s="110">
        <f t="shared" si="4"/>
        <v>0.59037777308391692</v>
      </c>
      <c r="L29" s="110">
        <f t="shared" si="6"/>
        <v>0.6139928840072737</v>
      </c>
      <c r="M29" s="110">
        <f t="shared" si="8"/>
        <v>0.63855259936756459</v>
      </c>
      <c r="N29" s="110">
        <f t="shared" si="10"/>
        <v>0.66409470334226717</v>
      </c>
      <c r="O29" s="110">
        <f t="shared" si="12"/>
        <v>0.69065849147595793</v>
      </c>
      <c r="P29" s="110">
        <f t="shared" si="14"/>
        <v>0.71828483113499642</v>
      </c>
      <c r="Q29" s="110">
        <f t="shared" si="16"/>
        <v>0.74701622438039617</v>
      </c>
      <c r="R29" s="110">
        <f t="shared" si="18"/>
        <v>0.77689687335561197</v>
      </c>
      <c r="S29" s="110">
        <f t="shared" si="20"/>
        <v>0.80797274828983656</v>
      </c>
      <c r="T29" s="110">
        <f t="shared" si="22"/>
        <v>0.84029165822143015</v>
      </c>
      <c r="U29" s="110">
        <f t="shared" ref="U29:U92" si="24">+$D29/((1+$G$5)^$A17)</f>
        <v>0.8739033245502873</v>
      </c>
      <c r="V29" s="110">
        <f>+$D29/((1+$G$5)^$A16)</f>
        <v>0.90885945753229891</v>
      </c>
      <c r="CO29" s="110">
        <f t="shared" si="1"/>
        <v>0.28162014895486293</v>
      </c>
      <c r="CP29" s="110">
        <f t="shared" si="2"/>
        <v>0.29288495491305749</v>
      </c>
      <c r="CQ29" s="110">
        <f t="shared" si="5"/>
        <v>0.30460035310957978</v>
      </c>
      <c r="CR29" s="110">
        <f t="shared" si="7"/>
        <v>0.31678436723396303</v>
      </c>
      <c r="CS29" s="110">
        <f t="shared" si="9"/>
        <v>0.32945574192332155</v>
      </c>
      <c r="CT29" s="110">
        <f t="shared" si="11"/>
        <v>0.34263397160025438</v>
      </c>
      <c r="CU29" s="110">
        <f t="shared" si="13"/>
        <v>0.35633933046426458</v>
      </c>
      <c r="CV29" s="110">
        <f t="shared" si="15"/>
        <v>0.37059290368283526</v>
      </c>
      <c r="CW29" s="110">
        <f t="shared" si="17"/>
        <v>0.38541661983014863</v>
      </c>
      <c r="CX29" s="110">
        <f t="shared" si="19"/>
        <v>0.40083328462335455</v>
      </c>
      <c r="CY29" s="110">
        <f t="shared" si="21"/>
        <v>0.41686661600828878</v>
      </c>
      <c r="CZ29" s="110">
        <f t="shared" si="23"/>
        <v>0.43354128064862041</v>
      </c>
      <c r="DA29" s="110">
        <f t="shared" ref="DA29:DA92" si="25">+$E29/((1+$G$5)^$A17)</f>
        <v>0.45088293187456518</v>
      </c>
      <c r="DB29" s="110">
        <f>+$E29/((1+$G$5)^$A16)</f>
        <v>0.46891824914954783</v>
      </c>
    </row>
    <row r="30" spans="1:109">
      <c r="A30" s="106">
        <v>15</v>
      </c>
      <c r="D30" s="230">
        <f>AgeEffic!AB11</f>
        <v>0.93958358914653883</v>
      </c>
      <c r="E30" s="230">
        <f>AgeEffic!AB13</f>
        <v>0.46329123015975332</v>
      </c>
      <c r="I30" s="110">
        <f t="shared" si="0"/>
        <v>0.52171741438500674</v>
      </c>
      <c r="J30" s="110">
        <f t="shared" si="3"/>
        <v>0.5425861109604071</v>
      </c>
      <c r="K30" s="110">
        <f t="shared" si="4"/>
        <v>0.56428955539882331</v>
      </c>
      <c r="L30" s="110">
        <f t="shared" si="6"/>
        <v>0.58686113761477632</v>
      </c>
      <c r="M30" s="110">
        <f t="shared" si="8"/>
        <v>0.61033558311936742</v>
      </c>
      <c r="N30" s="110">
        <f t="shared" si="10"/>
        <v>0.63474900644414212</v>
      </c>
      <c r="O30" s="110">
        <f t="shared" si="12"/>
        <v>0.66013896670190775</v>
      </c>
      <c r="P30" s="110">
        <f t="shared" si="14"/>
        <v>0.68654452536998412</v>
      </c>
      <c r="Q30" s="110">
        <f t="shared" si="16"/>
        <v>0.71400630638478368</v>
      </c>
      <c r="R30" s="110">
        <f t="shared" si="18"/>
        <v>0.74256655864017496</v>
      </c>
      <c r="S30" s="110">
        <f t="shared" si="20"/>
        <v>0.77226922098578188</v>
      </c>
      <c r="T30" s="110">
        <f t="shared" si="22"/>
        <v>0.80315998982521331</v>
      </c>
      <c r="U30" s="110">
        <f t="shared" si="24"/>
        <v>0.83528638941822186</v>
      </c>
      <c r="V30" s="110">
        <f t="shared" ref="V30:V93" si="26">+$D30/((1+$G$5)^$A17)</f>
        <v>0.86869784499495073</v>
      </c>
      <c r="W30" s="110">
        <f>+$D30/((1+$G$5)^$A16)</f>
        <v>0.90344575879474887</v>
      </c>
      <c r="CO30" s="110">
        <f t="shared" si="1"/>
        <v>0.25724917452607676</v>
      </c>
      <c r="CP30" s="110">
        <f t="shared" si="2"/>
        <v>0.26753914150711983</v>
      </c>
      <c r="CQ30" s="110">
        <f t="shared" si="5"/>
        <v>0.27824070716740462</v>
      </c>
      <c r="CR30" s="110">
        <f t="shared" si="7"/>
        <v>0.28937033545410079</v>
      </c>
      <c r="CS30" s="110">
        <f t="shared" si="9"/>
        <v>0.30094514887226492</v>
      </c>
      <c r="CT30" s="110">
        <f t="shared" si="11"/>
        <v>0.31298295482715549</v>
      </c>
      <c r="CU30" s="110">
        <f t="shared" si="13"/>
        <v>0.32550227302024171</v>
      </c>
      <c r="CV30" s="110">
        <f t="shared" si="15"/>
        <v>0.3385223639410514</v>
      </c>
      <c r="CW30" s="110">
        <f t="shared" si="17"/>
        <v>0.35206325849869352</v>
      </c>
      <c r="CX30" s="110">
        <f t="shared" si="19"/>
        <v>0.36614578883864124</v>
      </c>
      <c r="CY30" s="110">
        <f t="shared" si="21"/>
        <v>0.38079162039218689</v>
      </c>
      <c r="CZ30" s="110">
        <f t="shared" si="23"/>
        <v>0.39602328520787439</v>
      </c>
      <c r="DA30" s="110">
        <f t="shared" si="25"/>
        <v>0.41186421661618938</v>
      </c>
      <c r="DB30" s="110">
        <f t="shared" ref="DB30:DB93" si="27">+$E30/((1+$G$5)^$A17)</f>
        <v>0.42833878528083696</v>
      </c>
      <c r="DC30" s="110">
        <f>+$E30/((1+$G$5)^$A16)</f>
        <v>0.44547233669207048</v>
      </c>
    </row>
    <row r="31" spans="1:109">
      <c r="A31" s="106">
        <v>16</v>
      </c>
      <c r="D31" s="230">
        <f>AgeEffic!AC11</f>
        <v>0.93346114265920366</v>
      </c>
      <c r="E31" s="230">
        <f>AgeEffic!AC13</f>
        <v>0.44012666865176564</v>
      </c>
      <c r="I31" s="110">
        <f t="shared" si="0"/>
        <v>0.49838253575079605</v>
      </c>
      <c r="J31" s="110">
        <f t="shared" si="3"/>
        <v>0.51831783718082802</v>
      </c>
      <c r="K31" s="110">
        <f t="shared" si="4"/>
        <v>0.53905055066806107</v>
      </c>
      <c r="L31" s="110">
        <f t="shared" si="6"/>
        <v>0.56061257269478348</v>
      </c>
      <c r="M31" s="110">
        <f t="shared" si="8"/>
        <v>0.58303707560257489</v>
      </c>
      <c r="N31" s="110">
        <f t="shared" si="10"/>
        <v>0.60635855862667798</v>
      </c>
      <c r="O31" s="110">
        <f t="shared" si="12"/>
        <v>0.63061290097174505</v>
      </c>
      <c r="P31" s="110">
        <f t="shared" si="14"/>
        <v>0.65583741701061493</v>
      </c>
      <c r="Q31" s="110">
        <f t="shared" si="16"/>
        <v>0.68207091369103956</v>
      </c>
      <c r="R31" s="110">
        <f t="shared" si="18"/>
        <v>0.70935375023868119</v>
      </c>
      <c r="S31" s="110">
        <f t="shared" si="20"/>
        <v>0.73772790024822843</v>
      </c>
      <c r="T31" s="110">
        <f t="shared" si="22"/>
        <v>0.76723701625815754</v>
      </c>
      <c r="U31" s="110">
        <f t="shared" si="24"/>
        <v>0.79792649690848394</v>
      </c>
      <c r="V31" s="110">
        <f t="shared" si="26"/>
        <v>0.82984355678482336</v>
      </c>
      <c r="W31" s="110">
        <f t="shared" ref="W31:W94" si="28">+$D31/((1+$G$5)^$A17)</f>
        <v>0.86303729905621629</v>
      </c>
      <c r="X31" s="110">
        <f>+$D31/((1+$G$5)^$A16)</f>
        <v>0.89755879101846503</v>
      </c>
      <c r="CO31" s="110">
        <f t="shared" si="1"/>
        <v>0.23498722673055084</v>
      </c>
      <c r="CP31" s="110">
        <f t="shared" si="2"/>
        <v>0.24438671579977292</v>
      </c>
      <c r="CQ31" s="110">
        <f t="shared" si="5"/>
        <v>0.25416218443176386</v>
      </c>
      <c r="CR31" s="110">
        <f t="shared" si="7"/>
        <v>0.26432867180903435</v>
      </c>
      <c r="CS31" s="110">
        <f t="shared" si="9"/>
        <v>0.27490181868139574</v>
      </c>
      <c r="CT31" s="110">
        <f t="shared" si="11"/>
        <v>0.28589789142865168</v>
      </c>
      <c r="CU31" s="110">
        <f t="shared" si="13"/>
        <v>0.29733380708579771</v>
      </c>
      <c r="CV31" s="110">
        <f t="shared" si="15"/>
        <v>0.30922715936922962</v>
      </c>
      <c r="CW31" s="110">
        <f t="shared" si="17"/>
        <v>0.32159624574399881</v>
      </c>
      <c r="CX31" s="110">
        <f t="shared" si="19"/>
        <v>0.33446009557375883</v>
      </c>
      <c r="CY31" s="110">
        <f t="shared" si="21"/>
        <v>0.34783849939670913</v>
      </c>
      <c r="CZ31" s="110">
        <f t="shared" si="23"/>
        <v>0.36175203937257749</v>
      </c>
      <c r="DA31" s="110">
        <f t="shared" si="25"/>
        <v>0.37622212094748064</v>
      </c>
      <c r="DB31" s="110">
        <f t="shared" si="27"/>
        <v>0.39127100578537993</v>
      </c>
      <c r="DC31" s="110">
        <f t="shared" ref="DC31:DC94" si="29">+$E31/((1+$G$5)^$A17)</f>
        <v>0.4069218460167951</v>
      </c>
      <c r="DD31" s="110">
        <f>+$E31/((1+$G$5)^$A16)</f>
        <v>0.42319871985746693</v>
      </c>
    </row>
    <row r="32" spans="1:109">
      <c r="A32" s="106">
        <v>17</v>
      </c>
      <c r="D32" s="230">
        <f>AgeEffic!AD11</f>
        <v>0.92675659581612524</v>
      </c>
      <c r="E32" s="230">
        <f>AgeEffic!AD13</f>
        <v>0.41812033521917735</v>
      </c>
      <c r="I32" s="110">
        <f t="shared" si="0"/>
        <v>0.47577204170866133</v>
      </c>
      <c r="J32" s="110">
        <f t="shared" si="3"/>
        <v>0.49480292337700782</v>
      </c>
      <c r="K32" s="110">
        <f t="shared" si="4"/>
        <v>0.51459504031208825</v>
      </c>
      <c r="L32" s="110">
        <f t="shared" si="6"/>
        <v>0.53517884192457166</v>
      </c>
      <c r="M32" s="110">
        <f t="shared" si="8"/>
        <v>0.55658599560155453</v>
      </c>
      <c r="N32" s="110">
        <f t="shared" si="10"/>
        <v>0.57884943542561673</v>
      </c>
      <c r="O32" s="110">
        <f t="shared" si="12"/>
        <v>0.60200341284264158</v>
      </c>
      <c r="P32" s="110">
        <f t="shared" si="14"/>
        <v>0.62608354935634714</v>
      </c>
      <c r="Q32" s="110">
        <f t="shared" si="16"/>
        <v>0.65112689133060109</v>
      </c>
      <c r="R32" s="110">
        <f t="shared" si="18"/>
        <v>0.6771719669838252</v>
      </c>
      <c r="S32" s="110">
        <f t="shared" si="20"/>
        <v>0.70425884566317831</v>
      </c>
      <c r="T32" s="110">
        <f t="shared" si="22"/>
        <v>0.73242919948970531</v>
      </c>
      <c r="U32" s="110">
        <f t="shared" si="24"/>
        <v>0.76172636746929356</v>
      </c>
      <c r="V32" s="110">
        <f t="shared" si="26"/>
        <v>0.79219542216806538</v>
      </c>
      <c r="W32" s="110">
        <f t="shared" si="28"/>
        <v>0.82388323905478811</v>
      </c>
      <c r="X32" s="110">
        <f t="shared" ref="X32:X95" si="30">+$D32/((1+$G$5)^$A17)</f>
        <v>0.8568385686169796</v>
      </c>
      <c r="Y32" s="110">
        <f>+$D32/((1+$G$5)^$A16)</f>
        <v>0.8911121113616588</v>
      </c>
      <c r="CO32" s="110">
        <f t="shared" si="1"/>
        <v>0.21465179364809933</v>
      </c>
      <c r="CP32" s="110">
        <f t="shared" si="2"/>
        <v>0.22323786539402329</v>
      </c>
      <c r="CQ32" s="110">
        <f t="shared" si="5"/>
        <v>0.23216738000978426</v>
      </c>
      <c r="CR32" s="110">
        <f t="shared" si="7"/>
        <v>0.24145407521017564</v>
      </c>
      <c r="CS32" s="110">
        <f t="shared" si="9"/>
        <v>0.25111223821858264</v>
      </c>
      <c r="CT32" s="110">
        <f t="shared" si="11"/>
        <v>0.26115672774732596</v>
      </c>
      <c r="CU32" s="110">
        <f t="shared" si="13"/>
        <v>0.27160299685721906</v>
      </c>
      <c r="CV32" s="110">
        <f t="shared" si="15"/>
        <v>0.28246711673150782</v>
      </c>
      <c r="CW32" s="110">
        <f t="shared" si="17"/>
        <v>0.29376580140076813</v>
      </c>
      <c r="CX32" s="110">
        <f t="shared" si="19"/>
        <v>0.30551643345679885</v>
      </c>
      <c r="CY32" s="110">
        <f t="shared" si="21"/>
        <v>0.3177370907950709</v>
      </c>
      <c r="CZ32" s="110">
        <f t="shared" si="23"/>
        <v>0.3304465744268737</v>
      </c>
      <c r="DA32" s="110">
        <f t="shared" si="25"/>
        <v>0.34366443740394864</v>
      </c>
      <c r="DB32" s="110">
        <f t="shared" si="27"/>
        <v>0.35741101490010663</v>
      </c>
      <c r="DC32" s="110">
        <f t="shared" si="29"/>
        <v>0.37170745549611095</v>
      </c>
      <c r="DD32" s="110">
        <f t="shared" ref="DD32:DD95" si="31">+$E32/((1+$G$5)^$A17)</f>
        <v>0.38657575371595537</v>
      </c>
      <c r="DE32" s="110">
        <f>+$E32/((1+$G$5)^$A16)</f>
        <v>0.40203878386459357</v>
      </c>
    </row>
    <row r="33" spans="1:142">
      <c r="A33" s="106">
        <v>18</v>
      </c>
      <c r="D33" s="230">
        <f>AgeEffic!AE11</f>
        <v>0.91936821434831706</v>
      </c>
      <c r="E33" s="230">
        <f>AgeEffic!AE13</f>
        <v>0.39721431845821847</v>
      </c>
      <c r="I33" s="110">
        <f t="shared" si="0"/>
        <v>0.45382600416628993</v>
      </c>
      <c r="J33" s="110">
        <f t="shared" si="3"/>
        <v>0.47197904433294158</v>
      </c>
      <c r="K33" s="110">
        <f t="shared" si="4"/>
        <v>0.49085820610625924</v>
      </c>
      <c r="L33" s="110">
        <f t="shared" si="6"/>
        <v>0.51049253435050967</v>
      </c>
      <c r="M33" s="110">
        <f t="shared" si="8"/>
        <v>0.53091223572453006</v>
      </c>
      <c r="N33" s="110">
        <f t="shared" si="10"/>
        <v>0.55214872515351132</v>
      </c>
      <c r="O33" s="110">
        <f t="shared" si="12"/>
        <v>0.57423467415965179</v>
      </c>
      <c r="P33" s="110">
        <f t="shared" si="14"/>
        <v>0.59720406112603797</v>
      </c>
      <c r="Q33" s="110">
        <f t="shared" si="16"/>
        <v>0.6210922235710794</v>
      </c>
      <c r="R33" s="110">
        <f t="shared" si="18"/>
        <v>0.64593591251392257</v>
      </c>
      <c r="S33" s="110">
        <f t="shared" si="20"/>
        <v>0.6717733490144796</v>
      </c>
      <c r="T33" s="110">
        <f t="shared" si="22"/>
        <v>0.69864428297505887</v>
      </c>
      <c r="U33" s="110">
        <f t="shared" si="24"/>
        <v>0.72659005429406109</v>
      </c>
      <c r="V33" s="110">
        <f t="shared" si="26"/>
        <v>0.75565365646582361</v>
      </c>
      <c r="W33" s="110">
        <f t="shared" si="28"/>
        <v>0.78587980272445657</v>
      </c>
      <c r="X33" s="110">
        <f t="shared" si="30"/>
        <v>0.81731499483343495</v>
      </c>
      <c r="Y33" s="110">
        <f t="shared" ref="Y33:Y95" si="32">+$D33/((1+$G$5)^$A17)</f>
        <v>0.85000759462677233</v>
      </c>
      <c r="Z33" s="110">
        <f>+$D33/((1+$G$5)^$A16)</f>
        <v>0.88400789841184324</v>
      </c>
      <c r="CO33" s="110">
        <f t="shared" si="1"/>
        <v>0.19607615765932146</v>
      </c>
      <c r="CP33" s="110">
        <f t="shared" si="2"/>
        <v>0.20391920396569435</v>
      </c>
      <c r="CQ33" s="110">
        <f t="shared" si="5"/>
        <v>0.21207597212432214</v>
      </c>
      <c r="CR33" s="110">
        <f t="shared" si="7"/>
        <v>0.22055901100929506</v>
      </c>
      <c r="CS33" s="110">
        <f t="shared" si="9"/>
        <v>0.22938137144966686</v>
      </c>
      <c r="CT33" s="110">
        <f t="shared" si="11"/>
        <v>0.23855662630765351</v>
      </c>
      <c r="CU33" s="110">
        <f t="shared" si="13"/>
        <v>0.24809889135995966</v>
      </c>
      <c r="CV33" s="110">
        <f t="shared" si="15"/>
        <v>0.25802284701435813</v>
      </c>
      <c r="CW33" s="110">
        <f t="shared" si="17"/>
        <v>0.26834376089493239</v>
      </c>
      <c r="CX33" s="110">
        <f t="shared" si="19"/>
        <v>0.27907751133072972</v>
      </c>
      <c r="CY33" s="110">
        <f t="shared" si="21"/>
        <v>0.29024061178395894</v>
      </c>
      <c r="CZ33" s="110">
        <f t="shared" si="23"/>
        <v>0.30185023625531732</v>
      </c>
      <c r="DA33" s="110">
        <f t="shared" si="25"/>
        <v>0.31392424570553001</v>
      </c>
      <c r="DB33" s="110">
        <f t="shared" si="27"/>
        <v>0.3264812155337512</v>
      </c>
      <c r="DC33" s="110">
        <f t="shared" si="29"/>
        <v>0.33954046415510131</v>
      </c>
      <c r="DD33" s="110">
        <f t="shared" si="31"/>
        <v>0.35312208272130535</v>
      </c>
      <c r="DE33" s="110">
        <f t="shared" ref="DE33:DE95" si="33">+$E33/((1+$G$5)^$A17)</f>
        <v>0.36724696603015755</v>
      </c>
      <c r="DF33" s="110">
        <f>+$E33/((1+$G$5)^$A16)</f>
        <v>0.38193684467136391</v>
      </c>
    </row>
    <row r="34" spans="1:142">
      <c r="A34" s="106">
        <v>19</v>
      </c>
      <c r="D34" s="230">
        <f>AgeEffic!AF11</f>
        <v>0.91118281894552389</v>
      </c>
      <c r="E34" s="230">
        <f>AgeEffic!AF13</f>
        <v>0.37735360253530753</v>
      </c>
      <c r="I34" s="110">
        <f t="shared" si="0"/>
        <v>0.43248602193641777</v>
      </c>
      <c r="J34" s="110">
        <f t="shared" si="3"/>
        <v>0.44978546281387444</v>
      </c>
      <c r="K34" s="110">
        <f t="shared" si="4"/>
        <v>0.46777688132642947</v>
      </c>
      <c r="L34" s="110">
        <f t="shared" si="6"/>
        <v>0.48648795657948668</v>
      </c>
      <c r="M34" s="110">
        <f t="shared" si="8"/>
        <v>0.50594747484266622</v>
      </c>
      <c r="N34" s="110">
        <f t="shared" si="10"/>
        <v>0.52618537383637287</v>
      </c>
      <c r="O34" s="110">
        <f t="shared" si="12"/>
        <v>0.54723278878982773</v>
      </c>
      <c r="P34" s="110">
        <f t="shared" si="14"/>
        <v>0.56912210034142086</v>
      </c>
      <c r="Q34" s="110">
        <f t="shared" si="16"/>
        <v>0.59188698435507792</v>
      </c>
      <c r="R34" s="110">
        <f t="shared" si="18"/>
        <v>0.61556246372928092</v>
      </c>
      <c r="S34" s="110">
        <f t="shared" si="20"/>
        <v>0.64018496227845212</v>
      </c>
      <c r="T34" s="110">
        <f t="shared" si="22"/>
        <v>0.66579236076959036</v>
      </c>
      <c r="U34" s="110">
        <f t="shared" si="24"/>
        <v>0.69242405520037409</v>
      </c>
      <c r="V34" s="110">
        <f t="shared" si="26"/>
        <v>0.72012101740838896</v>
      </c>
      <c r="W34" s="110">
        <f t="shared" si="28"/>
        <v>0.74892585810472445</v>
      </c>
      <c r="X34" s="110">
        <f t="shared" si="30"/>
        <v>0.77888289242891351</v>
      </c>
      <c r="Y34" s="110">
        <f t="shared" si="32"/>
        <v>0.81003820812607019</v>
      </c>
      <c r="Z34" s="110">
        <f t="shared" ref="Z34:Z95" si="34">+$D34/((1+$G$5)^$A17)</f>
        <v>0.84243973645111292</v>
      </c>
      <c r="AA34" s="110">
        <f>+$D34/((1+$G$5)^$A16)</f>
        <v>0.8761373259091576</v>
      </c>
      <c r="CO34" s="110">
        <f t="shared" si="1"/>
        <v>0.17910802863111094</v>
      </c>
      <c r="CP34" s="110">
        <f t="shared" si="2"/>
        <v>0.18627234977635537</v>
      </c>
      <c r="CQ34" s="110">
        <f t="shared" si="5"/>
        <v>0.19372324376740963</v>
      </c>
      <c r="CR34" s="110">
        <f t="shared" si="7"/>
        <v>0.20147217351810601</v>
      </c>
      <c r="CS34" s="110">
        <f t="shared" si="9"/>
        <v>0.2095310604588303</v>
      </c>
      <c r="CT34" s="110">
        <f t="shared" si="11"/>
        <v>0.21791230287718349</v>
      </c>
      <c r="CU34" s="110">
        <f t="shared" si="13"/>
        <v>0.22662879499227084</v>
      </c>
      <c r="CV34" s="110">
        <f t="shared" si="15"/>
        <v>0.23569394679196168</v>
      </c>
      <c r="CW34" s="110">
        <f t="shared" si="17"/>
        <v>0.24512170466364019</v>
      </c>
      <c r="CX34" s="110">
        <f t="shared" si="19"/>
        <v>0.25492657285018577</v>
      </c>
      <c r="CY34" s="110">
        <f t="shared" si="21"/>
        <v>0.26512363576419323</v>
      </c>
      <c r="CZ34" s="110">
        <f t="shared" si="23"/>
        <v>0.27572858119476096</v>
      </c>
      <c r="DA34" s="110">
        <f t="shared" si="25"/>
        <v>0.28675772444255143</v>
      </c>
      <c r="DB34" s="110">
        <f t="shared" si="27"/>
        <v>0.2982280334202535</v>
      </c>
      <c r="DC34" s="110">
        <f t="shared" si="29"/>
        <v>0.31015715475706362</v>
      </c>
      <c r="DD34" s="110">
        <f t="shared" si="31"/>
        <v>0.32256344094734618</v>
      </c>
      <c r="DE34" s="110">
        <f t="shared" si="33"/>
        <v>0.33546597858524008</v>
      </c>
      <c r="DF34" s="110">
        <f t="shared" ref="DF34:DF95" si="35">+$E34/((1+$G$5)^$A17)</f>
        <v>0.34888461772864965</v>
      </c>
      <c r="DG34" s="110">
        <f>+$E34/((1+$G$5)^$A16)</f>
        <v>0.36284000243779568</v>
      </c>
    </row>
    <row r="35" spans="1:142">
      <c r="A35" s="106">
        <v>20</v>
      </c>
      <c r="D35" s="230">
        <f>AgeEffic!AG11</f>
        <v>0.9020768012786039</v>
      </c>
      <c r="E35" s="230">
        <f>AgeEffic!AG13</f>
        <v>0.35848592240854216</v>
      </c>
      <c r="I35" s="110">
        <f t="shared" si="0"/>
        <v>0.41169607657457186</v>
      </c>
      <c r="J35" s="110">
        <f t="shared" si="3"/>
        <v>0.42816391963755468</v>
      </c>
      <c r="K35" s="110">
        <f t="shared" si="4"/>
        <v>0.44529047642305686</v>
      </c>
      <c r="L35" s="110">
        <f t="shared" si="6"/>
        <v>0.46310209547997921</v>
      </c>
      <c r="M35" s="110">
        <f t="shared" si="8"/>
        <v>0.48162617929917839</v>
      </c>
      <c r="N35" s="110">
        <f t="shared" si="10"/>
        <v>0.50089122647114559</v>
      </c>
      <c r="O35" s="110">
        <f t="shared" si="12"/>
        <v>0.5209268755299914</v>
      </c>
      <c r="P35" s="110">
        <f t="shared" si="14"/>
        <v>0.54176395055119109</v>
      </c>
      <c r="Q35" s="110">
        <f t="shared" si="16"/>
        <v>0.56343450857323873</v>
      </c>
      <c r="R35" s="110">
        <f t="shared" si="18"/>
        <v>0.58597188891616836</v>
      </c>
      <c r="S35" s="110">
        <f t="shared" si="20"/>
        <v>0.60941076447281506</v>
      </c>
      <c r="T35" s="110">
        <f t="shared" si="22"/>
        <v>0.63378719505172765</v>
      </c>
      <c r="U35" s="110">
        <f t="shared" si="24"/>
        <v>0.65913868285379684</v>
      </c>
      <c r="V35" s="110">
        <f t="shared" si="26"/>
        <v>0.68550423016794881</v>
      </c>
      <c r="W35" s="110">
        <f t="shared" si="28"/>
        <v>0.71292439937466678</v>
      </c>
      <c r="X35" s="110">
        <f t="shared" si="30"/>
        <v>0.74144137534965338</v>
      </c>
      <c r="Y35" s="110">
        <f t="shared" si="32"/>
        <v>0.77109903036363958</v>
      </c>
      <c r="Z35" s="110">
        <f t="shared" si="34"/>
        <v>0.80194299157818527</v>
      </c>
      <c r="AA35" s="110">
        <f t="shared" ref="AA35:AA95" si="36">+$D35/((1+$G$5)^$A17)</f>
        <v>0.83402071124131272</v>
      </c>
      <c r="AB35" s="110">
        <f>+$D35/((1+$G$5)^$A16)</f>
        <v>0.86738153969096521</v>
      </c>
      <c r="CO35" s="110">
        <f t="shared" si="1"/>
        <v>0.16360829538418789</v>
      </c>
      <c r="CP35" s="110">
        <f t="shared" si="2"/>
        <v>0.1701526271995554</v>
      </c>
      <c r="CQ35" s="110">
        <f t="shared" si="5"/>
        <v>0.17695873228753761</v>
      </c>
      <c r="CR35" s="110">
        <f t="shared" si="7"/>
        <v>0.18403708157903914</v>
      </c>
      <c r="CS35" s="110">
        <f t="shared" si="9"/>
        <v>0.19139856484220072</v>
      </c>
      <c r="CT35" s="110">
        <f t="shared" si="11"/>
        <v>0.19905450743588879</v>
      </c>
      <c r="CU35" s="110">
        <f t="shared" si="13"/>
        <v>0.20701668773332432</v>
      </c>
      <c r="CV35" s="110">
        <f t="shared" si="15"/>
        <v>0.21529735524265728</v>
      </c>
      <c r="CW35" s="110">
        <f t="shared" si="17"/>
        <v>0.2239092494523636</v>
      </c>
      <c r="CX35" s="110">
        <f t="shared" si="19"/>
        <v>0.23286561943045819</v>
      </c>
      <c r="CY35" s="110">
        <f t="shared" si="21"/>
        <v>0.2421802442076765</v>
      </c>
      <c r="CZ35" s="110">
        <f t="shared" si="23"/>
        <v>0.25186745397598354</v>
      </c>
      <c r="DA35" s="110">
        <f t="shared" si="25"/>
        <v>0.26194215213502292</v>
      </c>
      <c r="DB35" s="110">
        <f t="shared" si="27"/>
        <v>0.27241983822042387</v>
      </c>
      <c r="DC35" s="110">
        <f t="shared" si="29"/>
        <v>0.28331663174924082</v>
      </c>
      <c r="DD35" s="110">
        <f t="shared" si="31"/>
        <v>0.29464929701921044</v>
      </c>
      <c r="DE35" s="110">
        <f t="shared" si="33"/>
        <v>0.30643526889997891</v>
      </c>
      <c r="DF35" s="110">
        <f t="shared" si="35"/>
        <v>0.31869267965597808</v>
      </c>
      <c r="DG35" s="110">
        <f t="shared" ref="DG35:DG95" si="37">+$E35/((1+$G$5)^$A17)</f>
        <v>0.33144038684221722</v>
      </c>
      <c r="DH35" s="110">
        <f>+$E35/((1+$G$5)^$A16)</f>
        <v>0.34469800231590592</v>
      </c>
    </row>
    <row r="36" spans="1:142">
      <c r="A36" s="106">
        <v>21</v>
      </c>
      <c r="D36" s="230">
        <f>AgeEffic!AH11</f>
        <v>0.89191786725067534</v>
      </c>
      <c r="E36" s="230">
        <f>AgeEffic!AH13</f>
        <v>0.34056162628811509</v>
      </c>
      <c r="I36" s="110">
        <f t="shared" si="0"/>
        <v>0.3914035304777933</v>
      </c>
      <c r="J36" s="110">
        <f t="shared" si="3"/>
        <v>0.4070596716969051</v>
      </c>
      <c r="K36" s="110">
        <f t="shared" si="4"/>
        <v>0.42334205856478135</v>
      </c>
      <c r="L36" s="110">
        <f t="shared" si="6"/>
        <v>0.44027574090737259</v>
      </c>
      <c r="M36" s="110">
        <f t="shared" si="8"/>
        <v>0.4578867705436675</v>
      </c>
      <c r="N36" s="110">
        <f t="shared" si="10"/>
        <v>0.47620224136541422</v>
      </c>
      <c r="O36" s="110">
        <f t="shared" si="12"/>
        <v>0.49525033102003091</v>
      </c>
      <c r="P36" s="110">
        <f t="shared" si="14"/>
        <v>0.51506034426083214</v>
      </c>
      <c r="Q36" s="110">
        <f t="shared" si="16"/>
        <v>0.5356627580312654</v>
      </c>
      <c r="R36" s="110">
        <f t="shared" si="18"/>
        <v>0.55708926835251604</v>
      </c>
      <c r="S36" s="110">
        <f t="shared" si="20"/>
        <v>0.57937283908661674</v>
      </c>
      <c r="T36" s="110">
        <f t="shared" si="22"/>
        <v>0.60254775265008143</v>
      </c>
      <c r="U36" s="110">
        <f t="shared" si="24"/>
        <v>0.62664966275608469</v>
      </c>
      <c r="V36" s="110">
        <f t="shared" si="26"/>
        <v>0.65171564926632808</v>
      </c>
      <c r="W36" s="110">
        <f t="shared" si="28"/>
        <v>0.67778427523698137</v>
      </c>
      <c r="X36" s="110">
        <f t="shared" si="30"/>
        <v>0.70489564624646051</v>
      </c>
      <c r="Y36" s="110">
        <f t="shared" si="32"/>
        <v>0.73309147209631897</v>
      </c>
      <c r="Z36" s="110">
        <f t="shared" si="34"/>
        <v>0.76241513098017177</v>
      </c>
      <c r="AA36" s="110">
        <f t="shared" si="36"/>
        <v>0.79291173621937872</v>
      </c>
      <c r="AB36" s="110">
        <f t="shared" ref="AB36:AB95" si="38">+$D36/((1+$G$5)^$A17)</f>
        <v>0.82462820566815387</v>
      </c>
      <c r="AC36" s="110">
        <f>+$D36/((1+$G$5)^$A16)</f>
        <v>0.85761333389488015</v>
      </c>
      <c r="CO36" s="110">
        <f t="shared" si="1"/>
        <v>0.14944988520671007</v>
      </c>
      <c r="CP36" s="110">
        <f t="shared" si="2"/>
        <v>0.1554278806149785</v>
      </c>
      <c r="CQ36" s="110">
        <f t="shared" si="5"/>
        <v>0.16164499583957767</v>
      </c>
      <c r="CR36" s="110">
        <f t="shared" si="7"/>
        <v>0.16811079567316076</v>
      </c>
      <c r="CS36" s="110">
        <f t="shared" si="9"/>
        <v>0.1748352275000872</v>
      </c>
      <c r="CT36" s="110">
        <f t="shared" si="11"/>
        <v>0.18182863660009072</v>
      </c>
      <c r="CU36" s="110">
        <f t="shared" si="13"/>
        <v>0.18910178206409436</v>
      </c>
      <c r="CV36" s="110">
        <f t="shared" si="15"/>
        <v>0.19666585334665812</v>
      </c>
      <c r="CW36" s="110">
        <f t="shared" si="17"/>
        <v>0.20453248748052447</v>
      </c>
      <c r="CX36" s="110">
        <f t="shared" si="19"/>
        <v>0.21271378697974544</v>
      </c>
      <c r="CY36" s="110">
        <f t="shared" si="21"/>
        <v>0.2212223384589353</v>
      </c>
      <c r="CZ36" s="110">
        <f t="shared" si="23"/>
        <v>0.23007123199729271</v>
      </c>
      <c r="DA36" s="110">
        <f t="shared" si="25"/>
        <v>0.23927408127718441</v>
      </c>
      <c r="DB36" s="110">
        <f t="shared" si="27"/>
        <v>0.2488450445282718</v>
      </c>
      <c r="DC36" s="110">
        <f t="shared" si="29"/>
        <v>0.2587988463094027</v>
      </c>
      <c r="DD36" s="110">
        <f t="shared" si="31"/>
        <v>0.26915080016177878</v>
      </c>
      <c r="DE36" s="110">
        <f t="shared" si="33"/>
        <v>0.27991683216824997</v>
      </c>
      <c r="DF36" s="110">
        <f t="shared" si="35"/>
        <v>0.29111350545497999</v>
      </c>
      <c r="DG36" s="110">
        <f t="shared" si="37"/>
        <v>0.30275804567317921</v>
      </c>
      <c r="DH36" s="110">
        <f t="shared" ref="DH36:DH95" si="39">+$E36/((1+$G$5)^$A17)</f>
        <v>0.31486836750010638</v>
      </c>
      <c r="DI36" s="110">
        <f>+$E36/((1+$G$5)^$A16)</f>
        <v>0.32746310220011066</v>
      </c>
    </row>
    <row r="37" spans="1:142">
      <c r="A37" s="106">
        <v>22</v>
      </c>
      <c r="D37" s="230">
        <f>AgeEffic!AI11</f>
        <v>0.88056758254252454</v>
      </c>
      <c r="E37" s="230">
        <f>AgeEffic!AI13</f>
        <v>0.32353354497370929</v>
      </c>
      <c r="I37" s="110">
        <f t="shared" si="0"/>
        <v>0.37156023476371752</v>
      </c>
      <c r="J37" s="110">
        <f t="shared" si="3"/>
        <v>0.38642264415426619</v>
      </c>
      <c r="K37" s="110">
        <f t="shared" si="4"/>
        <v>0.40187954992043695</v>
      </c>
      <c r="L37" s="110">
        <f t="shared" si="6"/>
        <v>0.41795473191725446</v>
      </c>
      <c r="M37" s="110">
        <f t="shared" si="8"/>
        <v>0.43467292119394457</v>
      </c>
      <c r="N37" s="110">
        <f t="shared" si="10"/>
        <v>0.45205983804170241</v>
      </c>
      <c r="O37" s="110">
        <f t="shared" si="12"/>
        <v>0.47014223156337054</v>
      </c>
      <c r="P37" s="110">
        <f t="shared" si="14"/>
        <v>0.48894792082590544</v>
      </c>
      <c r="Q37" s="110">
        <f t="shared" si="16"/>
        <v>0.50850583765894164</v>
      </c>
      <c r="R37" s="110">
        <f t="shared" si="18"/>
        <v>0.52884607116529936</v>
      </c>
      <c r="S37" s="110">
        <f t="shared" si="20"/>
        <v>0.54999991401191128</v>
      </c>
      <c r="T37" s="110">
        <f t="shared" si="22"/>
        <v>0.57199991057238786</v>
      </c>
      <c r="U37" s="110">
        <f t="shared" si="24"/>
        <v>0.59487990699528337</v>
      </c>
      <c r="V37" s="110">
        <f t="shared" si="26"/>
        <v>0.61867510327509467</v>
      </c>
      <c r="W37" s="110">
        <f t="shared" si="28"/>
        <v>0.64342210740609851</v>
      </c>
      <c r="X37" s="110">
        <f t="shared" si="30"/>
        <v>0.66915899170234261</v>
      </c>
      <c r="Y37" s="110">
        <f t="shared" si="32"/>
        <v>0.69592535137043621</v>
      </c>
      <c r="Z37" s="110">
        <f t="shared" si="34"/>
        <v>0.72376236542525363</v>
      </c>
      <c r="AA37" s="110">
        <f t="shared" si="36"/>
        <v>0.7527128600422639</v>
      </c>
      <c r="AB37" s="110">
        <f t="shared" si="38"/>
        <v>0.7828213744439545</v>
      </c>
      <c r="AC37" s="110">
        <f t="shared" ref="AC37:AC95" si="40">+$D37/((1+$G$5)^$A17)</f>
        <v>0.81413422942171265</v>
      </c>
      <c r="AD37" s="110">
        <f>+$D37/((1+$G$5)^$A16)</f>
        <v>0.84669959859858124</v>
      </c>
      <c r="CO37" s="110">
        <f t="shared" si="1"/>
        <v>0.13651672206382168</v>
      </c>
      <c r="CP37" s="110">
        <f t="shared" si="2"/>
        <v>0.14197739094637454</v>
      </c>
      <c r="CQ37" s="110">
        <f t="shared" si="5"/>
        <v>0.14765648658422956</v>
      </c>
      <c r="CR37" s="110">
        <f t="shared" si="7"/>
        <v>0.15356274604759876</v>
      </c>
      <c r="CS37" s="110">
        <f t="shared" si="9"/>
        <v>0.15970525588950268</v>
      </c>
      <c r="CT37" s="110">
        <f t="shared" si="11"/>
        <v>0.16609346612508283</v>
      </c>
      <c r="CU37" s="110">
        <f t="shared" si="13"/>
        <v>0.17273720477008614</v>
      </c>
      <c r="CV37" s="110">
        <f t="shared" si="15"/>
        <v>0.17964669296088961</v>
      </c>
      <c r="CW37" s="110">
        <f t="shared" si="17"/>
        <v>0.18683256067932519</v>
      </c>
      <c r="CX37" s="110">
        <f t="shared" si="19"/>
        <v>0.19430586310649819</v>
      </c>
      <c r="CY37" s="110">
        <f t="shared" si="21"/>
        <v>0.20207809763075812</v>
      </c>
      <c r="CZ37" s="110">
        <f t="shared" si="23"/>
        <v>0.21016122153598851</v>
      </c>
      <c r="DA37" s="110">
        <f t="shared" si="25"/>
        <v>0.21856767039742803</v>
      </c>
      <c r="DB37" s="110">
        <f t="shared" si="27"/>
        <v>0.22731037721332514</v>
      </c>
      <c r="DC37" s="110">
        <f t="shared" si="29"/>
        <v>0.23640279230185818</v>
      </c>
      <c r="DD37" s="110">
        <f t="shared" si="31"/>
        <v>0.24585890399393254</v>
      </c>
      <c r="DE37" s="110">
        <f t="shared" si="33"/>
        <v>0.25569326015368982</v>
      </c>
      <c r="DF37" s="110">
        <f t="shared" si="35"/>
        <v>0.26592099055983742</v>
      </c>
      <c r="DG37" s="110">
        <f t="shared" si="37"/>
        <v>0.27655783018223096</v>
      </c>
      <c r="DH37" s="110">
        <f t="shared" si="39"/>
        <v>0.28762014338952019</v>
      </c>
      <c r="DI37" s="110">
        <f t="shared" ref="DI37:DI95" si="41">+$E37/((1+$G$5)^$A17)</f>
        <v>0.29912494912510101</v>
      </c>
      <c r="DJ37" s="110">
        <f>+$E37/((1+$G$5)^$A16)</f>
        <v>0.31108994709010507</v>
      </c>
    </row>
    <row r="38" spans="1:142">
      <c r="A38" s="106">
        <v>23</v>
      </c>
      <c r="D38" s="230">
        <f>AgeEffic!AJ11</f>
        <v>0.86788475892849481</v>
      </c>
      <c r="E38" s="230">
        <f>AgeEffic!AJ13</f>
        <v>0.30735686772502385</v>
      </c>
      <c r="I38" s="110">
        <f t="shared" si="0"/>
        <v>0.35212370098253676</v>
      </c>
      <c r="J38" s="110">
        <f t="shared" si="3"/>
        <v>0.3662086490218382</v>
      </c>
      <c r="K38" s="110">
        <f t="shared" si="4"/>
        <v>0.38085699498271175</v>
      </c>
      <c r="L38" s="110">
        <f t="shared" si="6"/>
        <v>0.39609127478202028</v>
      </c>
      <c r="M38" s="110">
        <f t="shared" si="8"/>
        <v>0.4119349257733011</v>
      </c>
      <c r="N38" s="110">
        <f t="shared" si="10"/>
        <v>0.42841232280423314</v>
      </c>
      <c r="O38" s="110">
        <f t="shared" si="12"/>
        <v>0.44554881571640254</v>
      </c>
      <c r="P38" s="110">
        <f t="shared" si="14"/>
        <v>0.46337076834505864</v>
      </c>
      <c r="Q38" s="110">
        <f t="shared" si="16"/>
        <v>0.48190559907886105</v>
      </c>
      <c r="R38" s="110">
        <f t="shared" si="18"/>
        <v>0.50118182304201553</v>
      </c>
      <c r="S38" s="110">
        <f t="shared" si="20"/>
        <v>0.52122909596369615</v>
      </c>
      <c r="T38" s="110">
        <f t="shared" si="22"/>
        <v>0.542078259802244</v>
      </c>
      <c r="U38" s="110">
        <f t="shared" si="24"/>
        <v>0.5637613901943338</v>
      </c>
      <c r="V38" s="110">
        <f t="shared" si="26"/>
        <v>0.58631184580210716</v>
      </c>
      <c r="W38" s="110">
        <f t="shared" si="28"/>
        <v>0.60976431963419142</v>
      </c>
      <c r="X38" s="110">
        <f t="shared" si="30"/>
        <v>0.63415489241955914</v>
      </c>
      <c r="Y38" s="110">
        <f t="shared" si="32"/>
        <v>0.65952108811634158</v>
      </c>
      <c r="Z38" s="110">
        <f t="shared" si="34"/>
        <v>0.68590193164099522</v>
      </c>
      <c r="AA38" s="110">
        <f t="shared" si="36"/>
        <v>0.71333800890663501</v>
      </c>
      <c r="AB38" s="110">
        <f t="shared" si="38"/>
        <v>0.74187152926290056</v>
      </c>
      <c r="AC38" s="110">
        <f t="shared" si="40"/>
        <v>0.77154639043341666</v>
      </c>
      <c r="AD38" s="110">
        <f t="shared" ref="AD38:AD95" si="42">+$D38/((1+$G$5)^$A17)</f>
        <v>0.80240824605075323</v>
      </c>
      <c r="AE38" s="110">
        <f>+$D38/((1+$G$5)^$A16)</f>
        <v>0.83450457589278348</v>
      </c>
      <c r="CO38" s="110">
        <f t="shared" si="1"/>
        <v>0.12470277496214484</v>
      </c>
      <c r="CP38" s="110">
        <f t="shared" si="2"/>
        <v>0.12969088596063061</v>
      </c>
      <c r="CQ38" s="110">
        <f t="shared" si="5"/>
        <v>0.13487852139905585</v>
      </c>
      <c r="CR38" s="110">
        <f t="shared" si="7"/>
        <v>0.14027366225501811</v>
      </c>
      <c r="CS38" s="110">
        <f t="shared" si="9"/>
        <v>0.14588460874521883</v>
      </c>
      <c r="CT38" s="110">
        <f t="shared" si="11"/>
        <v>0.15171999309502757</v>
      </c>
      <c r="CU38" s="110">
        <f t="shared" si="13"/>
        <v>0.15778879281882868</v>
      </c>
      <c r="CV38" s="110">
        <f t="shared" si="15"/>
        <v>0.16410034453158184</v>
      </c>
      <c r="CW38" s="110">
        <f t="shared" si="17"/>
        <v>0.17066435831284515</v>
      </c>
      <c r="CX38" s="110">
        <f t="shared" si="19"/>
        <v>0.17749093264535895</v>
      </c>
      <c r="CY38" s="110">
        <f t="shared" si="21"/>
        <v>0.18459056995117332</v>
      </c>
      <c r="CZ38" s="110">
        <f t="shared" si="23"/>
        <v>0.19197419274922026</v>
      </c>
      <c r="DA38" s="110">
        <f t="shared" si="25"/>
        <v>0.1996531604591891</v>
      </c>
      <c r="DB38" s="110">
        <f t="shared" si="27"/>
        <v>0.20763928687755664</v>
      </c>
      <c r="DC38" s="110">
        <f t="shared" si="29"/>
        <v>0.21594485835265892</v>
      </c>
      <c r="DD38" s="110">
        <f t="shared" si="31"/>
        <v>0.22458265268676528</v>
      </c>
      <c r="DE38" s="110">
        <f t="shared" si="33"/>
        <v>0.23356595879423594</v>
      </c>
      <c r="DF38" s="110">
        <f t="shared" si="35"/>
        <v>0.24290859714600535</v>
      </c>
      <c r="DG38" s="110">
        <f t="shared" si="37"/>
        <v>0.25262494103184557</v>
      </c>
      <c r="DH38" s="110">
        <f t="shared" si="39"/>
        <v>0.26272993867311945</v>
      </c>
      <c r="DI38" s="110">
        <f t="shared" si="41"/>
        <v>0.27323913622004425</v>
      </c>
      <c r="DJ38" s="110">
        <f t="shared" ref="DJ38:DJ95" si="43">+$E38/((1+$G$5)^$A17)</f>
        <v>0.284168701668846</v>
      </c>
      <c r="DK38" s="110">
        <f>+$E38/((1+$G$5)^$A16)</f>
        <v>0.29553544973559986</v>
      </c>
    </row>
    <row r="39" spans="1:142">
      <c r="A39" s="106">
        <v>24</v>
      </c>
      <c r="D39" s="230">
        <f>AgeEffic!AK11</f>
        <v>0.85372967201330241</v>
      </c>
      <c r="E39" s="230">
        <f>AgeEffic!AK13</f>
        <v>0.29198902433877266</v>
      </c>
      <c r="I39" s="110">
        <f t="shared" si="0"/>
        <v>0.33305827833715357</v>
      </c>
      <c r="J39" s="110">
        <f t="shared" si="3"/>
        <v>0.34638060947063976</v>
      </c>
      <c r="K39" s="110">
        <f t="shared" si="4"/>
        <v>0.36023583384946534</v>
      </c>
      <c r="L39" s="110">
        <f t="shared" si="6"/>
        <v>0.37464526720344393</v>
      </c>
      <c r="M39" s="110">
        <f t="shared" si="8"/>
        <v>0.38963107789158175</v>
      </c>
      <c r="N39" s="110">
        <f t="shared" si="10"/>
        <v>0.40521632100724503</v>
      </c>
      <c r="O39" s="110">
        <f t="shared" si="12"/>
        <v>0.4214249738475348</v>
      </c>
      <c r="P39" s="110">
        <f t="shared" si="14"/>
        <v>0.43828197280143627</v>
      </c>
      <c r="Q39" s="110">
        <f t="shared" si="16"/>
        <v>0.45581325171349374</v>
      </c>
      <c r="R39" s="110">
        <f t="shared" si="18"/>
        <v>0.47404578178203355</v>
      </c>
      <c r="S39" s="110">
        <f t="shared" si="20"/>
        <v>0.49300761305331492</v>
      </c>
      <c r="T39" s="110">
        <f t="shared" si="22"/>
        <v>0.51272791757544744</v>
      </c>
      <c r="U39" s="110">
        <f t="shared" si="24"/>
        <v>0.53323703427846536</v>
      </c>
      <c r="V39" s="110">
        <f t="shared" si="26"/>
        <v>0.55456651564960413</v>
      </c>
      <c r="W39" s="110">
        <f t="shared" si="28"/>
        <v>0.5767491762755883</v>
      </c>
      <c r="X39" s="110">
        <f t="shared" si="30"/>
        <v>0.59981914332661179</v>
      </c>
      <c r="Y39" s="110">
        <f t="shared" si="32"/>
        <v>0.62381190905967632</v>
      </c>
      <c r="Z39" s="110">
        <f t="shared" si="34"/>
        <v>0.64876438542206349</v>
      </c>
      <c r="AA39" s="110">
        <f t="shared" si="36"/>
        <v>0.674714960838946</v>
      </c>
      <c r="AB39" s="110">
        <f t="shared" si="38"/>
        <v>0.70170355927250383</v>
      </c>
      <c r="AC39" s="110">
        <f t="shared" si="40"/>
        <v>0.72977170164340399</v>
      </c>
      <c r="AD39" s="110">
        <f t="shared" si="42"/>
        <v>0.75896256970914022</v>
      </c>
      <c r="AE39" s="110">
        <f t="shared" ref="AE39:AE95" si="44">+$D39/((1+$G$5)^$A17)</f>
        <v>0.78932107249750583</v>
      </c>
      <c r="AF39" s="110">
        <f>+$D39/((1+$G$5)^$A16)</f>
        <v>0.82089391539740608</v>
      </c>
      <c r="CO39" s="110">
        <f t="shared" si="1"/>
        <v>0.11391118866734383</v>
      </c>
      <c r="CP39" s="110">
        <f t="shared" si="2"/>
        <v>0.11846763621403759</v>
      </c>
      <c r="CQ39" s="110">
        <f t="shared" si="5"/>
        <v>0.12320634166259908</v>
      </c>
      <c r="CR39" s="110">
        <f t="shared" si="7"/>
        <v>0.12813459532910304</v>
      </c>
      <c r="CS39" s="110">
        <f t="shared" si="9"/>
        <v>0.1332599791422672</v>
      </c>
      <c r="CT39" s="110">
        <f t="shared" si="11"/>
        <v>0.1385903783079579</v>
      </c>
      <c r="CU39" s="110">
        <f t="shared" si="13"/>
        <v>0.14413399344027619</v>
      </c>
      <c r="CV39" s="110">
        <f t="shared" si="15"/>
        <v>0.14989935317788727</v>
      </c>
      <c r="CW39" s="110">
        <f t="shared" si="17"/>
        <v>0.15589532730500275</v>
      </c>
      <c r="CX39" s="110">
        <f t="shared" si="19"/>
        <v>0.16213114039720289</v>
      </c>
      <c r="CY39" s="110">
        <f t="shared" si="21"/>
        <v>0.16861638601309101</v>
      </c>
      <c r="CZ39" s="110">
        <f t="shared" si="23"/>
        <v>0.17536104145361464</v>
      </c>
      <c r="DA39" s="110">
        <f t="shared" si="25"/>
        <v>0.18237548311175925</v>
      </c>
      <c r="DB39" s="110">
        <f t="shared" si="27"/>
        <v>0.18967050243622965</v>
      </c>
      <c r="DC39" s="110">
        <f t="shared" si="29"/>
        <v>0.19725732253367881</v>
      </c>
      <c r="DD39" s="110">
        <f t="shared" si="31"/>
        <v>0.20514761543502597</v>
      </c>
      <c r="DE39" s="110">
        <f t="shared" si="33"/>
        <v>0.21335352005242703</v>
      </c>
      <c r="DF39" s="110">
        <f t="shared" si="35"/>
        <v>0.22188766085452413</v>
      </c>
      <c r="DG39" s="110">
        <f t="shared" si="37"/>
        <v>0.23076316728870508</v>
      </c>
      <c r="DH39" s="110">
        <f t="shared" si="39"/>
        <v>0.2399936939802533</v>
      </c>
      <c r="DI39" s="110">
        <f t="shared" si="41"/>
        <v>0.24959344173946346</v>
      </c>
      <c r="DJ39" s="110">
        <f t="shared" si="43"/>
        <v>0.25957717940904201</v>
      </c>
      <c r="DK39" s="110">
        <f t="shared" ref="DK39:DK95" si="45">+$E39/((1+$G$5)^$A17)</f>
        <v>0.26996026658540367</v>
      </c>
      <c r="DL39" s="110">
        <f>+$E39/((1+$G$5)^$A16)</f>
        <v>0.28075867724881987</v>
      </c>
    </row>
    <row r="40" spans="1:142">
      <c r="A40" s="106">
        <v>25</v>
      </c>
      <c r="D40" s="230">
        <f>AgeEffic!AL11</f>
        <v>0.83796904375857639</v>
      </c>
      <c r="E40" s="230">
        <f>AgeEffic!AL13</f>
        <v>0.27738957312183399</v>
      </c>
      <c r="I40" s="110">
        <f t="shared" si="0"/>
        <v>0.31433626808252901</v>
      </c>
      <c r="J40" s="110">
        <f t="shared" si="3"/>
        <v>0.32690971880583025</v>
      </c>
      <c r="K40" s="110">
        <f t="shared" si="4"/>
        <v>0.33998610755806347</v>
      </c>
      <c r="L40" s="110">
        <f t="shared" si="6"/>
        <v>0.35358555186038598</v>
      </c>
      <c r="M40" s="110">
        <f t="shared" si="8"/>
        <v>0.36772897393480142</v>
      </c>
      <c r="N40" s="110">
        <f t="shared" si="10"/>
        <v>0.38243813289219358</v>
      </c>
      <c r="O40" s="110">
        <f t="shared" si="12"/>
        <v>0.39773565820788132</v>
      </c>
      <c r="P40" s="110">
        <f t="shared" si="14"/>
        <v>0.41364508453619653</v>
      </c>
      <c r="Q40" s="110">
        <f t="shared" si="16"/>
        <v>0.43019088791764443</v>
      </c>
      <c r="R40" s="110">
        <f t="shared" si="18"/>
        <v>0.44739852343435027</v>
      </c>
      <c r="S40" s="110">
        <f t="shared" si="20"/>
        <v>0.46529446437172434</v>
      </c>
      <c r="T40" s="110">
        <f t="shared" si="22"/>
        <v>0.48390624294659329</v>
      </c>
      <c r="U40" s="110">
        <f t="shared" si="24"/>
        <v>0.503262492664457</v>
      </c>
      <c r="V40" s="110">
        <f t="shared" si="26"/>
        <v>0.52339299237103531</v>
      </c>
      <c r="W40" s="110">
        <f t="shared" si="28"/>
        <v>0.54432871206587685</v>
      </c>
      <c r="X40" s="110">
        <f t="shared" si="30"/>
        <v>0.56610186054851186</v>
      </c>
      <c r="Y40" s="110">
        <f t="shared" si="32"/>
        <v>0.58874593497045236</v>
      </c>
      <c r="Z40" s="110">
        <f t="shared" si="34"/>
        <v>0.61229577236927046</v>
      </c>
      <c r="AA40" s="110">
        <f t="shared" si="36"/>
        <v>0.63678760326404138</v>
      </c>
      <c r="AB40" s="110">
        <f t="shared" si="38"/>
        <v>0.66225910739460303</v>
      </c>
      <c r="AC40" s="110">
        <f t="shared" si="40"/>
        <v>0.68874947169038714</v>
      </c>
      <c r="AD40" s="110">
        <f t="shared" si="42"/>
        <v>0.7162994505580027</v>
      </c>
      <c r="AE40" s="110">
        <f t="shared" si="44"/>
        <v>0.74495142858032293</v>
      </c>
      <c r="AF40" s="110">
        <f t="shared" ref="AF40:AF95" si="46">+$D40/((1+$G$5)^$A17)</f>
        <v>0.77474948572353575</v>
      </c>
      <c r="AG40" s="110">
        <f>+$D40/((1+$G$5)^$A16)</f>
        <v>0.8057394651524773</v>
      </c>
      <c r="CO40" s="110">
        <f t="shared" si="1"/>
        <v>0.10405348964805443</v>
      </c>
      <c r="CP40" s="110">
        <f t="shared" si="2"/>
        <v>0.10821562923397662</v>
      </c>
      <c r="CQ40" s="110">
        <f t="shared" si="5"/>
        <v>0.11254425440333569</v>
      </c>
      <c r="CR40" s="110">
        <f t="shared" si="7"/>
        <v>0.11704602457946911</v>
      </c>
      <c r="CS40" s="110">
        <f t="shared" si="9"/>
        <v>0.12172786556264788</v>
      </c>
      <c r="CT40" s="110">
        <f t="shared" si="11"/>
        <v>0.12659698018515381</v>
      </c>
      <c r="CU40" s="110">
        <f t="shared" si="13"/>
        <v>0.13166085939255998</v>
      </c>
      <c r="CV40" s="110">
        <f t="shared" si="15"/>
        <v>0.13692729376826238</v>
      </c>
      <c r="CW40" s="110">
        <f t="shared" si="17"/>
        <v>0.14240438551899287</v>
      </c>
      <c r="CX40" s="110">
        <f t="shared" si="19"/>
        <v>0.1481005609397526</v>
      </c>
      <c r="CY40" s="110">
        <f t="shared" si="21"/>
        <v>0.15402458337734273</v>
      </c>
      <c r="CZ40" s="110">
        <f t="shared" si="23"/>
        <v>0.16018556671243644</v>
      </c>
      <c r="DA40" s="110">
        <f t="shared" si="25"/>
        <v>0.16659298938093389</v>
      </c>
      <c r="DB40" s="110">
        <f t="shared" si="27"/>
        <v>0.17325670895617123</v>
      </c>
      <c r="DC40" s="110">
        <f t="shared" si="29"/>
        <v>0.18018697731441813</v>
      </c>
      <c r="DD40" s="110">
        <f t="shared" si="31"/>
        <v>0.18739445640699484</v>
      </c>
      <c r="DE40" s="110">
        <f t="shared" si="33"/>
        <v>0.19489023466327465</v>
      </c>
      <c r="DF40" s="110">
        <f t="shared" si="35"/>
        <v>0.20268584404980564</v>
      </c>
      <c r="DG40" s="110">
        <f t="shared" si="37"/>
        <v>0.21079327781179791</v>
      </c>
      <c r="DH40" s="110">
        <f t="shared" si="39"/>
        <v>0.2192250089242698</v>
      </c>
      <c r="DI40" s="110">
        <f t="shared" si="41"/>
        <v>0.22799400928124058</v>
      </c>
      <c r="DJ40" s="110">
        <f t="shared" si="43"/>
        <v>0.23711376965249023</v>
      </c>
      <c r="DK40" s="110">
        <f t="shared" si="45"/>
        <v>0.24659832043858987</v>
      </c>
      <c r="DL40" s="110">
        <f t="shared" ref="DL40:DL95" si="47">+$E40/((1+$G$5)^$A17)</f>
        <v>0.25646225325613348</v>
      </c>
      <c r="DM40" s="110">
        <f>+$E40/((1+$G$5)^$A16)</f>
        <v>0.2667207433863788</v>
      </c>
    </row>
    <row r="41" spans="1:142">
      <c r="A41" s="106">
        <v>26</v>
      </c>
      <c r="D41" s="230">
        <f>AgeEffic!AM11</f>
        <v>0.82048165952688201</v>
      </c>
      <c r="E41" s="230">
        <f>AgeEffic!AM13</f>
        <v>0.26352009446574232</v>
      </c>
      <c r="I41" s="110">
        <f t="shared" si="0"/>
        <v>0.29593890041322063</v>
      </c>
      <c r="J41" s="110">
        <f t="shared" si="3"/>
        <v>0.30777645642974943</v>
      </c>
      <c r="K41" s="110">
        <f t="shared" si="4"/>
        <v>0.32008751468693947</v>
      </c>
      <c r="L41" s="110">
        <f t="shared" si="6"/>
        <v>0.33289101527441706</v>
      </c>
      <c r="M41" s="110">
        <f t="shared" si="8"/>
        <v>0.34620665588539373</v>
      </c>
      <c r="N41" s="110">
        <f t="shared" si="10"/>
        <v>0.36005492212080947</v>
      </c>
      <c r="O41" s="110">
        <f t="shared" si="12"/>
        <v>0.37445711900564194</v>
      </c>
      <c r="P41" s="110">
        <f t="shared" si="14"/>
        <v>0.3894354037658676</v>
      </c>
      <c r="Q41" s="110">
        <f t="shared" si="16"/>
        <v>0.40501281991650229</v>
      </c>
      <c r="R41" s="110">
        <f t="shared" si="18"/>
        <v>0.42121333271316247</v>
      </c>
      <c r="S41" s="110">
        <f t="shared" si="20"/>
        <v>0.43806186602168895</v>
      </c>
      <c r="T41" s="110">
        <f t="shared" si="22"/>
        <v>0.4555843406625566</v>
      </c>
      <c r="U41" s="110">
        <f t="shared" si="24"/>
        <v>0.47380771428905882</v>
      </c>
      <c r="V41" s="110">
        <f t="shared" si="26"/>
        <v>0.49276002286062121</v>
      </c>
      <c r="W41" s="110">
        <f t="shared" si="28"/>
        <v>0.51247042377504604</v>
      </c>
      <c r="X41" s="110">
        <f t="shared" si="30"/>
        <v>0.53296924072604801</v>
      </c>
      <c r="Y41" s="110">
        <f t="shared" si="32"/>
        <v>0.5542880103550899</v>
      </c>
      <c r="Z41" s="110">
        <f t="shared" si="34"/>
        <v>0.57645953076929346</v>
      </c>
      <c r="AA41" s="110">
        <f t="shared" si="36"/>
        <v>0.59951791200006532</v>
      </c>
      <c r="AB41" s="110">
        <f t="shared" si="38"/>
        <v>0.62349862848006798</v>
      </c>
      <c r="AC41" s="110">
        <f t="shared" si="40"/>
        <v>0.6484385736192706</v>
      </c>
      <c r="AD41" s="110">
        <f t="shared" si="42"/>
        <v>0.67437611656404151</v>
      </c>
      <c r="AE41" s="110">
        <f t="shared" si="44"/>
        <v>0.70135116122660324</v>
      </c>
      <c r="AF41" s="110">
        <f t="shared" si="46"/>
        <v>0.72940520767566741</v>
      </c>
      <c r="AG41" s="110">
        <f t="shared" ref="AG41:AG95" si="48">+$D41/((1+$G$5)^$A17)</f>
        <v>0.75858141598269413</v>
      </c>
      <c r="AH41" s="110">
        <f>+$D41/((1+$G$5)^$A16)</f>
        <v>0.78892467262200194</v>
      </c>
      <c r="CO41" s="110">
        <f t="shared" si="1"/>
        <v>9.5048860736203583E-2</v>
      </c>
      <c r="CP41" s="110">
        <f t="shared" si="2"/>
        <v>9.8850815165651709E-2</v>
      </c>
      <c r="CQ41" s="110">
        <f t="shared" si="5"/>
        <v>0.1028048477722778</v>
      </c>
      <c r="CR41" s="110">
        <f t="shared" si="7"/>
        <v>0.10691704168316893</v>
      </c>
      <c r="CS41" s="110">
        <f t="shared" si="9"/>
        <v>0.11119372335049567</v>
      </c>
      <c r="CT41" s="110">
        <f t="shared" si="11"/>
        <v>0.11564147228451549</v>
      </c>
      <c r="CU41" s="110">
        <f t="shared" si="13"/>
        <v>0.12026713117589614</v>
      </c>
      <c r="CV41" s="110">
        <f t="shared" si="15"/>
        <v>0.12507781642293198</v>
      </c>
      <c r="CW41" s="110">
        <f t="shared" si="17"/>
        <v>0.13008092907984925</v>
      </c>
      <c r="CX41" s="110">
        <f t="shared" si="19"/>
        <v>0.13528416624304324</v>
      </c>
      <c r="CY41" s="110">
        <f t="shared" si="21"/>
        <v>0.14069553289276499</v>
      </c>
      <c r="CZ41" s="110">
        <f t="shared" si="23"/>
        <v>0.14632335420847561</v>
      </c>
      <c r="DA41" s="110">
        <f t="shared" si="25"/>
        <v>0.15217628837681463</v>
      </c>
      <c r="DB41" s="110">
        <f t="shared" si="27"/>
        <v>0.15826333991188721</v>
      </c>
      <c r="DC41" s="110">
        <f t="shared" si="29"/>
        <v>0.16459387350836271</v>
      </c>
      <c r="DD41" s="110">
        <f t="shared" si="31"/>
        <v>0.17117762844869724</v>
      </c>
      <c r="DE41" s="110">
        <f t="shared" si="33"/>
        <v>0.17802473358664511</v>
      </c>
      <c r="DF41" s="110">
        <f t="shared" si="35"/>
        <v>0.18514572293011092</v>
      </c>
      <c r="DG41" s="110">
        <f t="shared" si="37"/>
        <v>0.19255155184731537</v>
      </c>
      <c r="DH41" s="110">
        <f t="shared" si="39"/>
        <v>0.20025361392120802</v>
      </c>
      <c r="DI41" s="110">
        <f t="shared" si="41"/>
        <v>0.20826375847805634</v>
      </c>
      <c r="DJ41" s="110">
        <f t="shared" si="43"/>
        <v>0.21659430881717859</v>
      </c>
      <c r="DK41" s="110">
        <f t="shared" si="45"/>
        <v>0.22525808116986576</v>
      </c>
      <c r="DL41" s="110">
        <f t="shared" si="47"/>
        <v>0.23426840441666041</v>
      </c>
      <c r="DM41" s="110">
        <f t="shared" ref="DM41:DM95" si="49">+$E41/((1+$G$5)^$A17)</f>
        <v>0.24363914059332681</v>
      </c>
      <c r="DN41" s="110">
        <f>+$E41/((1+$G$5)^$A16)</f>
        <v>0.25338470621705989</v>
      </c>
      <c r="DO41" s="110"/>
      <c r="DP41" s="110"/>
      <c r="DQ41" s="110"/>
      <c r="DR41" s="110"/>
      <c r="DS41" s="110"/>
      <c r="DT41" s="110"/>
      <c r="DU41" s="110"/>
      <c r="DV41" s="110"/>
      <c r="DW41" s="110"/>
      <c r="DX41" s="110"/>
      <c r="DY41" s="110"/>
      <c r="DZ41" s="110"/>
      <c r="EA41" s="110"/>
      <c r="EB41" s="110"/>
      <c r="EC41" s="110"/>
      <c r="ED41" s="110"/>
      <c r="EE41" s="110"/>
      <c r="EF41" s="110"/>
      <c r="EG41" s="110"/>
      <c r="EH41" s="110"/>
      <c r="EI41" s="110"/>
      <c r="EJ41" s="110"/>
      <c r="EK41" s="110"/>
      <c r="EL41" s="110"/>
    </row>
    <row r="42" spans="1:142">
      <c r="A42" s="106">
        <v>27</v>
      </c>
      <c r="D42" s="230">
        <f>AgeEffic!AN11</f>
        <v>0.80116442371485608</v>
      </c>
      <c r="E42" s="230">
        <f>AgeEffic!AN13</f>
        <v>0.2503440897424552</v>
      </c>
      <c r="I42" s="110">
        <f t="shared" si="0"/>
        <v>0.2778570975439687</v>
      </c>
      <c r="J42" s="110">
        <f t="shared" si="3"/>
        <v>0.28897138144572743</v>
      </c>
      <c r="K42" s="110">
        <f t="shared" si="4"/>
        <v>0.3005302367035565</v>
      </c>
      <c r="L42" s="110">
        <f t="shared" si="6"/>
        <v>0.31255144617169883</v>
      </c>
      <c r="M42" s="110">
        <f t="shared" si="8"/>
        <v>0.32505350401856681</v>
      </c>
      <c r="N42" s="110">
        <f t="shared" si="10"/>
        <v>0.33805564417930944</v>
      </c>
      <c r="O42" s="110">
        <f t="shared" si="12"/>
        <v>0.35157786994648182</v>
      </c>
      <c r="P42" s="110">
        <f t="shared" si="14"/>
        <v>0.3656409847443412</v>
      </c>
      <c r="Q42" s="110">
        <f t="shared" si="16"/>
        <v>0.38026662413411483</v>
      </c>
      <c r="R42" s="110">
        <f t="shared" si="18"/>
        <v>0.39547728909947943</v>
      </c>
      <c r="S42" s="110">
        <f t="shared" si="20"/>
        <v>0.41129638066345864</v>
      </c>
      <c r="T42" s="110">
        <f t="shared" si="22"/>
        <v>0.427748235889997</v>
      </c>
      <c r="U42" s="110">
        <f t="shared" si="24"/>
        <v>0.44485816532559697</v>
      </c>
      <c r="V42" s="110">
        <f t="shared" si="26"/>
        <v>0.46265249193862079</v>
      </c>
      <c r="W42" s="110">
        <f t="shared" si="28"/>
        <v>0.48115859161616564</v>
      </c>
      <c r="X42" s="110">
        <f t="shared" si="30"/>
        <v>0.50040493528081231</v>
      </c>
      <c r="Y42" s="110">
        <f t="shared" si="32"/>
        <v>0.52042113269204493</v>
      </c>
      <c r="Z42" s="110">
        <f t="shared" si="34"/>
        <v>0.54123797799972662</v>
      </c>
      <c r="AA42" s="110">
        <f t="shared" si="36"/>
        <v>0.56288749711971575</v>
      </c>
      <c r="AB42" s="110">
        <f t="shared" si="38"/>
        <v>0.58540299700450438</v>
      </c>
      <c r="AC42" s="110">
        <f t="shared" si="40"/>
        <v>0.60881911688468471</v>
      </c>
      <c r="AD42" s="110">
        <f t="shared" si="42"/>
        <v>0.63317188156007198</v>
      </c>
      <c r="AE42" s="110">
        <f t="shared" si="44"/>
        <v>0.65849875682247483</v>
      </c>
      <c r="AF42" s="110">
        <f t="shared" si="46"/>
        <v>0.68483870709537398</v>
      </c>
      <c r="AG42" s="110">
        <f t="shared" si="48"/>
        <v>0.71223225537918899</v>
      </c>
      <c r="AH42" s="110">
        <f t="shared" ref="AH42:AH95" si="50">+$D42/((1+$G$5)^$A17)</f>
        <v>0.74072154559435655</v>
      </c>
      <c r="AI42" s="110">
        <f>+$D42/((1+$G$5)^$A16)</f>
        <v>0.77035040741813077</v>
      </c>
      <c r="CO42" s="110">
        <f t="shared" si="1"/>
        <v>8.6823478557109035E-2</v>
      </c>
      <c r="CP42" s="110">
        <f t="shared" si="2"/>
        <v>9.0296417699393408E-2</v>
      </c>
      <c r="CQ42" s="110">
        <f t="shared" si="5"/>
        <v>9.3908274407369124E-2</v>
      </c>
      <c r="CR42" s="110">
        <f t="shared" si="7"/>
        <v>9.7664605383663908E-2</v>
      </c>
      <c r="CS42" s="110">
        <f t="shared" si="9"/>
        <v>0.10157118959901047</v>
      </c>
      <c r="CT42" s="110">
        <f t="shared" si="11"/>
        <v>0.10563403718297089</v>
      </c>
      <c r="CU42" s="110">
        <f t="shared" si="13"/>
        <v>0.10985939867028971</v>
      </c>
      <c r="CV42" s="110">
        <f t="shared" si="15"/>
        <v>0.11425377461710133</v>
      </c>
      <c r="CW42" s="110">
        <f t="shared" si="17"/>
        <v>0.11882392560178538</v>
      </c>
      <c r="CX42" s="110">
        <f t="shared" si="19"/>
        <v>0.1235768826258568</v>
      </c>
      <c r="CY42" s="110">
        <f t="shared" si="21"/>
        <v>0.12851995793089108</v>
      </c>
      <c r="CZ42" s="110">
        <f t="shared" si="23"/>
        <v>0.13366075624812673</v>
      </c>
      <c r="DA42" s="110">
        <f t="shared" si="25"/>
        <v>0.13900718649805183</v>
      </c>
      <c r="DB42" s="110">
        <f t="shared" si="27"/>
        <v>0.1445674739579739</v>
      </c>
      <c r="DC42" s="110">
        <f t="shared" si="29"/>
        <v>0.15035017291629285</v>
      </c>
      <c r="DD42" s="110">
        <f t="shared" si="31"/>
        <v>0.15636417983294457</v>
      </c>
      <c r="DE42" s="110">
        <f t="shared" si="33"/>
        <v>0.16261874702626239</v>
      </c>
      <c r="DF42" s="110">
        <f t="shared" si="35"/>
        <v>0.16912349690731288</v>
      </c>
      <c r="DG42" s="110">
        <f t="shared" si="37"/>
        <v>0.17588843678360538</v>
      </c>
      <c r="DH42" s="110">
        <f t="shared" si="39"/>
        <v>0.18292397425494961</v>
      </c>
      <c r="DI42" s="110">
        <f t="shared" si="41"/>
        <v>0.19024093322514762</v>
      </c>
      <c r="DJ42" s="110">
        <f t="shared" si="43"/>
        <v>0.1978505705541535</v>
      </c>
      <c r="DK42" s="110">
        <f t="shared" si="45"/>
        <v>0.20576459337631967</v>
      </c>
      <c r="DL42" s="110">
        <f t="shared" si="47"/>
        <v>0.21399517711137248</v>
      </c>
      <c r="DM42" s="110">
        <f t="shared" si="49"/>
        <v>0.22255498419582739</v>
      </c>
      <c r="DN42" s="110">
        <f t="shared" ref="DN42:DN95" si="51">+$E42/((1+$G$5)^$A17)</f>
        <v>0.23145718356366049</v>
      </c>
      <c r="DO42" s="110">
        <f>+$E42/((1+$G$5)^$A16)</f>
        <v>0.2407154709062069</v>
      </c>
    </row>
    <row r="43" spans="1:142">
      <c r="A43" s="106">
        <v>28</v>
      </c>
      <c r="D43" s="230">
        <f>AgeEffic!AO11</f>
        <v>0.77993859573679947</v>
      </c>
      <c r="E43" s="230">
        <f>AgeEffic!AO13</f>
        <v>0.23782688525533241</v>
      </c>
      <c r="I43" s="110">
        <f t="shared" si="0"/>
        <v>0.26009195066002216</v>
      </c>
      <c r="J43" s="110">
        <f t="shared" si="3"/>
        <v>0.27049562868642307</v>
      </c>
      <c r="K43" s="110">
        <f t="shared" si="4"/>
        <v>0.28131545383388001</v>
      </c>
      <c r="L43" s="110">
        <f t="shared" si="6"/>
        <v>0.29256807198723517</v>
      </c>
      <c r="M43" s="110">
        <f t="shared" si="8"/>
        <v>0.30427079486672465</v>
      </c>
      <c r="N43" s="110">
        <f t="shared" si="10"/>
        <v>0.31644162666139369</v>
      </c>
      <c r="O43" s="110">
        <f t="shared" si="12"/>
        <v>0.32909929172784941</v>
      </c>
      <c r="P43" s="110">
        <f t="shared" si="14"/>
        <v>0.34226326339696334</v>
      </c>
      <c r="Q43" s="110">
        <f t="shared" si="16"/>
        <v>0.35595379393284199</v>
      </c>
      <c r="R43" s="110">
        <f t="shared" si="18"/>
        <v>0.37019194569015568</v>
      </c>
      <c r="S43" s="110">
        <f t="shared" si="20"/>
        <v>0.38499962351776185</v>
      </c>
      <c r="T43" s="110">
        <f t="shared" si="22"/>
        <v>0.40039960845847239</v>
      </c>
      <c r="U43" s="110">
        <f t="shared" si="24"/>
        <v>0.41641559279681128</v>
      </c>
      <c r="V43" s="110">
        <f t="shared" si="26"/>
        <v>0.43307221650868383</v>
      </c>
      <c r="W43" s="110">
        <f t="shared" si="28"/>
        <v>0.4503951051690312</v>
      </c>
      <c r="X43" s="110">
        <f t="shared" si="30"/>
        <v>0.46841090937579238</v>
      </c>
      <c r="Y43" s="110">
        <f t="shared" si="32"/>
        <v>0.48714734575082413</v>
      </c>
      <c r="Z43" s="110">
        <f t="shared" si="34"/>
        <v>0.50663323958085715</v>
      </c>
      <c r="AA43" s="110">
        <f t="shared" si="36"/>
        <v>0.52689856916409139</v>
      </c>
      <c r="AB43" s="110">
        <f t="shared" si="38"/>
        <v>0.54797451193065505</v>
      </c>
      <c r="AC43" s="110">
        <f t="shared" si="40"/>
        <v>0.56989349240788134</v>
      </c>
      <c r="AD43" s="110">
        <f t="shared" si="42"/>
        <v>0.59268923210419666</v>
      </c>
      <c r="AE43" s="110">
        <f t="shared" si="44"/>
        <v>0.6163968013883645</v>
      </c>
      <c r="AF43" s="110">
        <f t="shared" si="46"/>
        <v>0.64105267344389905</v>
      </c>
      <c r="AG43" s="110">
        <f t="shared" si="48"/>
        <v>0.66669478038165508</v>
      </c>
      <c r="AH43" s="110">
        <f t="shared" si="50"/>
        <v>0.69336257159692138</v>
      </c>
      <c r="AI43" s="110">
        <f t="shared" ref="AI43:AI95" si="52">+$D43/((1+$G$5)^$A17)</f>
        <v>0.72109707446079829</v>
      </c>
      <c r="AJ43" s="110">
        <f>+$D43/((1+$G$5)^$A16)</f>
        <v>0.74994095743923028</v>
      </c>
      <c r="CO43" s="110">
        <f t="shared" si="1"/>
        <v>7.9309908297359191E-2</v>
      </c>
      <c r="CP43" s="110">
        <f t="shared" si="2"/>
        <v>8.2482304629253572E-2</v>
      </c>
      <c r="CQ43" s="110">
        <f t="shared" si="5"/>
        <v>8.5781596814423725E-2</v>
      </c>
      <c r="CR43" s="110">
        <f t="shared" si="7"/>
        <v>8.9212860687000656E-2</v>
      </c>
      <c r="CS43" s="110">
        <f t="shared" si="9"/>
        <v>9.2781375114480702E-2</v>
      </c>
      <c r="CT43" s="110">
        <f t="shared" si="11"/>
        <v>9.6492630119059938E-2</v>
      </c>
      <c r="CU43" s="110">
        <f t="shared" si="13"/>
        <v>0.10035233532382233</v>
      </c>
      <c r="CV43" s="110">
        <f t="shared" si="15"/>
        <v>0.10436642873677522</v>
      </c>
      <c r="CW43" s="110">
        <f t="shared" si="17"/>
        <v>0.10854108588624625</v>
      </c>
      <c r="CX43" s="110">
        <f t="shared" si="19"/>
        <v>0.1128827293216961</v>
      </c>
      <c r="CY43" s="110">
        <f t="shared" si="21"/>
        <v>0.11739803849456394</v>
      </c>
      <c r="CZ43" s="110">
        <f t="shared" si="23"/>
        <v>0.12209396003434651</v>
      </c>
      <c r="DA43" s="110">
        <f t="shared" si="25"/>
        <v>0.12697771843572039</v>
      </c>
      <c r="DB43" s="110">
        <f t="shared" si="27"/>
        <v>0.1320568271731492</v>
      </c>
      <c r="DC43" s="110">
        <f t="shared" si="29"/>
        <v>0.13733910026007518</v>
      </c>
      <c r="DD43" s="110">
        <f t="shared" si="31"/>
        <v>0.14283266427047819</v>
      </c>
      <c r="DE43" s="110">
        <f t="shared" si="33"/>
        <v>0.14854597084129731</v>
      </c>
      <c r="DF43" s="110">
        <f t="shared" si="35"/>
        <v>0.15448780967494924</v>
      </c>
      <c r="DG43" s="110">
        <f t="shared" si="37"/>
        <v>0.1606673220619472</v>
      </c>
      <c r="DH43" s="110">
        <f t="shared" si="39"/>
        <v>0.16709401494442508</v>
      </c>
      <c r="DI43" s="110">
        <f t="shared" si="41"/>
        <v>0.17377777554220211</v>
      </c>
      <c r="DJ43" s="110">
        <f t="shared" si="43"/>
        <v>0.18072888656389022</v>
      </c>
      <c r="DK43" s="110">
        <f t="shared" si="45"/>
        <v>0.18795804202644581</v>
      </c>
      <c r="DL43" s="110">
        <f t="shared" si="47"/>
        <v>0.19547636370750365</v>
      </c>
      <c r="DM43" s="110">
        <f t="shared" si="49"/>
        <v>0.20329541825580383</v>
      </c>
      <c r="DN43" s="110">
        <f t="shared" si="51"/>
        <v>0.21142723498603599</v>
      </c>
      <c r="DO43" s="110">
        <f t="shared" ref="DO43:DO95" si="53">+$E43/((1+$G$5)^$A17)</f>
        <v>0.21988432438547742</v>
      </c>
      <c r="DP43" s="110">
        <f>+$E43/((1+$G$5)^$A16)</f>
        <v>0.22867969736089655</v>
      </c>
    </row>
    <row r="44" spans="1:142">
      <c r="A44" s="106">
        <v>29</v>
      </c>
      <c r="D44" s="230">
        <f>AgeEffic!AP11</f>
        <v>0.75675589513707275</v>
      </c>
      <c r="E44" s="230">
        <f>AgeEffic!AP13</f>
        <v>0.2259355409925658</v>
      </c>
      <c r="I44" s="110">
        <f t="shared" si="0"/>
        <v>0.24265484835248341</v>
      </c>
      <c r="J44" s="110">
        <f t="shared" si="3"/>
        <v>0.25236104228658274</v>
      </c>
      <c r="K44" s="110">
        <f t="shared" si="4"/>
        <v>0.26245548397804613</v>
      </c>
      <c r="L44" s="110">
        <f t="shared" si="6"/>
        <v>0.27295370333716795</v>
      </c>
      <c r="M44" s="110">
        <f t="shared" si="8"/>
        <v>0.28387185147065463</v>
      </c>
      <c r="N44" s="110">
        <f t="shared" si="10"/>
        <v>0.29522672552948093</v>
      </c>
      <c r="O44" s="110">
        <f t="shared" si="12"/>
        <v>0.30703579455066016</v>
      </c>
      <c r="P44" s="110">
        <f t="shared" si="14"/>
        <v>0.31931722633268655</v>
      </c>
      <c r="Q44" s="110">
        <f t="shared" si="16"/>
        <v>0.33208991538599397</v>
      </c>
      <c r="R44" s="110">
        <f t="shared" si="18"/>
        <v>0.34537351200143385</v>
      </c>
      <c r="S44" s="110">
        <f t="shared" si="20"/>
        <v>0.35918845248149117</v>
      </c>
      <c r="T44" s="110">
        <f t="shared" si="22"/>
        <v>0.37355599058075084</v>
      </c>
      <c r="U44" s="110">
        <f t="shared" si="24"/>
        <v>0.38849823020398089</v>
      </c>
      <c r="V44" s="110">
        <f t="shared" si="26"/>
        <v>0.40403815941214016</v>
      </c>
      <c r="W44" s="110">
        <f t="shared" si="28"/>
        <v>0.42019968578862582</v>
      </c>
      <c r="X44" s="110">
        <f t="shared" si="30"/>
        <v>0.43700767322017087</v>
      </c>
      <c r="Y44" s="110">
        <f t="shared" si="32"/>
        <v>0.45448798014897768</v>
      </c>
      <c r="Z44" s="110">
        <f t="shared" si="34"/>
        <v>0.47266749935493679</v>
      </c>
      <c r="AA44" s="110">
        <f t="shared" si="36"/>
        <v>0.49157419932913438</v>
      </c>
      <c r="AB44" s="110">
        <f t="shared" si="38"/>
        <v>0.51123716730229973</v>
      </c>
      <c r="AC44" s="110">
        <f t="shared" si="40"/>
        <v>0.53168665399439174</v>
      </c>
      <c r="AD44" s="110">
        <f t="shared" si="42"/>
        <v>0.55295412015416745</v>
      </c>
      <c r="AE44" s="110">
        <f t="shared" si="44"/>
        <v>0.57507228496033425</v>
      </c>
      <c r="AF44" s="110">
        <f t="shared" si="46"/>
        <v>0.59807517635874752</v>
      </c>
      <c r="AG44" s="110">
        <f t="shared" si="48"/>
        <v>0.62199818341309743</v>
      </c>
      <c r="AH44" s="110">
        <f t="shared" si="50"/>
        <v>0.64687811074962143</v>
      </c>
      <c r="AI44" s="110">
        <f t="shared" si="52"/>
        <v>0.67275323517960628</v>
      </c>
      <c r="AJ44" s="110">
        <f t="shared" ref="AJ44:AJ95" si="54">+$D44/((1+$G$5)^$A17)</f>
        <v>0.69966336458679057</v>
      </c>
      <c r="AK44" s="110">
        <f>+$D44/((1+$G$5)^$A16)</f>
        <v>0.72764989917026224</v>
      </c>
      <c r="CO44" s="110">
        <f t="shared" si="1"/>
        <v>7.2446550848549257E-2</v>
      </c>
      <c r="CP44" s="110">
        <f t="shared" si="2"/>
        <v>7.5344412882491232E-2</v>
      </c>
      <c r="CQ44" s="110">
        <f t="shared" si="5"/>
        <v>7.8358189397790906E-2</v>
      </c>
      <c r="CR44" s="110">
        <f t="shared" si="7"/>
        <v>8.1492516973702536E-2</v>
      </c>
      <c r="CS44" s="110">
        <f t="shared" si="9"/>
        <v>8.4752217652650633E-2</v>
      </c>
      <c r="CT44" s="110">
        <f t="shared" si="11"/>
        <v>8.8142306358756667E-2</v>
      </c>
      <c r="CU44" s="110">
        <f t="shared" si="13"/>
        <v>9.1667998613106941E-2</v>
      </c>
      <c r="CV44" s="110">
        <f t="shared" si="15"/>
        <v>9.5334718557631218E-2</v>
      </c>
      <c r="CW44" s="110">
        <f t="shared" si="17"/>
        <v>9.9148107299936464E-2</v>
      </c>
      <c r="CX44" s="110">
        <f t="shared" si="19"/>
        <v>0.10311403159193394</v>
      </c>
      <c r="CY44" s="110">
        <f t="shared" si="21"/>
        <v>0.1072385928556113</v>
      </c>
      <c r="CZ44" s="110">
        <f t="shared" si="23"/>
        <v>0.11152813656983575</v>
      </c>
      <c r="DA44" s="110">
        <f t="shared" si="25"/>
        <v>0.1159892620326292</v>
      </c>
      <c r="DB44" s="110">
        <f t="shared" si="27"/>
        <v>0.12062883251393437</v>
      </c>
      <c r="DC44" s="110">
        <f t="shared" si="29"/>
        <v>0.12545398581449177</v>
      </c>
      <c r="DD44" s="110">
        <f t="shared" si="31"/>
        <v>0.13047214524707143</v>
      </c>
      <c r="DE44" s="110">
        <f t="shared" si="33"/>
        <v>0.13569103105695429</v>
      </c>
      <c r="DF44" s="110">
        <f t="shared" si="35"/>
        <v>0.14111867229923247</v>
      </c>
      <c r="DG44" s="110">
        <f t="shared" si="37"/>
        <v>0.14676341919120178</v>
      </c>
      <c r="DH44" s="110">
        <f t="shared" si="39"/>
        <v>0.15263395595884985</v>
      </c>
      <c r="DI44" s="110">
        <f t="shared" si="41"/>
        <v>0.15873931419720386</v>
      </c>
      <c r="DJ44" s="110">
        <f t="shared" si="43"/>
        <v>0.16508888676509201</v>
      </c>
      <c r="DK44" s="110">
        <f t="shared" si="45"/>
        <v>0.17169244223569571</v>
      </c>
      <c r="DL44" s="110">
        <f t="shared" si="47"/>
        <v>0.17856013992512354</v>
      </c>
      <c r="DM44" s="110">
        <f t="shared" si="49"/>
        <v>0.18570254552212848</v>
      </c>
      <c r="DN44" s="110">
        <f t="shared" si="51"/>
        <v>0.19313064734301363</v>
      </c>
      <c r="DO44" s="110">
        <f t="shared" si="53"/>
        <v>0.20085587323673421</v>
      </c>
      <c r="DP44" s="110">
        <f t="shared" ref="DP44:DP95" si="55">+$E44/((1+$G$5)^$A17)</f>
        <v>0.20889010816620357</v>
      </c>
      <c r="DQ44" s="110">
        <f>+$E44/((1+$G$5)^$A16)</f>
        <v>0.21724571249285171</v>
      </c>
    </row>
    <row r="45" spans="1:142">
      <c r="A45" s="106">
        <v>30</v>
      </c>
      <c r="D45" s="230">
        <f>AgeEffic!AQ11</f>
        <v>0.73160412701612432</v>
      </c>
      <c r="E45" s="230">
        <f>AgeEffic!AQ13</f>
        <v>0.21463876394293749</v>
      </c>
      <c r="I45" s="110">
        <f t="shared" si="0"/>
        <v>0.22556720992546847</v>
      </c>
      <c r="J45" s="110">
        <f t="shared" si="3"/>
        <v>0.23458989832248717</v>
      </c>
      <c r="K45" s="110">
        <f t="shared" si="4"/>
        <v>0.24397349425538667</v>
      </c>
      <c r="L45" s="110">
        <f t="shared" si="6"/>
        <v>0.25373243402560219</v>
      </c>
      <c r="M45" s="110">
        <f t="shared" si="8"/>
        <v>0.26388173138662629</v>
      </c>
      <c r="N45" s="110">
        <f t="shared" si="10"/>
        <v>0.27443700064209131</v>
      </c>
      <c r="O45" s="110">
        <f t="shared" si="12"/>
        <v>0.28541448066777503</v>
      </c>
      <c r="P45" s="110">
        <f t="shared" si="14"/>
        <v>0.29683105989448605</v>
      </c>
      <c r="Q45" s="110">
        <f t="shared" si="16"/>
        <v>0.30870430229026546</v>
      </c>
      <c r="R45" s="110">
        <f t="shared" si="18"/>
        <v>0.32105247438187606</v>
      </c>
      <c r="S45" s="110">
        <f t="shared" si="20"/>
        <v>0.33389457335715117</v>
      </c>
      <c r="T45" s="110">
        <f t="shared" si="22"/>
        <v>0.34725035629143725</v>
      </c>
      <c r="U45" s="110">
        <f t="shared" si="24"/>
        <v>0.36114037054309472</v>
      </c>
      <c r="V45" s="110">
        <f t="shared" si="26"/>
        <v>0.37558598536481852</v>
      </c>
      <c r="W45" s="110">
        <f t="shared" si="28"/>
        <v>0.3906094247794113</v>
      </c>
      <c r="X45" s="110">
        <f t="shared" si="30"/>
        <v>0.40623380177058782</v>
      </c>
      <c r="Y45" s="110">
        <f t="shared" si="32"/>
        <v>0.42248315384141133</v>
      </c>
      <c r="Z45" s="110">
        <f t="shared" si="34"/>
        <v>0.43938247999506774</v>
      </c>
      <c r="AA45" s="110">
        <f t="shared" si="36"/>
        <v>0.45695777919487046</v>
      </c>
      <c r="AB45" s="110">
        <f t="shared" si="38"/>
        <v>0.4752360903626654</v>
      </c>
      <c r="AC45" s="110">
        <f t="shared" si="40"/>
        <v>0.49424553397717197</v>
      </c>
      <c r="AD45" s="110">
        <f t="shared" si="42"/>
        <v>0.51401535533625886</v>
      </c>
      <c r="AE45" s="110">
        <f t="shared" si="44"/>
        <v>0.53457596954970921</v>
      </c>
      <c r="AF45" s="110">
        <f t="shared" si="46"/>
        <v>0.55595900833169776</v>
      </c>
      <c r="AG45" s="110">
        <f t="shared" si="48"/>
        <v>0.57819736866496563</v>
      </c>
      <c r="AH45" s="110">
        <f t="shared" si="50"/>
        <v>0.60132526341156423</v>
      </c>
      <c r="AI45" s="110">
        <f t="shared" si="52"/>
        <v>0.62537827394802681</v>
      </c>
      <c r="AJ45" s="110">
        <f t="shared" si="54"/>
        <v>0.65039340490594799</v>
      </c>
      <c r="AK45" s="110">
        <f t="shared" ref="AK45:AK95" si="56">+$D45/((1+$G$5)^$A17)</f>
        <v>0.67640914110218586</v>
      </c>
      <c r="AL45" s="110">
        <f>+$D45/((1+$G$5)^$A16)</f>
        <v>0.70346550674627339</v>
      </c>
      <c r="CO45" s="110">
        <f t="shared" si="1"/>
        <v>6.617713779434789E-2</v>
      </c>
      <c r="CP45" s="110">
        <f t="shared" si="2"/>
        <v>6.8824223306121785E-2</v>
      </c>
      <c r="CQ45" s="110">
        <f t="shared" si="5"/>
        <v>7.1577192238366671E-2</v>
      </c>
      <c r="CR45" s="110">
        <f t="shared" si="7"/>
        <v>7.4440279927901351E-2</v>
      </c>
      <c r="CS45" s="110">
        <f t="shared" si="9"/>
        <v>7.7417891125017402E-2</v>
      </c>
      <c r="CT45" s="110">
        <f t="shared" si="11"/>
        <v>8.0514606770018093E-2</v>
      </c>
      <c r="CU45" s="110">
        <f t="shared" si="13"/>
        <v>8.3735191040818835E-2</v>
      </c>
      <c r="CV45" s="110">
        <f t="shared" si="15"/>
        <v>8.7084598682451594E-2</v>
      </c>
      <c r="CW45" s="110">
        <f t="shared" si="17"/>
        <v>9.0567982629749647E-2</v>
      </c>
      <c r="CX45" s="110">
        <f t="shared" si="19"/>
        <v>9.4190701934939627E-2</v>
      </c>
      <c r="CY45" s="110">
        <f t="shared" si="21"/>
        <v>9.7958330012337239E-2</v>
      </c>
      <c r="CZ45" s="110">
        <f t="shared" si="23"/>
        <v>0.10187666321283073</v>
      </c>
      <c r="DA45" s="110">
        <f t="shared" si="25"/>
        <v>0.10595172974134395</v>
      </c>
      <c r="DB45" s="110">
        <f t="shared" si="27"/>
        <v>0.11018979893099773</v>
      </c>
      <c r="DC45" s="110">
        <f t="shared" si="29"/>
        <v>0.11459739088823764</v>
      </c>
      <c r="DD45" s="110">
        <f t="shared" si="31"/>
        <v>0.11918128652376717</v>
      </c>
      <c r="DE45" s="110">
        <f t="shared" si="33"/>
        <v>0.12394853798471785</v>
      </c>
      <c r="DF45" s="110">
        <f t="shared" si="35"/>
        <v>0.12890647950410655</v>
      </c>
      <c r="DG45" s="110">
        <f t="shared" si="37"/>
        <v>0.13406273868427082</v>
      </c>
      <c r="DH45" s="110">
        <f t="shared" si="39"/>
        <v>0.13942524823164168</v>
      </c>
      <c r="DI45" s="110">
        <f t="shared" si="41"/>
        <v>0.14500225816090734</v>
      </c>
      <c r="DJ45" s="110">
        <f t="shared" si="43"/>
        <v>0.15080234848734364</v>
      </c>
      <c r="DK45" s="110">
        <f t="shared" si="45"/>
        <v>0.15683444242683739</v>
      </c>
      <c r="DL45" s="110">
        <f t="shared" si="47"/>
        <v>0.16310782012391092</v>
      </c>
      <c r="DM45" s="110">
        <f t="shared" si="49"/>
        <v>0.16963213292886734</v>
      </c>
      <c r="DN45" s="110">
        <f t="shared" si="51"/>
        <v>0.17641741824602203</v>
      </c>
      <c r="DO45" s="110">
        <f t="shared" si="53"/>
        <v>0.18347411497586294</v>
      </c>
      <c r="DP45" s="110">
        <f t="shared" si="55"/>
        <v>0.19081307957489749</v>
      </c>
      <c r="DQ45" s="110">
        <f t="shared" ref="DQ45:DQ95" si="57">+$E45/((1+$G$5)^$A17)</f>
        <v>0.19844560275789336</v>
      </c>
      <c r="DR45" s="110">
        <f>+$E45/((1+$G$5)^$A16)</f>
        <v>0.20638342686820912</v>
      </c>
    </row>
    <row r="46" spans="1:142">
      <c r="A46" s="106">
        <v>31</v>
      </c>
      <c r="D46" s="230">
        <f>AgeEffic!AR11</f>
        <v>0.70451196225566137</v>
      </c>
      <c r="E46" s="230">
        <f>AgeEffic!AR13</f>
        <v>0.20390682574579064</v>
      </c>
      <c r="I46" s="110">
        <f t="shared" si="0"/>
        <v>0.20885979785962122</v>
      </c>
      <c r="J46" s="110">
        <f t="shared" si="3"/>
        <v>0.21721418977400608</v>
      </c>
      <c r="K46" s="110">
        <f t="shared" si="4"/>
        <v>0.22590275736496629</v>
      </c>
      <c r="L46" s="110">
        <f t="shared" si="6"/>
        <v>0.23493886765956495</v>
      </c>
      <c r="M46" s="110">
        <f t="shared" si="8"/>
        <v>0.2443364223659476</v>
      </c>
      <c r="N46" s="110">
        <f t="shared" si="10"/>
        <v>0.25410987926058554</v>
      </c>
      <c r="O46" s="110">
        <f t="shared" si="12"/>
        <v>0.26427427443100893</v>
      </c>
      <c r="P46" s="110">
        <f t="shared" si="14"/>
        <v>0.27484524540824934</v>
      </c>
      <c r="Q46" s="110">
        <f t="shared" si="16"/>
        <v>0.28583905522457931</v>
      </c>
      <c r="R46" s="110">
        <f t="shared" si="18"/>
        <v>0.29727261743356248</v>
      </c>
      <c r="S46" s="110">
        <f t="shared" si="20"/>
        <v>0.30916352213090498</v>
      </c>
      <c r="T46" s="110">
        <f t="shared" si="22"/>
        <v>0.32153006301614123</v>
      </c>
      <c r="U46" s="110">
        <f t="shared" si="24"/>
        <v>0.33439126553678689</v>
      </c>
      <c r="V46" s="110">
        <f t="shared" si="26"/>
        <v>0.34776691615825833</v>
      </c>
      <c r="W46" s="110">
        <f t="shared" si="28"/>
        <v>0.36167759280458872</v>
      </c>
      <c r="X46" s="110">
        <f t="shared" si="30"/>
        <v>0.37614469651677229</v>
      </c>
      <c r="Y46" s="110">
        <f t="shared" si="32"/>
        <v>0.39119048437744325</v>
      </c>
      <c r="Z46" s="110">
        <f t="shared" si="34"/>
        <v>0.40683810375254098</v>
      </c>
      <c r="AA46" s="110">
        <f t="shared" si="36"/>
        <v>0.42311162790264262</v>
      </c>
      <c r="AB46" s="110">
        <f t="shared" si="38"/>
        <v>0.4400360930187483</v>
      </c>
      <c r="AC46" s="110">
        <f t="shared" si="40"/>
        <v>0.45763753673949836</v>
      </c>
      <c r="AD46" s="110">
        <f t="shared" si="42"/>
        <v>0.47594303820907824</v>
      </c>
      <c r="AE46" s="110">
        <f t="shared" si="44"/>
        <v>0.49498075973744138</v>
      </c>
      <c r="AF46" s="110">
        <f t="shared" si="46"/>
        <v>0.51477999012693909</v>
      </c>
      <c r="AG46" s="110">
        <f t="shared" si="48"/>
        <v>0.53537118973201669</v>
      </c>
      <c r="AH46" s="110">
        <f t="shared" si="50"/>
        <v>0.55678603732129728</v>
      </c>
      <c r="AI46" s="110">
        <f t="shared" si="52"/>
        <v>0.57905747881414926</v>
      </c>
      <c r="AJ46" s="110">
        <f t="shared" si="54"/>
        <v>0.60221977796671522</v>
      </c>
      <c r="AK46" s="110">
        <f t="shared" si="56"/>
        <v>0.6263085690853839</v>
      </c>
      <c r="AL46" s="110">
        <f t="shared" ref="AL46:AL95" si="58">+$D46/((1+$G$5)^$A17)</f>
        <v>0.6513609118487993</v>
      </c>
      <c r="AM46" s="110">
        <f>+$D46/((1+$G$5)^$A16)</f>
        <v>0.6774153483227513</v>
      </c>
      <c r="CO46" s="110">
        <f t="shared" si="1"/>
        <v>6.0450270100606246E-2</v>
      </c>
      <c r="CP46" s="110">
        <f t="shared" si="2"/>
        <v>6.2868280904630494E-2</v>
      </c>
      <c r="CQ46" s="110">
        <f t="shared" si="5"/>
        <v>6.5383012140815711E-2</v>
      </c>
      <c r="CR46" s="110">
        <f t="shared" si="7"/>
        <v>6.7998332626448346E-2</v>
      </c>
      <c r="CS46" s="110">
        <f t="shared" si="9"/>
        <v>7.0718265931506291E-2</v>
      </c>
      <c r="CT46" s="110">
        <f t="shared" si="11"/>
        <v>7.3546996568766537E-2</v>
      </c>
      <c r="CU46" s="110">
        <f t="shared" si="13"/>
        <v>7.6488876431517194E-2</v>
      </c>
      <c r="CV46" s="110">
        <f t="shared" si="15"/>
        <v>7.9548431488777896E-2</v>
      </c>
      <c r="CW46" s="110">
        <f t="shared" si="17"/>
        <v>8.2730368748329022E-2</v>
      </c>
      <c r="CX46" s="110">
        <f t="shared" si="19"/>
        <v>8.603958349826217E-2</v>
      </c>
      <c r="CY46" s="110">
        <f t="shared" si="21"/>
        <v>8.9481166838192655E-2</v>
      </c>
      <c r="CZ46" s="110">
        <f t="shared" si="23"/>
        <v>9.3060413511720383E-2</v>
      </c>
      <c r="DA46" s="110">
        <f t="shared" si="25"/>
        <v>9.6782830052189198E-2</v>
      </c>
      <c r="DB46" s="110">
        <f t="shared" si="27"/>
        <v>0.10065414325427677</v>
      </c>
      <c r="DC46" s="110">
        <f t="shared" si="29"/>
        <v>0.10468030898444786</v>
      </c>
      <c r="DD46" s="110">
        <f t="shared" si="31"/>
        <v>0.10886752134382577</v>
      </c>
      <c r="DE46" s="110">
        <f t="shared" si="33"/>
        <v>0.11322222219757881</v>
      </c>
      <c r="DF46" s="110">
        <f t="shared" si="35"/>
        <v>0.11775111108548197</v>
      </c>
      <c r="DG46" s="110">
        <f t="shared" si="37"/>
        <v>0.12246115552890124</v>
      </c>
      <c r="DH46" s="110">
        <f t="shared" si="39"/>
        <v>0.12735960175005731</v>
      </c>
      <c r="DI46" s="110">
        <f t="shared" si="41"/>
        <v>0.13245398582005963</v>
      </c>
      <c r="DJ46" s="110">
        <f t="shared" si="43"/>
        <v>0.137752145252862</v>
      </c>
      <c r="DK46" s="110">
        <f t="shared" si="45"/>
        <v>0.14326223106297648</v>
      </c>
      <c r="DL46" s="110">
        <f t="shared" si="47"/>
        <v>0.14899272030549554</v>
      </c>
      <c r="DM46" s="110">
        <f t="shared" si="49"/>
        <v>0.1549524291177154</v>
      </c>
      <c r="DN46" s="110">
        <f t="shared" si="51"/>
        <v>0.16115052628242399</v>
      </c>
      <c r="DO46" s="110">
        <f t="shared" si="53"/>
        <v>0.16759654733372095</v>
      </c>
      <c r="DP46" s="110">
        <f t="shared" si="55"/>
        <v>0.1743004092270698</v>
      </c>
      <c r="DQ46" s="110">
        <f t="shared" si="57"/>
        <v>0.18127242559615261</v>
      </c>
      <c r="DR46" s="110">
        <f t="shared" ref="DR46:DR95" si="59">+$E46/((1+$G$5)^$A17)</f>
        <v>0.18852332261999871</v>
      </c>
      <c r="DS46" s="110">
        <f>+$E46/((1+$G$5)^$A16)</f>
        <v>0.19606425552479867</v>
      </c>
    </row>
    <row r="47" spans="1:142">
      <c r="A47" s="106">
        <v>32</v>
      </c>
      <c r="D47" s="230">
        <f>AgeEffic!AS11</f>
        <v>0.67555251549994566</v>
      </c>
      <c r="E47" s="230">
        <f>AgeEffic!AS13</f>
        <v>0.19371148445850112</v>
      </c>
      <c r="I47" s="110">
        <f t="shared" si="0"/>
        <v>0.19257160847359153</v>
      </c>
      <c r="J47" s="110">
        <f t="shared" si="3"/>
        <v>0.20027447281253521</v>
      </c>
      <c r="K47" s="110">
        <f t="shared" si="4"/>
        <v>0.20828545172503662</v>
      </c>
      <c r="L47" s="110">
        <f t="shared" si="6"/>
        <v>0.21661686979403807</v>
      </c>
      <c r="M47" s="110">
        <f t="shared" si="8"/>
        <v>0.2252815445857996</v>
      </c>
      <c r="N47" s="110">
        <f t="shared" si="10"/>
        <v>0.23429280636923164</v>
      </c>
      <c r="O47" s="110">
        <f t="shared" si="12"/>
        <v>0.2436645186240009</v>
      </c>
      <c r="P47" s="110">
        <f t="shared" si="14"/>
        <v>0.25341109936896089</v>
      </c>
      <c r="Q47" s="110">
        <f t="shared" si="16"/>
        <v>0.26354754334371938</v>
      </c>
      <c r="R47" s="110">
        <f t="shared" si="18"/>
        <v>0.27408944507746819</v>
      </c>
      <c r="S47" s="110">
        <f t="shared" si="20"/>
        <v>0.28505302288056689</v>
      </c>
      <c r="T47" s="110">
        <f t="shared" si="22"/>
        <v>0.29645514379578958</v>
      </c>
      <c r="U47" s="110">
        <f t="shared" si="24"/>
        <v>0.30831334954762124</v>
      </c>
      <c r="V47" s="110">
        <f t="shared" si="26"/>
        <v>0.32064588352952605</v>
      </c>
      <c r="W47" s="110">
        <f t="shared" si="28"/>
        <v>0.33347171887070709</v>
      </c>
      <c r="X47" s="110">
        <f t="shared" si="30"/>
        <v>0.3468105876255354</v>
      </c>
      <c r="Y47" s="110">
        <f t="shared" si="32"/>
        <v>0.36068301113055684</v>
      </c>
      <c r="Z47" s="110">
        <f t="shared" si="34"/>
        <v>0.37511033157577922</v>
      </c>
      <c r="AA47" s="110">
        <f t="shared" si="36"/>
        <v>0.39011474483881037</v>
      </c>
      <c r="AB47" s="110">
        <f t="shared" si="38"/>
        <v>0.40571933463236276</v>
      </c>
      <c r="AC47" s="110">
        <f t="shared" si="40"/>
        <v>0.42194810801765731</v>
      </c>
      <c r="AD47" s="110">
        <f t="shared" si="42"/>
        <v>0.43882603233836365</v>
      </c>
      <c r="AE47" s="110">
        <f t="shared" si="44"/>
        <v>0.45637907363189817</v>
      </c>
      <c r="AF47" s="110">
        <f t="shared" si="46"/>
        <v>0.47463423657717413</v>
      </c>
      <c r="AG47" s="110">
        <f t="shared" si="48"/>
        <v>0.49361960604026112</v>
      </c>
      <c r="AH47" s="110">
        <f t="shared" si="50"/>
        <v>0.51336439028187164</v>
      </c>
      <c r="AI47" s="110">
        <f t="shared" si="52"/>
        <v>0.53389896589314645</v>
      </c>
      <c r="AJ47" s="110">
        <f t="shared" si="54"/>
        <v>0.55525492452887237</v>
      </c>
      <c r="AK47" s="110">
        <f t="shared" si="56"/>
        <v>0.57746512151002727</v>
      </c>
      <c r="AL47" s="110">
        <f t="shared" si="58"/>
        <v>0.60056372637042843</v>
      </c>
      <c r="AM47" s="110">
        <f t="shared" ref="AM47:AM95" si="60">+$D47/((1+$G$5)^$A17)</f>
        <v>0.62458627542524559</v>
      </c>
      <c r="AN47" s="110">
        <f>+$D47/((1+$G$5)^$A16)</f>
        <v>0.64956972644225541</v>
      </c>
      <c r="CO47" s="110">
        <f t="shared" si="1"/>
        <v>5.5218996726515319E-2</v>
      </c>
      <c r="CP47" s="110">
        <f t="shared" si="2"/>
        <v>5.7427756595575932E-2</v>
      </c>
      <c r="CQ47" s="110">
        <f t="shared" si="5"/>
        <v>5.9724866859398977E-2</v>
      </c>
      <c r="CR47" s="110">
        <f t="shared" si="7"/>
        <v>6.2113861533774926E-2</v>
      </c>
      <c r="CS47" s="110">
        <f t="shared" si="9"/>
        <v>6.4598415995125932E-2</v>
      </c>
      <c r="CT47" s="110">
        <f t="shared" si="11"/>
        <v>6.7182352634930984E-2</v>
      </c>
      <c r="CU47" s="110">
        <f t="shared" si="13"/>
        <v>6.9869646740328223E-2</v>
      </c>
      <c r="CV47" s="110">
        <f t="shared" si="15"/>
        <v>7.2664432609941335E-2</v>
      </c>
      <c r="CW47" s="110">
        <f t="shared" si="17"/>
        <v>7.5571009914339002E-2</v>
      </c>
      <c r="CX47" s="110">
        <f t="shared" si="19"/>
        <v>7.859385031091258E-2</v>
      </c>
      <c r="CY47" s="110">
        <f t="shared" si="21"/>
        <v>8.1737604323349075E-2</v>
      </c>
      <c r="CZ47" s="110">
        <f t="shared" si="23"/>
        <v>8.5007108496283026E-2</v>
      </c>
      <c r="DA47" s="110">
        <f t="shared" si="25"/>
        <v>8.8407392836134371E-2</v>
      </c>
      <c r="DB47" s="110">
        <f t="shared" si="27"/>
        <v>9.1943688549579752E-2</v>
      </c>
      <c r="DC47" s="110">
        <f t="shared" si="29"/>
        <v>9.5621436091562928E-2</v>
      </c>
      <c r="DD47" s="110">
        <f t="shared" si="31"/>
        <v>9.9446293535225466E-2</v>
      </c>
      <c r="DE47" s="110">
        <f t="shared" si="33"/>
        <v>0.10342414527663449</v>
      </c>
      <c r="DF47" s="110">
        <f t="shared" si="35"/>
        <v>0.10756111108769988</v>
      </c>
      <c r="DG47" s="110">
        <f t="shared" si="37"/>
        <v>0.11186355553120787</v>
      </c>
      <c r="DH47" s="110">
        <f t="shared" si="39"/>
        <v>0.11633809775245618</v>
      </c>
      <c r="DI47" s="110">
        <f t="shared" si="41"/>
        <v>0.12099162166255444</v>
      </c>
      <c r="DJ47" s="110">
        <f t="shared" si="43"/>
        <v>0.12583128652905665</v>
      </c>
      <c r="DK47" s="110">
        <f t="shared" si="45"/>
        <v>0.13086453799021891</v>
      </c>
      <c r="DL47" s="110">
        <f t="shared" si="47"/>
        <v>0.13609911950982764</v>
      </c>
      <c r="DM47" s="110">
        <f t="shared" si="49"/>
        <v>0.14154308429022078</v>
      </c>
      <c r="DN47" s="110">
        <f t="shared" si="51"/>
        <v>0.14720480766182964</v>
      </c>
      <c r="DO47" s="110">
        <f t="shared" si="53"/>
        <v>0.15309299996830281</v>
      </c>
      <c r="DP47" s="110">
        <f t="shared" si="55"/>
        <v>0.1592167199670349</v>
      </c>
      <c r="DQ47" s="110">
        <f t="shared" si="57"/>
        <v>0.16558538876571632</v>
      </c>
      <c r="DR47" s="110">
        <f t="shared" si="59"/>
        <v>0.172208804316345</v>
      </c>
      <c r="DS47" s="110">
        <f t="shared" ref="DS47:DS95" si="61">+$E47/((1+$G$5)^$A17)</f>
        <v>0.17909715648899879</v>
      </c>
      <c r="DT47" s="110">
        <f>+$E47/((1+$G$5)^$A16)</f>
        <v>0.18626104274855876</v>
      </c>
    </row>
    <row r="48" spans="1:142">
      <c r="A48" s="106">
        <v>33</v>
      </c>
      <c r="D48" s="230">
        <f>AgeEffic!AT11</f>
        <v>0.64484539991883383</v>
      </c>
      <c r="E48" s="230">
        <f>AgeEffic!AT13</f>
        <v>0.18402591023557605</v>
      </c>
      <c r="I48" s="110">
        <f t="shared" si="0"/>
        <v>0.17674836669300675</v>
      </c>
      <c r="J48" s="110">
        <f t="shared" si="3"/>
        <v>0.18381830136072702</v>
      </c>
      <c r="K48" s="110">
        <f t="shared" si="4"/>
        <v>0.19117103341515612</v>
      </c>
      <c r="L48" s="110">
        <f t="shared" si="6"/>
        <v>0.19881787475176238</v>
      </c>
      <c r="M48" s="110">
        <f t="shared" si="8"/>
        <v>0.20677058974183282</v>
      </c>
      <c r="N48" s="110">
        <f t="shared" si="10"/>
        <v>0.21504141333150614</v>
      </c>
      <c r="O48" s="110">
        <f t="shared" si="12"/>
        <v>0.22364306986476645</v>
      </c>
      <c r="P48" s="110">
        <f t="shared" si="14"/>
        <v>0.23258879265935711</v>
      </c>
      <c r="Q48" s="110">
        <f t="shared" si="16"/>
        <v>0.24189234436573137</v>
      </c>
      <c r="R48" s="110">
        <f t="shared" si="18"/>
        <v>0.25156803814036066</v>
      </c>
      <c r="S48" s="110">
        <f t="shared" si="20"/>
        <v>0.26163075966597515</v>
      </c>
      <c r="T48" s="110">
        <f t="shared" si="22"/>
        <v>0.27209599005261409</v>
      </c>
      <c r="U48" s="110">
        <f t="shared" si="24"/>
        <v>0.28297982965471868</v>
      </c>
      <c r="V48" s="110">
        <f t="shared" si="26"/>
        <v>0.29429902284090748</v>
      </c>
      <c r="W48" s="110">
        <f t="shared" si="28"/>
        <v>0.30607098375454378</v>
      </c>
      <c r="X48" s="110">
        <f t="shared" si="30"/>
        <v>0.3183138231047255</v>
      </c>
      <c r="Y48" s="110">
        <f t="shared" si="32"/>
        <v>0.33104637602891457</v>
      </c>
      <c r="Z48" s="110">
        <f t="shared" si="34"/>
        <v>0.34428823107007117</v>
      </c>
      <c r="AA48" s="110">
        <f t="shared" si="36"/>
        <v>0.35805976031287406</v>
      </c>
      <c r="AB48" s="110">
        <f t="shared" si="38"/>
        <v>0.37238215072538905</v>
      </c>
      <c r="AC48" s="110">
        <f t="shared" si="40"/>
        <v>0.38727743675440457</v>
      </c>
      <c r="AD48" s="110">
        <f t="shared" si="42"/>
        <v>0.40276853422458081</v>
      </c>
      <c r="AE48" s="110">
        <f t="shared" si="44"/>
        <v>0.41887927559356408</v>
      </c>
      <c r="AF48" s="110">
        <f t="shared" si="46"/>
        <v>0.43563444661730666</v>
      </c>
      <c r="AG48" s="110">
        <f t="shared" si="48"/>
        <v>0.45305982448199889</v>
      </c>
      <c r="AH48" s="110">
        <f t="shared" si="50"/>
        <v>0.47118221746127892</v>
      </c>
      <c r="AI48" s="110">
        <f t="shared" si="52"/>
        <v>0.49002950615973012</v>
      </c>
      <c r="AJ48" s="110">
        <f t="shared" si="54"/>
        <v>0.5096306864061193</v>
      </c>
      <c r="AK48" s="110">
        <f t="shared" si="56"/>
        <v>0.53001591386236402</v>
      </c>
      <c r="AL48" s="110">
        <f t="shared" si="58"/>
        <v>0.55121655041685869</v>
      </c>
      <c r="AM48" s="110">
        <f t="shared" si="60"/>
        <v>0.57326521243353312</v>
      </c>
      <c r="AN48" s="110">
        <f t="shared" ref="AN48:AN95" si="62">+$D48/((1+$G$5)^$A17)</f>
        <v>0.59619582093087442</v>
      </c>
      <c r="AO48" s="110">
        <f>+$D48/((1+$G$5)^$A16)</f>
        <v>0.62004365376810944</v>
      </c>
      <c r="CO48" s="110">
        <f t="shared" si="1"/>
        <v>5.0440429702105334E-2</v>
      </c>
      <c r="CP48" s="110">
        <f t="shared" si="2"/>
        <v>5.2458046890189548E-2</v>
      </c>
      <c r="CQ48" s="110">
        <f t="shared" si="5"/>
        <v>5.4556368765797135E-2</v>
      </c>
      <c r="CR48" s="110">
        <f t="shared" si="7"/>
        <v>5.673862351642902E-2</v>
      </c>
      <c r="CS48" s="110">
        <f t="shared" si="9"/>
        <v>5.9008168457086174E-2</v>
      </c>
      <c r="CT48" s="110">
        <f t="shared" si="11"/>
        <v>6.1368495195369625E-2</v>
      </c>
      <c r="CU48" s="110">
        <f t="shared" si="13"/>
        <v>6.3823235003184417E-2</v>
      </c>
      <c r="CV48" s="110">
        <f t="shared" si="15"/>
        <v>6.6376164403311802E-2</v>
      </c>
      <c r="CW48" s="110">
        <f t="shared" si="17"/>
        <v>6.9031210979444271E-2</v>
      </c>
      <c r="CX48" s="110">
        <f t="shared" si="19"/>
        <v>7.1792459418622057E-2</v>
      </c>
      <c r="CY48" s="110">
        <f t="shared" si="21"/>
        <v>7.4664157795366934E-2</v>
      </c>
      <c r="CZ48" s="110">
        <f t="shared" si="23"/>
        <v>7.7650724107181615E-2</v>
      </c>
      <c r="DA48" s="110">
        <f t="shared" si="25"/>
        <v>8.0756753071468873E-2</v>
      </c>
      <c r="DB48" s="110">
        <f t="shared" si="27"/>
        <v>8.3987023194327645E-2</v>
      </c>
      <c r="DC48" s="110">
        <f t="shared" si="29"/>
        <v>8.7346504122100752E-2</v>
      </c>
      <c r="DD48" s="110">
        <f t="shared" si="31"/>
        <v>9.0840364286984776E-2</v>
      </c>
      <c r="DE48" s="110">
        <f t="shared" si="33"/>
        <v>9.4473978858464189E-2</v>
      </c>
      <c r="DF48" s="110">
        <f t="shared" si="35"/>
        <v>9.8252938012802757E-2</v>
      </c>
      <c r="DG48" s="110">
        <f t="shared" si="37"/>
        <v>0.10218305553331489</v>
      </c>
      <c r="DH48" s="110">
        <f t="shared" si="39"/>
        <v>0.10627037775464747</v>
      </c>
      <c r="DI48" s="110">
        <f t="shared" si="41"/>
        <v>0.11052119286483338</v>
      </c>
      <c r="DJ48" s="110">
        <f t="shared" si="43"/>
        <v>0.11494204057942671</v>
      </c>
      <c r="DK48" s="110">
        <f t="shared" si="45"/>
        <v>0.11953972220260381</v>
      </c>
      <c r="DL48" s="110">
        <f t="shared" si="47"/>
        <v>0.12432131109070794</v>
      </c>
      <c r="DM48" s="110">
        <f t="shared" si="49"/>
        <v>0.12929416353433626</v>
      </c>
      <c r="DN48" s="110">
        <f t="shared" si="51"/>
        <v>0.13446593007570973</v>
      </c>
      <c r="DO48" s="110">
        <f t="shared" si="53"/>
        <v>0.13984456727873815</v>
      </c>
      <c r="DP48" s="110">
        <f t="shared" si="55"/>
        <v>0.14543834996988764</v>
      </c>
      <c r="DQ48" s="110">
        <f t="shared" si="57"/>
        <v>0.15125588396868317</v>
      </c>
      <c r="DR48" s="110">
        <f t="shared" si="59"/>
        <v>0.15730611932743049</v>
      </c>
      <c r="DS48" s="110">
        <f t="shared" si="61"/>
        <v>0.16359836410052775</v>
      </c>
      <c r="DT48" s="110">
        <f t="shared" ref="DT48:DT95" si="63">+$E48/((1+$G$5)^$A17)</f>
        <v>0.17014229866454883</v>
      </c>
      <c r="DU48" s="110">
        <f>+$E48/((1+$G$5)^$A16)</f>
        <v>0.17694799061113081</v>
      </c>
    </row>
    <row r="49" spans="1:141">
      <c r="A49" s="106">
        <v>34</v>
      </c>
      <c r="D49" s="230">
        <f>AgeEffic!AU11</f>
        <v>0.61255700153204806</v>
      </c>
      <c r="E49" s="230">
        <f>AgeEffic!AU13</f>
        <v>0.17482461472379726</v>
      </c>
      <c r="I49" s="110">
        <f t="shared" si="0"/>
        <v>0.16144067772616325</v>
      </c>
      <c r="J49" s="110">
        <f t="shared" si="3"/>
        <v>0.16789830483520979</v>
      </c>
      <c r="K49" s="110">
        <f t="shared" si="4"/>
        <v>0.17461423702861817</v>
      </c>
      <c r="L49" s="110">
        <f t="shared" si="6"/>
        <v>0.18159880650976293</v>
      </c>
      <c r="M49" s="110">
        <f t="shared" si="8"/>
        <v>0.18886275877015343</v>
      </c>
      <c r="N49" s="110">
        <f t="shared" si="10"/>
        <v>0.19641726912095955</v>
      </c>
      <c r="O49" s="110">
        <f t="shared" si="12"/>
        <v>0.20427395988579794</v>
      </c>
      <c r="P49" s="110">
        <f t="shared" si="14"/>
        <v>0.21244491828122991</v>
      </c>
      <c r="Q49" s="110">
        <f t="shared" si="16"/>
        <v>0.22094271501247911</v>
      </c>
      <c r="R49" s="110">
        <f t="shared" si="18"/>
        <v>0.22978042361297826</v>
      </c>
      <c r="S49" s="110">
        <f t="shared" si="20"/>
        <v>0.23897164055749742</v>
      </c>
      <c r="T49" s="110">
        <f t="shared" si="22"/>
        <v>0.24853050617979736</v>
      </c>
      <c r="U49" s="110">
        <f t="shared" si="24"/>
        <v>0.25847172642698923</v>
      </c>
      <c r="V49" s="110">
        <f t="shared" si="26"/>
        <v>0.26881059548406877</v>
      </c>
      <c r="W49" s="110">
        <f t="shared" si="28"/>
        <v>0.27956301930343158</v>
      </c>
      <c r="X49" s="110">
        <f t="shared" si="30"/>
        <v>0.29074554007556885</v>
      </c>
      <c r="Y49" s="110">
        <f t="shared" si="32"/>
        <v>0.30237536167859158</v>
      </c>
      <c r="Z49" s="110">
        <f t="shared" si="34"/>
        <v>0.31447037614573531</v>
      </c>
      <c r="AA49" s="110">
        <f t="shared" si="36"/>
        <v>0.32704919119156473</v>
      </c>
      <c r="AB49" s="110">
        <f t="shared" si="38"/>
        <v>0.3401311588392274</v>
      </c>
      <c r="AC49" s="110">
        <f t="shared" si="40"/>
        <v>0.35373640519279648</v>
      </c>
      <c r="AD49" s="110">
        <f t="shared" si="42"/>
        <v>0.36788586140050833</v>
      </c>
      <c r="AE49" s="110">
        <f t="shared" si="44"/>
        <v>0.38260129585652863</v>
      </c>
      <c r="AF49" s="110">
        <f t="shared" si="46"/>
        <v>0.39790534769078989</v>
      </c>
      <c r="AG49" s="110">
        <f t="shared" si="48"/>
        <v>0.41382156159842148</v>
      </c>
      <c r="AH49" s="110">
        <f t="shared" si="50"/>
        <v>0.43037442406235832</v>
      </c>
      <c r="AI49" s="110">
        <f t="shared" si="52"/>
        <v>0.44758940102485267</v>
      </c>
      <c r="AJ49" s="110">
        <f t="shared" si="54"/>
        <v>0.46549297706584686</v>
      </c>
      <c r="AK49" s="110">
        <f t="shared" si="56"/>
        <v>0.48411269614848068</v>
      </c>
      <c r="AL49" s="110">
        <f t="shared" si="58"/>
        <v>0.50347720399441998</v>
      </c>
      <c r="AM49" s="110">
        <f t="shared" si="60"/>
        <v>0.52361629215419681</v>
      </c>
      <c r="AN49" s="110">
        <f t="shared" si="62"/>
        <v>0.54456094384036469</v>
      </c>
      <c r="AO49" s="110">
        <f t="shared" ref="AO49:AO95" si="64">+$D49/((1+$G$5)^$A17)</f>
        <v>0.56634338159397923</v>
      </c>
      <c r="AP49" s="110">
        <f>+$D49/((1+$G$5)^$A16)</f>
        <v>0.58899711685773848</v>
      </c>
      <c r="CO49" s="110">
        <f t="shared" si="1"/>
        <v>4.6075392516346216E-2</v>
      </c>
      <c r="CP49" s="110">
        <f t="shared" si="2"/>
        <v>4.7918408217000073E-2</v>
      </c>
      <c r="CQ49" s="110">
        <f t="shared" si="5"/>
        <v>4.9835144545680075E-2</v>
      </c>
      <c r="CR49" s="110">
        <f t="shared" si="7"/>
        <v>5.1828550327507286E-2</v>
      </c>
      <c r="CS49" s="110">
        <f t="shared" si="9"/>
        <v>5.3901692340607578E-2</v>
      </c>
      <c r="CT49" s="110">
        <f t="shared" si="11"/>
        <v>5.6057760034231872E-2</v>
      </c>
      <c r="CU49" s="110">
        <f t="shared" si="13"/>
        <v>5.8300070435601148E-2</v>
      </c>
      <c r="CV49" s="110">
        <f t="shared" si="15"/>
        <v>6.0632073253025207E-2</v>
      </c>
      <c r="CW49" s="110">
        <f t="shared" si="17"/>
        <v>6.3057356183146215E-2</v>
      </c>
      <c r="CX49" s="110">
        <f t="shared" si="19"/>
        <v>6.5579650430472064E-2</v>
      </c>
      <c r="CY49" s="110">
        <f t="shared" si="21"/>
        <v>6.8202836447690957E-2</v>
      </c>
      <c r="CZ49" s="110">
        <f t="shared" si="23"/>
        <v>7.0930949905598603E-2</v>
      </c>
      <c r="DA49" s="110">
        <f t="shared" si="25"/>
        <v>7.3768187901822532E-2</v>
      </c>
      <c r="DB49" s="110">
        <f t="shared" si="27"/>
        <v>7.6718915417895439E-2</v>
      </c>
      <c r="DC49" s="110">
        <f t="shared" si="29"/>
        <v>7.9787672034611276E-2</v>
      </c>
      <c r="DD49" s="110">
        <f t="shared" si="31"/>
        <v>8.2979178915995724E-2</v>
      </c>
      <c r="DE49" s="110">
        <f t="shared" si="33"/>
        <v>8.6298346072635548E-2</v>
      </c>
      <c r="DF49" s="110">
        <f t="shared" si="35"/>
        <v>8.9750279915540979E-2</v>
      </c>
      <c r="DG49" s="110">
        <f t="shared" si="37"/>
        <v>9.3340291112162632E-2</v>
      </c>
      <c r="DH49" s="110">
        <f t="shared" si="39"/>
        <v>9.707390275664915E-2</v>
      </c>
      <c r="DI49" s="110">
        <f t="shared" si="41"/>
        <v>0.10095685886691511</v>
      </c>
      <c r="DJ49" s="110">
        <f t="shared" si="43"/>
        <v>0.10499513322159171</v>
      </c>
      <c r="DK49" s="110">
        <f t="shared" si="45"/>
        <v>0.10919493855045538</v>
      </c>
      <c r="DL49" s="110">
        <f t="shared" si="47"/>
        <v>0.11356273609247362</v>
      </c>
      <c r="DM49" s="110">
        <f t="shared" si="49"/>
        <v>0.11810524553617256</v>
      </c>
      <c r="DN49" s="110">
        <f t="shared" si="51"/>
        <v>0.12282945535761947</v>
      </c>
      <c r="DO49" s="110">
        <f t="shared" si="53"/>
        <v>0.12774263357192425</v>
      </c>
      <c r="DP49" s="110">
        <f t="shared" si="55"/>
        <v>0.13285233891480125</v>
      </c>
      <c r="DQ49" s="110">
        <f t="shared" si="57"/>
        <v>0.13816643247139329</v>
      </c>
      <c r="DR49" s="110">
        <f t="shared" si="59"/>
        <v>0.14369308977024903</v>
      </c>
      <c r="DS49" s="110">
        <f t="shared" si="61"/>
        <v>0.14944081336105899</v>
      </c>
      <c r="DT49" s="110">
        <f t="shared" si="63"/>
        <v>0.15541844589550136</v>
      </c>
      <c r="DU49" s="110">
        <f t="shared" ref="DU49:DU95" si="65">+$E49/((1+$G$5)^$A17)</f>
        <v>0.16163518373132141</v>
      </c>
      <c r="DV49" s="110">
        <f>+$E49/((1+$G$5)^$A16)</f>
        <v>0.16810059108057429</v>
      </c>
    </row>
    <row r="50" spans="1:141">
      <c r="A50" s="106">
        <v>35</v>
      </c>
      <c r="D50" s="230">
        <f>AgeEffic!AV11</f>
        <v>0.57889880478754585</v>
      </c>
      <c r="E50" s="230">
        <f>AgeEffic!AV13</f>
        <v>0.16608338398760736</v>
      </c>
      <c r="I50" s="110">
        <f t="shared" si="0"/>
        <v>0.14670191311870179</v>
      </c>
      <c r="J50" s="110">
        <f t="shared" si="3"/>
        <v>0.15256998964344987</v>
      </c>
      <c r="K50" s="110">
        <f t="shared" si="4"/>
        <v>0.15867278922918787</v>
      </c>
      <c r="L50" s="110">
        <f t="shared" si="6"/>
        <v>0.1650197007983554</v>
      </c>
      <c r="M50" s="110">
        <f t="shared" si="8"/>
        <v>0.17162048883028963</v>
      </c>
      <c r="N50" s="110">
        <f t="shared" si="10"/>
        <v>0.17848530838350121</v>
      </c>
      <c r="O50" s="110">
        <f t="shared" si="12"/>
        <v>0.18562472071884123</v>
      </c>
      <c r="P50" s="110">
        <f t="shared" si="14"/>
        <v>0.1930497095475949</v>
      </c>
      <c r="Q50" s="110">
        <f t="shared" si="16"/>
        <v>0.20077169792949873</v>
      </c>
      <c r="R50" s="110">
        <f t="shared" si="18"/>
        <v>0.20880256584667869</v>
      </c>
      <c r="S50" s="110">
        <f t="shared" si="20"/>
        <v>0.21715466848054582</v>
      </c>
      <c r="T50" s="110">
        <f t="shared" si="22"/>
        <v>0.22584085521976768</v>
      </c>
      <c r="U50" s="110">
        <f t="shared" si="24"/>
        <v>0.23487448942855843</v>
      </c>
      <c r="V50" s="110">
        <f t="shared" si="26"/>
        <v>0.24426946900570073</v>
      </c>
      <c r="W50" s="110">
        <f t="shared" si="28"/>
        <v>0.25404024776592876</v>
      </c>
      <c r="X50" s="110">
        <f t="shared" si="30"/>
        <v>0.26420185767656595</v>
      </c>
      <c r="Y50" s="110">
        <f t="shared" si="32"/>
        <v>0.27476993198362859</v>
      </c>
      <c r="Z50" s="110">
        <f t="shared" si="34"/>
        <v>0.28576072926297374</v>
      </c>
      <c r="AA50" s="110">
        <f t="shared" si="36"/>
        <v>0.2971911584334927</v>
      </c>
      <c r="AB50" s="110">
        <f t="shared" si="38"/>
        <v>0.30907880477083244</v>
      </c>
      <c r="AC50" s="110">
        <f t="shared" si="40"/>
        <v>0.32144195696166578</v>
      </c>
      <c r="AD50" s="110">
        <f t="shared" si="42"/>
        <v>0.3342996352401324</v>
      </c>
      <c r="AE50" s="110">
        <f t="shared" si="44"/>
        <v>0.34767162064973772</v>
      </c>
      <c r="AF50" s="110">
        <f t="shared" si="46"/>
        <v>0.36157848547572724</v>
      </c>
      <c r="AG50" s="110">
        <f t="shared" si="48"/>
        <v>0.3760416248947564</v>
      </c>
      <c r="AH50" s="110">
        <f t="shared" si="50"/>
        <v>0.39108328989054664</v>
      </c>
      <c r="AI50" s="110">
        <f t="shared" si="52"/>
        <v>0.4067266214861685</v>
      </c>
      <c r="AJ50" s="110">
        <f t="shared" si="54"/>
        <v>0.42299568634561524</v>
      </c>
      <c r="AK50" s="110">
        <f t="shared" si="56"/>
        <v>0.43991551379943994</v>
      </c>
      <c r="AL50" s="110">
        <f t="shared" si="58"/>
        <v>0.45751213435141752</v>
      </c>
      <c r="AM50" s="110">
        <f t="shared" si="60"/>
        <v>0.47581261972547423</v>
      </c>
      <c r="AN50" s="110">
        <f t="shared" si="62"/>
        <v>0.49484512451449325</v>
      </c>
      <c r="AO50" s="110">
        <f t="shared" si="64"/>
        <v>0.51463892949507306</v>
      </c>
      <c r="AP50" s="110">
        <f t="shared" ref="AP50:AP95" si="66">+$D50/((1+$G$5)^$A17)</f>
        <v>0.53522448667487588</v>
      </c>
      <c r="AQ50" s="110">
        <f>+$D50/((1+$G$5)^$A16)</f>
        <v>0.55663346614187104</v>
      </c>
      <c r="CO50" s="110">
        <f t="shared" si="1"/>
        <v>4.2088098933200861E-2</v>
      </c>
      <c r="CP50" s="110">
        <f t="shared" si="2"/>
        <v>4.3771622890528897E-2</v>
      </c>
      <c r="CQ50" s="110">
        <f t="shared" si="5"/>
        <v>4.5522487806150057E-2</v>
      </c>
      <c r="CR50" s="110">
        <f t="shared" si="7"/>
        <v>4.734338731839606E-2</v>
      </c>
      <c r="CS50" s="110">
        <f t="shared" si="9"/>
        <v>4.9237122811131906E-2</v>
      </c>
      <c r="CT50" s="110">
        <f t="shared" si="11"/>
        <v>5.1206607723577185E-2</v>
      </c>
      <c r="CU50" s="110">
        <f t="shared" si="13"/>
        <v>5.3254872032520266E-2</v>
      </c>
      <c r="CV50" s="110">
        <f t="shared" si="15"/>
        <v>5.5385066913821078E-2</v>
      </c>
      <c r="CW50" s="110">
        <f t="shared" si="17"/>
        <v>5.7600469590373932E-2</v>
      </c>
      <c r="CX50" s="110">
        <f t="shared" si="19"/>
        <v>5.9904488373988894E-2</v>
      </c>
      <c r="CY50" s="110">
        <f t="shared" si="21"/>
        <v>6.2300667908948441E-2</v>
      </c>
      <c r="CZ50" s="110">
        <f t="shared" si="23"/>
        <v>6.4792694625306388E-2</v>
      </c>
      <c r="DA50" s="110">
        <f t="shared" si="25"/>
        <v>6.738440241031865E-2</v>
      </c>
      <c r="DB50" s="110">
        <f t="shared" si="27"/>
        <v>7.0079778506731388E-2</v>
      </c>
      <c r="DC50" s="110">
        <f t="shared" si="29"/>
        <v>7.2882969647000639E-2</v>
      </c>
      <c r="DD50" s="110">
        <f t="shared" si="31"/>
        <v>7.5798288432880695E-2</v>
      </c>
      <c r="DE50" s="110">
        <f t="shared" si="33"/>
        <v>7.8830219970195917E-2</v>
      </c>
      <c r="DF50" s="110">
        <f t="shared" si="35"/>
        <v>8.1983428769003747E-2</v>
      </c>
      <c r="DG50" s="110">
        <f t="shared" si="37"/>
        <v>8.5262765919763908E-2</v>
      </c>
      <c r="DH50" s="110">
        <f t="shared" si="39"/>
        <v>8.8673276556554478E-2</v>
      </c>
      <c r="DI50" s="110">
        <f t="shared" si="41"/>
        <v>9.2220207618816663E-2</v>
      </c>
      <c r="DJ50" s="110">
        <f t="shared" si="43"/>
        <v>9.5909015923569332E-2</v>
      </c>
      <c r="DK50" s="110">
        <f t="shared" si="45"/>
        <v>9.9745376560512106E-2</v>
      </c>
      <c r="DL50" s="110">
        <f t="shared" si="47"/>
        <v>0.10373519162293258</v>
      </c>
      <c r="DM50" s="110">
        <f t="shared" si="49"/>
        <v>0.10788459928784992</v>
      </c>
      <c r="DN50" s="110">
        <f t="shared" si="51"/>
        <v>0.11219998325936391</v>
      </c>
      <c r="DO50" s="110">
        <f t="shared" si="53"/>
        <v>0.11668798258973846</v>
      </c>
      <c r="DP50" s="110">
        <f t="shared" si="55"/>
        <v>0.12135550189332801</v>
      </c>
      <c r="DQ50" s="110">
        <f t="shared" si="57"/>
        <v>0.12620972196906116</v>
      </c>
      <c r="DR50" s="110">
        <f t="shared" si="59"/>
        <v>0.13125811084782357</v>
      </c>
      <c r="DS50" s="110">
        <f t="shared" si="61"/>
        <v>0.13650843528173653</v>
      </c>
      <c r="DT50" s="110">
        <f t="shared" si="63"/>
        <v>0.14196877269300601</v>
      </c>
      <c r="DU50" s="110">
        <f t="shared" si="65"/>
        <v>0.14764752360072625</v>
      </c>
      <c r="DV50" s="110">
        <f t="shared" ref="DV50:DV95" si="67">+$E50/((1+$G$5)^$A17)</f>
        <v>0.15355342454475532</v>
      </c>
      <c r="DW50" s="110">
        <f>+$E50/((1+$G$5)^$A16)</f>
        <v>0.15969556152654554</v>
      </c>
    </row>
    <row r="51" spans="1:141">
      <c r="A51" s="106">
        <v>36</v>
      </c>
      <c r="D51" s="230">
        <f>AgeEffic!AW11</f>
        <v>0.54412371001611826</v>
      </c>
      <c r="E51" s="230">
        <f>AgeEffic!AW13</f>
        <v>0.15777921478822701</v>
      </c>
      <c r="I51" s="110">
        <f t="shared" si="0"/>
        <v>0.13258592894962917</v>
      </c>
      <c r="J51" s="110">
        <f t="shared" si="3"/>
        <v>0.13788936610761432</v>
      </c>
      <c r="K51" s="110">
        <f t="shared" si="4"/>
        <v>0.1434049407519189</v>
      </c>
      <c r="L51" s="110">
        <f t="shared" si="6"/>
        <v>0.14914113838199566</v>
      </c>
      <c r="M51" s="110">
        <f t="shared" si="8"/>
        <v>0.1551067839172755</v>
      </c>
      <c r="N51" s="110">
        <f t="shared" si="10"/>
        <v>0.16131105527396652</v>
      </c>
      <c r="O51" s="110">
        <f t="shared" si="12"/>
        <v>0.16776349748492519</v>
      </c>
      <c r="P51" s="110">
        <f t="shared" si="14"/>
        <v>0.17447403738432218</v>
      </c>
      <c r="Q51" s="110">
        <f t="shared" si="16"/>
        <v>0.18145299887969507</v>
      </c>
      <c r="R51" s="110">
        <f t="shared" si="18"/>
        <v>0.18871111883488292</v>
      </c>
      <c r="S51" s="110">
        <f t="shared" si="20"/>
        <v>0.19625956358827826</v>
      </c>
      <c r="T51" s="110">
        <f t="shared" si="22"/>
        <v>0.20410994613180936</v>
      </c>
      <c r="U51" s="110">
        <f t="shared" si="24"/>
        <v>0.21227434397708178</v>
      </c>
      <c r="V51" s="110">
        <f t="shared" si="26"/>
        <v>0.22076531773616506</v>
      </c>
      <c r="W51" s="110">
        <f t="shared" si="28"/>
        <v>0.22959593044561163</v>
      </c>
      <c r="X51" s="110">
        <f t="shared" si="30"/>
        <v>0.23877976766343609</v>
      </c>
      <c r="Y51" s="110">
        <f t="shared" si="32"/>
        <v>0.2483309583699736</v>
      </c>
      <c r="Z51" s="110">
        <f t="shared" si="34"/>
        <v>0.25826419670477258</v>
      </c>
      <c r="AA51" s="110">
        <f t="shared" si="36"/>
        <v>0.26859476457296344</v>
      </c>
      <c r="AB51" s="110">
        <f t="shared" si="38"/>
        <v>0.27933855515588202</v>
      </c>
      <c r="AC51" s="110">
        <f t="shared" si="40"/>
        <v>0.29051209736211731</v>
      </c>
      <c r="AD51" s="110">
        <f t="shared" si="42"/>
        <v>0.30213258125660203</v>
      </c>
      <c r="AE51" s="110">
        <f t="shared" si="44"/>
        <v>0.31421788450686611</v>
      </c>
      <c r="AF51" s="110">
        <f t="shared" si="46"/>
        <v>0.32678659988714076</v>
      </c>
      <c r="AG51" s="110">
        <f t="shared" si="48"/>
        <v>0.3398580638826264</v>
      </c>
      <c r="AH51" s="110">
        <f t="shared" si="50"/>
        <v>0.35345238643793153</v>
      </c>
      <c r="AI51" s="110">
        <f t="shared" si="52"/>
        <v>0.3675904818954488</v>
      </c>
      <c r="AJ51" s="110">
        <f t="shared" si="54"/>
        <v>0.38229410117126672</v>
      </c>
      <c r="AK51" s="110">
        <f t="shared" si="56"/>
        <v>0.3975858652181174</v>
      </c>
      <c r="AL51" s="110">
        <f t="shared" si="58"/>
        <v>0.41348929982684218</v>
      </c>
      <c r="AM51" s="110">
        <f t="shared" si="60"/>
        <v>0.43002887181991584</v>
      </c>
      <c r="AN51" s="110">
        <f t="shared" si="62"/>
        <v>0.44723002669271245</v>
      </c>
      <c r="AO51" s="110">
        <f t="shared" si="64"/>
        <v>0.46511922776042103</v>
      </c>
      <c r="AP51" s="110">
        <f t="shared" si="66"/>
        <v>0.48372399687083789</v>
      </c>
      <c r="AQ51" s="110">
        <f t="shared" ref="AQ51:AQ95" si="68">+$D51/((1+$G$5)^$A17)</f>
        <v>0.50307295674567143</v>
      </c>
      <c r="AR51" s="110">
        <f>+$D51/((1+$G$5)^$A16)</f>
        <v>0.52319587501549836</v>
      </c>
      <c r="CO51" s="110">
        <f t="shared" si="1"/>
        <v>3.8445859602443101E-2</v>
      </c>
      <c r="CP51" s="110">
        <f t="shared" si="2"/>
        <v>3.9983693986540822E-2</v>
      </c>
      <c r="CQ51" s="110">
        <f t="shared" si="5"/>
        <v>4.1583041746002455E-2</v>
      </c>
      <c r="CR51" s="110">
        <f t="shared" si="7"/>
        <v>4.3246363415842565E-2</v>
      </c>
      <c r="CS51" s="110">
        <f t="shared" si="9"/>
        <v>4.4976217952476263E-2</v>
      </c>
      <c r="CT51" s="110">
        <f t="shared" si="11"/>
        <v>4.677526667057532E-2</v>
      </c>
      <c r="CU51" s="110">
        <f t="shared" si="13"/>
        <v>4.8646277337398333E-2</v>
      </c>
      <c r="CV51" s="110">
        <f t="shared" si="15"/>
        <v>5.0592128430894258E-2</v>
      </c>
      <c r="CW51" s="110">
        <f t="shared" si="17"/>
        <v>5.2615813568130033E-2</v>
      </c>
      <c r="CX51" s="110">
        <f t="shared" si="19"/>
        <v>5.4720446110855248E-2</v>
      </c>
      <c r="CY51" s="110">
        <f t="shared" si="21"/>
        <v>5.690926395528946E-2</v>
      </c>
      <c r="CZ51" s="110">
        <f t="shared" si="23"/>
        <v>5.9185634513501027E-2</v>
      </c>
      <c r="DA51" s="110">
        <f t="shared" si="25"/>
        <v>6.1553059894041084E-2</v>
      </c>
      <c r="DB51" s="110">
        <f t="shared" si="27"/>
        <v>6.4015182289802727E-2</v>
      </c>
      <c r="DC51" s="110">
        <f t="shared" si="29"/>
        <v>6.6575789581394831E-2</v>
      </c>
      <c r="DD51" s="110">
        <f t="shared" si="31"/>
        <v>6.9238821164650619E-2</v>
      </c>
      <c r="DE51" s="110">
        <f t="shared" si="33"/>
        <v>7.2008374011236664E-2</v>
      </c>
      <c r="DF51" s="110">
        <f t="shared" si="35"/>
        <v>7.4888708971686133E-2</v>
      </c>
      <c r="DG51" s="110">
        <f t="shared" si="37"/>
        <v>7.7884257330553583E-2</v>
      </c>
      <c r="DH51" s="110">
        <f t="shared" si="39"/>
        <v>8.099962762377573E-2</v>
      </c>
      <c r="DI51" s="110">
        <f t="shared" si="41"/>
        <v>8.4239612728726765E-2</v>
      </c>
      <c r="DJ51" s="110">
        <f t="shared" si="43"/>
        <v>8.7609197237875844E-2</v>
      </c>
      <c r="DK51" s="110">
        <f t="shared" si="45"/>
        <v>9.1113565127390883E-2</v>
      </c>
      <c r="DL51" s="110">
        <f t="shared" si="47"/>
        <v>9.475810773248651E-2</v>
      </c>
      <c r="DM51" s="110">
        <f t="shared" si="49"/>
        <v>9.8548432041785969E-2</v>
      </c>
      <c r="DN51" s="110">
        <f t="shared" si="51"/>
        <v>0.10249036932345744</v>
      </c>
      <c r="DO51" s="110">
        <f t="shared" si="53"/>
        <v>0.10658998409639572</v>
      </c>
      <c r="DP51" s="110">
        <f t="shared" si="55"/>
        <v>0.11085358346025155</v>
      </c>
      <c r="DQ51" s="110">
        <f t="shared" si="57"/>
        <v>0.11528772679866163</v>
      </c>
      <c r="DR51" s="110">
        <f t="shared" si="59"/>
        <v>0.11989923587060811</v>
      </c>
      <c r="DS51" s="110">
        <f t="shared" si="61"/>
        <v>0.12469520530543242</v>
      </c>
      <c r="DT51" s="110">
        <f t="shared" si="63"/>
        <v>0.12968301351764971</v>
      </c>
      <c r="DU51" s="110">
        <f t="shared" si="65"/>
        <v>0.13487033405835572</v>
      </c>
      <c r="DV51" s="110">
        <f t="shared" si="67"/>
        <v>0.14026514742068996</v>
      </c>
      <c r="DW51" s="110">
        <f t="shared" ref="DW51:DW95" si="69">+$E51/((1+$G$5)^$A17)</f>
        <v>0.14587575331751756</v>
      </c>
      <c r="DX51" s="110">
        <f>+$E51/((1+$G$5)^$A16)</f>
        <v>0.15171078345021827</v>
      </c>
    </row>
    <row r="52" spans="1:141">
      <c r="A52" s="106">
        <v>37</v>
      </c>
      <c r="D52" s="230">
        <f>AgeEffic!AX11</f>
        <v>0.5085204048636357</v>
      </c>
      <c r="E52" s="230">
        <f>AgeEffic!AX13</f>
        <v>0.14989025404881567</v>
      </c>
      <c r="I52" s="110">
        <f t="shared" si="0"/>
        <v>0.11914472797055341</v>
      </c>
      <c r="J52" s="110">
        <f t="shared" si="3"/>
        <v>0.12391051708937557</v>
      </c>
      <c r="K52" s="110">
        <f t="shared" si="4"/>
        <v>0.12886693777295058</v>
      </c>
      <c r="L52" s="110">
        <f t="shared" si="6"/>
        <v>0.13402161528386861</v>
      </c>
      <c r="M52" s="110">
        <f t="shared" si="8"/>
        <v>0.13938247989522337</v>
      </c>
      <c r="N52" s="110">
        <f t="shared" si="10"/>
        <v>0.1449577790910323</v>
      </c>
      <c r="O52" s="110">
        <f t="shared" si="12"/>
        <v>0.15075609025467362</v>
      </c>
      <c r="P52" s="110">
        <f t="shared" si="14"/>
        <v>0.15678633386486057</v>
      </c>
      <c r="Q52" s="110">
        <f t="shared" si="16"/>
        <v>0.16305778721945496</v>
      </c>
      <c r="R52" s="110">
        <f t="shared" si="18"/>
        <v>0.16958009870823318</v>
      </c>
      <c r="S52" s="110">
        <f t="shared" si="20"/>
        <v>0.17636330265656255</v>
      </c>
      <c r="T52" s="110">
        <f t="shared" si="22"/>
        <v>0.18341783476282505</v>
      </c>
      <c r="U52" s="110">
        <f t="shared" si="24"/>
        <v>0.19075454815333803</v>
      </c>
      <c r="V52" s="110">
        <f t="shared" si="26"/>
        <v>0.19838473007947158</v>
      </c>
      <c r="W52" s="110">
        <f t="shared" si="28"/>
        <v>0.20632011928265048</v>
      </c>
      <c r="X52" s="110">
        <f t="shared" si="30"/>
        <v>0.21457292405395648</v>
      </c>
      <c r="Y52" s="110">
        <f t="shared" si="32"/>
        <v>0.22315584101611471</v>
      </c>
      <c r="Z52" s="110">
        <f t="shared" si="34"/>
        <v>0.23208207465675937</v>
      </c>
      <c r="AA52" s="110">
        <f t="shared" si="36"/>
        <v>0.24136535764302974</v>
      </c>
      <c r="AB52" s="110">
        <f t="shared" si="38"/>
        <v>0.25101997194875092</v>
      </c>
      <c r="AC52" s="110">
        <f t="shared" si="40"/>
        <v>0.26106077082670098</v>
      </c>
      <c r="AD52" s="110">
        <f t="shared" si="42"/>
        <v>0.27150320165976904</v>
      </c>
      <c r="AE52" s="110">
        <f t="shared" si="44"/>
        <v>0.28236332972615985</v>
      </c>
      <c r="AF52" s="110">
        <f t="shared" si="46"/>
        <v>0.29365786291520624</v>
      </c>
      <c r="AG52" s="110">
        <f t="shared" si="48"/>
        <v>0.30540417743181447</v>
      </c>
      <c r="AH52" s="110">
        <f t="shared" si="50"/>
        <v>0.31762034452908705</v>
      </c>
      <c r="AI52" s="110">
        <f t="shared" si="52"/>
        <v>0.33032515831025061</v>
      </c>
      <c r="AJ52" s="110">
        <f t="shared" si="54"/>
        <v>0.34353816464266063</v>
      </c>
      <c r="AK52" s="110">
        <f t="shared" si="56"/>
        <v>0.35727969122836706</v>
      </c>
      <c r="AL52" s="110">
        <f t="shared" si="58"/>
        <v>0.37157087887750173</v>
      </c>
      <c r="AM52" s="110">
        <f t="shared" si="60"/>
        <v>0.3864337140326019</v>
      </c>
      <c r="AN52" s="110">
        <f t="shared" si="62"/>
        <v>0.40189106259390595</v>
      </c>
      <c r="AO52" s="110">
        <f t="shared" si="64"/>
        <v>0.41796670509766215</v>
      </c>
      <c r="AP52" s="110">
        <f t="shared" si="66"/>
        <v>0.4346853733015687</v>
      </c>
      <c r="AQ52" s="110">
        <f t="shared" si="68"/>
        <v>0.45207278823363151</v>
      </c>
      <c r="AR52" s="110">
        <f t="shared" ref="AR52:AR95" si="70">+$D52/((1+$G$5)^$A17)</f>
        <v>0.47015569976297672</v>
      </c>
      <c r="AS52" s="110">
        <f>+$D52/((1+$G$5)^$A16)</f>
        <v>0.48896192775349584</v>
      </c>
      <c r="CO52" s="110">
        <f t="shared" si="1"/>
        <v>3.5118814059923981E-2</v>
      </c>
      <c r="CP52" s="110">
        <f t="shared" si="2"/>
        <v>3.6523566622320952E-2</v>
      </c>
      <c r="CQ52" s="110">
        <f t="shared" si="5"/>
        <v>3.7984509287213787E-2</v>
      </c>
      <c r="CR52" s="110">
        <f t="shared" si="7"/>
        <v>3.9503889658702336E-2</v>
      </c>
      <c r="CS52" s="110">
        <f t="shared" si="9"/>
        <v>4.1084045245050438E-2</v>
      </c>
      <c r="CT52" s="110">
        <f t="shared" si="11"/>
        <v>4.2727407054852451E-2</v>
      </c>
      <c r="CU52" s="110">
        <f t="shared" si="13"/>
        <v>4.4436503337046553E-2</v>
      </c>
      <c r="CV52" s="110">
        <f t="shared" si="15"/>
        <v>4.6213963470528419E-2</v>
      </c>
      <c r="CW52" s="110">
        <f t="shared" si="17"/>
        <v>4.8062522009349552E-2</v>
      </c>
      <c r="CX52" s="110">
        <f t="shared" si="19"/>
        <v>4.9985022889723535E-2</v>
      </c>
      <c r="CY52" s="110">
        <f t="shared" si="21"/>
        <v>5.1984423805312485E-2</v>
      </c>
      <c r="CZ52" s="110">
        <f t="shared" si="23"/>
        <v>5.4063800757524989E-2</v>
      </c>
      <c r="DA52" s="110">
        <f t="shared" si="25"/>
        <v>5.6226352787825978E-2</v>
      </c>
      <c r="DB52" s="110">
        <f t="shared" si="27"/>
        <v>5.8475406899339034E-2</v>
      </c>
      <c r="DC52" s="110">
        <f t="shared" si="29"/>
        <v>6.0814423175312597E-2</v>
      </c>
      <c r="DD52" s="110">
        <f t="shared" si="31"/>
        <v>6.3247000102325104E-2</v>
      </c>
      <c r="DE52" s="110">
        <f t="shared" si="33"/>
        <v>6.5776880106418092E-2</v>
      </c>
      <c r="DF52" s="110">
        <f t="shared" si="35"/>
        <v>6.8407955310674839E-2</v>
      </c>
      <c r="DG52" s="110">
        <f t="shared" si="37"/>
        <v>7.1144273523101834E-2</v>
      </c>
      <c r="DH52" s="110">
        <f t="shared" si="39"/>
        <v>7.3990044464025906E-2</v>
      </c>
      <c r="DI52" s="110">
        <f t="shared" si="41"/>
        <v>7.6949646242586947E-2</v>
      </c>
      <c r="DJ52" s="110">
        <f t="shared" si="43"/>
        <v>8.0027632092290427E-2</v>
      </c>
      <c r="DK52" s="110">
        <f t="shared" si="45"/>
        <v>8.3228737375982062E-2</v>
      </c>
      <c r="DL52" s="110">
        <f t="shared" si="47"/>
        <v>8.6557886871021339E-2</v>
      </c>
      <c r="DM52" s="110">
        <f t="shared" si="49"/>
        <v>9.0020202345862194E-2</v>
      </c>
      <c r="DN52" s="110">
        <f t="shared" si="51"/>
        <v>9.3621010439696686E-2</v>
      </c>
      <c r="DO52" s="110">
        <f t="shared" si="53"/>
        <v>9.7365850857284567E-2</v>
      </c>
      <c r="DP52" s="110">
        <f t="shared" si="55"/>
        <v>0.10126048489157595</v>
      </c>
      <c r="DQ52" s="110">
        <f t="shared" si="57"/>
        <v>0.10531090428723898</v>
      </c>
      <c r="DR52" s="110">
        <f t="shared" si="59"/>
        <v>0.10952334045872855</v>
      </c>
      <c r="DS52" s="110">
        <f t="shared" si="61"/>
        <v>0.11390427407707772</v>
      </c>
      <c r="DT52" s="110">
        <f t="shared" si="63"/>
        <v>0.11846044504016082</v>
      </c>
      <c r="DU52" s="110">
        <f t="shared" si="65"/>
        <v>0.12319886284176725</v>
      </c>
      <c r="DV52" s="110">
        <f t="shared" si="67"/>
        <v>0.12812681735543796</v>
      </c>
      <c r="DW52" s="110">
        <f t="shared" si="69"/>
        <v>0.13325189004965549</v>
      </c>
      <c r="DX52" s="110">
        <f t="shared" ref="DX52:DX95" si="71">+$E52/((1+$G$5)^$A17)</f>
        <v>0.13858196565164169</v>
      </c>
      <c r="DY52" s="110">
        <f>+$E52/((1+$G$5)^$A16)</f>
        <v>0.14412524427770737</v>
      </c>
    </row>
    <row r="53" spans="1:141">
      <c r="A53" s="106">
        <v>38</v>
      </c>
      <c r="D53" s="230">
        <f>AgeEffic!AY11</f>
        <v>0.47240597662994804</v>
      </c>
      <c r="E53" s="230">
        <f>AgeEffic!AY13</f>
        <v>0.14239574134637487</v>
      </c>
      <c r="I53" s="110">
        <f t="shared" si="0"/>
        <v>0.1064261839138453</v>
      </c>
      <c r="J53" s="110">
        <f t="shared" si="3"/>
        <v>0.11068323127039909</v>
      </c>
      <c r="K53" s="110">
        <f t="shared" si="4"/>
        <v>0.11511056052121509</v>
      </c>
      <c r="L53" s="110">
        <f t="shared" si="6"/>
        <v>0.11971498294206367</v>
      </c>
      <c r="M53" s="110">
        <f t="shared" si="8"/>
        <v>0.12450358225974624</v>
      </c>
      <c r="N53" s="110">
        <f t="shared" si="10"/>
        <v>0.1294837255501361</v>
      </c>
      <c r="O53" s="110">
        <f t="shared" si="12"/>
        <v>0.13466307457214155</v>
      </c>
      <c r="P53" s="110">
        <f t="shared" si="14"/>
        <v>0.14004959755502722</v>
      </c>
      <c r="Q53" s="110">
        <f t="shared" si="16"/>
        <v>0.14565158145722831</v>
      </c>
      <c r="R53" s="110">
        <f t="shared" si="18"/>
        <v>0.15147764471551742</v>
      </c>
      <c r="S53" s="110">
        <f t="shared" si="20"/>
        <v>0.15753675050413812</v>
      </c>
      <c r="T53" s="110">
        <f t="shared" si="22"/>
        <v>0.16383822052430369</v>
      </c>
      <c r="U53" s="110">
        <f t="shared" si="24"/>
        <v>0.17039174934527584</v>
      </c>
      <c r="V53" s="110">
        <f t="shared" si="26"/>
        <v>0.17720741931908685</v>
      </c>
      <c r="W53" s="110">
        <f t="shared" si="28"/>
        <v>0.18429571609185036</v>
      </c>
      <c r="X53" s="110">
        <f t="shared" si="30"/>
        <v>0.19166754473552439</v>
      </c>
      <c r="Y53" s="110">
        <f t="shared" si="32"/>
        <v>0.19933424652494536</v>
      </c>
      <c r="Z53" s="110">
        <f t="shared" si="34"/>
        <v>0.20730761638594317</v>
      </c>
      <c r="AA53" s="110">
        <f t="shared" si="36"/>
        <v>0.21559992104138093</v>
      </c>
      <c r="AB53" s="110">
        <f t="shared" si="38"/>
        <v>0.22422391788303617</v>
      </c>
      <c r="AC53" s="110">
        <f t="shared" si="40"/>
        <v>0.23319287459835761</v>
      </c>
      <c r="AD53" s="110">
        <f t="shared" si="42"/>
        <v>0.24252058958229195</v>
      </c>
      <c r="AE53" s="110">
        <f t="shared" si="44"/>
        <v>0.25222141316558361</v>
      </c>
      <c r="AF53" s="110">
        <f t="shared" si="46"/>
        <v>0.262310269692207</v>
      </c>
      <c r="AG53" s="110">
        <f t="shared" si="48"/>
        <v>0.27280268047989531</v>
      </c>
      <c r="AH53" s="110">
        <f t="shared" si="50"/>
        <v>0.28371478769909109</v>
      </c>
      <c r="AI53" s="110">
        <f t="shared" si="52"/>
        <v>0.29506337920705478</v>
      </c>
      <c r="AJ53" s="110">
        <f t="shared" si="54"/>
        <v>0.306865914375337</v>
      </c>
      <c r="AK53" s="110">
        <f t="shared" si="56"/>
        <v>0.31914055095035049</v>
      </c>
      <c r="AL53" s="110">
        <f t="shared" si="58"/>
        <v>0.3319061729883645</v>
      </c>
      <c r="AM53" s="110">
        <f t="shared" si="60"/>
        <v>0.34518241990789911</v>
      </c>
      <c r="AN53" s="110">
        <f t="shared" si="62"/>
        <v>0.35898971670421509</v>
      </c>
      <c r="AO53" s="110">
        <f t="shared" si="64"/>
        <v>0.3733493053723837</v>
      </c>
      <c r="AP53" s="110">
        <f t="shared" si="66"/>
        <v>0.38828327758727904</v>
      </c>
      <c r="AQ53" s="110">
        <f t="shared" si="68"/>
        <v>0.40381460869077024</v>
      </c>
      <c r="AR53" s="110">
        <f t="shared" si="70"/>
        <v>0.41996719303840108</v>
      </c>
      <c r="AS53" s="110">
        <f t="shared" ref="AS53:AS95" si="72">+$D53/((1+$G$5)^$A17)</f>
        <v>0.43676588075993711</v>
      </c>
      <c r="AT53" s="110">
        <f>+$D53/((1+$G$5)^$A16)</f>
        <v>0.45423651599033465</v>
      </c>
      <c r="CO53" s="110">
        <f t="shared" si="1"/>
        <v>3.2079685920122863E-2</v>
      </c>
      <c r="CP53" s="110">
        <f t="shared" si="2"/>
        <v>3.3362873356927773E-2</v>
      </c>
      <c r="CQ53" s="110">
        <f t="shared" si="5"/>
        <v>3.4697388291204896E-2</v>
      </c>
      <c r="CR53" s="110">
        <f t="shared" si="7"/>
        <v>3.6085283822853087E-2</v>
      </c>
      <c r="CS53" s="110">
        <f t="shared" si="9"/>
        <v>3.7528695175767214E-2</v>
      </c>
      <c r="CT53" s="110">
        <f t="shared" si="11"/>
        <v>3.9029842982797908E-2</v>
      </c>
      <c r="CU53" s="110">
        <f t="shared" si="13"/>
        <v>4.0591036702109826E-2</v>
      </c>
      <c r="CV53" s="110">
        <f t="shared" si="15"/>
        <v>4.2214678170194218E-2</v>
      </c>
      <c r="CW53" s="110">
        <f t="shared" si="17"/>
        <v>4.3903265297001989E-2</v>
      </c>
      <c r="CX53" s="110">
        <f t="shared" si="19"/>
        <v>4.5659395908882065E-2</v>
      </c>
      <c r="CY53" s="110">
        <f t="shared" si="21"/>
        <v>4.7485771745237347E-2</v>
      </c>
      <c r="CZ53" s="110">
        <f t="shared" si="23"/>
        <v>4.9385202615046857E-2</v>
      </c>
      <c r="DA53" s="110">
        <f t="shared" si="25"/>
        <v>5.136061071964873E-2</v>
      </c>
      <c r="DB53" s="110">
        <f t="shared" si="27"/>
        <v>5.3415035148434674E-2</v>
      </c>
      <c r="DC53" s="110">
        <f t="shared" si="29"/>
        <v>5.5551636554372071E-2</v>
      </c>
      <c r="DD53" s="110">
        <f t="shared" si="31"/>
        <v>5.7773702016546961E-2</v>
      </c>
      <c r="DE53" s="110">
        <f t="shared" si="33"/>
        <v>6.0084650097208835E-2</v>
      </c>
      <c r="DF53" s="110">
        <f t="shared" si="35"/>
        <v>6.2488036101097183E-2</v>
      </c>
      <c r="DG53" s="110">
        <f t="shared" si="37"/>
        <v>6.4987557545141086E-2</v>
      </c>
      <c r="DH53" s="110">
        <f t="shared" si="39"/>
        <v>6.7587059846946726E-2</v>
      </c>
      <c r="DI53" s="110">
        <f t="shared" si="41"/>
        <v>7.0290542240824594E-2</v>
      </c>
      <c r="DJ53" s="110">
        <f t="shared" si="43"/>
        <v>7.3102163930457584E-2</v>
      </c>
      <c r="DK53" s="110">
        <f t="shared" si="45"/>
        <v>7.6026250487675889E-2</v>
      </c>
      <c r="DL53" s="110">
        <f t="shared" si="47"/>
        <v>7.9067300507182942E-2</v>
      </c>
      <c r="DM53" s="110">
        <f t="shared" si="49"/>
        <v>8.2229992527470264E-2</v>
      </c>
      <c r="DN53" s="110">
        <f t="shared" si="51"/>
        <v>8.5519192228569074E-2</v>
      </c>
      <c r="DO53" s="110">
        <f t="shared" si="53"/>
        <v>8.8939959917711836E-2</v>
      </c>
      <c r="DP53" s="110">
        <f t="shared" si="55"/>
        <v>9.2497558314420331E-2</v>
      </c>
      <c r="DQ53" s="110">
        <f t="shared" si="57"/>
        <v>9.6197460646997135E-2</v>
      </c>
      <c r="DR53" s="110">
        <f t="shared" si="59"/>
        <v>0.10004535907287702</v>
      </c>
      <c r="DS53" s="110">
        <f t="shared" si="61"/>
        <v>0.1040471734357921</v>
      </c>
      <c r="DT53" s="110">
        <f t="shared" si="63"/>
        <v>0.10820906037322381</v>
      </c>
      <c r="DU53" s="110">
        <f t="shared" si="65"/>
        <v>0.11253742278815275</v>
      </c>
      <c r="DV53" s="110">
        <f t="shared" si="67"/>
        <v>0.11703891969967886</v>
      </c>
      <c r="DW53" s="110">
        <f t="shared" si="69"/>
        <v>0.12172047648766603</v>
      </c>
      <c r="DX53" s="110">
        <f t="shared" si="71"/>
        <v>0.12658929554717269</v>
      </c>
      <c r="DY53" s="110">
        <f t="shared" ref="DY53:DY95" si="73">+$E53/((1+$G$5)^$A17)</f>
        <v>0.1316528673690596</v>
      </c>
      <c r="DZ53" s="110">
        <f>+$E53/((1+$G$5)^$A16)</f>
        <v>0.13691898206382197</v>
      </c>
    </row>
    <row r="54" spans="1:141">
      <c r="A54" s="106">
        <v>39</v>
      </c>
      <c r="D54" s="230">
        <f>AgeEffic!AZ11</f>
        <v>0.43611707050952098</v>
      </c>
      <c r="E54" s="230">
        <f>AgeEffic!AZ13</f>
        <v>0.13527595427905614</v>
      </c>
      <c r="I54" s="110">
        <f t="shared" si="0"/>
        <v>9.4471944296733792E-2</v>
      </c>
      <c r="J54" s="110">
        <f t="shared" si="3"/>
        <v>9.8250822068603139E-2</v>
      </c>
      <c r="K54" s="110">
        <f t="shared" si="4"/>
        <v>0.10218085495134724</v>
      </c>
      <c r="L54" s="110">
        <f t="shared" si="6"/>
        <v>0.10626808914940117</v>
      </c>
      <c r="M54" s="110">
        <f t="shared" si="8"/>
        <v>0.1105188127153772</v>
      </c>
      <c r="N54" s="110">
        <f t="shared" si="10"/>
        <v>0.11493956522399229</v>
      </c>
      <c r="O54" s="110">
        <f t="shared" si="12"/>
        <v>0.119537147832952</v>
      </c>
      <c r="P54" s="110">
        <f t="shared" si="14"/>
        <v>0.12431863374627007</v>
      </c>
      <c r="Q54" s="110">
        <f t="shared" si="16"/>
        <v>0.1292913790961209</v>
      </c>
      <c r="R54" s="110">
        <f t="shared" si="18"/>
        <v>0.13446303425996572</v>
      </c>
      <c r="S54" s="110">
        <f t="shared" si="20"/>
        <v>0.13984155563036435</v>
      </c>
      <c r="T54" s="110">
        <f t="shared" si="22"/>
        <v>0.14543521785557892</v>
      </c>
      <c r="U54" s="110">
        <f t="shared" si="24"/>
        <v>0.15125262656980212</v>
      </c>
      <c r="V54" s="110">
        <f t="shared" si="26"/>
        <v>0.1573027316325942</v>
      </c>
      <c r="W54" s="110">
        <f t="shared" si="28"/>
        <v>0.16359484089789794</v>
      </c>
      <c r="X54" s="110">
        <f t="shared" si="30"/>
        <v>0.17013863453381392</v>
      </c>
      <c r="Y54" s="110">
        <f t="shared" si="32"/>
        <v>0.17694417991516648</v>
      </c>
      <c r="Z54" s="110">
        <f t="shared" si="34"/>
        <v>0.18402194711177311</v>
      </c>
      <c r="AA54" s="110">
        <f t="shared" si="36"/>
        <v>0.19138282499624404</v>
      </c>
      <c r="AB54" s="110">
        <f t="shared" si="38"/>
        <v>0.19903813799609385</v>
      </c>
      <c r="AC54" s="110">
        <f t="shared" si="40"/>
        <v>0.2069996635159376</v>
      </c>
      <c r="AD54" s="110">
        <f t="shared" si="42"/>
        <v>0.21527965005657509</v>
      </c>
      <c r="AE54" s="110">
        <f t="shared" si="44"/>
        <v>0.22389083605883814</v>
      </c>
      <c r="AF54" s="110">
        <f t="shared" si="46"/>
        <v>0.23284646950119167</v>
      </c>
      <c r="AG54" s="110">
        <f t="shared" si="48"/>
        <v>0.24216032828123937</v>
      </c>
      <c r="AH54" s="110">
        <f t="shared" si="50"/>
        <v>0.25184674141248892</v>
      </c>
      <c r="AI54" s="110">
        <f t="shared" si="52"/>
        <v>0.26192061106898851</v>
      </c>
      <c r="AJ54" s="110">
        <f t="shared" si="54"/>
        <v>0.27239743551174805</v>
      </c>
      <c r="AK54" s="110">
        <f t="shared" si="56"/>
        <v>0.28329333293221803</v>
      </c>
      <c r="AL54" s="110">
        <f t="shared" si="58"/>
        <v>0.29462506624950674</v>
      </c>
      <c r="AM54" s="110">
        <f t="shared" si="60"/>
        <v>0.30641006889948696</v>
      </c>
      <c r="AN54" s="110">
        <f t="shared" si="62"/>
        <v>0.31866647165546652</v>
      </c>
      <c r="AO54" s="110">
        <f t="shared" si="64"/>
        <v>0.3314131305216852</v>
      </c>
      <c r="AP54" s="110">
        <f t="shared" si="66"/>
        <v>0.34466965574255259</v>
      </c>
      <c r="AQ54" s="110">
        <f t="shared" si="68"/>
        <v>0.35845644197225468</v>
      </c>
      <c r="AR54" s="110">
        <f t="shared" si="70"/>
        <v>0.37279469965114492</v>
      </c>
      <c r="AS54" s="110">
        <f t="shared" si="72"/>
        <v>0.38770648763719073</v>
      </c>
      <c r="AT54" s="110">
        <f t="shared" ref="AT54:AT95" si="74">+$D54/((1+$G$5)^$A17)</f>
        <v>0.40321474714267835</v>
      </c>
      <c r="AU54" s="110">
        <f>+$D54/((1+$G$5)^$A16)</f>
        <v>0.41934333702838555</v>
      </c>
      <c r="CO54" s="110">
        <f t="shared" si="1"/>
        <v>2.9303559253958392E-2</v>
      </c>
      <c r="CP54" s="110">
        <f t="shared" si="2"/>
        <v>3.0475701624116728E-2</v>
      </c>
      <c r="CQ54" s="110">
        <f t="shared" si="5"/>
        <v>3.1694729689081394E-2</v>
      </c>
      <c r="CR54" s="110">
        <f t="shared" si="7"/>
        <v>3.2962518876644656E-2</v>
      </c>
      <c r="CS54" s="110">
        <f t="shared" si="9"/>
        <v>3.4281019631710444E-2</v>
      </c>
      <c r="CT54" s="110">
        <f t="shared" si="11"/>
        <v>3.5652260416978859E-2</v>
      </c>
      <c r="CU54" s="110">
        <f t="shared" si="13"/>
        <v>3.7078350833658021E-2</v>
      </c>
      <c r="CV54" s="110">
        <f t="shared" si="15"/>
        <v>3.8561484867004336E-2</v>
      </c>
      <c r="CW54" s="110">
        <f t="shared" si="17"/>
        <v>4.0103944261684517E-2</v>
      </c>
      <c r="CX54" s="110">
        <f t="shared" si="19"/>
        <v>4.1708102032151896E-2</v>
      </c>
      <c r="CY54" s="110">
        <f t="shared" si="21"/>
        <v>4.337642611343797E-2</v>
      </c>
      <c r="CZ54" s="110">
        <f t="shared" si="23"/>
        <v>4.5111483157975488E-2</v>
      </c>
      <c r="DA54" s="110">
        <f t="shared" si="25"/>
        <v>4.6915942484294516E-2</v>
      </c>
      <c r="DB54" s="110">
        <f t="shared" si="27"/>
        <v>4.87925801836663E-2</v>
      </c>
      <c r="DC54" s="110">
        <f t="shared" si="29"/>
        <v>5.0744283391012945E-2</v>
      </c>
      <c r="DD54" s="110">
        <f t="shared" si="31"/>
        <v>5.2774054726653474E-2</v>
      </c>
      <c r="DE54" s="110">
        <f t="shared" si="33"/>
        <v>5.488501691571962E-2</v>
      </c>
      <c r="DF54" s="110">
        <f t="shared" si="35"/>
        <v>5.7080417592348401E-2</v>
      </c>
      <c r="DG54" s="110">
        <f t="shared" si="37"/>
        <v>5.9363634296042335E-2</v>
      </c>
      <c r="DH54" s="110">
        <f t="shared" si="39"/>
        <v>6.1738179667884044E-2</v>
      </c>
      <c r="DI54" s="110">
        <f t="shared" si="41"/>
        <v>6.4207706854599408E-2</v>
      </c>
      <c r="DJ54" s="110">
        <f t="shared" si="43"/>
        <v>6.6776015128783381E-2</v>
      </c>
      <c r="DK54" s="110">
        <f t="shared" si="45"/>
        <v>6.9447055733934726E-2</v>
      </c>
      <c r="DL54" s="110">
        <f t="shared" si="47"/>
        <v>7.2224937963292116E-2</v>
      </c>
      <c r="DM54" s="110">
        <f t="shared" si="49"/>
        <v>7.511393548182381E-2</v>
      </c>
      <c r="DN54" s="110">
        <f t="shared" si="51"/>
        <v>7.8118492901096764E-2</v>
      </c>
      <c r="DO54" s="110">
        <f t="shared" si="53"/>
        <v>8.1243232617140629E-2</v>
      </c>
      <c r="DP54" s="110">
        <f t="shared" si="55"/>
        <v>8.449296192182626E-2</v>
      </c>
      <c r="DQ54" s="110">
        <f t="shared" si="57"/>
        <v>8.7872680398699318E-2</v>
      </c>
      <c r="DR54" s="110">
        <f t="shared" si="59"/>
        <v>9.1387587614647284E-2</v>
      </c>
      <c r="DS54" s="110">
        <f t="shared" si="61"/>
        <v>9.5043091119233175E-2</v>
      </c>
      <c r="DT54" s="110">
        <f t="shared" si="63"/>
        <v>9.8844814764002517E-2</v>
      </c>
      <c r="DU54" s="110">
        <f t="shared" si="65"/>
        <v>0.10279860735456263</v>
      </c>
      <c r="DV54" s="110">
        <f t="shared" si="67"/>
        <v>0.10691055164874513</v>
      </c>
      <c r="DW54" s="110">
        <f t="shared" si="69"/>
        <v>0.11118697371469494</v>
      </c>
      <c r="DX54" s="110">
        <f t="shared" si="71"/>
        <v>0.11563445266328275</v>
      </c>
      <c r="DY54" s="110">
        <f t="shared" si="73"/>
        <v>0.12025983076981407</v>
      </c>
      <c r="DZ54" s="110">
        <f t="shared" ref="DZ54:DZ95" si="75">+$E54/((1+$G$5)^$A17)</f>
        <v>0.12507022400060663</v>
      </c>
      <c r="EA54" s="110">
        <f>+$E54/((1+$G$5)^$A16)</f>
        <v>0.13007303296063091</v>
      </c>
    </row>
    <row r="55" spans="1:141">
      <c r="A55" s="106">
        <v>40</v>
      </c>
      <c r="D55" s="230">
        <f>AgeEffic!BA11</f>
        <v>0.4</v>
      </c>
      <c r="E55" s="230">
        <f>AgeEffic!BA13</f>
        <v>0.12851215656510334</v>
      </c>
      <c r="I55" s="110">
        <f t="shared" si="0"/>
        <v>8.3315617865176411E-2</v>
      </c>
      <c r="J55" s="110">
        <f t="shared" si="3"/>
        <v>8.6648242579783499E-2</v>
      </c>
      <c r="K55" s="110">
        <f t="shared" si="4"/>
        <v>9.011417228297483E-2</v>
      </c>
      <c r="L55" s="110">
        <f t="shared" si="6"/>
        <v>9.3718739174293811E-2</v>
      </c>
      <c r="M55" s="110">
        <f t="shared" si="8"/>
        <v>9.7467488741265595E-2</v>
      </c>
      <c r="N55" s="110">
        <f t="shared" si="10"/>
        <v>0.1013661882909162</v>
      </c>
      <c r="O55" s="110">
        <f t="shared" si="12"/>
        <v>0.10542083582255286</v>
      </c>
      <c r="P55" s="110">
        <f t="shared" si="14"/>
        <v>0.10963766925545498</v>
      </c>
      <c r="Q55" s="110">
        <f t="shared" si="16"/>
        <v>0.11402317602567319</v>
      </c>
      <c r="R55" s="110">
        <f t="shared" si="18"/>
        <v>0.11858410306670013</v>
      </c>
      <c r="S55" s="110">
        <f t="shared" si="20"/>
        <v>0.12332746718936813</v>
      </c>
      <c r="T55" s="110">
        <f t="shared" si="22"/>
        <v>0.12826056587694284</v>
      </c>
      <c r="U55" s="110">
        <f t="shared" si="24"/>
        <v>0.13339098851202055</v>
      </c>
      <c r="V55" s="110">
        <f t="shared" si="26"/>
        <v>0.13872662805250141</v>
      </c>
      <c r="W55" s="110">
        <f t="shared" si="28"/>
        <v>0.14427569317460148</v>
      </c>
      <c r="X55" s="110">
        <f t="shared" si="30"/>
        <v>0.15004672090158552</v>
      </c>
      <c r="Y55" s="110">
        <f t="shared" si="32"/>
        <v>0.15604858973764896</v>
      </c>
      <c r="Z55" s="110">
        <f t="shared" si="34"/>
        <v>0.16229053332715493</v>
      </c>
      <c r="AA55" s="110">
        <f t="shared" si="36"/>
        <v>0.16878215466024113</v>
      </c>
      <c r="AB55" s="110">
        <f t="shared" si="38"/>
        <v>0.17553344084665076</v>
      </c>
      <c r="AC55" s="110">
        <f t="shared" si="40"/>
        <v>0.18255477848051682</v>
      </c>
      <c r="AD55" s="110">
        <f t="shared" si="42"/>
        <v>0.1898569696197375</v>
      </c>
      <c r="AE55" s="110">
        <f t="shared" si="44"/>
        <v>0.19745124840452699</v>
      </c>
      <c r="AF55" s="110">
        <f t="shared" si="46"/>
        <v>0.20534929834070811</v>
      </c>
      <c r="AG55" s="110">
        <f t="shared" si="48"/>
        <v>0.21356327027433644</v>
      </c>
      <c r="AH55" s="110">
        <f t="shared" si="50"/>
        <v>0.22210580108530995</v>
      </c>
      <c r="AI55" s="110">
        <f t="shared" si="52"/>
        <v>0.23099003312872232</v>
      </c>
      <c r="AJ55" s="110">
        <f t="shared" si="54"/>
        <v>0.24022963445387122</v>
      </c>
      <c r="AK55" s="110">
        <f t="shared" si="56"/>
        <v>0.24983881983202608</v>
      </c>
      <c r="AL55" s="110">
        <f t="shared" si="58"/>
        <v>0.25983237262530717</v>
      </c>
      <c r="AM55" s="110">
        <f t="shared" si="60"/>
        <v>0.27022566753031946</v>
      </c>
      <c r="AN55" s="110">
        <f t="shared" si="62"/>
        <v>0.28103469423153221</v>
      </c>
      <c r="AO55" s="110">
        <f t="shared" si="64"/>
        <v>0.29227608200079352</v>
      </c>
      <c r="AP55" s="110">
        <f t="shared" si="66"/>
        <v>0.30396712528082531</v>
      </c>
      <c r="AQ55" s="110">
        <f t="shared" si="68"/>
        <v>0.31612581029205833</v>
      </c>
      <c r="AR55" s="110">
        <f t="shared" si="70"/>
        <v>0.32877084270374063</v>
      </c>
      <c r="AS55" s="110">
        <f t="shared" si="72"/>
        <v>0.34192167641189031</v>
      </c>
      <c r="AT55" s="110">
        <f t="shared" si="74"/>
        <v>0.35559854346836595</v>
      </c>
      <c r="AU55" s="110">
        <f t="shared" ref="AU55:AU95" si="76">+$D55/((1+$G$5)^$A17)</f>
        <v>0.36982248520710059</v>
      </c>
      <c r="AV55" s="110">
        <f>+$D55/((1+$G$5)^$A16)</f>
        <v>0.38461538461538464</v>
      </c>
      <c r="CO55" s="110">
        <f t="shared" si="1"/>
        <v>2.6767674318519678E-2</v>
      </c>
      <c r="CP55" s="110">
        <f t="shared" si="2"/>
        <v>2.7838381291260476E-2</v>
      </c>
      <c r="CQ55" s="110">
        <f t="shared" si="5"/>
        <v>2.8951916542910891E-2</v>
      </c>
      <c r="CR55" s="110">
        <f t="shared" si="7"/>
        <v>3.0109993204627324E-2</v>
      </c>
      <c r="CS55" s="110">
        <f t="shared" si="9"/>
        <v>3.1314392932812428E-2</v>
      </c>
      <c r="CT55" s="110">
        <f t="shared" si="11"/>
        <v>3.2566968650124921E-2</v>
      </c>
      <c r="CU55" s="110">
        <f t="shared" si="13"/>
        <v>3.3869647396129916E-2</v>
      </c>
      <c r="CV55" s="110">
        <f t="shared" si="15"/>
        <v>3.5224433291975117E-2</v>
      </c>
      <c r="CW55" s="110">
        <f t="shared" si="17"/>
        <v>3.6633410623654127E-2</v>
      </c>
      <c r="CX55" s="110">
        <f t="shared" si="19"/>
        <v>3.8098747048600293E-2</v>
      </c>
      <c r="CY55" s="110">
        <f t="shared" si="21"/>
        <v>3.9622696930544307E-2</v>
      </c>
      <c r="CZ55" s="110">
        <f t="shared" si="23"/>
        <v>4.1207604807766071E-2</v>
      </c>
      <c r="DA55" s="110">
        <f t="shared" si="25"/>
        <v>4.2855909000076714E-2</v>
      </c>
      <c r="DB55" s="110">
        <f t="shared" si="27"/>
        <v>4.4570145360079798E-2</v>
      </c>
      <c r="DC55" s="110">
        <f t="shared" si="29"/>
        <v>4.6352951174482987E-2</v>
      </c>
      <c r="DD55" s="110">
        <f t="shared" si="31"/>
        <v>4.8207069221462305E-2</v>
      </c>
      <c r="DE55" s="110">
        <f t="shared" si="33"/>
        <v>5.0135351990320806E-2</v>
      </c>
      <c r="DF55" s="110">
        <f t="shared" si="35"/>
        <v>5.214076606993364E-2</v>
      </c>
      <c r="DG55" s="110">
        <f t="shared" si="37"/>
        <v>5.4226396712730981E-2</v>
      </c>
      <c r="DH55" s="110">
        <f t="shared" si="39"/>
        <v>5.6395452581240214E-2</v>
      </c>
      <c r="DI55" s="110">
        <f t="shared" si="41"/>
        <v>5.8651270684489838E-2</v>
      </c>
      <c r="DJ55" s="110">
        <f t="shared" si="43"/>
        <v>6.0997321511869436E-2</v>
      </c>
      <c r="DK55" s="110">
        <f t="shared" si="45"/>
        <v>6.3437214372344217E-2</v>
      </c>
      <c r="DL55" s="110">
        <f t="shared" si="47"/>
        <v>6.5974702947237993E-2</v>
      </c>
      <c r="DM55" s="110">
        <f t="shared" si="49"/>
        <v>6.8613691065127505E-2</v>
      </c>
      <c r="DN55" s="110">
        <f t="shared" si="51"/>
        <v>7.1358238707732627E-2</v>
      </c>
      <c r="DO55" s="110">
        <f t="shared" si="53"/>
        <v>7.421256825604193E-2</v>
      </c>
      <c r="DP55" s="110">
        <f t="shared" si="55"/>
        <v>7.7181070986283601E-2</v>
      </c>
      <c r="DQ55" s="110">
        <f t="shared" si="57"/>
        <v>8.0268313825734947E-2</v>
      </c>
      <c r="DR55" s="110">
        <f t="shared" si="59"/>
        <v>8.3479046378764368E-2</v>
      </c>
      <c r="DS55" s="110">
        <f t="shared" si="61"/>
        <v>8.6818208233914923E-2</v>
      </c>
      <c r="DT55" s="110">
        <f t="shared" si="63"/>
        <v>9.0290936563271529E-2</v>
      </c>
      <c r="DU55" s="110">
        <f t="shared" si="65"/>
        <v>9.3902574025802391E-2</v>
      </c>
      <c r="DV55" s="110">
        <f t="shared" si="67"/>
        <v>9.7658676986834503E-2</v>
      </c>
      <c r="DW55" s="110">
        <f t="shared" si="69"/>
        <v>0.10156502406630788</v>
      </c>
      <c r="DX55" s="110">
        <f t="shared" si="71"/>
        <v>0.1056276250289602</v>
      </c>
      <c r="DY55" s="110">
        <f t="shared" si="73"/>
        <v>0.10985273003011861</v>
      </c>
      <c r="DZ55" s="110">
        <f t="shared" si="75"/>
        <v>0.11424683923132337</v>
      </c>
      <c r="EA55" s="110">
        <f t="shared" ref="EA55:EA95" si="77">+$E55/((1+$G$5)^$A17)</f>
        <v>0.1188167128005763</v>
      </c>
      <c r="EB55" s="110">
        <f>+$E55/((1+$G$5)^$A16)</f>
        <v>0.12356938131259937</v>
      </c>
    </row>
    <row r="56" spans="1:141">
      <c r="A56" s="106">
        <v>41</v>
      </c>
      <c r="D56" s="230">
        <f>AgeEffic!BB11</f>
        <v>0.36440029129331719</v>
      </c>
      <c r="E56" s="230">
        <f>AgeEffic!BB13</f>
        <v>0.12208654873684816</v>
      </c>
      <c r="I56" s="110">
        <f t="shared" si="0"/>
        <v>7.2981335142675449E-2</v>
      </c>
      <c r="J56" s="110">
        <f t="shared" si="3"/>
        <v>7.5900588548382469E-2</v>
      </c>
      <c r="K56" s="110">
        <f t="shared" si="4"/>
        <v>7.8936612090317784E-2</v>
      </c>
      <c r="L56" s="110">
        <f t="shared" si="6"/>
        <v>8.2094076573930488E-2</v>
      </c>
      <c r="M56" s="110">
        <f t="shared" si="8"/>
        <v>8.5377839636887706E-2</v>
      </c>
      <c r="N56" s="110">
        <f t="shared" si="10"/>
        <v>8.8792953222363233E-2</v>
      </c>
      <c r="O56" s="110">
        <f t="shared" si="12"/>
        <v>9.2344671351257762E-2</v>
      </c>
      <c r="P56" s="110">
        <f t="shared" si="14"/>
        <v>9.6038458205308069E-2</v>
      </c>
      <c r="Q56" s="110">
        <f t="shared" si="16"/>
        <v>9.9879996533520407E-2</v>
      </c>
      <c r="R56" s="110">
        <f t="shared" si="18"/>
        <v>0.10387519639486122</v>
      </c>
      <c r="S56" s="110">
        <f t="shared" si="20"/>
        <v>0.10803020425065568</v>
      </c>
      <c r="T56" s="110">
        <f t="shared" si="22"/>
        <v>0.1123514124206819</v>
      </c>
      <c r="U56" s="110">
        <f t="shared" si="24"/>
        <v>0.11684546891750917</v>
      </c>
      <c r="V56" s="110">
        <f t="shared" si="26"/>
        <v>0.12151928767420954</v>
      </c>
      <c r="W56" s="110">
        <f t="shared" si="28"/>
        <v>0.12638005918117795</v>
      </c>
      <c r="X56" s="110">
        <f t="shared" si="30"/>
        <v>0.13143526154842508</v>
      </c>
      <c r="Y56" s="110">
        <f t="shared" si="32"/>
        <v>0.13669267201036206</v>
      </c>
      <c r="Z56" s="110">
        <f t="shared" si="34"/>
        <v>0.14216037889077657</v>
      </c>
      <c r="AA56" s="110">
        <f t="shared" si="36"/>
        <v>0.14784679404640766</v>
      </c>
      <c r="AB56" s="110">
        <f t="shared" si="38"/>
        <v>0.15376066580826395</v>
      </c>
      <c r="AC56" s="110">
        <f t="shared" si="40"/>
        <v>0.15991109244059448</v>
      </c>
      <c r="AD56" s="110">
        <f t="shared" si="42"/>
        <v>0.1663075361382183</v>
      </c>
      <c r="AE56" s="110">
        <f t="shared" si="44"/>
        <v>0.17295983758374706</v>
      </c>
      <c r="AF56" s="110">
        <f t="shared" si="46"/>
        <v>0.17987823108709691</v>
      </c>
      <c r="AG56" s="110">
        <f t="shared" si="48"/>
        <v>0.18707336033058081</v>
      </c>
      <c r="AH56" s="110">
        <f t="shared" si="50"/>
        <v>0.19455629474380406</v>
      </c>
      <c r="AI56" s="110">
        <f t="shared" si="52"/>
        <v>0.20233854653355626</v>
      </c>
      <c r="AJ56" s="110">
        <f t="shared" si="54"/>
        <v>0.21043208839489849</v>
      </c>
      <c r="AK56" s="110">
        <f t="shared" si="56"/>
        <v>0.21884937193069443</v>
      </c>
      <c r="AL56" s="110">
        <f t="shared" si="58"/>
        <v>0.22760334680792221</v>
      </c>
      <c r="AM56" s="110">
        <f t="shared" si="60"/>
        <v>0.23670748068023917</v>
      </c>
      <c r="AN56" s="110">
        <f t="shared" si="62"/>
        <v>0.24617577990744871</v>
      </c>
      <c r="AO56" s="110">
        <f t="shared" si="64"/>
        <v>0.25602281110374664</v>
      </c>
      <c r="AP56" s="110">
        <f t="shared" si="66"/>
        <v>0.26626372354789657</v>
      </c>
      <c r="AQ56" s="110">
        <f t="shared" si="68"/>
        <v>0.27691427248981243</v>
      </c>
      <c r="AR56" s="110">
        <f t="shared" si="70"/>
        <v>0.28799084338940489</v>
      </c>
      <c r="AS56" s="110">
        <f t="shared" si="72"/>
        <v>0.29951047712498113</v>
      </c>
      <c r="AT56" s="110">
        <f t="shared" si="74"/>
        <v>0.31149089620998038</v>
      </c>
      <c r="AU56" s="110">
        <f t="shared" si="76"/>
        <v>0.32395053205837965</v>
      </c>
      <c r="AV56" s="110">
        <f t="shared" ref="AV56:AV95" si="78">+$D56/((1+$G$5)^$A17)</f>
        <v>0.33690855334071484</v>
      </c>
      <c r="AW56" s="110">
        <f>+$D56/((1+$G$5)^$A16)</f>
        <v>0.35038489547434343</v>
      </c>
      <c r="CO56" s="110">
        <f t="shared" si="1"/>
        <v>2.4451240964032395E-2</v>
      </c>
      <c r="CP56" s="110">
        <f t="shared" si="2"/>
        <v>2.542929060259369E-2</v>
      </c>
      <c r="CQ56" s="110">
        <f t="shared" si="5"/>
        <v>2.6446462226697446E-2</v>
      </c>
      <c r="CR56" s="110">
        <f t="shared" si="7"/>
        <v>2.7504320715765345E-2</v>
      </c>
      <c r="CS56" s="110">
        <f t="shared" si="9"/>
        <v>2.8604493544395954E-2</v>
      </c>
      <c r="CT56" s="110">
        <f t="shared" si="11"/>
        <v>2.9748673286171798E-2</v>
      </c>
      <c r="CU56" s="110">
        <f t="shared" si="13"/>
        <v>3.093862021761867E-2</v>
      </c>
      <c r="CV56" s="110">
        <f t="shared" si="15"/>
        <v>3.2176165026323415E-2</v>
      </c>
      <c r="CW56" s="110">
        <f t="shared" si="17"/>
        <v>3.3463211627376359E-2</v>
      </c>
      <c r="CX56" s="110">
        <f t="shared" si="19"/>
        <v>3.480174009247141E-2</v>
      </c>
      <c r="CY56" s="110">
        <f t="shared" si="21"/>
        <v>3.6193809696170275E-2</v>
      </c>
      <c r="CZ56" s="110">
        <f t="shared" si="23"/>
        <v>3.7641562084017081E-2</v>
      </c>
      <c r="DA56" s="110">
        <f t="shared" si="25"/>
        <v>3.9147224567377764E-2</v>
      </c>
      <c r="DB56" s="110">
        <f t="shared" si="27"/>
        <v>4.0713113550072871E-2</v>
      </c>
      <c r="DC56" s="110">
        <f t="shared" si="29"/>
        <v>4.2341638092075799E-2</v>
      </c>
      <c r="DD56" s="110">
        <f t="shared" si="31"/>
        <v>4.4035303615758831E-2</v>
      </c>
      <c r="DE56" s="110">
        <f t="shared" si="33"/>
        <v>4.5796715760389177E-2</v>
      </c>
      <c r="DF56" s="110">
        <f t="shared" si="35"/>
        <v>4.7628584390804758E-2</v>
      </c>
      <c r="DG56" s="110">
        <f t="shared" si="37"/>
        <v>4.9533727766436948E-2</v>
      </c>
      <c r="DH56" s="110">
        <f t="shared" si="39"/>
        <v>5.1515076877094425E-2</v>
      </c>
      <c r="DI56" s="110">
        <f t="shared" si="41"/>
        <v>5.3575679952178198E-2</v>
      </c>
      <c r="DJ56" s="110">
        <f t="shared" si="43"/>
        <v>5.5718707150265341E-2</v>
      </c>
      <c r="DK56" s="110">
        <f t="shared" si="45"/>
        <v>5.7947455436275955E-2</v>
      </c>
      <c r="DL56" s="110">
        <f t="shared" si="47"/>
        <v>6.026535365372699E-2</v>
      </c>
      <c r="DM56" s="110">
        <f t="shared" si="49"/>
        <v>6.2675967799876081E-2</v>
      </c>
      <c r="DN56" s="110">
        <f t="shared" si="51"/>
        <v>6.5183006511871117E-2</v>
      </c>
      <c r="DO56" s="110">
        <f t="shared" si="53"/>
        <v>6.7790326772345977E-2</v>
      </c>
      <c r="DP56" s="110">
        <f t="shared" si="55"/>
        <v>7.0501939843239811E-2</v>
      </c>
      <c r="DQ56" s="110">
        <f t="shared" si="57"/>
        <v>7.3322017436969408E-2</v>
      </c>
      <c r="DR56" s="110">
        <f t="shared" si="59"/>
        <v>7.625489813444819E-2</v>
      </c>
      <c r="DS56" s="110">
        <f t="shared" si="61"/>
        <v>7.9305094059826137E-2</v>
      </c>
      <c r="DT56" s="110">
        <f t="shared" si="63"/>
        <v>8.2477297822219173E-2</v>
      </c>
      <c r="DU56" s="110">
        <f t="shared" si="65"/>
        <v>8.5776389735107941E-2</v>
      </c>
      <c r="DV56" s="110">
        <f t="shared" si="67"/>
        <v>8.9207445324512261E-2</v>
      </c>
      <c r="DW56" s="110">
        <f t="shared" si="69"/>
        <v>9.2775743137492761E-2</v>
      </c>
      <c r="DX56" s="110">
        <f t="shared" si="71"/>
        <v>9.6486772862992468E-2</v>
      </c>
      <c r="DY56" s="110">
        <f t="shared" si="73"/>
        <v>0.10034624377751217</v>
      </c>
      <c r="DZ56" s="110">
        <f t="shared" si="75"/>
        <v>0.10436009352861267</v>
      </c>
      <c r="EA56" s="110">
        <f t="shared" si="77"/>
        <v>0.10853449726975718</v>
      </c>
      <c r="EB56" s="110">
        <f t="shared" ref="EB56:EB95" si="79">+$E56/((1+$G$5)^$A17)</f>
        <v>0.11287587716054746</v>
      </c>
      <c r="EC56" s="110">
        <f>+$E56/((1+$G$5)^$A16)</f>
        <v>0.11739091224696938</v>
      </c>
    </row>
    <row r="57" spans="1:141">
      <c r="A57" s="106">
        <v>42</v>
      </c>
      <c r="D57" s="230">
        <f>AgeEffic!BC11</f>
        <v>0.32965218641884714</v>
      </c>
      <c r="E57" s="230">
        <f>AgeEffic!BC13</f>
        <v>0.11598222130000577</v>
      </c>
      <c r="I57" s="110">
        <f t="shared" si="0"/>
        <v>6.3482746838231713E-2</v>
      </c>
      <c r="J57" s="110">
        <f t="shared" si="3"/>
        <v>6.6022056711760979E-2</v>
      </c>
      <c r="K57" s="110">
        <f t="shared" si="4"/>
        <v>6.8662938980231417E-2</v>
      </c>
      <c r="L57" s="110">
        <f t="shared" si="6"/>
        <v>7.1409456539440697E-2</v>
      </c>
      <c r="M57" s="110">
        <f t="shared" si="8"/>
        <v>7.426583480101831E-2</v>
      </c>
      <c r="N57" s="110">
        <f t="shared" si="10"/>
        <v>7.723646819305903E-2</v>
      </c>
      <c r="O57" s="110">
        <f t="shared" si="12"/>
        <v>8.0325926920781415E-2</v>
      </c>
      <c r="P57" s="110">
        <f t="shared" si="14"/>
        <v>8.3538963997612667E-2</v>
      </c>
      <c r="Q57" s="110">
        <f t="shared" si="16"/>
        <v>8.6880522557517173E-2</v>
      </c>
      <c r="R57" s="110">
        <f t="shared" si="18"/>
        <v>9.035574345981788E-2</v>
      </c>
      <c r="S57" s="110">
        <f t="shared" si="20"/>
        <v>9.3969973198210585E-2</v>
      </c>
      <c r="T57" s="110">
        <f t="shared" si="22"/>
        <v>9.7728772126139021E-2</v>
      </c>
      <c r="U57" s="110">
        <f t="shared" si="24"/>
        <v>0.10163792301118459</v>
      </c>
      <c r="V57" s="110">
        <f t="shared" si="26"/>
        <v>0.10570343993163196</v>
      </c>
      <c r="W57" s="110">
        <f t="shared" si="28"/>
        <v>0.10993157752889723</v>
      </c>
      <c r="X57" s="110">
        <f t="shared" si="30"/>
        <v>0.11432884063005315</v>
      </c>
      <c r="Y57" s="110">
        <f t="shared" si="32"/>
        <v>0.11890199425525529</v>
      </c>
      <c r="Z57" s="110">
        <f t="shared" si="34"/>
        <v>0.12365807402546548</v>
      </c>
      <c r="AA57" s="110">
        <f t="shared" si="36"/>
        <v>0.12860439698648413</v>
      </c>
      <c r="AB57" s="110">
        <f t="shared" si="38"/>
        <v>0.13374857286594349</v>
      </c>
      <c r="AC57" s="110">
        <f t="shared" si="40"/>
        <v>0.13909851578058124</v>
      </c>
      <c r="AD57" s="110">
        <f t="shared" si="42"/>
        <v>0.14466245641180447</v>
      </c>
      <c r="AE57" s="110">
        <f t="shared" si="44"/>
        <v>0.15044895466827668</v>
      </c>
      <c r="AF57" s="110">
        <f t="shared" si="46"/>
        <v>0.15646691285500777</v>
      </c>
      <c r="AG57" s="110">
        <f t="shared" si="48"/>
        <v>0.16272558936920806</v>
      </c>
      <c r="AH57" s="110">
        <f t="shared" si="50"/>
        <v>0.1692346129439764</v>
      </c>
      <c r="AI57" s="110">
        <f t="shared" si="52"/>
        <v>0.17600399746173548</v>
      </c>
      <c r="AJ57" s="110">
        <f t="shared" si="54"/>
        <v>0.18304415736020491</v>
      </c>
      <c r="AK57" s="110">
        <f t="shared" si="56"/>
        <v>0.19036592365461311</v>
      </c>
      <c r="AL57" s="110">
        <f t="shared" si="58"/>
        <v>0.19798056060079763</v>
      </c>
      <c r="AM57" s="110">
        <f t="shared" si="60"/>
        <v>0.20589978302482953</v>
      </c>
      <c r="AN57" s="110">
        <f t="shared" si="62"/>
        <v>0.21413577434582276</v>
      </c>
      <c r="AO57" s="110">
        <f t="shared" si="64"/>
        <v>0.22270120531965568</v>
      </c>
      <c r="AP57" s="110">
        <f t="shared" si="66"/>
        <v>0.23160925353244188</v>
      </c>
      <c r="AQ57" s="110">
        <f t="shared" si="68"/>
        <v>0.24087362367373957</v>
      </c>
      <c r="AR57" s="110">
        <f t="shared" si="70"/>
        <v>0.25050856862068921</v>
      </c>
      <c r="AS57" s="110">
        <f t="shared" si="72"/>
        <v>0.26052891136551676</v>
      </c>
      <c r="AT57" s="110">
        <f t="shared" si="74"/>
        <v>0.27095006782013742</v>
      </c>
      <c r="AU57" s="110">
        <f t="shared" si="76"/>
        <v>0.28178807053294297</v>
      </c>
      <c r="AV57" s="110">
        <f t="shared" si="78"/>
        <v>0.29305959335426068</v>
      </c>
      <c r="AW57" s="110">
        <f t="shared" ref="AW57:AW95" si="80">+$D57/((1+$G$5)^$A17)</f>
        <v>0.30478197708843113</v>
      </c>
      <c r="AX57" s="110">
        <f>+$D57/((1+$G$5)^$A16)</f>
        <v>0.31697325617196837</v>
      </c>
      <c r="CO57" s="110">
        <f t="shared" si="1"/>
        <v>2.233526818829883E-2</v>
      </c>
      <c r="CP57" s="110">
        <f t="shared" si="2"/>
        <v>2.3228678915830778E-2</v>
      </c>
      <c r="CQ57" s="110">
        <f t="shared" si="5"/>
        <v>2.4157826072464011E-2</v>
      </c>
      <c r="CR57" s="110">
        <f t="shared" si="7"/>
        <v>2.5124139115362581E-2</v>
      </c>
      <c r="CS57" s="110">
        <f t="shared" si="9"/>
        <v>2.6129104679977082E-2</v>
      </c>
      <c r="CT57" s="110">
        <f t="shared" si="11"/>
        <v>2.7174268867176159E-2</v>
      </c>
      <c r="CU57" s="110">
        <f t="shared" si="13"/>
        <v>2.8261239621863214E-2</v>
      </c>
      <c r="CV57" s="110">
        <f t="shared" si="15"/>
        <v>2.939168920673774E-2</v>
      </c>
      <c r="CW57" s="110">
        <f t="shared" si="17"/>
        <v>3.0567356775007253E-2</v>
      </c>
      <c r="CX57" s="110">
        <f t="shared" si="19"/>
        <v>3.1790051046007545E-2</v>
      </c>
      <c r="CY57" s="110">
        <f t="shared" si="21"/>
        <v>3.3061653087847843E-2</v>
      </c>
      <c r="CZ57" s="110">
        <f t="shared" si="23"/>
        <v>3.4384119211361766E-2</v>
      </c>
      <c r="DA57" s="110">
        <f t="shared" si="25"/>
        <v>3.5759483979816237E-2</v>
      </c>
      <c r="DB57" s="110">
        <f t="shared" si="27"/>
        <v>3.718986333900888E-2</v>
      </c>
      <c r="DC57" s="110">
        <f t="shared" si="29"/>
        <v>3.8677457872569238E-2</v>
      </c>
      <c r="DD57" s="110">
        <f t="shared" si="31"/>
        <v>4.0224556187472012E-2</v>
      </c>
      <c r="DE57" s="110">
        <f t="shared" si="33"/>
        <v>4.1833538434970896E-2</v>
      </c>
      <c r="DF57" s="110">
        <f t="shared" si="35"/>
        <v>4.3506879972369725E-2</v>
      </c>
      <c r="DG57" s="110">
        <f t="shared" si="37"/>
        <v>4.5247155171264528E-2</v>
      </c>
      <c r="DH57" s="110">
        <f t="shared" si="39"/>
        <v>4.705704137811511E-2</v>
      </c>
      <c r="DI57" s="110">
        <f t="shared" si="41"/>
        <v>4.8939323033239709E-2</v>
      </c>
      <c r="DJ57" s="110">
        <f t="shared" si="43"/>
        <v>5.0896895954569296E-2</v>
      </c>
      <c r="DK57" s="110">
        <f t="shared" si="45"/>
        <v>5.2932771792752083E-2</v>
      </c>
      <c r="DL57" s="110">
        <f t="shared" si="47"/>
        <v>5.5050082664462166E-2</v>
      </c>
      <c r="DM57" s="110">
        <f t="shared" si="49"/>
        <v>5.7252085971040652E-2</v>
      </c>
      <c r="DN57" s="110">
        <f t="shared" si="51"/>
        <v>5.954216940988228E-2</v>
      </c>
      <c r="DO57" s="110">
        <f t="shared" si="53"/>
        <v>6.1923856186277576E-2</v>
      </c>
      <c r="DP57" s="110">
        <f t="shared" si="55"/>
        <v>6.4400810433728695E-2</v>
      </c>
      <c r="DQ57" s="110">
        <f t="shared" si="57"/>
        <v>6.6976842851077842E-2</v>
      </c>
      <c r="DR57" s="110">
        <f t="shared" si="59"/>
        <v>6.9655916565120948E-2</v>
      </c>
      <c r="DS57" s="110">
        <f t="shared" si="61"/>
        <v>7.2442153227725792E-2</v>
      </c>
      <c r="DT57" s="110">
        <f t="shared" si="63"/>
        <v>7.5339839356834831E-2</v>
      </c>
      <c r="DU57" s="110">
        <f t="shared" si="65"/>
        <v>7.8353432931108219E-2</v>
      </c>
      <c r="DV57" s="110">
        <f t="shared" si="67"/>
        <v>8.1487570248352556E-2</v>
      </c>
      <c r="DW57" s="110">
        <f t="shared" si="69"/>
        <v>8.4747073058286659E-2</v>
      </c>
      <c r="DX57" s="110">
        <f t="shared" si="71"/>
        <v>8.8136955980618145E-2</v>
      </c>
      <c r="DY57" s="110">
        <f t="shared" si="73"/>
        <v>9.1662434219842867E-2</v>
      </c>
      <c r="DZ57" s="110">
        <f t="shared" si="75"/>
        <v>9.5328931588636576E-2</v>
      </c>
      <c r="EA57" s="110">
        <f t="shared" si="77"/>
        <v>9.914208885218205E-2</v>
      </c>
      <c r="EB57" s="110">
        <f t="shared" si="79"/>
        <v>0.10310777240626934</v>
      </c>
      <c r="EC57" s="110">
        <f t="shared" ref="EC57:EC95" si="81">+$E57/((1+$G$5)^$A17)</f>
        <v>0.10723208330252011</v>
      </c>
      <c r="ED57" s="110">
        <f>+$E57/((1+$G$5)^$A16)</f>
        <v>0.11152136663462092</v>
      </c>
    </row>
    <row r="58" spans="1:141">
      <c r="A58" s="106">
        <v>43</v>
      </c>
      <c r="D58" s="230">
        <f>AgeEffic!BD11</f>
        <v>0.29606863620960738</v>
      </c>
      <c r="E58" s="230">
        <f>AgeEffic!BD13</f>
        <v>0.11018311023500546</v>
      </c>
      <c r="I58" s="110">
        <f t="shared" si="0"/>
        <v>5.4822497111436538E-2</v>
      </c>
      <c r="J58" s="110">
        <f t="shared" si="3"/>
        <v>5.7015396995894002E-2</v>
      </c>
      <c r="K58" s="110">
        <f t="shared" si="4"/>
        <v>5.9296012875729762E-2</v>
      </c>
      <c r="L58" s="110">
        <f t="shared" si="6"/>
        <v>6.1667853390758948E-2</v>
      </c>
      <c r="M58" s="110">
        <f t="shared" si="8"/>
        <v>6.4134567526389324E-2</v>
      </c>
      <c r="N58" s="110">
        <f t="shared" si="10"/>
        <v>6.669995022744489E-2</v>
      </c>
      <c r="O58" s="110">
        <f t="shared" si="12"/>
        <v>6.9367948236542687E-2</v>
      </c>
      <c r="P58" s="110">
        <f t="shared" si="14"/>
        <v>7.2142666166004413E-2</v>
      </c>
      <c r="Q58" s="110">
        <f t="shared" si="16"/>
        <v>7.5028372812644586E-2</v>
      </c>
      <c r="R58" s="110">
        <f t="shared" si="18"/>
        <v>7.8029507725150368E-2</v>
      </c>
      <c r="S58" s="110">
        <f t="shared" si="20"/>
        <v>8.1150688034156399E-2</v>
      </c>
      <c r="T58" s="110">
        <f t="shared" si="22"/>
        <v>8.4396715555522639E-2</v>
      </c>
      <c r="U58" s="110">
        <f t="shared" si="24"/>
        <v>8.7772584177743557E-2</v>
      </c>
      <c r="V58" s="110">
        <f t="shared" si="26"/>
        <v>9.1283487544853312E-2</v>
      </c>
      <c r="W58" s="110">
        <f t="shared" si="28"/>
        <v>9.4934827046647421E-2</v>
      </c>
      <c r="X58" s="110">
        <f t="shared" si="30"/>
        <v>9.8732220128513321E-2</v>
      </c>
      <c r="Y58" s="110">
        <f t="shared" si="32"/>
        <v>0.10268150893365388</v>
      </c>
      <c r="Z58" s="110">
        <f t="shared" si="34"/>
        <v>0.10678876929100004</v>
      </c>
      <c r="AA58" s="110">
        <f t="shared" si="36"/>
        <v>0.11106032006264004</v>
      </c>
      <c r="AB58" s="110">
        <f t="shared" si="38"/>
        <v>0.11550273286514566</v>
      </c>
      <c r="AC58" s="110">
        <f t="shared" si="40"/>
        <v>0.12012284217975149</v>
      </c>
      <c r="AD58" s="110">
        <f t="shared" si="42"/>
        <v>0.12492775586694153</v>
      </c>
      <c r="AE58" s="110">
        <f t="shared" si="44"/>
        <v>0.12992486610161919</v>
      </c>
      <c r="AF58" s="110">
        <f t="shared" si="46"/>
        <v>0.135121860745684</v>
      </c>
      <c r="AG58" s="110">
        <f t="shared" si="48"/>
        <v>0.14052673517551137</v>
      </c>
      <c r="AH58" s="110">
        <f t="shared" si="50"/>
        <v>0.14614780458253179</v>
      </c>
      <c r="AI58" s="110">
        <f t="shared" si="52"/>
        <v>0.15199371676583309</v>
      </c>
      <c r="AJ58" s="110">
        <f t="shared" si="54"/>
        <v>0.15807346543646641</v>
      </c>
      <c r="AK58" s="110">
        <f t="shared" si="56"/>
        <v>0.16439640405392511</v>
      </c>
      <c r="AL58" s="110">
        <f t="shared" si="58"/>
        <v>0.17097226021608211</v>
      </c>
      <c r="AM58" s="110">
        <f t="shared" si="60"/>
        <v>0.17781115062472538</v>
      </c>
      <c r="AN58" s="110">
        <f t="shared" si="62"/>
        <v>0.18492359664971442</v>
      </c>
      <c r="AO58" s="110">
        <f t="shared" si="64"/>
        <v>0.19232054051570302</v>
      </c>
      <c r="AP58" s="110">
        <f t="shared" si="66"/>
        <v>0.20001336213633114</v>
      </c>
      <c r="AQ58" s="110">
        <f t="shared" si="68"/>
        <v>0.20801389662178438</v>
      </c>
      <c r="AR58" s="110">
        <f t="shared" si="70"/>
        <v>0.21633445248665578</v>
      </c>
      <c r="AS58" s="110">
        <f t="shared" si="72"/>
        <v>0.22498783058612204</v>
      </c>
      <c r="AT58" s="110">
        <f t="shared" si="74"/>
        <v>0.2339873438095669</v>
      </c>
      <c r="AU58" s="110">
        <f t="shared" si="76"/>
        <v>0.24334683756194958</v>
      </c>
      <c r="AV58" s="110">
        <f t="shared" si="78"/>
        <v>0.25308071106442759</v>
      </c>
      <c r="AW58" s="110">
        <f t="shared" si="80"/>
        <v>0.26320393950700471</v>
      </c>
      <c r="AX58" s="110">
        <f t="shared" ref="AX58:AX95" si="82">+$D58/((1+$G$5)^$A17)</f>
        <v>0.27373209708728491</v>
      </c>
      <c r="AY58" s="110">
        <f>+$D58/((1+$G$5)^$A16)</f>
        <v>0.28468138097077633</v>
      </c>
      <c r="CO58" s="110">
        <f t="shared" si="1"/>
        <v>2.0402408441234501E-2</v>
      </c>
      <c r="CP58" s="110">
        <f t="shared" si="2"/>
        <v>2.1218504778883884E-2</v>
      </c>
      <c r="CQ58" s="110">
        <f t="shared" si="5"/>
        <v>2.2067244970039236E-2</v>
      </c>
      <c r="CR58" s="110">
        <f t="shared" si="7"/>
        <v>2.2949934768840805E-2</v>
      </c>
      <c r="CS58" s="110">
        <f t="shared" si="9"/>
        <v>2.3867932159594447E-2</v>
      </c>
      <c r="CT58" s="110">
        <f t="shared" si="11"/>
        <v>2.4822649445978222E-2</v>
      </c>
      <c r="CU58" s="110">
        <f t="shared" si="13"/>
        <v>2.5815555423817346E-2</v>
      </c>
      <c r="CV58" s="110">
        <f t="shared" si="15"/>
        <v>2.6848177640770049E-2</v>
      </c>
      <c r="CW58" s="110">
        <f t="shared" si="17"/>
        <v>2.7922104746400851E-2</v>
      </c>
      <c r="CX58" s="110">
        <f t="shared" si="19"/>
        <v>2.9038988936256883E-2</v>
      </c>
      <c r="CY58" s="110">
        <f t="shared" si="21"/>
        <v>3.0200548493707163E-2</v>
      </c>
      <c r="CZ58" s="110">
        <f t="shared" si="23"/>
        <v>3.1408570433455449E-2</v>
      </c>
      <c r="DA58" s="110">
        <f t="shared" si="25"/>
        <v>3.2664913250793667E-2</v>
      </c>
      <c r="DB58" s="110">
        <f t="shared" si="27"/>
        <v>3.3971509780825415E-2</v>
      </c>
      <c r="DC58" s="110">
        <f t="shared" si="29"/>
        <v>3.533037017205843E-2</v>
      </c>
      <c r="DD58" s="110">
        <f t="shared" si="31"/>
        <v>3.6743584978940771E-2</v>
      </c>
      <c r="DE58" s="110">
        <f t="shared" si="33"/>
        <v>3.8213328378098411E-2</v>
      </c>
      <c r="DF58" s="110">
        <f t="shared" si="35"/>
        <v>3.9741861513222343E-2</v>
      </c>
      <c r="DG58" s="110">
        <f t="shared" si="37"/>
        <v>4.1331535973751235E-2</v>
      </c>
      <c r="DH58" s="110">
        <f t="shared" si="39"/>
        <v>4.2984797412701295E-2</v>
      </c>
      <c r="DI58" s="110">
        <f t="shared" si="41"/>
        <v>4.4704189309209351E-2</v>
      </c>
      <c r="DJ58" s="110">
        <f t="shared" si="43"/>
        <v>4.6492356881577719E-2</v>
      </c>
      <c r="DK58" s="110">
        <f t="shared" si="45"/>
        <v>4.8352051156840825E-2</v>
      </c>
      <c r="DL58" s="110">
        <f t="shared" si="47"/>
        <v>5.0286133203114466E-2</v>
      </c>
      <c r="DM58" s="110">
        <f t="shared" si="49"/>
        <v>5.229757853123905E-2</v>
      </c>
      <c r="DN58" s="110">
        <f t="shared" si="51"/>
        <v>5.438948167248861E-2</v>
      </c>
      <c r="DO58" s="110">
        <f t="shared" si="53"/>
        <v>5.6565060939388158E-2</v>
      </c>
      <c r="DP58" s="110">
        <f t="shared" si="55"/>
        <v>5.8827663376963692E-2</v>
      </c>
      <c r="DQ58" s="110">
        <f t="shared" si="57"/>
        <v>6.1180769912042243E-2</v>
      </c>
      <c r="DR58" s="110">
        <f t="shared" si="59"/>
        <v>6.3628000708523938E-2</v>
      </c>
      <c r="DS58" s="110">
        <f t="shared" si="61"/>
        <v>6.617312073686489E-2</v>
      </c>
      <c r="DT58" s="110">
        <f t="shared" si="63"/>
        <v>6.8820045566339486E-2</v>
      </c>
      <c r="DU58" s="110">
        <f t="shared" si="65"/>
        <v>7.1572847388993083E-2</v>
      </c>
      <c r="DV58" s="110">
        <f t="shared" si="67"/>
        <v>7.4435761284552801E-2</v>
      </c>
      <c r="DW58" s="110">
        <f t="shared" si="69"/>
        <v>7.7413191735934916E-2</v>
      </c>
      <c r="DX58" s="110">
        <f t="shared" si="71"/>
        <v>8.0509719405372313E-2</v>
      </c>
      <c r="DY58" s="110">
        <f t="shared" si="73"/>
        <v>8.3730108181587229E-2</v>
      </c>
      <c r="DZ58" s="110">
        <f t="shared" si="75"/>
        <v>8.7079312508850704E-2</v>
      </c>
      <c r="EA58" s="110">
        <f t="shared" si="77"/>
        <v>9.0562485009204732E-2</v>
      </c>
      <c r="EB58" s="110">
        <f t="shared" si="79"/>
        <v>9.418498440957293E-2</v>
      </c>
      <c r="EC58" s="110">
        <f t="shared" si="81"/>
        <v>9.795238378595586E-2</v>
      </c>
      <c r="ED58" s="110">
        <f t="shared" ref="ED58:ED95" si="83">+$E58/((1+$G$5)^$A17)</f>
        <v>0.1018704791373941</v>
      </c>
      <c r="EE58" s="110">
        <f>+$E58/((1+$G$5)^$A16)</f>
        <v>0.10594529830288986</v>
      </c>
    </row>
    <row r="59" spans="1:141">
      <c r="A59" s="106">
        <v>44</v>
      </c>
      <c r="D59" s="230">
        <f>AgeEffic!BE11</f>
        <v>0.26393228302187927</v>
      </c>
      <c r="E59" s="230">
        <f>AgeEffic!BE13</f>
        <v>0.10467395472325518</v>
      </c>
      <c r="I59" s="110">
        <f t="shared" si="0"/>
        <v>4.6992179196719469E-2</v>
      </c>
      <c r="J59" s="110">
        <f t="shared" si="3"/>
        <v>4.8871866364588255E-2</v>
      </c>
      <c r="K59" s="110">
        <f t="shared" si="4"/>
        <v>5.0826741019171791E-2</v>
      </c>
      <c r="L59" s="110">
        <f t="shared" si="6"/>
        <v>5.2859810659938652E-2</v>
      </c>
      <c r="M59" s="110">
        <f t="shared" si="8"/>
        <v>5.4974203086336201E-2</v>
      </c>
      <c r="N59" s="110">
        <f t="shared" si="10"/>
        <v>5.7173171209789667E-2</v>
      </c>
      <c r="O59" s="110">
        <f t="shared" si="12"/>
        <v>5.9460098058181247E-2</v>
      </c>
      <c r="P59" s="110">
        <f t="shared" si="14"/>
        <v>6.1838501980508491E-2</v>
      </c>
      <c r="Q59" s="110">
        <f t="shared" si="16"/>
        <v>6.4312042059728847E-2</v>
      </c>
      <c r="R59" s="110">
        <f t="shared" si="18"/>
        <v>6.6884523742117993E-2</v>
      </c>
      <c r="S59" s="110">
        <f t="shared" si="20"/>
        <v>6.9559904691802718E-2</v>
      </c>
      <c r="T59" s="110">
        <f t="shared" si="22"/>
        <v>7.2342300879474838E-2</v>
      </c>
      <c r="U59" s="110">
        <f t="shared" si="24"/>
        <v>7.5235992914653826E-2</v>
      </c>
      <c r="V59" s="110">
        <f t="shared" si="26"/>
        <v>7.8245432631239994E-2</v>
      </c>
      <c r="W59" s="110">
        <f t="shared" si="28"/>
        <v>8.1375249936489591E-2</v>
      </c>
      <c r="X59" s="110">
        <f t="shared" si="30"/>
        <v>8.4630259933949167E-2</v>
      </c>
      <c r="Y59" s="110">
        <f t="shared" si="32"/>
        <v>8.8015470331307133E-2</v>
      </c>
      <c r="Z59" s="110">
        <f t="shared" si="34"/>
        <v>9.1536089144559435E-2</v>
      </c>
      <c r="AA59" s="110">
        <f t="shared" si="36"/>
        <v>9.5197532710341828E-2</v>
      </c>
      <c r="AB59" s="110">
        <f t="shared" si="38"/>
        <v>9.9005434018755487E-2</v>
      </c>
      <c r="AC59" s="110">
        <f t="shared" si="40"/>
        <v>0.10296565137950572</v>
      </c>
      <c r="AD59" s="110">
        <f t="shared" si="42"/>
        <v>0.10708427743468596</v>
      </c>
      <c r="AE59" s="110">
        <f t="shared" si="44"/>
        <v>0.11136764853207338</v>
      </c>
      <c r="AF59" s="110">
        <f t="shared" si="46"/>
        <v>0.11582235447335631</v>
      </c>
      <c r="AG59" s="110">
        <f t="shared" si="48"/>
        <v>0.1204552486522906</v>
      </c>
      <c r="AH59" s="110">
        <f t="shared" si="50"/>
        <v>0.12527345859838224</v>
      </c>
      <c r="AI59" s="110">
        <f t="shared" si="52"/>
        <v>0.13028439694231753</v>
      </c>
      <c r="AJ59" s="110">
        <f t="shared" si="54"/>
        <v>0.13549577282001024</v>
      </c>
      <c r="AK59" s="110">
        <f t="shared" si="56"/>
        <v>0.14091560373281065</v>
      </c>
      <c r="AL59" s="110">
        <f t="shared" si="58"/>
        <v>0.1465522278821231</v>
      </c>
      <c r="AM59" s="110">
        <f t="shared" si="60"/>
        <v>0.15241431699740801</v>
      </c>
      <c r="AN59" s="110">
        <f t="shared" si="62"/>
        <v>0.15851088967730434</v>
      </c>
      <c r="AO59" s="110">
        <f t="shared" si="64"/>
        <v>0.1648513252643965</v>
      </c>
      <c r="AP59" s="110">
        <f t="shared" si="66"/>
        <v>0.17144537827497242</v>
      </c>
      <c r="AQ59" s="110">
        <f t="shared" si="68"/>
        <v>0.17830319340597128</v>
      </c>
      <c r="AR59" s="110">
        <f t="shared" si="70"/>
        <v>0.18543532114221015</v>
      </c>
      <c r="AS59" s="110">
        <f t="shared" si="72"/>
        <v>0.19285273398789857</v>
      </c>
      <c r="AT59" s="110">
        <f t="shared" si="74"/>
        <v>0.20056684334741454</v>
      </c>
      <c r="AU59" s="110">
        <f t="shared" si="76"/>
        <v>0.2085895170813111</v>
      </c>
      <c r="AV59" s="110">
        <f t="shared" si="78"/>
        <v>0.21693309776456354</v>
      </c>
      <c r="AW59" s="110">
        <f t="shared" si="80"/>
        <v>0.22561042167514611</v>
      </c>
      <c r="AX59" s="110">
        <f t="shared" si="82"/>
        <v>0.23463483854215197</v>
      </c>
      <c r="AY59" s="110">
        <f t="shared" ref="AY59:AY95" si="84">+$D59/((1+$G$5)^$A17)</f>
        <v>0.24402023208383805</v>
      </c>
      <c r="AZ59" s="110">
        <f>+$D59/((1+$G$5)^$A16)</f>
        <v>0.2537810413671916</v>
      </c>
      <c r="CO59" s="110">
        <f t="shared" si="1"/>
        <v>1.8636815403050743E-2</v>
      </c>
      <c r="CP59" s="110">
        <f t="shared" si="2"/>
        <v>1.9382288019172775E-2</v>
      </c>
      <c r="CQ59" s="110">
        <f t="shared" si="5"/>
        <v>2.0157579539939689E-2</v>
      </c>
      <c r="CR59" s="110">
        <f t="shared" si="7"/>
        <v>2.0963882721537274E-2</v>
      </c>
      <c r="CS59" s="110">
        <f t="shared" si="9"/>
        <v>2.1802438030398764E-2</v>
      </c>
      <c r="CT59" s="110">
        <f t="shared" si="11"/>
        <v>2.2674535551614722E-2</v>
      </c>
      <c r="CU59" s="110">
        <f t="shared" si="13"/>
        <v>2.3581516973679308E-2</v>
      </c>
      <c r="CV59" s="110">
        <f t="shared" si="15"/>
        <v>2.4524777652626478E-2</v>
      </c>
      <c r="CW59" s="110">
        <f t="shared" si="17"/>
        <v>2.5505768758731544E-2</v>
      </c>
      <c r="CX59" s="110">
        <f t="shared" si="19"/>
        <v>2.6525999509080803E-2</v>
      </c>
      <c r="CY59" s="110">
        <f t="shared" si="21"/>
        <v>2.7587039489444038E-2</v>
      </c>
      <c r="CZ59" s="110">
        <f t="shared" si="23"/>
        <v>2.8690521069021802E-2</v>
      </c>
      <c r="DA59" s="110">
        <f t="shared" si="25"/>
        <v>2.9838141911782672E-2</v>
      </c>
      <c r="DB59" s="110">
        <f t="shared" si="27"/>
        <v>3.1031667588253983E-2</v>
      </c>
      <c r="DC59" s="110">
        <f t="shared" si="29"/>
        <v>3.2272934291784142E-2</v>
      </c>
      <c r="DD59" s="110">
        <f t="shared" si="31"/>
        <v>3.3563851663455505E-2</v>
      </c>
      <c r="DE59" s="110">
        <f t="shared" si="33"/>
        <v>3.4906405729993727E-2</v>
      </c>
      <c r="DF59" s="110">
        <f t="shared" si="35"/>
        <v>3.6302661959193482E-2</v>
      </c>
      <c r="DG59" s="110">
        <f t="shared" si="37"/>
        <v>3.7754768437561224E-2</v>
      </c>
      <c r="DH59" s="110">
        <f t="shared" si="39"/>
        <v>3.9264959175063667E-2</v>
      </c>
      <c r="DI59" s="110">
        <f t="shared" si="41"/>
        <v>4.0835557542066227E-2</v>
      </c>
      <c r="DJ59" s="110">
        <f t="shared" si="43"/>
        <v>4.246897984374888E-2</v>
      </c>
      <c r="DK59" s="110">
        <f t="shared" si="45"/>
        <v>4.4167739037498828E-2</v>
      </c>
      <c r="DL59" s="110">
        <f t="shared" si="47"/>
        <v>4.5934448598998777E-2</v>
      </c>
      <c r="DM59" s="110">
        <f t="shared" si="49"/>
        <v>4.7771826542958744E-2</v>
      </c>
      <c r="DN59" s="110">
        <f t="shared" si="51"/>
        <v>4.968269960467709E-2</v>
      </c>
      <c r="DO59" s="110">
        <f t="shared" si="53"/>
        <v>5.1670007588864177E-2</v>
      </c>
      <c r="DP59" s="110">
        <f t="shared" si="55"/>
        <v>5.3736807892418748E-2</v>
      </c>
      <c r="DQ59" s="110">
        <f t="shared" si="57"/>
        <v>5.5886280208115501E-2</v>
      </c>
      <c r="DR59" s="110">
        <f t="shared" si="59"/>
        <v>5.8121731416440128E-2</v>
      </c>
      <c r="DS59" s="110">
        <f t="shared" si="61"/>
        <v>6.0446600673097733E-2</v>
      </c>
      <c r="DT59" s="110">
        <f t="shared" si="63"/>
        <v>6.2864464700021647E-2</v>
      </c>
      <c r="DU59" s="110">
        <f t="shared" si="65"/>
        <v>6.5379043288022506E-2</v>
      </c>
      <c r="DV59" s="110">
        <f t="shared" si="67"/>
        <v>6.7994205019543424E-2</v>
      </c>
      <c r="DW59" s="110">
        <f t="shared" si="69"/>
        <v>7.071397322032516E-2</v>
      </c>
      <c r="DX59" s="110">
        <f t="shared" si="71"/>
        <v>7.3542532149138154E-2</v>
      </c>
      <c r="DY59" s="110">
        <f t="shared" si="73"/>
        <v>7.6484233435103688E-2</v>
      </c>
      <c r="DZ59" s="110">
        <f t="shared" si="75"/>
        <v>7.9543602772507854E-2</v>
      </c>
      <c r="EA59" s="110">
        <f t="shared" si="77"/>
        <v>8.2725346883408157E-2</v>
      </c>
      <c r="EB59" s="110">
        <f t="shared" si="79"/>
        <v>8.6034360758744488E-2</v>
      </c>
      <c r="EC59" s="110">
        <f t="shared" si="81"/>
        <v>8.9475735189094283E-2</v>
      </c>
      <c r="ED59" s="110">
        <f t="shared" si="83"/>
        <v>9.3054764596658054E-2</v>
      </c>
      <c r="EE59" s="110">
        <f t="shared" ref="EE59:EE95" si="85">+$E59/((1+$G$5)^$A17)</f>
        <v>9.6776955180524371E-2</v>
      </c>
      <c r="EF59" s="110">
        <f>+$E59/((1+$G$5)^$A16)</f>
        <v>0.10064803338774536</v>
      </c>
    </row>
    <row r="60" spans="1:141">
      <c r="A60" s="106">
        <v>45</v>
      </c>
      <c r="D60" s="230">
        <f>AgeEffic!BF11</f>
        <v>0.23348786714399009</v>
      </c>
      <c r="E60" s="230">
        <f>AgeEffic!BF13</f>
        <v>9.9440256987092426E-2</v>
      </c>
      <c r="I60" s="110">
        <f t="shared" si="0"/>
        <v>3.99727520411736E-2</v>
      </c>
      <c r="J60" s="110">
        <f t="shared" si="3"/>
        <v>4.1571662122820541E-2</v>
      </c>
      <c r="K60" s="110">
        <f t="shared" si="4"/>
        <v>4.3234528607733372E-2</v>
      </c>
      <c r="L60" s="110">
        <f t="shared" si="6"/>
        <v>4.4963909752042709E-2</v>
      </c>
      <c r="M60" s="110">
        <f t="shared" si="8"/>
        <v>4.6762466142124412E-2</v>
      </c>
      <c r="N60" s="110">
        <f t="shared" si="10"/>
        <v>4.8632964787809388E-2</v>
      </c>
      <c r="O60" s="110">
        <f t="shared" si="12"/>
        <v>5.0578283379321784E-2</v>
      </c>
      <c r="P60" s="110">
        <f t="shared" si="14"/>
        <v>5.260141471449465E-2</v>
      </c>
      <c r="Q60" s="110">
        <f t="shared" si="16"/>
        <v>5.4705471303074425E-2</v>
      </c>
      <c r="R60" s="110">
        <f t="shared" si="18"/>
        <v>5.6893690155197421E-2</v>
      </c>
      <c r="S60" s="110">
        <f t="shared" si="20"/>
        <v>5.9169437761405312E-2</v>
      </c>
      <c r="T60" s="110">
        <f t="shared" si="22"/>
        <v>6.1536215271861532E-2</v>
      </c>
      <c r="U60" s="110">
        <f t="shared" si="24"/>
        <v>6.3997663882735992E-2</v>
      </c>
      <c r="V60" s="110">
        <f t="shared" si="26"/>
        <v>6.655757043804543E-2</v>
      </c>
      <c r="W60" s="110">
        <f t="shared" si="28"/>
        <v>6.9219873255567263E-2</v>
      </c>
      <c r="X60" s="110">
        <f t="shared" si="30"/>
        <v>7.1988668185789959E-2</v>
      </c>
      <c r="Y60" s="110">
        <f t="shared" si="32"/>
        <v>7.4868214913221542E-2</v>
      </c>
      <c r="Z60" s="110">
        <f t="shared" si="34"/>
        <v>7.7862943509750412E-2</v>
      </c>
      <c r="AA60" s="110">
        <f t="shared" si="36"/>
        <v>8.0977461250140437E-2</v>
      </c>
      <c r="AB60" s="110">
        <f t="shared" si="38"/>
        <v>8.4216559700146063E-2</v>
      </c>
      <c r="AC60" s="110">
        <f t="shared" si="40"/>
        <v>8.7585222088151893E-2</v>
      </c>
      <c r="AD60" s="110">
        <f t="shared" si="42"/>
        <v>9.1088630971677992E-2</v>
      </c>
      <c r="AE60" s="110">
        <f t="shared" si="44"/>
        <v>9.473217621054511E-2</v>
      </c>
      <c r="AF60" s="110">
        <f t="shared" si="46"/>
        <v>9.8521463258966907E-2</v>
      </c>
      <c r="AG60" s="110">
        <f t="shared" si="48"/>
        <v>0.10246232178932559</v>
      </c>
      <c r="AH60" s="110">
        <f t="shared" si="50"/>
        <v>0.10656081466089863</v>
      </c>
      <c r="AI60" s="110">
        <f t="shared" si="52"/>
        <v>0.11082324724733458</v>
      </c>
      <c r="AJ60" s="110">
        <f t="shared" si="54"/>
        <v>0.11525617713722795</v>
      </c>
      <c r="AK60" s="110">
        <f t="shared" si="56"/>
        <v>0.11986642422271709</v>
      </c>
      <c r="AL60" s="110">
        <f t="shared" si="58"/>
        <v>0.12466108119162578</v>
      </c>
      <c r="AM60" s="110">
        <f t="shared" si="60"/>
        <v>0.12964752443929084</v>
      </c>
      <c r="AN60" s="110">
        <f t="shared" si="62"/>
        <v>0.13483342541686247</v>
      </c>
      <c r="AO60" s="110">
        <f t="shared" si="64"/>
        <v>0.14022676243353696</v>
      </c>
      <c r="AP60" s="110">
        <f t="shared" si="66"/>
        <v>0.14583583293087843</v>
      </c>
      <c r="AQ60" s="110">
        <f t="shared" si="68"/>
        <v>0.15166926624811361</v>
      </c>
      <c r="AR60" s="110">
        <f t="shared" si="70"/>
        <v>0.15773603689803814</v>
      </c>
      <c r="AS60" s="110">
        <f t="shared" si="72"/>
        <v>0.16404547837395966</v>
      </c>
      <c r="AT60" s="110">
        <f t="shared" si="74"/>
        <v>0.17060729750891807</v>
      </c>
      <c r="AU60" s="110">
        <f t="shared" si="76"/>
        <v>0.17743158940927481</v>
      </c>
      <c r="AV60" s="110">
        <f t="shared" si="78"/>
        <v>0.18452885298564581</v>
      </c>
      <c r="AW60" s="110">
        <f t="shared" si="80"/>
        <v>0.19191000710507164</v>
      </c>
      <c r="AX60" s="110">
        <f t="shared" si="82"/>
        <v>0.19958640738927452</v>
      </c>
      <c r="AY60" s="110">
        <f t="shared" si="84"/>
        <v>0.20756986368484551</v>
      </c>
      <c r="AZ60" s="110">
        <f t="shared" ref="AZ60:AZ95" si="86">+$D60/((1+$G$5)^$A17)</f>
        <v>0.21587265823223933</v>
      </c>
      <c r="BA60" s="110">
        <f>+$D60/((1+$G$5)^$A16)</f>
        <v>0.22450756456152893</v>
      </c>
      <c r="CO60" s="110">
        <f t="shared" si="1"/>
        <v>1.7024014070094431E-2</v>
      </c>
      <c r="CP60" s="110">
        <f t="shared" si="2"/>
        <v>1.7704974632898208E-2</v>
      </c>
      <c r="CQ60" s="110">
        <f t="shared" si="5"/>
        <v>1.8413173618214138E-2</v>
      </c>
      <c r="CR60" s="110">
        <f t="shared" si="7"/>
        <v>1.9149700562942705E-2</v>
      </c>
      <c r="CS60" s="110">
        <f t="shared" si="9"/>
        <v>1.991568858546041E-2</v>
      </c>
      <c r="CT60" s="110">
        <f t="shared" si="11"/>
        <v>2.0712316128878826E-2</v>
      </c>
      <c r="CU60" s="110">
        <f t="shared" si="13"/>
        <v>2.1540808774033988E-2</v>
      </c>
      <c r="CV60" s="110">
        <f t="shared" si="15"/>
        <v>2.2402441124995346E-2</v>
      </c>
      <c r="CW60" s="110">
        <f t="shared" si="17"/>
        <v>2.3298538769995155E-2</v>
      </c>
      <c r="CX60" s="110">
        <f t="shared" si="19"/>
        <v>2.4230480320794969E-2</v>
      </c>
      <c r="CY60" s="110">
        <f t="shared" si="21"/>
        <v>2.5199699533626767E-2</v>
      </c>
      <c r="CZ60" s="110">
        <f t="shared" si="23"/>
        <v>2.6207687514971836E-2</v>
      </c>
      <c r="DA60" s="110">
        <f t="shared" si="25"/>
        <v>2.7255995015570713E-2</v>
      </c>
      <c r="DB60" s="110">
        <f t="shared" si="27"/>
        <v>2.8346234816193541E-2</v>
      </c>
      <c r="DC60" s="110">
        <f t="shared" si="29"/>
        <v>2.9480084208841288E-2</v>
      </c>
      <c r="DD60" s="110">
        <f t="shared" si="31"/>
        <v>3.0659287577194938E-2</v>
      </c>
      <c r="DE60" s="110">
        <f t="shared" si="33"/>
        <v>3.1885659080282736E-2</v>
      </c>
      <c r="DF60" s="110">
        <f t="shared" si="35"/>
        <v>3.3161085443494047E-2</v>
      </c>
      <c r="DG60" s="110">
        <f t="shared" si="37"/>
        <v>3.448752886123381E-2</v>
      </c>
      <c r="DH60" s="110">
        <f t="shared" si="39"/>
        <v>3.5867030015683164E-2</v>
      </c>
      <c r="DI60" s="110">
        <f t="shared" si="41"/>
        <v>3.7301711216310492E-2</v>
      </c>
      <c r="DJ60" s="110">
        <f t="shared" si="43"/>
        <v>3.8793779664962919E-2</v>
      </c>
      <c r="DK60" s="110">
        <f t="shared" si="45"/>
        <v>4.0345530851561437E-2</v>
      </c>
      <c r="DL60" s="110">
        <f t="shared" si="47"/>
        <v>4.1959352085623888E-2</v>
      </c>
      <c r="DM60" s="110">
        <f t="shared" si="49"/>
        <v>4.3637726169048846E-2</v>
      </c>
      <c r="DN60" s="110">
        <f t="shared" si="51"/>
        <v>4.5383235215810808E-2</v>
      </c>
      <c r="DO60" s="110">
        <f t="shared" si="53"/>
        <v>4.7198564624443239E-2</v>
      </c>
      <c r="DP60" s="110">
        <f t="shared" si="55"/>
        <v>4.9086507209420968E-2</v>
      </c>
      <c r="DQ60" s="110">
        <f t="shared" si="57"/>
        <v>5.1049967497797812E-2</v>
      </c>
      <c r="DR60" s="110">
        <f t="shared" si="59"/>
        <v>5.3091966197709728E-2</v>
      </c>
      <c r="DS60" s="110">
        <f t="shared" si="61"/>
        <v>5.5215644845618125E-2</v>
      </c>
      <c r="DT60" s="110">
        <f t="shared" si="63"/>
        <v>5.7424270639442852E-2</v>
      </c>
      <c r="DU60" s="110">
        <f t="shared" si="65"/>
        <v>5.9721241465020565E-2</v>
      </c>
      <c r="DV60" s="110">
        <f t="shared" si="67"/>
        <v>6.211009112362139E-2</v>
      </c>
      <c r="DW60" s="110">
        <f t="shared" si="69"/>
        <v>6.4594494768566255E-2</v>
      </c>
      <c r="DX60" s="110">
        <f t="shared" si="71"/>
        <v>6.7178274559308901E-2</v>
      </c>
      <c r="DY60" s="110">
        <f t="shared" si="73"/>
        <v>6.9865405541681261E-2</v>
      </c>
      <c r="DZ60" s="110">
        <f t="shared" si="75"/>
        <v>7.2660021763348515E-2</v>
      </c>
      <c r="EA60" s="110">
        <f t="shared" si="77"/>
        <v>7.5566422633882468E-2</v>
      </c>
      <c r="EB60" s="110">
        <f t="shared" si="79"/>
        <v>7.8589079539237758E-2</v>
      </c>
      <c r="EC60" s="110">
        <f t="shared" si="81"/>
        <v>8.1732642720807269E-2</v>
      </c>
      <c r="ED60" s="110">
        <f t="shared" si="83"/>
        <v>8.5001948429639568E-2</v>
      </c>
      <c r="EE60" s="110">
        <f t="shared" si="85"/>
        <v>8.8402026366825162E-2</v>
      </c>
      <c r="EF60" s="110">
        <f t="shared" ref="EF60:EF95" si="87">+$E60/((1+$G$5)^$A17)</f>
        <v>9.1938107421498161E-2</v>
      </c>
      <c r="EG60" s="110">
        <f>+$E60/((1+$G$5)^$A16)</f>
        <v>9.5615631718358102E-2</v>
      </c>
    </row>
    <row r="61" spans="1:141">
      <c r="A61" s="106">
        <v>46</v>
      </c>
      <c r="D61" s="230">
        <f>AgeEffic!BG11</f>
        <v>0.20493639568137365</v>
      </c>
      <c r="E61" s="230">
        <f>AgeEffic!BG13</f>
        <v>9.44682441377378E-2</v>
      </c>
      <c r="I61" s="110">
        <f t="shared" si="0"/>
        <v>3.3735370645007597E-2</v>
      </c>
      <c r="J61" s="110">
        <f t="shared" si="3"/>
        <v>3.50847854708079E-2</v>
      </c>
      <c r="K61" s="110">
        <f t="shared" si="4"/>
        <v>3.648817688964022E-2</v>
      </c>
      <c r="L61" s="110">
        <f t="shared" si="6"/>
        <v>3.7947703965225829E-2</v>
      </c>
      <c r="M61" s="110">
        <f t="shared" si="8"/>
        <v>3.946561212383487E-2</v>
      </c>
      <c r="N61" s="110">
        <f t="shared" si="10"/>
        <v>4.1044236608788261E-2</v>
      </c>
      <c r="O61" s="110">
        <f t="shared" si="12"/>
        <v>4.2686006073139791E-2</v>
      </c>
      <c r="P61" s="110">
        <f t="shared" si="14"/>
        <v>4.4393446316065392E-2</v>
      </c>
      <c r="Q61" s="110">
        <f t="shared" si="16"/>
        <v>4.6169184168708008E-2</v>
      </c>
      <c r="R61" s="110">
        <f t="shared" si="18"/>
        <v>4.8015951535456319E-2</v>
      </c>
      <c r="S61" s="110">
        <f t="shared" si="20"/>
        <v>4.9936589596874588E-2</v>
      </c>
      <c r="T61" s="110">
        <f t="shared" si="22"/>
        <v>5.1934053180749569E-2</v>
      </c>
      <c r="U61" s="110">
        <f t="shared" si="24"/>
        <v>5.4011415307979552E-2</v>
      </c>
      <c r="V61" s="110">
        <f t="shared" si="26"/>
        <v>5.6171871920298738E-2</v>
      </c>
      <c r="W61" s="110">
        <f t="shared" si="28"/>
        <v>5.8418746797110691E-2</v>
      </c>
      <c r="X61" s="110">
        <f t="shared" si="30"/>
        <v>6.0755496668995122E-2</v>
      </c>
      <c r="Y61" s="110">
        <f t="shared" si="32"/>
        <v>6.3185716535754929E-2</v>
      </c>
      <c r="Z61" s="110">
        <f t="shared" si="34"/>
        <v>6.5713145197185116E-2</v>
      </c>
      <c r="AA61" s="110">
        <f t="shared" si="36"/>
        <v>6.8341671005072532E-2</v>
      </c>
      <c r="AB61" s="110">
        <f t="shared" si="38"/>
        <v>7.1075337845275449E-2</v>
      </c>
      <c r="AC61" s="110">
        <f t="shared" si="40"/>
        <v>7.3918351359086462E-2</v>
      </c>
      <c r="AD61" s="110">
        <f t="shared" si="42"/>
        <v>7.6875085413449909E-2</v>
      </c>
      <c r="AE61" s="110">
        <f t="shared" si="44"/>
        <v>7.9950088829987928E-2</v>
      </c>
      <c r="AF61" s="110">
        <f t="shared" si="46"/>
        <v>8.3148092383187447E-2</v>
      </c>
      <c r="AG61" s="110">
        <f t="shared" si="48"/>
        <v>8.6474016078514945E-2</v>
      </c>
      <c r="AH61" s="110">
        <f t="shared" si="50"/>
        <v>8.9932976721655539E-2</v>
      </c>
      <c r="AI61" s="110">
        <f t="shared" si="52"/>
        <v>9.3530295790521772E-2</v>
      </c>
      <c r="AJ61" s="110">
        <f t="shared" si="54"/>
        <v>9.727150762214265E-2</v>
      </c>
      <c r="AK61" s="110">
        <f t="shared" si="56"/>
        <v>0.10116236792702835</v>
      </c>
      <c r="AL61" s="110">
        <f t="shared" si="58"/>
        <v>0.1052088626441095</v>
      </c>
      <c r="AM61" s="110">
        <f t="shared" si="60"/>
        <v>0.10941721714987387</v>
      </c>
      <c r="AN61" s="110">
        <f t="shared" si="62"/>
        <v>0.11379390583586886</v>
      </c>
      <c r="AO61" s="110">
        <f t="shared" si="64"/>
        <v>0.11834566206930361</v>
      </c>
      <c r="AP61" s="110">
        <f t="shared" si="66"/>
        <v>0.12307948855207575</v>
      </c>
      <c r="AQ61" s="110">
        <f t="shared" si="68"/>
        <v>0.12800266809415878</v>
      </c>
      <c r="AR61" s="110">
        <f t="shared" si="70"/>
        <v>0.13312277481792517</v>
      </c>
      <c r="AS61" s="110">
        <f t="shared" si="72"/>
        <v>0.13844768581064215</v>
      </c>
      <c r="AT61" s="110">
        <f t="shared" si="74"/>
        <v>0.14398559324306784</v>
      </c>
      <c r="AU61" s="110">
        <f t="shared" si="76"/>
        <v>0.14974501697279058</v>
      </c>
      <c r="AV61" s="110">
        <f t="shared" si="78"/>
        <v>0.15573481765170222</v>
      </c>
      <c r="AW61" s="110">
        <f t="shared" si="80"/>
        <v>0.16196421035777028</v>
      </c>
      <c r="AX61" s="110">
        <f t="shared" si="82"/>
        <v>0.16844277877208111</v>
      </c>
      <c r="AY61" s="110">
        <f t="shared" si="84"/>
        <v>0.17518048992296437</v>
      </c>
      <c r="AZ61" s="110">
        <f t="shared" si="86"/>
        <v>0.18218770951988297</v>
      </c>
      <c r="BA61" s="110">
        <f t="shared" ref="BA61:BA95" si="88">+$D61/((1+$G$5)^$A17)</f>
        <v>0.18947521790067828</v>
      </c>
      <c r="BB61" s="110">
        <f>+$D61/((1+$G$5)^$A16)</f>
        <v>0.19705422661670541</v>
      </c>
      <c r="CO61" s="110">
        <f t="shared" si="1"/>
        <v>1.5550782083259334E-2</v>
      </c>
      <c r="CP61" s="110">
        <f t="shared" si="2"/>
        <v>1.6172813366589708E-2</v>
      </c>
      <c r="CQ61" s="110">
        <f t="shared" si="5"/>
        <v>1.6819725901253295E-2</v>
      </c>
      <c r="CR61" s="110">
        <f t="shared" si="7"/>
        <v>1.749251493730343E-2</v>
      </c>
      <c r="CS61" s="110">
        <f t="shared" si="9"/>
        <v>1.819221553479557E-2</v>
      </c>
      <c r="CT61" s="110">
        <f t="shared" si="11"/>
        <v>1.8919904156187391E-2</v>
      </c>
      <c r="CU61" s="110">
        <f t="shared" si="13"/>
        <v>1.9676700322434886E-2</v>
      </c>
      <c r="CV61" s="110">
        <f t="shared" si="15"/>
        <v>2.0463768335332286E-2</v>
      </c>
      <c r="CW61" s="110">
        <f t="shared" si="17"/>
        <v>2.1282319068745576E-2</v>
      </c>
      <c r="CX61" s="110">
        <f t="shared" si="19"/>
        <v>2.2133611831495398E-2</v>
      </c>
      <c r="CY61" s="110">
        <f t="shared" si="21"/>
        <v>2.3018956304755218E-2</v>
      </c>
      <c r="CZ61" s="110">
        <f t="shared" si="23"/>
        <v>2.3939714556945428E-2</v>
      </c>
      <c r="DA61" s="110">
        <f t="shared" si="25"/>
        <v>2.4897303139223243E-2</v>
      </c>
      <c r="DB61" s="110">
        <f t="shared" si="27"/>
        <v>2.5893195264792179E-2</v>
      </c>
      <c r="DC61" s="110">
        <f t="shared" si="29"/>
        <v>2.6928923075383863E-2</v>
      </c>
      <c r="DD61" s="110">
        <f t="shared" si="31"/>
        <v>2.8006079998399221E-2</v>
      </c>
      <c r="DE61" s="110">
        <f t="shared" si="33"/>
        <v>2.9126323198335191E-2</v>
      </c>
      <c r="DF61" s="110">
        <f t="shared" si="35"/>
        <v>3.0291376126268595E-2</v>
      </c>
      <c r="DG61" s="110">
        <f t="shared" si="37"/>
        <v>3.1503031171319341E-2</v>
      </c>
      <c r="DH61" s="110">
        <f t="shared" si="39"/>
        <v>3.2763152418172119E-2</v>
      </c>
      <c r="DI61" s="110">
        <f t="shared" si="41"/>
        <v>3.4073678514899008E-2</v>
      </c>
      <c r="DJ61" s="110">
        <f t="shared" si="43"/>
        <v>3.5436625655494963E-2</v>
      </c>
      <c r="DK61" s="110">
        <f t="shared" si="45"/>
        <v>3.6854090681714767E-2</v>
      </c>
      <c r="DL61" s="110">
        <f t="shared" si="47"/>
        <v>3.8328254308983366E-2</v>
      </c>
      <c r="DM61" s="110">
        <f t="shared" si="49"/>
        <v>3.9861384481342695E-2</v>
      </c>
      <c r="DN61" s="110">
        <f t="shared" si="51"/>
        <v>4.1455839860596401E-2</v>
      </c>
      <c r="DO61" s="110">
        <f t="shared" si="53"/>
        <v>4.3114073455020267E-2</v>
      </c>
      <c r="DP61" s="110">
        <f t="shared" si="55"/>
        <v>4.4838636393221075E-2</v>
      </c>
      <c r="DQ61" s="110">
        <f t="shared" si="57"/>
        <v>4.6632181848949919E-2</v>
      </c>
      <c r="DR61" s="110">
        <f t="shared" si="59"/>
        <v>4.8497469122907921E-2</v>
      </c>
      <c r="DS61" s="110">
        <f t="shared" si="61"/>
        <v>5.0437367887824242E-2</v>
      </c>
      <c r="DT61" s="110">
        <f t="shared" si="63"/>
        <v>5.2454862603337218E-2</v>
      </c>
      <c r="DU61" s="110">
        <f t="shared" si="65"/>
        <v>5.4553057107470708E-2</v>
      </c>
      <c r="DV61" s="110">
        <f t="shared" si="67"/>
        <v>5.673517939176953E-2</v>
      </c>
      <c r="DW61" s="110">
        <f t="shared" si="69"/>
        <v>5.9004586567440315E-2</v>
      </c>
      <c r="DX61" s="110">
        <f t="shared" si="71"/>
        <v>6.136477003013794E-2</v>
      </c>
      <c r="DY61" s="110">
        <f t="shared" si="73"/>
        <v>6.3819360831343458E-2</v>
      </c>
      <c r="DZ61" s="110">
        <f t="shared" si="75"/>
        <v>6.637213526459719E-2</v>
      </c>
      <c r="EA61" s="110">
        <f t="shared" si="77"/>
        <v>6.9027020675181086E-2</v>
      </c>
      <c r="EB61" s="110">
        <f t="shared" si="79"/>
        <v>7.178810150218834E-2</v>
      </c>
      <c r="EC61" s="110">
        <f t="shared" si="81"/>
        <v>7.4659625562275872E-2</v>
      </c>
      <c r="ED61" s="110">
        <f t="shared" si="83"/>
        <v>7.7646010584766903E-2</v>
      </c>
      <c r="EE61" s="110">
        <f t="shared" si="85"/>
        <v>8.0751851008157585E-2</v>
      </c>
      <c r="EF61" s="110">
        <f t="shared" si="87"/>
        <v>8.3981925048483896E-2</v>
      </c>
      <c r="EG61" s="110">
        <f t="shared" ref="EG61:EG95" si="89">+$E61/((1+$G$5)^$A17)</f>
        <v>8.7341202050423256E-2</v>
      </c>
      <c r="EH61" s="110">
        <f>+$E61/((1+$G$5)^$A16)</f>
        <v>9.0834850132440192E-2</v>
      </c>
    </row>
    <row r="62" spans="1:141">
      <c r="A62" s="106">
        <v>47</v>
      </c>
      <c r="D62" s="230">
        <f>AgeEffic!BH11</f>
        <v>0.17843129661142815</v>
      </c>
      <c r="E62" s="230">
        <f>AgeEffic!BH13</f>
        <v>8.9744831930850921E-2</v>
      </c>
      <c r="I62" s="110">
        <f t="shared" si="0"/>
        <v>2.8242561579253041E-2</v>
      </c>
      <c r="J62" s="110">
        <f t="shared" si="3"/>
        <v>2.9372264042423161E-2</v>
      </c>
      <c r="K62" s="110">
        <f t="shared" si="4"/>
        <v>3.0547154604120091E-2</v>
      </c>
      <c r="L62" s="110">
        <f t="shared" si="6"/>
        <v>3.1769040788284894E-2</v>
      </c>
      <c r="M62" s="110">
        <f t="shared" si="8"/>
        <v>3.3039802419816293E-2</v>
      </c>
      <c r="N62" s="110">
        <f t="shared" si="10"/>
        <v>3.4361394516608947E-2</v>
      </c>
      <c r="O62" s="110">
        <f t="shared" si="12"/>
        <v>3.5735850297273303E-2</v>
      </c>
      <c r="P62" s="110">
        <f t="shared" si="14"/>
        <v>3.7165284309164236E-2</v>
      </c>
      <c r="Q62" s="110">
        <f t="shared" si="16"/>
        <v>3.8651895681530817E-2</v>
      </c>
      <c r="R62" s="110">
        <f t="shared" si="18"/>
        <v>4.0197971508792049E-2</v>
      </c>
      <c r="S62" s="110">
        <f t="shared" si="20"/>
        <v>4.1805890369143721E-2</v>
      </c>
      <c r="T62" s="110">
        <f t="shared" si="22"/>
        <v>4.3478125983909481E-2</v>
      </c>
      <c r="U62" s="110">
        <f t="shared" si="24"/>
        <v>4.5217251023265861E-2</v>
      </c>
      <c r="V62" s="110">
        <f t="shared" si="26"/>
        <v>4.7025941064196497E-2</v>
      </c>
      <c r="W62" s="110">
        <f t="shared" si="28"/>
        <v>4.8906978706764359E-2</v>
      </c>
      <c r="X62" s="110">
        <f t="shared" si="30"/>
        <v>5.0863257855034934E-2</v>
      </c>
      <c r="Y62" s="110">
        <f t="shared" si="32"/>
        <v>5.2897788169236334E-2</v>
      </c>
      <c r="Z62" s="110">
        <f t="shared" si="34"/>
        <v>5.5013699696005794E-2</v>
      </c>
      <c r="AA62" s="110">
        <f t="shared" si="36"/>
        <v>5.7214247683846017E-2</v>
      </c>
      <c r="AB62" s="110">
        <f t="shared" si="38"/>
        <v>5.9502817591199859E-2</v>
      </c>
      <c r="AC62" s="110">
        <f t="shared" si="40"/>
        <v>6.1882930294847871E-2</v>
      </c>
      <c r="AD62" s="110">
        <f t="shared" si="42"/>
        <v>6.4358247506641791E-2</v>
      </c>
      <c r="AE62" s="110">
        <f t="shared" si="44"/>
        <v>6.6932577406907445E-2</v>
      </c>
      <c r="AF62" s="110">
        <f t="shared" si="46"/>
        <v>6.9609880503183758E-2</v>
      </c>
      <c r="AG62" s="110">
        <f t="shared" si="48"/>
        <v>7.2394275723311113E-2</v>
      </c>
      <c r="AH62" s="110">
        <f t="shared" si="50"/>
        <v>7.5290046752243558E-2</v>
      </c>
      <c r="AI62" s="110">
        <f t="shared" si="52"/>
        <v>7.8301648622333297E-2</v>
      </c>
      <c r="AJ62" s="110">
        <f t="shared" si="54"/>
        <v>8.1433714567226645E-2</v>
      </c>
      <c r="AK62" s="110">
        <f t="shared" si="56"/>
        <v>8.4691063149915716E-2</v>
      </c>
      <c r="AL62" s="110">
        <f t="shared" si="58"/>
        <v>8.8078705675912333E-2</v>
      </c>
      <c r="AM62" s="110">
        <f t="shared" si="60"/>
        <v>9.1601853902948838E-2</v>
      </c>
      <c r="AN62" s="110">
        <f t="shared" si="62"/>
        <v>9.5265928059066793E-2</v>
      </c>
      <c r="AO62" s="110">
        <f t="shared" si="64"/>
        <v>9.9076565181429488E-2</v>
      </c>
      <c r="AP62" s="110">
        <f t="shared" si="66"/>
        <v>0.10303962778868667</v>
      </c>
      <c r="AQ62" s="110">
        <f t="shared" si="68"/>
        <v>0.10716121290023413</v>
      </c>
      <c r="AR62" s="110">
        <f t="shared" si="70"/>
        <v>0.1114476614162435</v>
      </c>
      <c r="AS62" s="110">
        <f t="shared" si="72"/>
        <v>0.11590556787289326</v>
      </c>
      <c r="AT62" s="110">
        <f t="shared" si="74"/>
        <v>0.12054179058780898</v>
      </c>
      <c r="AU62" s="110">
        <f t="shared" si="76"/>
        <v>0.12536346221132133</v>
      </c>
      <c r="AV62" s="110">
        <f t="shared" si="78"/>
        <v>0.1303780006997742</v>
      </c>
      <c r="AW62" s="110">
        <f t="shared" si="80"/>
        <v>0.13559312072776519</v>
      </c>
      <c r="AX62" s="110">
        <f t="shared" si="82"/>
        <v>0.1410168455568758</v>
      </c>
      <c r="AY62" s="110">
        <f t="shared" si="84"/>
        <v>0.14665751937915084</v>
      </c>
      <c r="AZ62" s="110">
        <f t="shared" si="86"/>
        <v>0.15252382015431687</v>
      </c>
      <c r="BA62" s="110">
        <f t="shared" si="88"/>
        <v>0.15862477296048957</v>
      </c>
      <c r="BB62" s="110">
        <f t="shared" ref="BB62:BB95" si="90">+$D62/((1+$G$5)^$A17)</f>
        <v>0.16496976387890913</v>
      </c>
      <c r="BC62" s="110">
        <f>+$D62/((1+$G$5)^$A16)</f>
        <v>0.17156855443406552</v>
      </c>
      <c r="CO62" s="110">
        <f t="shared" si="1"/>
        <v>1.4205041326054201E-2</v>
      </c>
      <c r="CP62" s="110">
        <f t="shared" si="2"/>
        <v>1.4773242979096369E-2</v>
      </c>
      <c r="CQ62" s="110">
        <f t="shared" si="5"/>
        <v>1.5364172698260223E-2</v>
      </c>
      <c r="CR62" s="110">
        <f t="shared" si="7"/>
        <v>1.5978739606190631E-2</v>
      </c>
      <c r="CS62" s="110">
        <f t="shared" si="9"/>
        <v>1.6617889190438259E-2</v>
      </c>
      <c r="CT62" s="110">
        <f t="shared" si="11"/>
        <v>1.7282604758055792E-2</v>
      </c>
      <c r="CU62" s="110">
        <f t="shared" si="13"/>
        <v>1.7973908948378022E-2</v>
      </c>
      <c r="CV62" s="110">
        <f t="shared" si="15"/>
        <v>1.8692865306313144E-2</v>
      </c>
      <c r="CW62" s="110">
        <f t="shared" si="17"/>
        <v>1.9440579918565674E-2</v>
      </c>
      <c r="CX62" s="110">
        <f t="shared" si="19"/>
        <v>2.0218203115308302E-2</v>
      </c>
      <c r="CY62" s="110">
        <f t="shared" si="21"/>
        <v>2.1026931239920631E-2</v>
      </c>
      <c r="CZ62" s="110">
        <f t="shared" si="23"/>
        <v>2.1868008489517459E-2</v>
      </c>
      <c r="DA62" s="110">
        <f t="shared" si="25"/>
        <v>2.2742728829098158E-2</v>
      </c>
      <c r="DB62" s="110">
        <f t="shared" si="27"/>
        <v>2.3652437982262086E-2</v>
      </c>
      <c r="DC62" s="110">
        <f t="shared" si="29"/>
        <v>2.4598535501552572E-2</v>
      </c>
      <c r="DD62" s="110">
        <f t="shared" si="31"/>
        <v>2.5582476921614673E-2</v>
      </c>
      <c r="DE62" s="110">
        <f t="shared" si="33"/>
        <v>2.6605775998479263E-2</v>
      </c>
      <c r="DF62" s="110">
        <f t="shared" si="35"/>
        <v>2.7670007038418435E-2</v>
      </c>
      <c r="DG62" s="110">
        <f t="shared" si="37"/>
        <v>2.8776807319955168E-2</v>
      </c>
      <c r="DH62" s="110">
        <f t="shared" si="39"/>
        <v>2.9927879612753377E-2</v>
      </c>
      <c r="DI62" s="110">
        <f t="shared" si="41"/>
        <v>3.1124994797263519E-2</v>
      </c>
      <c r="DJ62" s="110">
        <f t="shared" si="43"/>
        <v>3.2369994589154058E-2</v>
      </c>
      <c r="DK62" s="110">
        <f t="shared" si="45"/>
        <v>3.3664794372720221E-2</v>
      </c>
      <c r="DL62" s="110">
        <f t="shared" si="47"/>
        <v>3.5011386147629033E-2</v>
      </c>
      <c r="DM62" s="110">
        <f t="shared" si="49"/>
        <v>3.6411841593534201E-2</v>
      </c>
      <c r="DN62" s="110">
        <f t="shared" si="51"/>
        <v>3.7868315257275562E-2</v>
      </c>
      <c r="DO62" s="110">
        <f t="shared" si="53"/>
        <v>3.9383047867566585E-2</v>
      </c>
      <c r="DP62" s="110">
        <f t="shared" si="55"/>
        <v>4.0958369782269258E-2</v>
      </c>
      <c r="DQ62" s="110">
        <f t="shared" si="57"/>
        <v>4.2596704573560025E-2</v>
      </c>
      <c r="DR62" s="110">
        <f t="shared" si="59"/>
        <v>4.4300572756502427E-2</v>
      </c>
      <c r="DS62" s="110">
        <f t="shared" si="61"/>
        <v>4.6072595666762528E-2</v>
      </c>
      <c r="DT62" s="110">
        <f t="shared" si="63"/>
        <v>4.7915499493433031E-2</v>
      </c>
      <c r="DU62" s="110">
        <f t="shared" si="65"/>
        <v>4.9832119473170365E-2</v>
      </c>
      <c r="DV62" s="110">
        <f t="shared" si="67"/>
        <v>5.1825404252097175E-2</v>
      </c>
      <c r="DW62" s="110">
        <f t="shared" si="69"/>
        <v>5.3898420422181063E-2</v>
      </c>
      <c r="DX62" s="110">
        <f t="shared" si="71"/>
        <v>5.6054357239068306E-2</v>
      </c>
      <c r="DY62" s="110">
        <f t="shared" si="73"/>
        <v>5.8296531528631054E-2</v>
      </c>
      <c r="DZ62" s="110">
        <f t="shared" si="75"/>
        <v>6.0628392789776289E-2</v>
      </c>
      <c r="EA62" s="110">
        <f t="shared" si="77"/>
        <v>6.3053528501367334E-2</v>
      </c>
      <c r="EB62" s="110">
        <f t="shared" si="79"/>
        <v>6.5575669641422044E-2</v>
      </c>
      <c r="EC62" s="110">
        <f t="shared" si="81"/>
        <v>6.8198696427078931E-2</v>
      </c>
      <c r="ED62" s="110">
        <f t="shared" si="83"/>
        <v>7.092664428416208E-2</v>
      </c>
      <c r="EE62" s="110">
        <f t="shared" si="85"/>
        <v>7.3763710055528564E-2</v>
      </c>
      <c r="EF62" s="110">
        <f t="shared" si="87"/>
        <v>7.6714258457749721E-2</v>
      </c>
      <c r="EG62" s="110">
        <f t="shared" si="89"/>
        <v>7.9782828796059718E-2</v>
      </c>
      <c r="EH62" s="110">
        <f t="shared" ref="EH62:EH95" si="91">+$E62/((1+$G$5)^$A17)</f>
        <v>8.2974141947902105E-2</v>
      </c>
      <c r="EI62" s="110">
        <f>+$E62/((1+$G$5)^$A16)</f>
        <v>8.6293107625818197E-2</v>
      </c>
    </row>
    <row r="63" spans="1:141">
      <c r="A63" s="106">
        <v>48</v>
      </c>
      <c r="D63" s="230">
        <f>AgeEffic!BI11</f>
        <v>0.15407665351519756</v>
      </c>
      <c r="E63" s="230">
        <f>AgeEffic!BI13</f>
        <v>8.5257590334308367E-2</v>
      </c>
      <c r="I63" s="110">
        <f t="shared" si="0"/>
        <v>2.3449660034354815E-2</v>
      </c>
      <c r="J63" s="110">
        <f t="shared" si="3"/>
        <v>2.4387646435729011E-2</v>
      </c>
      <c r="K63" s="110">
        <f t="shared" si="4"/>
        <v>2.5363152293158171E-2</v>
      </c>
      <c r="L63" s="110">
        <f t="shared" si="6"/>
        <v>2.6377678384884497E-2</v>
      </c>
      <c r="M63" s="110">
        <f t="shared" si="8"/>
        <v>2.7432785520279879E-2</v>
      </c>
      <c r="N63" s="110">
        <f t="shared" si="10"/>
        <v>2.8530096941091078E-2</v>
      </c>
      <c r="O63" s="110">
        <f t="shared" si="12"/>
        <v>2.9671300818734724E-2</v>
      </c>
      <c r="P63" s="110">
        <f t="shared" si="14"/>
        <v>3.0858152851484109E-2</v>
      </c>
      <c r="Q63" s="110">
        <f t="shared" si="16"/>
        <v>3.2092478965543472E-2</v>
      </c>
      <c r="R63" s="110">
        <f t="shared" si="18"/>
        <v>3.3376178124165226E-2</v>
      </c>
      <c r="S63" s="110">
        <f t="shared" si="20"/>
        <v>3.4711225249131832E-2</v>
      </c>
      <c r="T63" s="110">
        <f t="shared" si="22"/>
        <v>3.6099674259097096E-2</v>
      </c>
      <c r="U63" s="110">
        <f t="shared" si="24"/>
        <v>3.7543661229460991E-2</v>
      </c>
      <c r="V63" s="110">
        <f t="shared" si="26"/>
        <v>3.9045407678639427E-2</v>
      </c>
      <c r="W63" s="110">
        <f t="shared" si="28"/>
        <v>4.0607223985785007E-2</v>
      </c>
      <c r="X63" s="110">
        <f t="shared" si="30"/>
        <v>4.2231512945216411E-2</v>
      </c>
      <c r="Y63" s="110">
        <f t="shared" si="32"/>
        <v>4.3920773463025066E-2</v>
      </c>
      <c r="Z63" s="110">
        <f t="shared" si="34"/>
        <v>4.5677604401546078E-2</v>
      </c>
      <c r="AA63" s="110">
        <f t="shared" si="36"/>
        <v>4.7504708577607919E-2</v>
      </c>
      <c r="AB63" s="110">
        <f t="shared" si="38"/>
        <v>4.9404896920712232E-2</v>
      </c>
      <c r="AC63" s="110">
        <f t="shared" si="40"/>
        <v>5.1381092797540724E-2</v>
      </c>
      <c r="AD63" s="110">
        <f t="shared" si="42"/>
        <v>5.3436336509442364E-2</v>
      </c>
      <c r="AE63" s="110">
        <f t="shared" si="44"/>
        <v>5.5573789969820056E-2</v>
      </c>
      <c r="AF63" s="110">
        <f t="shared" si="46"/>
        <v>5.7796741568612857E-2</v>
      </c>
      <c r="AG63" s="110">
        <f t="shared" si="48"/>
        <v>6.0108611231357384E-2</v>
      </c>
      <c r="AH63" s="110">
        <f t="shared" si="50"/>
        <v>6.2512955680611687E-2</v>
      </c>
      <c r="AI63" s="110">
        <f t="shared" si="52"/>
        <v>6.5013473907836142E-2</v>
      </c>
      <c r="AJ63" s="110">
        <f t="shared" si="54"/>
        <v>6.7614012864149586E-2</v>
      </c>
      <c r="AK63" s="110">
        <f t="shared" si="56"/>
        <v>7.0318573378715582E-2</v>
      </c>
      <c r="AL63" s="110">
        <f t="shared" si="58"/>
        <v>7.3131316313864214E-2</v>
      </c>
      <c r="AM63" s="110">
        <f t="shared" si="60"/>
        <v>7.6056568966418769E-2</v>
      </c>
      <c r="AN63" s="110">
        <f t="shared" si="62"/>
        <v>7.9098831725075536E-2</v>
      </c>
      <c r="AO63" s="110">
        <f t="shared" si="64"/>
        <v>8.2262784994078561E-2</v>
      </c>
      <c r="AP63" s="110">
        <f t="shared" si="66"/>
        <v>8.555329639384171E-2</v>
      </c>
      <c r="AQ63" s="110">
        <f t="shared" si="68"/>
        <v>8.8975428249595381E-2</v>
      </c>
      <c r="AR63" s="110">
        <f t="shared" si="70"/>
        <v>9.2534445379579194E-2</v>
      </c>
      <c r="AS63" s="110">
        <f t="shared" si="72"/>
        <v>9.6235823194762371E-2</v>
      </c>
      <c r="AT63" s="110">
        <f t="shared" si="74"/>
        <v>0.10008525612255288</v>
      </c>
      <c r="AU63" s="110">
        <f t="shared" si="76"/>
        <v>0.10408866636745499</v>
      </c>
      <c r="AV63" s="110">
        <f t="shared" si="78"/>
        <v>0.1082522130221532</v>
      </c>
      <c r="AW63" s="110">
        <f t="shared" si="80"/>
        <v>0.11258230154303933</v>
      </c>
      <c r="AX63" s="110">
        <f t="shared" si="82"/>
        <v>0.11708559360476092</v>
      </c>
      <c r="AY63" s="110">
        <f t="shared" si="84"/>
        <v>0.12176901734895135</v>
      </c>
      <c r="AZ63" s="110">
        <f t="shared" si="86"/>
        <v>0.12663977804290941</v>
      </c>
      <c r="BA63" s="110">
        <f t="shared" si="88"/>
        <v>0.1317053691646258</v>
      </c>
      <c r="BB63" s="110">
        <f t="shared" si="90"/>
        <v>0.13697358393121084</v>
      </c>
      <c r="BC63" s="110">
        <f t="shared" ref="BC63:BC95" si="92">+$D63/((1+$G$5)^$A17)</f>
        <v>0.14245252728845928</v>
      </c>
      <c r="BD63" s="110">
        <f>+$D63/((1+$G$5)^$A16)</f>
        <v>0.14815062837999765</v>
      </c>
      <c r="CO63" s="110">
        <f t="shared" si="1"/>
        <v>1.29757589036072E-2</v>
      </c>
      <c r="CP63" s="110">
        <f t="shared" si="2"/>
        <v>1.349478925975149E-2</v>
      </c>
      <c r="CQ63" s="110">
        <f t="shared" si="5"/>
        <v>1.4034580830141549E-2</v>
      </c>
      <c r="CR63" s="110">
        <f t="shared" si="7"/>
        <v>1.4595964063347211E-2</v>
      </c>
      <c r="CS63" s="110">
        <f t="shared" si="9"/>
        <v>1.51798026258811E-2</v>
      </c>
      <c r="CT63" s="110">
        <f t="shared" si="11"/>
        <v>1.5786994730916347E-2</v>
      </c>
      <c r="CU63" s="110">
        <f t="shared" si="13"/>
        <v>1.6418474520152999E-2</v>
      </c>
      <c r="CV63" s="110">
        <f t="shared" si="15"/>
        <v>1.707521350095912E-2</v>
      </c>
      <c r="CW63" s="110">
        <f t="shared" si="17"/>
        <v>1.7758222040997484E-2</v>
      </c>
      <c r="CX63" s="110">
        <f t="shared" si="19"/>
        <v>1.846855092263739E-2</v>
      </c>
      <c r="CY63" s="110">
        <f t="shared" si="21"/>
        <v>1.9207292959542883E-2</v>
      </c>
      <c r="CZ63" s="110">
        <f t="shared" si="23"/>
        <v>1.9975584677924596E-2</v>
      </c>
      <c r="DA63" s="110">
        <f t="shared" si="25"/>
        <v>2.0774608065041587E-2</v>
      </c>
      <c r="DB63" s="110">
        <f t="shared" si="27"/>
        <v>2.1605592387643247E-2</v>
      </c>
      <c r="DC63" s="110">
        <f t="shared" si="29"/>
        <v>2.2469816083148977E-2</v>
      </c>
      <c r="DD63" s="110">
        <f t="shared" si="31"/>
        <v>2.3368608726474942E-2</v>
      </c>
      <c r="DE63" s="110">
        <f t="shared" si="33"/>
        <v>2.4303353075533937E-2</v>
      </c>
      <c r="DF63" s="110">
        <f t="shared" si="35"/>
        <v>2.5275487198555296E-2</v>
      </c>
      <c r="DG63" s="110">
        <f t="shared" si="37"/>
        <v>2.6286506686497509E-2</v>
      </c>
      <c r="DH63" s="110">
        <f t="shared" si="39"/>
        <v>2.7337966953957408E-2</v>
      </c>
      <c r="DI63" s="110">
        <f t="shared" si="41"/>
        <v>2.8431485632115706E-2</v>
      </c>
      <c r="DJ63" s="110">
        <f t="shared" si="43"/>
        <v>2.9568745057400338E-2</v>
      </c>
      <c r="DK63" s="110">
        <f t="shared" si="45"/>
        <v>3.0751494859696353E-2</v>
      </c>
      <c r="DL63" s="110">
        <f t="shared" si="47"/>
        <v>3.1981554654084206E-2</v>
      </c>
      <c r="DM63" s="110">
        <f t="shared" si="49"/>
        <v>3.3260816840247578E-2</v>
      </c>
      <c r="DN63" s="110">
        <f t="shared" si="51"/>
        <v>3.4591249513857489E-2</v>
      </c>
      <c r="DO63" s="110">
        <f t="shared" si="53"/>
        <v>3.597489949441178E-2</v>
      </c>
      <c r="DP63" s="110">
        <f t="shared" si="55"/>
        <v>3.7413895474188254E-2</v>
      </c>
      <c r="DQ63" s="110">
        <f t="shared" si="57"/>
        <v>3.891045129315579E-2</v>
      </c>
      <c r="DR63" s="110">
        <f t="shared" si="59"/>
        <v>4.0466869344882021E-2</v>
      </c>
      <c r="DS63" s="110">
        <f t="shared" si="61"/>
        <v>4.20855441186773E-2</v>
      </c>
      <c r="DT63" s="110">
        <f t="shared" si="63"/>
        <v>4.3768965883424396E-2</v>
      </c>
      <c r="DU63" s="110">
        <f t="shared" si="65"/>
        <v>4.5519724518761379E-2</v>
      </c>
      <c r="DV63" s="110">
        <f t="shared" si="67"/>
        <v>4.7340513499511842E-2</v>
      </c>
      <c r="DW63" s="110">
        <f t="shared" si="69"/>
        <v>4.9234134039492311E-2</v>
      </c>
      <c r="DX63" s="110">
        <f t="shared" si="71"/>
        <v>5.1203499401072002E-2</v>
      </c>
      <c r="DY63" s="110">
        <f t="shared" si="73"/>
        <v>5.3251639377114884E-2</v>
      </c>
      <c r="DZ63" s="110">
        <f t="shared" si="75"/>
        <v>5.538170495219949E-2</v>
      </c>
      <c r="EA63" s="110">
        <f t="shared" si="77"/>
        <v>5.7596973150287466E-2</v>
      </c>
      <c r="EB63" s="110">
        <f t="shared" si="79"/>
        <v>5.9900852076298965E-2</v>
      </c>
      <c r="EC63" s="110">
        <f t="shared" si="81"/>
        <v>6.2296886159350931E-2</v>
      </c>
      <c r="ED63" s="110">
        <f t="shared" si="83"/>
        <v>6.4788761605724984E-2</v>
      </c>
      <c r="EE63" s="110">
        <f t="shared" si="85"/>
        <v>6.7380312069953971E-2</v>
      </c>
      <c r="EF63" s="110">
        <f t="shared" si="87"/>
        <v>7.0075524552752136E-2</v>
      </c>
      <c r="EG63" s="110">
        <f t="shared" si="89"/>
        <v>7.2878545534862227E-2</v>
      </c>
      <c r="EH63" s="110">
        <f t="shared" si="91"/>
        <v>7.5793687356256717E-2</v>
      </c>
      <c r="EI63" s="110">
        <f t="shared" ref="EI63:EI95" si="93">+$E63/((1+$G$5)^$A17)</f>
        <v>7.8825434850506984E-2</v>
      </c>
      <c r="EJ63" s="110">
        <f>+$E63/((1+$G$5)^$A16)</f>
        <v>8.1978452244527267E-2</v>
      </c>
    </row>
    <row r="64" spans="1:141">
      <c r="A64" s="106">
        <v>49</v>
      </c>
      <c r="D64" s="230">
        <f>AgeEffic!BJ11</f>
        <v>0.13192748868785076</v>
      </c>
      <c r="E64" s="230">
        <f>AgeEffic!BJ13</f>
        <v>8.0994710817592949E-2</v>
      </c>
      <c r="I64" s="110">
        <f t="shared" si="0"/>
        <v>1.9306416446318388E-2</v>
      </c>
      <c r="J64" s="110">
        <f t="shared" si="3"/>
        <v>2.0078673104171128E-2</v>
      </c>
      <c r="K64" s="110">
        <f t="shared" si="4"/>
        <v>2.0881820028337973E-2</v>
      </c>
      <c r="L64" s="110">
        <f t="shared" si="6"/>
        <v>2.1717092829471492E-2</v>
      </c>
      <c r="M64" s="110">
        <f t="shared" si="8"/>
        <v>2.2585776542650354E-2</v>
      </c>
      <c r="N64" s="110">
        <f t="shared" si="10"/>
        <v>2.3489207604356369E-2</v>
      </c>
      <c r="O64" s="110">
        <f t="shared" si="12"/>
        <v>2.4428775908530626E-2</v>
      </c>
      <c r="P64" s="110">
        <f t="shared" si="14"/>
        <v>2.5405926944871853E-2</v>
      </c>
      <c r="Q64" s="110">
        <f t="shared" si="16"/>
        <v>2.6422164022666724E-2</v>
      </c>
      <c r="R64" s="110">
        <f t="shared" si="18"/>
        <v>2.7479050583573392E-2</v>
      </c>
      <c r="S64" s="110">
        <f t="shared" si="20"/>
        <v>2.8578212606916339E-2</v>
      </c>
      <c r="T64" s="110">
        <f t="shared" si="22"/>
        <v>2.9721341111192991E-2</v>
      </c>
      <c r="U64" s="110">
        <f t="shared" si="24"/>
        <v>3.0910194755640705E-2</v>
      </c>
      <c r="V64" s="110">
        <f t="shared" si="26"/>
        <v>3.2146602545866342E-2</v>
      </c>
      <c r="W64" s="110">
        <f t="shared" si="28"/>
        <v>3.3432466647700991E-2</v>
      </c>
      <c r="X64" s="110">
        <f t="shared" si="30"/>
        <v>3.4769765313609036E-2</v>
      </c>
      <c r="Y64" s="110">
        <f t="shared" si="32"/>
        <v>3.6160555926153401E-2</v>
      </c>
      <c r="Z64" s="110">
        <f t="shared" si="34"/>
        <v>3.7606978163199536E-2</v>
      </c>
      <c r="AA64" s="110">
        <f t="shared" si="36"/>
        <v>3.9111257289727523E-2</v>
      </c>
      <c r="AB64" s="110">
        <f t="shared" si="38"/>
        <v>4.0675707581316625E-2</v>
      </c>
      <c r="AC64" s="110">
        <f t="shared" si="40"/>
        <v>4.230273588456928E-2</v>
      </c>
      <c r="AD64" s="110">
        <f t="shared" si="42"/>
        <v>4.3994845319952056E-2</v>
      </c>
      <c r="AE64" s="110">
        <f t="shared" si="44"/>
        <v>4.5754639132750144E-2</v>
      </c>
      <c r="AF64" s="110">
        <f t="shared" si="46"/>
        <v>4.7584824698060156E-2</v>
      </c>
      <c r="AG64" s="110">
        <f t="shared" si="48"/>
        <v>4.9488217685982556E-2</v>
      </c>
      <c r="AH64" s="110">
        <f t="shared" si="50"/>
        <v>5.1467746393421866E-2</v>
      </c>
      <c r="AI64" s="110">
        <f t="shared" si="52"/>
        <v>5.3526456249158749E-2</v>
      </c>
      <c r="AJ64" s="110">
        <f t="shared" si="54"/>
        <v>5.566751449912509E-2</v>
      </c>
      <c r="AK64" s="110">
        <f t="shared" si="56"/>
        <v>5.7894215079090094E-2</v>
      </c>
      <c r="AL64" s="110">
        <f t="shared" si="58"/>
        <v>6.0209983682253713E-2</v>
      </c>
      <c r="AM64" s="110">
        <f t="shared" si="60"/>
        <v>6.2618383029543853E-2</v>
      </c>
      <c r="AN64" s="110">
        <f t="shared" si="62"/>
        <v>6.5123118350725609E-2</v>
      </c>
      <c r="AO64" s="110">
        <f t="shared" si="64"/>
        <v>6.7728043084754649E-2</v>
      </c>
      <c r="AP64" s="110">
        <f t="shared" si="66"/>
        <v>7.0437164808144839E-2</v>
      </c>
      <c r="AQ64" s="110">
        <f t="shared" si="68"/>
        <v>7.3254651400470633E-2</v>
      </c>
      <c r="AR64" s="110">
        <f t="shared" si="70"/>
        <v>7.6184837456489463E-2</v>
      </c>
      <c r="AS64" s="110">
        <f t="shared" si="72"/>
        <v>7.9232230954749044E-2</v>
      </c>
      <c r="AT64" s="110">
        <f t="shared" si="74"/>
        <v>8.2401520192939004E-2</v>
      </c>
      <c r="AU64" s="110">
        <f t="shared" si="76"/>
        <v>8.5697581000656581E-2</v>
      </c>
      <c r="AV64" s="110">
        <f t="shared" si="78"/>
        <v>8.912548424068284E-2</v>
      </c>
      <c r="AW64" s="110">
        <f t="shared" si="80"/>
        <v>9.2690503610310157E-2</v>
      </c>
      <c r="AX64" s="110">
        <f t="shared" si="82"/>
        <v>9.6398123754722564E-2</v>
      </c>
      <c r="AY64" s="110">
        <f t="shared" si="84"/>
        <v>0.10025404870491149</v>
      </c>
      <c r="AZ64" s="110">
        <f t="shared" si="86"/>
        <v>0.10426421065310794</v>
      </c>
      <c r="BA64" s="110">
        <f t="shared" si="88"/>
        <v>0.10843477907923225</v>
      </c>
      <c r="BB64" s="110">
        <f t="shared" si="90"/>
        <v>0.11277217024240155</v>
      </c>
      <c r="BC64" s="110">
        <f t="shared" si="92"/>
        <v>0.11728305705209763</v>
      </c>
      <c r="BD64" s="110">
        <f t="shared" ref="BD64:BD95" si="94">+$D64/((1+$G$5)^$A17)</f>
        <v>0.12197437933418154</v>
      </c>
      <c r="BE64" s="110">
        <f>+$D64/((1+$G$5)^$A16)</f>
        <v>0.12685335450754881</v>
      </c>
      <c r="CO64" s="110">
        <f t="shared" si="1"/>
        <v>1.1852856690795038E-2</v>
      </c>
      <c r="CP64" s="110">
        <f t="shared" si="2"/>
        <v>1.2326970958426841E-2</v>
      </c>
      <c r="CQ64" s="110">
        <f t="shared" si="5"/>
        <v>1.2820049796763915E-2</v>
      </c>
      <c r="CR64" s="110">
        <f t="shared" si="7"/>
        <v>1.3332851788634472E-2</v>
      </c>
      <c r="CS64" s="110">
        <f t="shared" si="9"/>
        <v>1.3866165860179851E-2</v>
      </c>
      <c r="CT64" s="110">
        <f t="shared" si="11"/>
        <v>1.4420812494587045E-2</v>
      </c>
      <c r="CU64" s="110">
        <f t="shared" si="13"/>
        <v>1.4997644994370528E-2</v>
      </c>
      <c r="CV64" s="110">
        <f t="shared" si="15"/>
        <v>1.559755079414535E-2</v>
      </c>
      <c r="CW64" s="110">
        <f t="shared" si="17"/>
        <v>1.6221452825911163E-2</v>
      </c>
      <c r="CX64" s="110">
        <f t="shared" si="19"/>
        <v>1.687031093894761E-2</v>
      </c>
      <c r="CY64" s="110">
        <f t="shared" si="21"/>
        <v>1.754512337650552E-2</v>
      </c>
      <c r="CZ64" s="110">
        <f t="shared" si="23"/>
        <v>1.8246928311565741E-2</v>
      </c>
      <c r="DA64" s="110">
        <f t="shared" si="25"/>
        <v>1.8976805444028366E-2</v>
      </c>
      <c r="DB64" s="110">
        <f t="shared" si="27"/>
        <v>1.9735877661789508E-2</v>
      </c>
      <c r="DC64" s="110">
        <f t="shared" si="29"/>
        <v>2.0525312768261087E-2</v>
      </c>
      <c r="DD64" s="110">
        <f t="shared" si="31"/>
        <v>2.1346325278991531E-2</v>
      </c>
      <c r="DE64" s="110">
        <f t="shared" si="33"/>
        <v>2.2200178290151192E-2</v>
      </c>
      <c r="DF64" s="110">
        <f t="shared" si="35"/>
        <v>2.3088185421757241E-2</v>
      </c>
      <c r="DG64" s="110">
        <f t="shared" si="37"/>
        <v>2.4011712838627533E-2</v>
      </c>
      <c r="DH64" s="110">
        <f t="shared" si="39"/>
        <v>2.4972181352172634E-2</v>
      </c>
      <c r="DI64" s="110">
        <f t="shared" si="41"/>
        <v>2.5971068606259539E-2</v>
      </c>
      <c r="DJ64" s="110">
        <f t="shared" si="43"/>
        <v>2.7009911350509921E-2</v>
      </c>
      <c r="DK64" s="110">
        <f t="shared" si="45"/>
        <v>2.8090307804530323E-2</v>
      </c>
      <c r="DL64" s="110">
        <f t="shared" si="47"/>
        <v>2.9213920116711537E-2</v>
      </c>
      <c r="DM64" s="110">
        <f t="shared" si="49"/>
        <v>3.0382476921379995E-2</v>
      </c>
      <c r="DN64" s="110">
        <f t="shared" si="51"/>
        <v>3.1597775998235197E-2</v>
      </c>
      <c r="DO64" s="110">
        <f t="shared" si="53"/>
        <v>3.2861687038164611E-2</v>
      </c>
      <c r="DP64" s="110">
        <f t="shared" si="55"/>
        <v>3.4176154519691193E-2</v>
      </c>
      <c r="DQ64" s="110">
        <f t="shared" si="57"/>
        <v>3.5543200700478839E-2</v>
      </c>
      <c r="DR64" s="110">
        <f t="shared" si="59"/>
        <v>3.6964928728497999E-2</v>
      </c>
      <c r="DS64" s="110">
        <f t="shared" si="61"/>
        <v>3.844352587763792E-2</v>
      </c>
      <c r="DT64" s="110">
        <f t="shared" si="63"/>
        <v>3.9981266912743438E-2</v>
      </c>
      <c r="DU64" s="110">
        <f t="shared" si="65"/>
        <v>4.1580517589253178E-2</v>
      </c>
      <c r="DV64" s="110">
        <f t="shared" si="67"/>
        <v>4.3243738292823311E-2</v>
      </c>
      <c r="DW64" s="110">
        <f t="shared" si="69"/>
        <v>4.4973487824536251E-2</v>
      </c>
      <c r="DX64" s="110">
        <f t="shared" si="71"/>
        <v>4.67724273375177E-2</v>
      </c>
      <c r="DY64" s="110">
        <f t="shared" si="73"/>
        <v>4.8643324431018403E-2</v>
      </c>
      <c r="DZ64" s="110">
        <f t="shared" si="75"/>
        <v>5.0589057408259142E-2</v>
      </c>
      <c r="EA64" s="110">
        <f t="shared" si="77"/>
        <v>5.2612619704589518E-2</v>
      </c>
      <c r="EB64" s="110">
        <f t="shared" si="79"/>
        <v>5.4717124492773099E-2</v>
      </c>
      <c r="EC64" s="110">
        <f t="shared" si="81"/>
        <v>5.6905809472484019E-2</v>
      </c>
      <c r="ED64" s="110">
        <f t="shared" si="83"/>
        <v>5.9182041851383385E-2</v>
      </c>
      <c r="EE64" s="110">
        <f t="shared" si="85"/>
        <v>6.154932352543873E-2</v>
      </c>
      <c r="EF64" s="110">
        <f t="shared" si="87"/>
        <v>6.4011296466456272E-2</v>
      </c>
      <c r="EG64" s="110">
        <f t="shared" si="89"/>
        <v>6.6571748325114519E-2</v>
      </c>
      <c r="EH64" s="110">
        <f t="shared" si="91"/>
        <v>6.9234618258119107E-2</v>
      </c>
      <c r="EI64" s="110">
        <f t="shared" si="93"/>
        <v>7.200400298844388E-2</v>
      </c>
      <c r="EJ64" s="110">
        <f t="shared" ref="EJ64:EJ95" si="95">+$E64/((1+$G$5)^$A17)</f>
        <v>7.4884163107981641E-2</v>
      </c>
      <c r="EK64" s="110">
        <f>+$E64/((1+$G$5)^$A16)</f>
        <v>7.7879529632300909E-2</v>
      </c>
    </row>
    <row r="65" spans="1:167">
      <c r="A65" s="106">
        <v>50</v>
      </c>
      <c r="D65" s="230">
        <f>AgeEffic!BK11</f>
        <v>0.11199194395161668</v>
      </c>
      <c r="E65" s="230">
        <f>AgeEffic!BK13</f>
        <v>7.6944975276713304E-2</v>
      </c>
      <c r="I65" s="110">
        <f t="shared" si="0"/>
        <v>1.5758679329685544E-2</v>
      </c>
      <c r="J65" s="110">
        <f t="shared" si="3"/>
        <v>1.6389026502872966E-2</v>
      </c>
      <c r="K65" s="110">
        <f t="shared" si="4"/>
        <v>1.7044587562987889E-2</v>
      </c>
      <c r="L65" s="110">
        <f t="shared" si="6"/>
        <v>1.7726371065507406E-2</v>
      </c>
      <c r="M65" s="110">
        <f t="shared" si="8"/>
        <v>1.84354259081277E-2</v>
      </c>
      <c r="N65" s="110">
        <f t="shared" si="10"/>
        <v>1.917284294445281E-2</v>
      </c>
      <c r="O65" s="110">
        <f t="shared" si="12"/>
        <v>1.9939756662230922E-2</v>
      </c>
      <c r="P65" s="110">
        <f t="shared" si="14"/>
        <v>2.073734692872016E-2</v>
      </c>
      <c r="Q65" s="110">
        <f t="shared" si="16"/>
        <v>2.1566840805868969E-2</v>
      </c>
      <c r="R65" s="110">
        <f t="shared" si="18"/>
        <v>2.2429514438103728E-2</v>
      </c>
      <c r="S65" s="110">
        <f t="shared" si="20"/>
        <v>2.3326695015627875E-2</v>
      </c>
      <c r="T65" s="110">
        <f t="shared" si="22"/>
        <v>2.4259762816253E-2</v>
      </c>
      <c r="U65" s="110">
        <f t="shared" si="24"/>
        <v>2.5230153328903115E-2</v>
      </c>
      <c r="V65" s="110">
        <f t="shared" si="26"/>
        <v>2.6239359462059238E-2</v>
      </c>
      <c r="W65" s="110">
        <f t="shared" si="28"/>
        <v>2.7288933840541613E-2</v>
      </c>
      <c r="X65" s="110">
        <f t="shared" si="30"/>
        <v>2.8380491194163276E-2</v>
      </c>
      <c r="Y65" s="110">
        <f t="shared" si="32"/>
        <v>2.9515710841929808E-2</v>
      </c>
      <c r="Z65" s="110">
        <f t="shared" si="34"/>
        <v>3.0696339275607006E-2</v>
      </c>
      <c r="AA65" s="110">
        <f t="shared" si="36"/>
        <v>3.1924192846631283E-2</v>
      </c>
      <c r="AB65" s="110">
        <f t="shared" si="38"/>
        <v>3.3201160560496538E-2</v>
      </c>
      <c r="AC65" s="110">
        <f t="shared" si="40"/>
        <v>3.4529206982916401E-2</v>
      </c>
      <c r="AD65" s="110">
        <f t="shared" si="42"/>
        <v>3.5910375262233056E-2</v>
      </c>
      <c r="AE65" s="110">
        <f t="shared" si="44"/>
        <v>3.7346790272722377E-2</v>
      </c>
      <c r="AF65" s="110">
        <f t="shared" si="46"/>
        <v>3.8840661883631278E-2</v>
      </c>
      <c r="AG65" s="110">
        <f t="shared" si="48"/>
        <v>4.0394288358976536E-2</v>
      </c>
      <c r="AH65" s="110">
        <f t="shared" si="50"/>
        <v>4.2010059893335588E-2</v>
      </c>
      <c r="AI65" s="110">
        <f t="shared" si="52"/>
        <v>4.3690462289069025E-2</v>
      </c>
      <c r="AJ65" s="110">
        <f t="shared" si="54"/>
        <v>4.5438080780631787E-2</v>
      </c>
      <c r="AK65" s="110">
        <f t="shared" si="56"/>
        <v>4.7255604011857057E-2</v>
      </c>
      <c r="AL65" s="110">
        <f t="shared" si="58"/>
        <v>4.9145828172331332E-2</v>
      </c>
      <c r="AM65" s="110">
        <f t="shared" si="60"/>
        <v>5.1111661299224599E-2</v>
      </c>
      <c r="AN65" s="110">
        <f t="shared" si="62"/>
        <v>5.3156127751193584E-2</v>
      </c>
      <c r="AO65" s="110">
        <f t="shared" si="64"/>
        <v>5.5282372861241325E-2</v>
      </c>
      <c r="AP65" s="110">
        <f t="shared" si="66"/>
        <v>5.7493667775690982E-2</v>
      </c>
      <c r="AQ65" s="110">
        <f t="shared" si="68"/>
        <v>5.9793414486718627E-2</v>
      </c>
      <c r="AR65" s="110">
        <f t="shared" si="70"/>
        <v>6.2185151066187383E-2</v>
      </c>
      <c r="AS65" s="110">
        <f t="shared" si="72"/>
        <v>6.4672557108834877E-2</v>
      </c>
      <c r="AT65" s="110">
        <f t="shared" si="74"/>
        <v>6.7259459393188267E-2</v>
      </c>
      <c r="AU65" s="110">
        <f t="shared" si="76"/>
        <v>6.9949837768915807E-2</v>
      </c>
      <c r="AV65" s="110">
        <f t="shared" si="78"/>
        <v>7.2747831279672451E-2</v>
      </c>
      <c r="AW65" s="110">
        <f t="shared" si="80"/>
        <v>7.5657744530859342E-2</v>
      </c>
      <c r="AX65" s="110">
        <f t="shared" si="82"/>
        <v>7.8684054312093715E-2</v>
      </c>
      <c r="AY65" s="110">
        <f t="shared" si="84"/>
        <v>8.1831416484577466E-2</v>
      </c>
      <c r="AZ65" s="110">
        <f t="shared" si="86"/>
        <v>8.5104673143960585E-2</v>
      </c>
      <c r="BA65" s="110">
        <f t="shared" si="88"/>
        <v>8.8508860069719003E-2</v>
      </c>
      <c r="BB65" s="110">
        <f t="shared" si="90"/>
        <v>9.2049214472507759E-2</v>
      </c>
      <c r="BC65" s="110">
        <f t="shared" si="92"/>
        <v>9.5731183051408084E-2</v>
      </c>
      <c r="BD65" s="110">
        <f t="shared" si="94"/>
        <v>9.9560430373464417E-2</v>
      </c>
      <c r="BE65" s="110">
        <f t="shared" ref="BE65:BE95" si="96">+$D65/((1+$G$5)^$A17)</f>
        <v>0.10354284758840299</v>
      </c>
      <c r="BF65" s="110">
        <f>+$D65/((1+$G$5)^$A16)</f>
        <v>0.10768456149193911</v>
      </c>
      <c r="CO65" s="110">
        <f t="shared" si="1"/>
        <v>1.0827128707937774E-2</v>
      </c>
      <c r="CP65" s="110">
        <f t="shared" si="2"/>
        <v>1.1260213856255287E-2</v>
      </c>
      <c r="CQ65" s="110">
        <f t="shared" si="5"/>
        <v>1.1710622410505498E-2</v>
      </c>
      <c r="CR65" s="110">
        <f t="shared" si="7"/>
        <v>1.2179047306925719E-2</v>
      </c>
      <c r="CS65" s="110">
        <f t="shared" si="9"/>
        <v>1.2666209199202749E-2</v>
      </c>
      <c r="CT65" s="110">
        <f t="shared" si="11"/>
        <v>1.3172857567170859E-2</v>
      </c>
      <c r="CU65" s="110">
        <f t="shared" si="13"/>
        <v>1.3699771869857692E-2</v>
      </c>
      <c r="CV65" s="110">
        <f t="shared" si="15"/>
        <v>1.4247762744652002E-2</v>
      </c>
      <c r="CW65" s="110">
        <f t="shared" si="17"/>
        <v>1.4817673254438083E-2</v>
      </c>
      <c r="CX65" s="110">
        <f t="shared" si="19"/>
        <v>1.5410380184615605E-2</v>
      </c>
      <c r="CY65" s="110">
        <f t="shared" si="21"/>
        <v>1.6026795392000231E-2</v>
      </c>
      <c r="CZ65" s="110">
        <f t="shared" si="23"/>
        <v>1.6667867207680244E-2</v>
      </c>
      <c r="DA65" s="110">
        <f t="shared" si="25"/>
        <v>1.7334581895987453E-2</v>
      </c>
      <c r="DB65" s="110">
        <f t="shared" si="27"/>
        <v>1.8027965171826948E-2</v>
      </c>
      <c r="DC65" s="110">
        <f t="shared" si="29"/>
        <v>1.8749083778700031E-2</v>
      </c>
      <c r="DD65" s="110">
        <f t="shared" si="31"/>
        <v>1.9499047129848034E-2</v>
      </c>
      <c r="DE65" s="110">
        <f t="shared" si="33"/>
        <v>2.0279009015041954E-2</v>
      </c>
      <c r="DF65" s="110">
        <f t="shared" si="35"/>
        <v>2.1090169375643633E-2</v>
      </c>
      <c r="DG65" s="110">
        <f t="shared" si="37"/>
        <v>2.1933776150669378E-2</v>
      </c>
      <c r="DH65" s="110">
        <f t="shared" si="39"/>
        <v>2.2811127196696156E-2</v>
      </c>
      <c r="DI65" s="110">
        <f t="shared" si="41"/>
        <v>2.3723572284564003E-2</v>
      </c>
      <c r="DJ65" s="110">
        <f t="shared" si="43"/>
        <v>2.4672515175946562E-2</v>
      </c>
      <c r="DK65" s="110">
        <f t="shared" si="45"/>
        <v>2.5659415782984425E-2</v>
      </c>
      <c r="DL65" s="110">
        <f t="shared" si="47"/>
        <v>2.6685792414303806E-2</v>
      </c>
      <c r="DM65" s="110">
        <f t="shared" si="49"/>
        <v>2.7753224110875961E-2</v>
      </c>
      <c r="DN65" s="110">
        <f t="shared" si="51"/>
        <v>2.8863353075310995E-2</v>
      </c>
      <c r="DO65" s="110">
        <f t="shared" si="53"/>
        <v>3.0017887198323441E-2</v>
      </c>
      <c r="DP65" s="110">
        <f t="shared" si="55"/>
        <v>3.1218602686256383E-2</v>
      </c>
      <c r="DQ65" s="110">
        <f t="shared" si="57"/>
        <v>3.2467346793706636E-2</v>
      </c>
      <c r="DR65" s="110">
        <f t="shared" si="59"/>
        <v>3.3766040665454897E-2</v>
      </c>
      <c r="DS65" s="110">
        <f t="shared" si="61"/>
        <v>3.5116682292073105E-2</v>
      </c>
      <c r="DT65" s="110">
        <f t="shared" si="63"/>
        <v>3.6521349583756024E-2</v>
      </c>
      <c r="DU65" s="110">
        <f t="shared" si="65"/>
        <v>3.7982203567106264E-2</v>
      </c>
      <c r="DV65" s="110">
        <f t="shared" si="67"/>
        <v>3.9501491709790525E-2</v>
      </c>
      <c r="DW65" s="110">
        <f t="shared" si="69"/>
        <v>4.1081551378182146E-2</v>
      </c>
      <c r="DX65" s="110">
        <f t="shared" si="71"/>
        <v>4.2724813433309437E-2</v>
      </c>
      <c r="DY65" s="110">
        <f t="shared" si="73"/>
        <v>4.4433805970641817E-2</v>
      </c>
      <c r="DZ65" s="110">
        <f t="shared" si="75"/>
        <v>4.6211158209467487E-2</v>
      </c>
      <c r="EA65" s="110">
        <f t="shared" si="77"/>
        <v>4.8059604537846183E-2</v>
      </c>
      <c r="EB65" s="110">
        <f t="shared" si="79"/>
        <v>4.9981988719360042E-2</v>
      </c>
      <c r="EC65" s="110">
        <f t="shared" si="81"/>
        <v>5.1981268268134442E-2</v>
      </c>
      <c r="ED65" s="110">
        <f t="shared" si="83"/>
        <v>5.4060518998859816E-2</v>
      </c>
      <c r="EE65" s="110">
        <f t="shared" si="85"/>
        <v>5.6222939758814219E-2</v>
      </c>
      <c r="EF65" s="110">
        <f t="shared" si="87"/>
        <v>5.8471857349166795E-2</v>
      </c>
      <c r="EG65" s="110">
        <f t="shared" si="89"/>
        <v>6.0810731643133463E-2</v>
      </c>
      <c r="EH65" s="110">
        <f t="shared" si="91"/>
        <v>6.32431609088588E-2</v>
      </c>
      <c r="EI65" s="110">
        <f t="shared" si="93"/>
        <v>6.5772887345213166E-2</v>
      </c>
      <c r="EJ65" s="110">
        <f t="shared" si="95"/>
        <v>6.8403802839021699E-2</v>
      </c>
      <c r="EK65" s="110">
        <f t="shared" ref="EK65:EK95" si="97">+$E65/((1+$G$5)^$A17)</f>
        <v>7.113995495258256E-2</v>
      </c>
      <c r="EL65" s="110">
        <f>+$E65/((1+$G$5)^$A16)</f>
        <v>7.3985553150685862E-2</v>
      </c>
    </row>
    <row r="66" spans="1:167">
      <c r="A66" s="106">
        <v>51</v>
      </c>
      <c r="D66" s="230">
        <f>AgeEffic!BL11</f>
        <v>9.423510820227779E-2</v>
      </c>
      <c r="E66" s="230">
        <f>AgeEffic!BL13</f>
        <v>7.3097726512877631E-2</v>
      </c>
      <c r="I66" s="110">
        <f t="shared" si="0"/>
        <v>1.2750065895532025E-2</v>
      </c>
      <c r="J66" s="110">
        <f t="shared" si="3"/>
        <v>1.3260068531353307E-2</v>
      </c>
      <c r="K66" s="110">
        <f t="shared" si="4"/>
        <v>1.379047127260744E-2</v>
      </c>
      <c r="L66" s="110">
        <f t="shared" si="6"/>
        <v>1.4342090123511739E-2</v>
      </c>
      <c r="M66" s="110">
        <f t="shared" si="8"/>
        <v>1.491577372845221E-2</v>
      </c>
      <c r="N66" s="110">
        <f t="shared" si="10"/>
        <v>1.5512404677590299E-2</v>
      </c>
      <c r="O66" s="110">
        <f t="shared" si="12"/>
        <v>1.6132900864693909E-2</v>
      </c>
      <c r="P66" s="110">
        <f t="shared" si="14"/>
        <v>1.6778216899281665E-2</v>
      </c>
      <c r="Q66" s="110">
        <f t="shared" si="16"/>
        <v>1.7449345575252937E-2</v>
      </c>
      <c r="R66" s="110">
        <f t="shared" si="18"/>
        <v>1.8147319398263057E-2</v>
      </c>
      <c r="S66" s="110">
        <f t="shared" si="20"/>
        <v>1.8873212174193577E-2</v>
      </c>
      <c r="T66" s="110">
        <f t="shared" si="22"/>
        <v>1.9628140661161319E-2</v>
      </c>
      <c r="U66" s="110">
        <f t="shared" si="24"/>
        <v>2.0413266287607777E-2</v>
      </c>
      <c r="V66" s="110">
        <f t="shared" si="26"/>
        <v>2.1229796939112089E-2</v>
      </c>
      <c r="W66" s="110">
        <f t="shared" si="28"/>
        <v>2.2078988816676567E-2</v>
      </c>
      <c r="X66" s="110">
        <f t="shared" si="30"/>
        <v>2.2962148369343637E-2</v>
      </c>
      <c r="Y66" s="110">
        <f t="shared" si="32"/>
        <v>2.3880634304117382E-2</v>
      </c>
      <c r="Z66" s="110">
        <f t="shared" si="34"/>
        <v>2.4835859676282077E-2</v>
      </c>
      <c r="AA66" s="110">
        <f t="shared" si="36"/>
        <v>2.5829294063333362E-2</v>
      </c>
      <c r="AB66" s="110">
        <f t="shared" si="38"/>
        <v>2.6862465825866697E-2</v>
      </c>
      <c r="AC66" s="110">
        <f t="shared" si="40"/>
        <v>2.7936964458901366E-2</v>
      </c>
      <c r="AD66" s="110">
        <f t="shared" si="42"/>
        <v>2.9054443037257422E-2</v>
      </c>
      <c r="AE66" s="110">
        <f t="shared" si="44"/>
        <v>3.0216620758747717E-2</v>
      </c>
      <c r="AF66" s="110">
        <f t="shared" si="46"/>
        <v>3.1425285589097629E-2</v>
      </c>
      <c r="AG66" s="110">
        <f t="shared" si="48"/>
        <v>3.2682297012661538E-2</v>
      </c>
      <c r="AH66" s="110">
        <f t="shared" si="50"/>
        <v>3.3989588893167999E-2</v>
      </c>
      <c r="AI66" s="110">
        <f t="shared" si="52"/>
        <v>3.5349172448894718E-2</v>
      </c>
      <c r="AJ66" s="110">
        <f t="shared" si="54"/>
        <v>3.6763139346850514E-2</v>
      </c>
      <c r="AK66" s="110">
        <f t="shared" si="56"/>
        <v>3.8233664920724539E-2</v>
      </c>
      <c r="AL66" s="110">
        <f t="shared" si="58"/>
        <v>3.9763011517553515E-2</v>
      </c>
      <c r="AM66" s="110">
        <f t="shared" si="60"/>
        <v>4.1353531978255656E-2</v>
      </c>
      <c r="AN66" s="110">
        <f t="shared" si="62"/>
        <v>4.3007673257385887E-2</v>
      </c>
      <c r="AO66" s="110">
        <f t="shared" si="64"/>
        <v>4.4727980187681329E-2</v>
      </c>
      <c r="AP66" s="110">
        <f t="shared" si="66"/>
        <v>4.6517099395188576E-2</v>
      </c>
      <c r="AQ66" s="110">
        <f t="shared" si="68"/>
        <v>4.8377783370996123E-2</v>
      </c>
      <c r="AR66" s="110">
        <f t="shared" si="70"/>
        <v>5.031289470583597E-2</v>
      </c>
      <c r="AS66" s="110">
        <f t="shared" si="72"/>
        <v>5.232541049406942E-2</v>
      </c>
      <c r="AT66" s="110">
        <f t="shared" si="74"/>
        <v>5.4418426913832196E-2</v>
      </c>
      <c r="AU66" s="110">
        <f t="shared" si="76"/>
        <v>5.6595163990385486E-2</v>
      </c>
      <c r="AV66" s="110">
        <f t="shared" si="78"/>
        <v>5.8858970550000902E-2</v>
      </c>
      <c r="AW66" s="110">
        <f t="shared" si="80"/>
        <v>6.1213329372000955E-2</v>
      </c>
      <c r="AX66" s="110">
        <f t="shared" si="82"/>
        <v>6.3661862546880985E-2</v>
      </c>
      <c r="AY66" s="110">
        <f t="shared" si="84"/>
        <v>6.6208337048756227E-2</v>
      </c>
      <c r="AZ66" s="110">
        <f t="shared" si="86"/>
        <v>6.8856670530706487E-2</v>
      </c>
      <c r="BA66" s="110">
        <f t="shared" si="88"/>
        <v>7.1610937351934759E-2</v>
      </c>
      <c r="BB66" s="110">
        <f t="shared" si="90"/>
        <v>7.4475374846012132E-2</v>
      </c>
      <c r="BC66" s="110">
        <f t="shared" si="92"/>
        <v>7.7454389839852616E-2</v>
      </c>
      <c r="BD66" s="110">
        <f t="shared" si="94"/>
        <v>8.0552565433446729E-2</v>
      </c>
      <c r="BE66" s="110">
        <f t="shared" si="96"/>
        <v>8.3774668050784609E-2</v>
      </c>
      <c r="BF66" s="110">
        <f t="shared" ref="BF66:BF95" si="98">+$D66/((1+$G$5)^$A17)</f>
        <v>8.7125654772815989E-2</v>
      </c>
      <c r="BG66" s="110">
        <f>+$D66/((1+$G$5)^$A16)</f>
        <v>9.0610680963728638E-2</v>
      </c>
      <c r="CO66" s="110">
        <f t="shared" si="1"/>
        <v>9.8901656466739273E-3</v>
      </c>
      <c r="CP66" s="110">
        <f t="shared" si="2"/>
        <v>1.0285772272540884E-2</v>
      </c>
      <c r="CQ66" s="110">
        <f t="shared" si="5"/>
        <v>1.0697203163442521E-2</v>
      </c>
      <c r="CR66" s="110">
        <f t="shared" si="7"/>
        <v>1.1125091289980222E-2</v>
      </c>
      <c r="CS66" s="110">
        <f t="shared" si="9"/>
        <v>1.1570094941579432E-2</v>
      </c>
      <c r="CT66" s="110">
        <f t="shared" si="11"/>
        <v>1.203289873924261E-2</v>
      </c>
      <c r="CU66" s="110">
        <f t="shared" si="13"/>
        <v>1.2514214688812314E-2</v>
      </c>
      <c r="CV66" s="110">
        <f t="shared" si="15"/>
        <v>1.3014783276364806E-2</v>
      </c>
      <c r="CW66" s="110">
        <f t="shared" si="17"/>
        <v>1.3535374607419401E-2</v>
      </c>
      <c r="CX66" s="110">
        <f t="shared" si="19"/>
        <v>1.4076789591716179E-2</v>
      </c>
      <c r="CY66" s="110">
        <f t="shared" si="21"/>
        <v>1.4639861175384824E-2</v>
      </c>
      <c r="CZ66" s="110">
        <f t="shared" si="23"/>
        <v>1.5225455622400217E-2</v>
      </c>
      <c r="DA66" s="110">
        <f t="shared" si="25"/>
        <v>1.5834473847296231E-2</v>
      </c>
      <c r="DB66" s="110">
        <f t="shared" si="27"/>
        <v>1.6467852801188079E-2</v>
      </c>
      <c r="DC66" s="110">
        <f t="shared" si="29"/>
        <v>1.7126566913235601E-2</v>
      </c>
      <c r="DD66" s="110">
        <f t="shared" si="31"/>
        <v>1.7811629589765027E-2</v>
      </c>
      <c r="DE66" s="110">
        <f t="shared" si="33"/>
        <v>1.8524094773355627E-2</v>
      </c>
      <c r="DF66" s="110">
        <f t="shared" si="35"/>
        <v>1.9265058564289856E-2</v>
      </c>
      <c r="DG66" s="110">
        <f t="shared" si="37"/>
        <v>2.0035660906861451E-2</v>
      </c>
      <c r="DH66" s="110">
        <f t="shared" si="39"/>
        <v>2.0837087343135909E-2</v>
      </c>
      <c r="DI66" s="110">
        <f t="shared" si="41"/>
        <v>2.1670570836861348E-2</v>
      </c>
      <c r="DJ66" s="110">
        <f t="shared" si="43"/>
        <v>2.25373936703358E-2</v>
      </c>
      <c r="DK66" s="110">
        <f t="shared" si="45"/>
        <v>2.3438889417149229E-2</v>
      </c>
      <c r="DL66" s="110">
        <f t="shared" si="47"/>
        <v>2.4376444993835202E-2</v>
      </c>
      <c r="DM66" s="110">
        <f t="shared" si="49"/>
        <v>2.5351502793588613E-2</v>
      </c>
      <c r="DN66" s="110">
        <f t="shared" si="51"/>
        <v>2.6365562905332159E-2</v>
      </c>
      <c r="DO66" s="110">
        <f t="shared" si="53"/>
        <v>2.7420185421545444E-2</v>
      </c>
      <c r="DP66" s="110">
        <f t="shared" si="55"/>
        <v>2.8516992838407265E-2</v>
      </c>
      <c r="DQ66" s="110">
        <f t="shared" si="57"/>
        <v>2.965767255194356E-2</v>
      </c>
      <c r="DR66" s="110">
        <f t="shared" si="59"/>
        <v>3.08439794540213E-2</v>
      </c>
      <c r="DS66" s="110">
        <f t="shared" si="61"/>
        <v>3.2077738632182148E-2</v>
      </c>
      <c r="DT66" s="110">
        <f t="shared" si="63"/>
        <v>3.336084817746944E-2</v>
      </c>
      <c r="DU66" s="110">
        <f t="shared" si="65"/>
        <v>3.4695282104568223E-2</v>
      </c>
      <c r="DV66" s="110">
        <f t="shared" si="67"/>
        <v>3.6083093388750952E-2</v>
      </c>
      <c r="DW66" s="110">
        <f t="shared" si="69"/>
        <v>3.7526417124300993E-2</v>
      </c>
      <c r="DX66" s="110">
        <f t="shared" si="71"/>
        <v>3.9027473809273031E-2</v>
      </c>
      <c r="DY66" s="110">
        <f t="shared" si="73"/>
        <v>4.058857276164396E-2</v>
      </c>
      <c r="DZ66" s="110">
        <f t="shared" si="75"/>
        <v>4.2212115672109717E-2</v>
      </c>
      <c r="EA66" s="110">
        <f t="shared" si="77"/>
        <v>4.3900600298994105E-2</v>
      </c>
      <c r="EB66" s="110">
        <f t="shared" si="79"/>
        <v>4.5656624310953874E-2</v>
      </c>
      <c r="EC66" s="110">
        <f t="shared" si="81"/>
        <v>4.7482889283392039E-2</v>
      </c>
      <c r="ED66" s="110">
        <f t="shared" si="83"/>
        <v>4.9382204854727718E-2</v>
      </c>
      <c r="EE66" s="110">
        <f t="shared" si="85"/>
        <v>5.1357493048916826E-2</v>
      </c>
      <c r="EF66" s="110">
        <f t="shared" si="87"/>
        <v>5.3411792770873504E-2</v>
      </c>
      <c r="EG66" s="110">
        <f t="shared" si="89"/>
        <v>5.5548264481708451E-2</v>
      </c>
      <c r="EH66" s="110">
        <f t="shared" si="91"/>
        <v>5.7770195060976783E-2</v>
      </c>
      <c r="EI66" s="110">
        <f t="shared" si="93"/>
        <v>6.0081002863415854E-2</v>
      </c>
      <c r="EJ66" s="110">
        <f t="shared" si="95"/>
        <v>6.2484242977952492E-2</v>
      </c>
      <c r="EK66" s="110">
        <f t="shared" si="97"/>
        <v>6.4983612697070606E-2</v>
      </c>
      <c r="EL66" s="110">
        <f t="shared" ref="EL66:EL95" si="99">+$E66/((1+$G$5)^$A17)</f>
        <v>6.7582957204953428E-2</v>
      </c>
      <c r="EM66" s="110">
        <f>+$E66/((1+$G$5)^$A16)</f>
        <v>7.028627549315157E-2</v>
      </c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</row>
    <row r="67" spans="1:167">
      <c r="A67" s="106">
        <v>52</v>
      </c>
      <c r="D67" s="230">
        <f>AgeEffic!BM11</f>
        <v>7.858416502945928E-2</v>
      </c>
      <c r="E67" s="230">
        <f>AgeEffic!BM13</f>
        <v>6.9442840187233748E-2</v>
      </c>
      <c r="I67" s="110">
        <f t="shared" si="0"/>
        <v>1.0223542330874729E-2</v>
      </c>
      <c r="J67" s="110">
        <f t="shared" si="3"/>
        <v>1.0632484024109717E-2</v>
      </c>
      <c r="K67" s="110">
        <f t="shared" si="4"/>
        <v>1.1057783385074106E-2</v>
      </c>
      <c r="L67" s="110">
        <f t="shared" si="6"/>
        <v>1.1500094720477073E-2</v>
      </c>
      <c r="M67" s="110">
        <f t="shared" si="8"/>
        <v>1.1960098509296156E-2</v>
      </c>
      <c r="N67" s="110">
        <f t="shared" si="10"/>
        <v>1.2438502449668003E-2</v>
      </c>
      <c r="O67" s="110">
        <f t="shared" si="12"/>
        <v>1.2936042547654724E-2</v>
      </c>
      <c r="P67" s="110">
        <f t="shared" si="14"/>
        <v>1.3453484249560912E-2</v>
      </c>
      <c r="Q67" s="110">
        <f t="shared" si="16"/>
        <v>1.3991623619543349E-2</v>
      </c>
      <c r="R67" s="110">
        <f t="shared" si="18"/>
        <v>1.4551288564325084E-2</v>
      </c>
      <c r="S67" s="110">
        <f t="shared" si="20"/>
        <v>1.513334010689809E-2</v>
      </c>
      <c r="T67" s="110">
        <f t="shared" si="22"/>
        <v>1.573867371117401E-2</v>
      </c>
      <c r="U67" s="110">
        <f t="shared" si="24"/>
        <v>1.6368220659620972E-2</v>
      </c>
      <c r="V67" s="110">
        <f t="shared" si="26"/>
        <v>1.7022949486005818E-2</v>
      </c>
      <c r="W67" s="110">
        <f t="shared" si="28"/>
        <v>1.7703867465446048E-2</v>
      </c>
      <c r="X67" s="110">
        <f t="shared" si="30"/>
        <v>1.8412022164063888E-2</v>
      </c>
      <c r="Y67" s="110">
        <f t="shared" si="32"/>
        <v>1.9148503050626448E-2</v>
      </c>
      <c r="Z67" s="110">
        <f t="shared" si="34"/>
        <v>1.9914443172651505E-2</v>
      </c>
      <c r="AA67" s="110">
        <f t="shared" si="36"/>
        <v>2.0711020899557564E-2</v>
      </c>
      <c r="AB67" s="110">
        <f t="shared" si="38"/>
        <v>2.1539461735539871E-2</v>
      </c>
      <c r="AC67" s="110">
        <f t="shared" si="40"/>
        <v>2.2401040204961465E-2</v>
      </c>
      <c r="AD67" s="110">
        <f t="shared" si="42"/>
        <v>2.3297081813159926E-2</v>
      </c>
      <c r="AE67" s="110">
        <f t="shared" si="44"/>
        <v>2.4228965085686324E-2</v>
      </c>
      <c r="AF67" s="110">
        <f t="shared" si="46"/>
        <v>2.5198123689113772E-2</v>
      </c>
      <c r="AG67" s="110">
        <f t="shared" si="48"/>
        <v>2.6206048636678324E-2</v>
      </c>
      <c r="AH67" s="110">
        <f t="shared" si="50"/>
        <v>2.7254290582145464E-2</v>
      </c>
      <c r="AI67" s="110">
        <f t="shared" si="52"/>
        <v>2.8344462205431284E-2</v>
      </c>
      <c r="AJ67" s="110">
        <f t="shared" si="54"/>
        <v>2.947824069364853E-2</v>
      </c>
      <c r="AK67" s="110">
        <f t="shared" si="56"/>
        <v>3.065737032139448E-2</v>
      </c>
      <c r="AL67" s="110">
        <f t="shared" si="58"/>
        <v>3.1883665134250262E-2</v>
      </c>
      <c r="AM67" s="110">
        <f t="shared" si="60"/>
        <v>3.315901173962027E-2</v>
      </c>
      <c r="AN67" s="110">
        <f t="shared" si="62"/>
        <v>3.4485372209205077E-2</v>
      </c>
      <c r="AO67" s="110">
        <f t="shared" si="64"/>
        <v>3.5864787097573292E-2</v>
      </c>
      <c r="AP67" s="110">
        <f t="shared" si="66"/>
        <v>3.7299378581476222E-2</v>
      </c>
      <c r="AQ67" s="110">
        <f t="shared" si="68"/>
        <v>3.8791353724735265E-2</v>
      </c>
      <c r="AR67" s="110">
        <f t="shared" si="70"/>
        <v>4.0343007873724683E-2</v>
      </c>
      <c r="AS67" s="110">
        <f t="shared" si="72"/>
        <v>4.1956728188673673E-2</v>
      </c>
      <c r="AT67" s="110">
        <f t="shared" si="74"/>
        <v>4.3634997316220628E-2</v>
      </c>
      <c r="AU67" s="110">
        <f t="shared" si="76"/>
        <v>4.5380397208869452E-2</v>
      </c>
      <c r="AV67" s="110">
        <f t="shared" si="78"/>
        <v>4.7195613097224226E-2</v>
      </c>
      <c r="AW67" s="110">
        <f t="shared" si="80"/>
        <v>4.9083437621113196E-2</v>
      </c>
      <c r="AX67" s="110">
        <f t="shared" si="82"/>
        <v>5.104677512595774E-2</v>
      </c>
      <c r="AY67" s="110">
        <f t="shared" si="84"/>
        <v>5.3088646130996044E-2</v>
      </c>
      <c r="AZ67" s="110">
        <f t="shared" si="86"/>
        <v>5.5212191976235885E-2</v>
      </c>
      <c r="BA67" s="110">
        <f t="shared" si="88"/>
        <v>5.7420679655285328E-2</v>
      </c>
      <c r="BB67" s="110">
        <f t="shared" si="90"/>
        <v>5.9717506841496751E-2</v>
      </c>
      <c r="BC67" s="110">
        <f t="shared" si="92"/>
        <v>6.210620711515661E-2</v>
      </c>
      <c r="BD67" s="110">
        <f t="shared" si="94"/>
        <v>6.4590455399762881E-2</v>
      </c>
      <c r="BE67" s="110">
        <f t="shared" si="96"/>
        <v>6.7174073615753394E-2</v>
      </c>
      <c r="BF67" s="110">
        <f t="shared" si="98"/>
        <v>6.9861036560383546E-2</v>
      </c>
      <c r="BG67" s="110">
        <f t="shared" ref="BG67:BG95" si="100">+$D67/((1+$G$5)^$A17)</f>
        <v>7.2655478022798883E-2</v>
      </c>
      <c r="BH67" s="110">
        <f>+$D67/((1+$G$5)^$A16)</f>
        <v>7.5561697143710846E-2</v>
      </c>
      <c r="CO67" s="110">
        <f t="shared" si="1"/>
        <v>9.0342859272502223E-3</v>
      </c>
      <c r="CP67" s="110">
        <f t="shared" si="2"/>
        <v>9.3956573643402298E-3</v>
      </c>
      <c r="CQ67" s="110">
        <f t="shared" si="5"/>
        <v>9.7714836589138394E-3</v>
      </c>
      <c r="CR67" s="110">
        <f t="shared" si="7"/>
        <v>1.0162343005270394E-2</v>
      </c>
      <c r="CS67" s="110">
        <f t="shared" si="9"/>
        <v>1.0568836725481211E-2</v>
      </c>
      <c r="CT67" s="110">
        <f t="shared" si="11"/>
        <v>1.0991590194500462E-2</v>
      </c>
      <c r="CU67" s="110">
        <f t="shared" si="13"/>
        <v>1.1431253802280479E-2</v>
      </c>
      <c r="CV67" s="110">
        <f t="shared" si="15"/>
        <v>1.1888503954371698E-2</v>
      </c>
      <c r="CW67" s="110">
        <f t="shared" si="17"/>
        <v>1.2364044112546567E-2</v>
      </c>
      <c r="CX67" s="110">
        <f t="shared" si="19"/>
        <v>1.2858605877048431E-2</v>
      </c>
      <c r="CY67" s="110">
        <f t="shared" si="21"/>
        <v>1.3372950112130369E-2</v>
      </c>
      <c r="CZ67" s="110">
        <f t="shared" si="23"/>
        <v>1.3907868116615582E-2</v>
      </c>
      <c r="DA67" s="110">
        <f t="shared" si="25"/>
        <v>1.4464182841280206E-2</v>
      </c>
      <c r="DB67" s="110">
        <f t="shared" si="27"/>
        <v>1.5042750154931419E-2</v>
      </c>
      <c r="DC67" s="110">
        <f t="shared" si="29"/>
        <v>1.5644460161128675E-2</v>
      </c>
      <c r="DD67" s="110">
        <f t="shared" si="31"/>
        <v>1.6270238567573821E-2</v>
      </c>
      <c r="DE67" s="110">
        <f t="shared" si="33"/>
        <v>1.6921048110276775E-2</v>
      </c>
      <c r="DF67" s="110">
        <f t="shared" si="35"/>
        <v>1.7597890034687848E-2</v>
      </c>
      <c r="DG67" s="110">
        <f t="shared" si="37"/>
        <v>1.830180563607536E-2</v>
      </c>
      <c r="DH67" s="110">
        <f t="shared" si="39"/>
        <v>1.9033877861518379E-2</v>
      </c>
      <c r="DI67" s="110">
        <f t="shared" si="41"/>
        <v>1.9795232975979113E-2</v>
      </c>
      <c r="DJ67" s="110">
        <f t="shared" si="43"/>
        <v>2.058704229501828E-2</v>
      </c>
      <c r="DK67" s="110">
        <f t="shared" si="45"/>
        <v>2.1410523986819013E-2</v>
      </c>
      <c r="DL67" s="110">
        <f t="shared" si="47"/>
        <v>2.2266944946291767E-2</v>
      </c>
      <c r="DM67" s="110">
        <f t="shared" si="49"/>
        <v>2.3157622744143441E-2</v>
      </c>
      <c r="DN67" s="110">
        <f t="shared" si="51"/>
        <v>2.4083927653909182E-2</v>
      </c>
      <c r="DO67" s="110">
        <f t="shared" si="53"/>
        <v>2.5047284760065552E-2</v>
      </c>
      <c r="DP67" s="110">
        <f t="shared" si="55"/>
        <v>2.6049176150468169E-2</v>
      </c>
      <c r="DQ67" s="110">
        <f t="shared" si="57"/>
        <v>2.7091143196486901E-2</v>
      </c>
      <c r="DR67" s="110">
        <f t="shared" si="59"/>
        <v>2.817478892434638E-2</v>
      </c>
      <c r="DS67" s="110">
        <f t="shared" si="61"/>
        <v>2.9301780481320233E-2</v>
      </c>
      <c r="DT67" s="110">
        <f t="shared" si="63"/>
        <v>3.047385170057304E-2</v>
      </c>
      <c r="DU67" s="110">
        <f t="shared" si="65"/>
        <v>3.1692805768595969E-2</v>
      </c>
      <c r="DV67" s="110">
        <f t="shared" si="67"/>
        <v>3.2960517999339807E-2</v>
      </c>
      <c r="DW67" s="110">
        <f t="shared" si="69"/>
        <v>3.4278938719313402E-2</v>
      </c>
      <c r="DX67" s="110">
        <f t="shared" si="71"/>
        <v>3.5650096268085942E-2</v>
      </c>
      <c r="DY67" s="110">
        <f t="shared" si="73"/>
        <v>3.707610011880938E-2</v>
      </c>
      <c r="DZ67" s="110">
        <f t="shared" si="75"/>
        <v>3.8559144123561762E-2</v>
      </c>
      <c r="EA67" s="110">
        <f t="shared" si="77"/>
        <v>4.0101509888504229E-2</v>
      </c>
      <c r="EB67" s="110">
        <f t="shared" si="79"/>
        <v>4.1705570284044403E-2</v>
      </c>
      <c r="EC67" s="110">
        <f t="shared" si="81"/>
        <v>4.3373793095406177E-2</v>
      </c>
      <c r="ED67" s="110">
        <f t="shared" si="83"/>
        <v>4.5108744819222432E-2</v>
      </c>
      <c r="EE67" s="110">
        <f t="shared" si="85"/>
        <v>4.6913094611991328E-2</v>
      </c>
      <c r="EF67" s="110">
        <f t="shared" si="87"/>
        <v>4.8789618396470981E-2</v>
      </c>
      <c r="EG67" s="110">
        <f t="shared" si="89"/>
        <v>5.0741203132329826E-2</v>
      </c>
      <c r="EH67" s="110">
        <f t="shared" si="91"/>
        <v>5.2770851257623028E-2</v>
      </c>
      <c r="EI67" s="110">
        <f t="shared" si="93"/>
        <v>5.488168530792794E-2</v>
      </c>
      <c r="EJ67" s="110">
        <f t="shared" si="95"/>
        <v>5.7076952720245058E-2</v>
      </c>
      <c r="EK67" s="110">
        <f t="shared" si="97"/>
        <v>5.9360030829054868E-2</v>
      </c>
      <c r="EL67" s="110">
        <f t="shared" si="99"/>
        <v>6.1734432062217071E-2</v>
      </c>
      <c r="EM67" s="110">
        <f t="shared" ref="EM67:EM95" si="101">+$E67/((1+$G$5)^$A17)</f>
        <v>6.4203809344705751E-2</v>
      </c>
      <c r="EN67" s="110">
        <f>+$E67/((1+$G$5)^$A16)</f>
        <v>6.6771961718493991E-2</v>
      </c>
    </row>
    <row r="68" spans="1:167">
      <c r="A68" s="106">
        <v>53</v>
      </c>
      <c r="D68" s="230">
        <f>AgeEffic!BN11</f>
        <v>6.4934486554322449E-2</v>
      </c>
      <c r="E68" s="230">
        <f>AgeEffic!BN13</f>
        <v>6.5970698177872072E-2</v>
      </c>
      <c r="I68" s="110">
        <f t="shared" si="0"/>
        <v>8.1228498986364375E-3</v>
      </c>
      <c r="J68" s="110">
        <f t="shared" si="3"/>
        <v>8.4477638945818969E-3</v>
      </c>
      <c r="K68" s="110">
        <f t="shared" si="4"/>
        <v>8.7856744503651725E-3</v>
      </c>
      <c r="L68" s="110">
        <f t="shared" si="6"/>
        <v>9.1371014283797795E-3</v>
      </c>
      <c r="M68" s="110">
        <f t="shared" si="8"/>
        <v>9.5025854855149729E-3</v>
      </c>
      <c r="N68" s="110">
        <f t="shared" si="10"/>
        <v>9.8826889049355715E-3</v>
      </c>
      <c r="O68" s="110">
        <f t="shared" si="12"/>
        <v>1.0277996461132996E-2</v>
      </c>
      <c r="P68" s="110">
        <f t="shared" si="14"/>
        <v>1.0689116319578315E-2</v>
      </c>
      <c r="Q68" s="110">
        <f t="shared" si="16"/>
        <v>1.1116680972361449E-2</v>
      </c>
      <c r="R68" s="110">
        <f t="shared" si="18"/>
        <v>1.1561348211255906E-2</v>
      </c>
      <c r="S68" s="110">
        <f t="shared" si="20"/>
        <v>1.2023802139706144E-2</v>
      </c>
      <c r="T68" s="110">
        <f t="shared" si="22"/>
        <v>1.2504754225294391E-2</v>
      </c>
      <c r="U68" s="110">
        <f t="shared" si="24"/>
        <v>1.3004944394306165E-2</v>
      </c>
      <c r="V68" s="110">
        <f t="shared" si="26"/>
        <v>1.3525142170078412E-2</v>
      </c>
      <c r="W68" s="110">
        <f t="shared" si="28"/>
        <v>1.4066147856881553E-2</v>
      </c>
      <c r="X68" s="110">
        <f t="shared" si="30"/>
        <v>1.4628793771156813E-2</v>
      </c>
      <c r="Y68" s="110">
        <f t="shared" si="32"/>
        <v>1.5213945522003084E-2</v>
      </c>
      <c r="Z68" s="110">
        <f t="shared" si="34"/>
        <v>1.5822503342883213E-2</v>
      </c>
      <c r="AA68" s="110">
        <f t="shared" si="36"/>
        <v>1.6455403476598539E-2</v>
      </c>
      <c r="AB68" s="110">
        <f t="shared" si="38"/>
        <v>1.7113619615662483E-2</v>
      </c>
      <c r="AC68" s="110">
        <f t="shared" si="40"/>
        <v>1.7798164400288984E-2</v>
      </c>
      <c r="AD68" s="110">
        <f t="shared" si="42"/>
        <v>1.851009097630054E-2</v>
      </c>
      <c r="AE68" s="110">
        <f t="shared" si="44"/>
        <v>1.9250494615352564E-2</v>
      </c>
      <c r="AF68" s="110">
        <f t="shared" si="46"/>
        <v>2.0020514399966671E-2</v>
      </c>
      <c r="AG68" s="110">
        <f t="shared" si="48"/>
        <v>2.0821334975965333E-2</v>
      </c>
      <c r="AH68" s="110">
        <f t="shared" si="50"/>
        <v>2.1654188375003946E-2</v>
      </c>
      <c r="AI68" s="110">
        <f t="shared" si="52"/>
        <v>2.2520355910004109E-2</v>
      </c>
      <c r="AJ68" s="110">
        <f t="shared" si="54"/>
        <v>2.3421170146404276E-2</v>
      </c>
      <c r="AK68" s="110">
        <f t="shared" si="56"/>
        <v>2.4358016952260444E-2</v>
      </c>
      <c r="AL68" s="110">
        <f t="shared" si="58"/>
        <v>2.5332337630350865E-2</v>
      </c>
      <c r="AM68" s="110">
        <f t="shared" si="60"/>
        <v>2.6345631135564904E-2</v>
      </c>
      <c r="AN68" s="110">
        <f t="shared" si="62"/>
        <v>2.7399456380987498E-2</v>
      </c>
      <c r="AO68" s="110">
        <f t="shared" si="64"/>
        <v>2.8495434636226995E-2</v>
      </c>
      <c r="AP68" s="110">
        <f t="shared" si="66"/>
        <v>2.9635252021676082E-2</v>
      </c>
      <c r="AQ68" s="110">
        <f t="shared" si="68"/>
        <v>3.0820662102543125E-2</v>
      </c>
      <c r="AR68" s="110">
        <f t="shared" si="70"/>
        <v>3.2053488586644849E-2</v>
      </c>
      <c r="AS68" s="110">
        <f t="shared" si="72"/>
        <v>3.3335628130110651E-2</v>
      </c>
      <c r="AT68" s="110">
        <f t="shared" si="74"/>
        <v>3.4669053255315073E-2</v>
      </c>
      <c r="AU68" s="110">
        <f t="shared" si="76"/>
        <v>3.6055815385527684E-2</v>
      </c>
      <c r="AV68" s="110">
        <f t="shared" si="78"/>
        <v>3.7498048000948789E-2</v>
      </c>
      <c r="AW68" s="110">
        <f t="shared" si="80"/>
        <v>3.8997969920986739E-2</v>
      </c>
      <c r="AX68" s="110">
        <f t="shared" si="82"/>
        <v>4.0557888717826208E-2</v>
      </c>
      <c r="AY68" s="110">
        <f t="shared" si="84"/>
        <v>4.2180204266539269E-2</v>
      </c>
      <c r="AZ68" s="110">
        <f t="shared" si="86"/>
        <v>4.3867412437200839E-2</v>
      </c>
      <c r="BA68" s="110">
        <f t="shared" si="88"/>
        <v>4.5622108934688869E-2</v>
      </c>
      <c r="BB68" s="110">
        <f t="shared" si="90"/>
        <v>4.7446993292076432E-2</v>
      </c>
      <c r="BC68" s="110">
        <f t="shared" si="92"/>
        <v>4.9344873023759492E-2</v>
      </c>
      <c r="BD68" s="110">
        <f t="shared" si="94"/>
        <v>5.1318667944709871E-2</v>
      </c>
      <c r="BE68" s="110">
        <f t="shared" si="96"/>
        <v>5.3371414662498264E-2</v>
      </c>
      <c r="BF68" s="110">
        <f t="shared" si="98"/>
        <v>5.55062712489982E-2</v>
      </c>
      <c r="BG68" s="110">
        <f t="shared" si="100"/>
        <v>5.7726522098958136E-2</v>
      </c>
      <c r="BH68" s="110">
        <f t="shared" ref="BH68:BH95" si="102">+$D68/((1+$G$5)^$A17)</f>
        <v>6.0035582982916461E-2</v>
      </c>
      <c r="BI68" s="110">
        <f>+$D68/((1+$G$5)^$A16)</f>
        <v>6.2437006302233124E-2</v>
      </c>
      <c r="CO68" s="110">
        <f t="shared" si="1"/>
        <v>8.2524727220074142E-3</v>
      </c>
      <c r="CP68" s="110">
        <f t="shared" si="2"/>
        <v>8.5825716308877125E-3</v>
      </c>
      <c r="CQ68" s="110">
        <f t="shared" si="5"/>
        <v>8.9258744961232209E-3</v>
      </c>
      <c r="CR68" s="110">
        <f t="shared" si="7"/>
        <v>9.2829094759681492E-3</v>
      </c>
      <c r="CS68" s="110">
        <f t="shared" si="9"/>
        <v>9.6542258550068767E-3</v>
      </c>
      <c r="CT68" s="110">
        <f t="shared" si="11"/>
        <v>1.0040394889207152E-2</v>
      </c>
      <c r="CU68" s="110">
        <f t="shared" si="13"/>
        <v>1.0442010684775439E-2</v>
      </c>
      <c r="CV68" s="110">
        <f t="shared" si="15"/>
        <v>1.0859691112166458E-2</v>
      </c>
      <c r="CW68" s="110">
        <f t="shared" si="17"/>
        <v>1.1294078756653116E-2</v>
      </c>
      <c r="CX68" s="110">
        <f t="shared" si="19"/>
        <v>1.1745841906919239E-2</v>
      </c>
      <c r="CY68" s="110">
        <f t="shared" si="21"/>
        <v>1.2215675583196011E-2</v>
      </c>
      <c r="CZ68" s="110">
        <f t="shared" si="23"/>
        <v>1.2704302606523853E-2</v>
      </c>
      <c r="DA68" s="110">
        <f t="shared" si="25"/>
        <v>1.3212474710784806E-2</v>
      </c>
      <c r="DB68" s="110">
        <f t="shared" si="27"/>
        <v>1.3740973699216197E-2</v>
      </c>
      <c r="DC68" s="110">
        <f t="shared" si="29"/>
        <v>1.429061264718485E-2</v>
      </c>
      <c r="DD68" s="110">
        <f t="shared" si="31"/>
        <v>1.4862237153072243E-2</v>
      </c>
      <c r="DE68" s="110">
        <f t="shared" si="33"/>
        <v>1.5456726639195131E-2</v>
      </c>
      <c r="DF68" s="110">
        <f t="shared" si="35"/>
        <v>1.6074995704762941E-2</v>
      </c>
      <c r="DG68" s="110">
        <f t="shared" si="37"/>
        <v>1.6717995532953459E-2</v>
      </c>
      <c r="DH68" s="110">
        <f t="shared" si="39"/>
        <v>1.7386715354271595E-2</v>
      </c>
      <c r="DI68" s="110">
        <f t="shared" si="41"/>
        <v>1.8082183968442463E-2</v>
      </c>
      <c r="DJ68" s="110">
        <f t="shared" si="43"/>
        <v>1.8805471327180159E-2</v>
      </c>
      <c r="DK68" s="110">
        <f t="shared" si="45"/>
        <v>1.955769018026737E-2</v>
      </c>
      <c r="DL68" s="110">
        <f t="shared" si="47"/>
        <v>2.0339997787478064E-2</v>
      </c>
      <c r="DM68" s="110">
        <f t="shared" si="49"/>
        <v>2.1153597698977185E-2</v>
      </c>
      <c r="DN68" s="110">
        <f t="shared" si="51"/>
        <v>2.1999741606936272E-2</v>
      </c>
      <c r="DO68" s="110">
        <f t="shared" si="53"/>
        <v>2.2879731271213729E-2</v>
      </c>
      <c r="DP68" s="110">
        <f t="shared" si="55"/>
        <v>2.3794920522062279E-2</v>
      </c>
      <c r="DQ68" s="110">
        <f t="shared" si="57"/>
        <v>2.4746717342944768E-2</v>
      </c>
      <c r="DR68" s="110">
        <f t="shared" si="59"/>
        <v>2.5736586036662561E-2</v>
      </c>
      <c r="DS68" s="110">
        <f t="shared" si="61"/>
        <v>2.6766049478129068E-2</v>
      </c>
      <c r="DT68" s="110">
        <f t="shared" si="63"/>
        <v>2.7836691457254228E-2</v>
      </c>
      <c r="DU68" s="110">
        <f t="shared" si="65"/>
        <v>2.8950159115544393E-2</v>
      </c>
      <c r="DV68" s="110">
        <f t="shared" si="67"/>
        <v>3.0108165480166177E-2</v>
      </c>
      <c r="DW68" s="110">
        <f t="shared" si="69"/>
        <v>3.1312492099372827E-2</v>
      </c>
      <c r="DX68" s="110">
        <f t="shared" si="71"/>
        <v>3.2564991783347735E-2</v>
      </c>
      <c r="DY68" s="110">
        <f t="shared" si="73"/>
        <v>3.3867591454681649E-2</v>
      </c>
      <c r="DZ68" s="110">
        <f t="shared" si="75"/>
        <v>3.5222295112868916E-2</v>
      </c>
      <c r="EA68" s="110">
        <f t="shared" si="77"/>
        <v>3.6631186917383679E-2</v>
      </c>
      <c r="EB68" s="110">
        <f t="shared" si="79"/>
        <v>3.8096434394079025E-2</v>
      </c>
      <c r="EC68" s="110">
        <f t="shared" si="81"/>
        <v>3.9620291769842185E-2</v>
      </c>
      <c r="ED68" s="110">
        <f t="shared" si="83"/>
        <v>4.1205103440635875E-2</v>
      </c>
      <c r="EE68" s="110">
        <f t="shared" si="85"/>
        <v>4.2853307578261321E-2</v>
      </c>
      <c r="EF68" s="110">
        <f t="shared" si="87"/>
        <v>4.4567439881391772E-2</v>
      </c>
      <c r="EG68" s="110">
        <f t="shared" si="89"/>
        <v>4.6350137476647443E-2</v>
      </c>
      <c r="EH68" s="110">
        <f t="shared" si="91"/>
        <v>4.8204142975713342E-2</v>
      </c>
      <c r="EI68" s="110">
        <f t="shared" si="93"/>
        <v>5.0132308694741883E-2</v>
      </c>
      <c r="EJ68" s="110">
        <f t="shared" si="95"/>
        <v>5.2137601042531553E-2</v>
      </c>
      <c r="EK68" s="110">
        <f t="shared" si="97"/>
        <v>5.4223105084232816E-2</v>
      </c>
      <c r="EL68" s="110">
        <f t="shared" si="99"/>
        <v>5.6392029287602133E-2</v>
      </c>
      <c r="EM68" s="110">
        <f t="shared" si="101"/>
        <v>5.8647710459106224E-2</v>
      </c>
      <c r="EN68" s="110">
        <f t="shared" ref="EN68:EN95" si="103">+$E68/((1+$G$5)^$A17)</f>
        <v>6.0993618877470478E-2</v>
      </c>
      <c r="EO68" s="110">
        <f>+$E68/((1+$G$5)^$A16)</f>
        <v>6.3433363632569295E-2</v>
      </c>
    </row>
    <row r="69" spans="1:167">
      <c r="A69" s="106">
        <v>54</v>
      </c>
      <c r="D69" s="230">
        <f>AgeEffic!BO11</f>
        <v>5.3156282027292341E-2</v>
      </c>
      <c r="E69" s="230">
        <f>AgeEffic!BO13</f>
        <v>6.2672163268978454E-2</v>
      </c>
      <c r="I69" s="110">
        <f t="shared" si="0"/>
        <v>6.3937297389622654E-3</v>
      </c>
      <c r="J69" s="110">
        <f t="shared" si="3"/>
        <v>6.6494789285207563E-3</v>
      </c>
      <c r="K69" s="110">
        <f t="shared" si="4"/>
        <v>6.9154580856615883E-3</v>
      </c>
      <c r="L69" s="110">
        <f t="shared" si="6"/>
        <v>7.1920764090880511E-3</v>
      </c>
      <c r="M69" s="110">
        <f t="shared" si="8"/>
        <v>7.4797594654515739E-3</v>
      </c>
      <c r="N69" s="110">
        <f t="shared" si="10"/>
        <v>7.7789498440696374E-3</v>
      </c>
      <c r="O69" s="110">
        <f t="shared" si="12"/>
        <v>8.0901078378324241E-3</v>
      </c>
      <c r="P69" s="110">
        <f t="shared" si="14"/>
        <v>8.413712151345721E-3</v>
      </c>
      <c r="Q69" s="110">
        <f t="shared" si="16"/>
        <v>8.7502606373995508E-3</v>
      </c>
      <c r="R69" s="110">
        <f t="shared" si="18"/>
        <v>9.1002710628955326E-3</v>
      </c>
      <c r="S69" s="110">
        <f t="shared" si="20"/>
        <v>9.4642819054113533E-3</v>
      </c>
      <c r="T69" s="110">
        <f t="shared" si="22"/>
        <v>9.8428531816278086E-3</v>
      </c>
      <c r="U69" s="110">
        <f t="shared" si="24"/>
        <v>1.0236567308892922E-2</v>
      </c>
      <c r="V69" s="110">
        <f t="shared" si="26"/>
        <v>1.0646030001248637E-2</v>
      </c>
      <c r="W69" s="110">
        <f t="shared" si="28"/>
        <v>1.1071871201298584E-2</v>
      </c>
      <c r="X69" s="110">
        <f t="shared" si="30"/>
        <v>1.151474604935053E-2</v>
      </c>
      <c r="Y69" s="110">
        <f t="shared" si="32"/>
        <v>1.1975335891324551E-2</v>
      </c>
      <c r="Z69" s="110">
        <f t="shared" si="34"/>
        <v>1.2454349326977532E-2</v>
      </c>
      <c r="AA69" s="110">
        <f t="shared" si="36"/>
        <v>1.2952523300056636E-2</v>
      </c>
      <c r="AB69" s="110">
        <f t="shared" si="38"/>
        <v>1.34706242320589E-2</v>
      </c>
      <c r="AC69" s="110">
        <f t="shared" si="40"/>
        <v>1.4009449201341258E-2</v>
      </c>
      <c r="AD69" s="110">
        <f t="shared" si="42"/>
        <v>1.456982716939491E-2</v>
      </c>
      <c r="AE69" s="110">
        <f t="shared" si="44"/>
        <v>1.5152620256170705E-2</v>
      </c>
      <c r="AF69" s="110">
        <f t="shared" si="46"/>
        <v>1.5758725066417536E-2</v>
      </c>
      <c r="AG69" s="110">
        <f t="shared" si="48"/>
        <v>1.6389074069074236E-2</v>
      </c>
      <c r="AH69" s="110">
        <f t="shared" si="50"/>
        <v>1.7044637031837204E-2</v>
      </c>
      <c r="AI69" s="110">
        <f t="shared" si="52"/>
        <v>1.7726422513110695E-2</v>
      </c>
      <c r="AJ69" s="110">
        <f t="shared" si="54"/>
        <v>1.8435479413635124E-2</v>
      </c>
      <c r="AK69" s="110">
        <f t="shared" si="56"/>
        <v>1.917289859018053E-2</v>
      </c>
      <c r="AL69" s="110">
        <f t="shared" si="58"/>
        <v>1.993981453378775E-2</v>
      </c>
      <c r="AM69" s="110">
        <f t="shared" si="60"/>
        <v>2.0737407115139262E-2</v>
      </c>
      <c r="AN69" s="110">
        <f t="shared" si="62"/>
        <v>2.1566903399744836E-2</v>
      </c>
      <c r="AO69" s="110">
        <f t="shared" si="64"/>
        <v>2.2429579535734628E-2</v>
      </c>
      <c r="AP69" s="110">
        <f t="shared" si="66"/>
        <v>2.332676271716401E-2</v>
      </c>
      <c r="AQ69" s="110">
        <f t="shared" si="68"/>
        <v>2.4259833225850579E-2</v>
      </c>
      <c r="AR69" s="110">
        <f t="shared" si="70"/>
        <v>2.5230226554884602E-2</v>
      </c>
      <c r="AS69" s="110">
        <f t="shared" si="72"/>
        <v>2.6239435617079983E-2</v>
      </c>
      <c r="AT69" s="110">
        <f t="shared" si="74"/>
        <v>2.7289013041763188E-2</v>
      </c>
      <c r="AU69" s="110">
        <f t="shared" si="76"/>
        <v>2.8380573563433716E-2</v>
      </c>
      <c r="AV69" s="110">
        <f t="shared" si="78"/>
        <v>2.9515796505971068E-2</v>
      </c>
      <c r="AW69" s="110">
        <f t="shared" si="80"/>
        <v>3.0696428366209911E-2</v>
      </c>
      <c r="AX69" s="110">
        <f t="shared" si="82"/>
        <v>3.192428550085831E-2</v>
      </c>
      <c r="AY69" s="110">
        <f t="shared" si="84"/>
        <v>3.3201256920892638E-2</v>
      </c>
      <c r="AZ69" s="110">
        <f t="shared" si="86"/>
        <v>3.452930719772835E-2</v>
      </c>
      <c r="BA69" s="110">
        <f t="shared" si="88"/>
        <v>3.5910479485637484E-2</v>
      </c>
      <c r="BB69" s="110">
        <f t="shared" si="90"/>
        <v>3.734689866506298E-2</v>
      </c>
      <c r="BC69" s="110">
        <f t="shared" si="92"/>
        <v>3.8840774611665504E-2</v>
      </c>
      <c r="BD69" s="110">
        <f t="shared" si="94"/>
        <v>4.0394405596132131E-2</v>
      </c>
      <c r="BE69" s="110">
        <f t="shared" si="96"/>
        <v>4.2010181819977413E-2</v>
      </c>
      <c r="BF69" s="110">
        <f t="shared" si="98"/>
        <v>4.3690589092776511E-2</v>
      </c>
      <c r="BG69" s="110">
        <f t="shared" si="100"/>
        <v>4.5438212656487578E-2</v>
      </c>
      <c r="BH69" s="110">
        <f t="shared" si="102"/>
        <v>4.7255741162747084E-2</v>
      </c>
      <c r="BI69" s="110">
        <f t="shared" ref="BI69:BI95" si="104">+$D69/((1+$G$5)^$A17)</f>
        <v>4.9145970809256964E-2</v>
      </c>
      <c r="BJ69" s="110">
        <f>+$D69/((1+$G$5)^$A16)</f>
        <v>5.1111809641627252E-2</v>
      </c>
      <c r="CO69" s="110">
        <f t="shared" si="1"/>
        <v>7.5383164287567703E-3</v>
      </c>
      <c r="CP69" s="110">
        <f t="shared" si="2"/>
        <v>7.8398490859070413E-3</v>
      </c>
      <c r="CQ69" s="110">
        <f t="shared" si="5"/>
        <v>8.1534430493433244E-3</v>
      </c>
      <c r="CR69" s="110">
        <f t="shared" si="7"/>
        <v>8.4795807713170575E-3</v>
      </c>
      <c r="CS69" s="110">
        <f t="shared" si="9"/>
        <v>8.8187640021697399E-3</v>
      </c>
      <c r="CT69" s="110">
        <f t="shared" si="11"/>
        <v>9.1715145622565299E-3</v>
      </c>
      <c r="CU69" s="110">
        <f t="shared" si="13"/>
        <v>9.5383751447467927E-3</v>
      </c>
      <c r="CV69" s="110">
        <f t="shared" si="15"/>
        <v>9.9199101505366653E-3</v>
      </c>
      <c r="CW69" s="110">
        <f t="shared" si="17"/>
        <v>1.0316706556558131E-2</v>
      </c>
      <c r="CX69" s="110">
        <f t="shared" si="19"/>
        <v>1.0729374818820457E-2</v>
      </c>
      <c r="CY69" s="110">
        <f t="shared" si="21"/>
        <v>1.1158549811573276E-2</v>
      </c>
      <c r="CZ69" s="110">
        <f t="shared" si="23"/>
        <v>1.1604891804036208E-2</v>
      </c>
      <c r="DA69" s="110">
        <f t="shared" si="25"/>
        <v>1.2069087476197657E-2</v>
      </c>
      <c r="DB69" s="110">
        <f t="shared" si="27"/>
        <v>1.2551850975245563E-2</v>
      </c>
      <c r="DC69" s="110">
        <f t="shared" si="29"/>
        <v>1.3053925014255384E-2</v>
      </c>
      <c r="DD69" s="110">
        <f t="shared" si="31"/>
        <v>1.3576082014825604E-2</v>
      </c>
      <c r="DE69" s="110">
        <f t="shared" si="33"/>
        <v>1.4119125295418629E-2</v>
      </c>
      <c r="DF69" s="110">
        <f t="shared" si="35"/>
        <v>1.4683890307235371E-2</v>
      </c>
      <c r="DG69" s="110">
        <f t="shared" si="37"/>
        <v>1.5271245919524791E-2</v>
      </c>
      <c r="DH69" s="110">
        <f t="shared" si="39"/>
        <v>1.5882095756305781E-2</v>
      </c>
      <c r="DI69" s="110">
        <f t="shared" si="41"/>
        <v>1.6517379586558013E-2</v>
      </c>
      <c r="DJ69" s="110">
        <f t="shared" si="43"/>
        <v>1.7178074770020334E-2</v>
      </c>
      <c r="DK69" s="110">
        <f t="shared" si="45"/>
        <v>1.7865197760821148E-2</v>
      </c>
      <c r="DL69" s="110">
        <f t="shared" si="47"/>
        <v>1.8579805671253995E-2</v>
      </c>
      <c r="DM69" s="110">
        <f t="shared" si="49"/>
        <v>1.9322997898104155E-2</v>
      </c>
      <c r="DN69" s="110">
        <f t="shared" si="51"/>
        <v>2.0095917814028318E-2</v>
      </c>
      <c r="DO69" s="110">
        <f t="shared" si="53"/>
        <v>2.0899754526589452E-2</v>
      </c>
      <c r="DP69" s="110">
        <f t="shared" si="55"/>
        <v>2.1735744707653035E-2</v>
      </c>
      <c r="DQ69" s="110">
        <f t="shared" si="57"/>
        <v>2.2605174495959158E-2</v>
      </c>
      <c r="DR69" s="110">
        <f t="shared" si="59"/>
        <v>2.3509381475797522E-2</v>
      </c>
      <c r="DS69" s="110">
        <f t="shared" si="61"/>
        <v>2.444975673482943E-2</v>
      </c>
      <c r="DT69" s="110">
        <f t="shared" si="63"/>
        <v>2.5427747004222609E-2</v>
      </c>
      <c r="DU69" s="110">
        <f t="shared" si="65"/>
        <v>2.6444856884391511E-2</v>
      </c>
      <c r="DV69" s="110">
        <f t="shared" si="67"/>
        <v>2.7502651159767168E-2</v>
      </c>
      <c r="DW69" s="110">
        <f t="shared" si="69"/>
        <v>2.8602757206157861E-2</v>
      </c>
      <c r="DX69" s="110">
        <f t="shared" si="71"/>
        <v>2.9746867494404177E-2</v>
      </c>
      <c r="DY69" s="110">
        <f t="shared" si="73"/>
        <v>3.0936742194180342E-2</v>
      </c>
      <c r="DZ69" s="110">
        <f t="shared" si="75"/>
        <v>3.2174211881947558E-2</v>
      </c>
      <c r="EA69" s="110">
        <f t="shared" si="77"/>
        <v>3.3461180357225465E-2</v>
      </c>
      <c r="EB69" s="110">
        <f t="shared" si="79"/>
        <v>3.4799627571514488E-2</v>
      </c>
      <c r="EC69" s="110">
        <f t="shared" si="81"/>
        <v>3.6191612674375068E-2</v>
      </c>
      <c r="ED69" s="110">
        <f t="shared" si="83"/>
        <v>3.7639277181350066E-2</v>
      </c>
      <c r="EE69" s="110">
        <f t="shared" si="85"/>
        <v>3.9144848268604072E-2</v>
      </c>
      <c r="EF69" s="110">
        <f t="shared" si="87"/>
        <v>4.0710642199348245E-2</v>
      </c>
      <c r="EG69" s="110">
        <f t="shared" si="89"/>
        <v>4.2339067887322168E-2</v>
      </c>
      <c r="EH69" s="110">
        <f t="shared" si="91"/>
        <v>4.4032630602815058E-2</v>
      </c>
      <c r="EI69" s="110">
        <f t="shared" si="93"/>
        <v>4.5793935826927666E-2</v>
      </c>
      <c r="EJ69" s="110">
        <f t="shared" si="95"/>
        <v>4.7625693260004778E-2</v>
      </c>
      <c r="EK69" s="110">
        <f t="shared" si="97"/>
        <v>4.9530720990404967E-2</v>
      </c>
      <c r="EL69" s="110">
        <f t="shared" si="99"/>
        <v>5.1511949830021164E-2</v>
      </c>
      <c r="EM69" s="110">
        <f t="shared" si="101"/>
        <v>5.3572427823222017E-2</v>
      </c>
      <c r="EN69" s="110">
        <f t="shared" si="103"/>
        <v>5.5715324936150903E-2</v>
      </c>
      <c r="EO69" s="110">
        <f t="shared" ref="EO69:EO95" si="105">+$E69/((1+$G$5)^$A17)</f>
        <v>5.7943937933596937E-2</v>
      </c>
      <c r="EP69" s="110">
        <f>+$E69/((1+$G$5)^$A16)</f>
        <v>6.0261695450940816E-2</v>
      </c>
    </row>
    <row r="70" spans="1:167">
      <c r="A70" s="106">
        <v>55</v>
      </c>
      <c r="D70" s="230">
        <f>AgeEffic!BP11</f>
        <v>4.3101420173456827E-2</v>
      </c>
      <c r="E70" s="230">
        <f>AgeEffic!BP13</f>
        <v>5.9538555105529543E-2</v>
      </c>
      <c r="I70" s="110">
        <f t="shared" si="0"/>
        <v>4.9849168528017761E-3</v>
      </c>
      <c r="J70" s="110">
        <f t="shared" si="3"/>
        <v>5.1843135269138462E-3</v>
      </c>
      <c r="K70" s="110">
        <f t="shared" si="4"/>
        <v>5.3916860679904003E-3</v>
      </c>
      <c r="L70" s="110">
        <f t="shared" si="6"/>
        <v>5.6073535107100175E-3</v>
      </c>
      <c r="M70" s="110">
        <f t="shared" si="8"/>
        <v>5.8316476511384172E-3</v>
      </c>
      <c r="N70" s="110">
        <f t="shared" si="10"/>
        <v>6.0649135571839543E-3</v>
      </c>
      <c r="O70" s="110">
        <f t="shared" si="12"/>
        <v>6.3075100994713137E-3</v>
      </c>
      <c r="P70" s="110">
        <f t="shared" si="14"/>
        <v>6.5598105034501662E-3</v>
      </c>
      <c r="Q70" s="110">
        <f t="shared" si="16"/>
        <v>6.8222029235881741E-3</v>
      </c>
      <c r="R70" s="110">
        <f t="shared" si="18"/>
        <v>7.0950910405317008E-3</v>
      </c>
      <c r="S70" s="110">
        <f t="shared" si="20"/>
        <v>7.3788946821529691E-3</v>
      </c>
      <c r="T70" s="110">
        <f t="shared" si="22"/>
        <v>7.6740504694390874E-3</v>
      </c>
      <c r="U70" s="110">
        <f t="shared" si="24"/>
        <v>7.981012488216652E-3</v>
      </c>
      <c r="V70" s="110">
        <f t="shared" si="26"/>
        <v>8.3002529877453188E-3</v>
      </c>
      <c r="W70" s="110">
        <f t="shared" si="28"/>
        <v>8.6322631072551313E-3</v>
      </c>
      <c r="X70" s="110">
        <f t="shared" si="30"/>
        <v>8.9775536315453361E-3</v>
      </c>
      <c r="Y70" s="110">
        <f t="shared" si="32"/>
        <v>9.3366557768071526E-3</v>
      </c>
      <c r="Z70" s="110">
        <f t="shared" si="34"/>
        <v>9.7101220078794383E-3</v>
      </c>
      <c r="AA70" s="110">
        <f t="shared" si="36"/>
        <v>1.0098526888194613E-2</v>
      </c>
      <c r="AB70" s="110">
        <f t="shared" si="38"/>
        <v>1.0502467963722402E-2</v>
      </c>
      <c r="AC70" s="110">
        <f t="shared" si="40"/>
        <v>1.0922566682271297E-2</v>
      </c>
      <c r="AD70" s="110">
        <f t="shared" si="42"/>
        <v>1.1359469349562149E-2</v>
      </c>
      <c r="AE70" s="110">
        <f t="shared" si="44"/>
        <v>1.1813848123544636E-2</v>
      </c>
      <c r="AF70" s="110">
        <f t="shared" si="46"/>
        <v>1.2286402048486422E-2</v>
      </c>
      <c r="AG70" s="110">
        <f t="shared" si="48"/>
        <v>1.277785813042588E-2</v>
      </c>
      <c r="AH70" s="110">
        <f t="shared" si="50"/>
        <v>1.3288972455642915E-2</v>
      </c>
      <c r="AI70" s="110">
        <f t="shared" si="52"/>
        <v>1.3820531353868631E-2</v>
      </c>
      <c r="AJ70" s="110">
        <f t="shared" si="54"/>
        <v>1.4373352608023375E-2</v>
      </c>
      <c r="AK70" s="110">
        <f t="shared" si="56"/>
        <v>1.4948286712344315E-2</v>
      </c>
      <c r="AL70" s="110">
        <f t="shared" si="58"/>
        <v>1.5546218180838088E-2</v>
      </c>
      <c r="AM70" s="110">
        <f t="shared" si="60"/>
        <v>1.6168066908071609E-2</v>
      </c>
      <c r="AN70" s="110">
        <f t="shared" si="62"/>
        <v>1.6814789584394477E-2</v>
      </c>
      <c r="AO70" s="110">
        <f t="shared" si="64"/>
        <v>1.7487381167770259E-2</v>
      </c>
      <c r="AP70" s="110">
        <f t="shared" si="66"/>
        <v>1.8186876414481065E-2</v>
      </c>
      <c r="AQ70" s="110">
        <f t="shared" si="68"/>
        <v>1.8914351471060308E-2</v>
      </c>
      <c r="AR70" s="110">
        <f t="shared" si="70"/>
        <v>1.9670925529902725E-2</v>
      </c>
      <c r="AS70" s="110">
        <f t="shared" si="72"/>
        <v>2.0457762551098834E-2</v>
      </c>
      <c r="AT70" s="110">
        <f t="shared" si="74"/>
        <v>2.1276073053142788E-2</v>
      </c>
      <c r="AU70" s="110">
        <f t="shared" si="76"/>
        <v>2.2127115975268501E-2</v>
      </c>
      <c r="AV70" s="110">
        <f t="shared" si="78"/>
        <v>2.3012200614279242E-2</v>
      </c>
      <c r="AW70" s="110">
        <f t="shared" si="80"/>
        <v>2.3932688638850414E-2</v>
      </c>
      <c r="AX70" s="110">
        <f t="shared" si="82"/>
        <v>2.488999618440443E-2</v>
      </c>
      <c r="AY70" s="110">
        <f t="shared" si="84"/>
        <v>2.588559603178061E-2</v>
      </c>
      <c r="AZ70" s="110">
        <f t="shared" si="86"/>
        <v>2.6921019873051833E-2</v>
      </c>
      <c r="BA70" s="110">
        <f t="shared" si="88"/>
        <v>2.7997860667973912E-2</v>
      </c>
      <c r="BB70" s="110">
        <f t="shared" si="90"/>
        <v>2.9117775094692867E-2</v>
      </c>
      <c r="BC70" s="110">
        <f t="shared" si="92"/>
        <v>3.0282486098480582E-2</v>
      </c>
      <c r="BD70" s="110">
        <f t="shared" si="94"/>
        <v>3.1493785542419807E-2</v>
      </c>
      <c r="BE70" s="110">
        <f t="shared" si="96"/>
        <v>3.2753536964116606E-2</v>
      </c>
      <c r="BF70" s="110">
        <f t="shared" si="98"/>
        <v>3.4063678442681267E-2</v>
      </c>
      <c r="BG70" s="110">
        <f t="shared" si="100"/>
        <v>3.5426225580388521E-2</v>
      </c>
      <c r="BH70" s="110">
        <f t="shared" si="102"/>
        <v>3.6843274603604065E-2</v>
      </c>
      <c r="BI70" s="110">
        <f t="shared" si="104"/>
        <v>3.8317005587748226E-2</v>
      </c>
      <c r="BJ70" s="110">
        <f t="shared" ref="BJ70:BJ95" si="106">+$D70/((1+$G$5)^$A17)</f>
        <v>3.9849685811258154E-2</v>
      </c>
      <c r="BK70" s="110">
        <f>+$D70/((1+$G$5)^$A16)</f>
        <v>4.1443673243708484E-2</v>
      </c>
      <c r="CO70" s="110">
        <f t="shared" si="1"/>
        <v>6.8859621224220523E-3</v>
      </c>
      <c r="CP70" s="110">
        <f t="shared" si="2"/>
        <v>7.1614006073189339E-3</v>
      </c>
      <c r="CQ70" s="110">
        <f t="shared" si="5"/>
        <v>7.447856631611691E-3</v>
      </c>
      <c r="CR70" s="110">
        <f t="shared" si="7"/>
        <v>7.7457708968761601E-3</v>
      </c>
      <c r="CS70" s="110">
        <f t="shared" si="9"/>
        <v>8.055601732751206E-3</v>
      </c>
      <c r="CT70" s="110">
        <f t="shared" si="11"/>
        <v>8.3778258020612544E-3</v>
      </c>
      <c r="CU70" s="110">
        <f t="shared" si="13"/>
        <v>8.7129388341437054E-3</v>
      </c>
      <c r="CV70" s="110">
        <f t="shared" si="15"/>
        <v>9.0614563875094541E-3</v>
      </c>
      <c r="CW70" s="110">
        <f t="shared" si="17"/>
        <v>9.4239146430098331E-3</v>
      </c>
      <c r="CX70" s="110">
        <f t="shared" si="19"/>
        <v>9.8008712287302267E-3</v>
      </c>
      <c r="CY70" s="110">
        <f t="shared" si="21"/>
        <v>1.0192906077879437E-2</v>
      </c>
      <c r="CZ70" s="110">
        <f t="shared" si="23"/>
        <v>1.0600622320994613E-2</v>
      </c>
      <c r="DA70" s="110">
        <f t="shared" si="25"/>
        <v>1.10246472138344E-2</v>
      </c>
      <c r="DB70" s="110">
        <f t="shared" si="27"/>
        <v>1.1465633102387776E-2</v>
      </c>
      <c r="DC70" s="110">
        <f t="shared" si="29"/>
        <v>1.1924258426483286E-2</v>
      </c>
      <c r="DD70" s="110">
        <f t="shared" si="31"/>
        <v>1.2401228763542618E-2</v>
      </c>
      <c r="DE70" s="110">
        <f t="shared" si="33"/>
        <v>1.2897277914084328E-2</v>
      </c>
      <c r="DF70" s="110">
        <f t="shared" si="35"/>
        <v>1.3413169030647699E-2</v>
      </c>
      <c r="DG70" s="110">
        <f t="shared" si="37"/>
        <v>1.3949695791873605E-2</v>
      </c>
      <c r="DH70" s="110">
        <f t="shared" si="39"/>
        <v>1.4507683623548553E-2</v>
      </c>
      <c r="DI70" s="110">
        <f t="shared" si="41"/>
        <v>1.5087990968490495E-2</v>
      </c>
      <c r="DJ70" s="110">
        <f t="shared" si="43"/>
        <v>1.5691510607230116E-2</v>
      </c>
      <c r="DK70" s="110">
        <f t="shared" si="45"/>
        <v>1.6319171031519322E-2</v>
      </c>
      <c r="DL70" s="110">
        <f t="shared" si="47"/>
        <v>1.6971937872780094E-2</v>
      </c>
      <c r="DM70" s="110">
        <f t="shared" si="49"/>
        <v>1.7650815387691299E-2</v>
      </c>
      <c r="DN70" s="110">
        <f t="shared" si="51"/>
        <v>1.8356848003198954E-2</v>
      </c>
      <c r="DO70" s="110">
        <f t="shared" si="53"/>
        <v>1.9091121923326907E-2</v>
      </c>
      <c r="DP70" s="110">
        <f t="shared" si="55"/>
        <v>1.9854766800259986E-2</v>
      </c>
      <c r="DQ70" s="110">
        <f t="shared" si="57"/>
        <v>2.0648957472270388E-2</v>
      </c>
      <c r="DR70" s="110">
        <f t="shared" si="59"/>
        <v>2.1474915771161205E-2</v>
      </c>
      <c r="DS70" s="110">
        <f t="shared" si="61"/>
        <v>2.233391240200765E-2</v>
      </c>
      <c r="DT70" s="110">
        <f t="shared" si="63"/>
        <v>2.322726889808796E-2</v>
      </c>
      <c r="DU70" s="110">
        <f t="shared" si="65"/>
        <v>2.4156359654011483E-2</v>
      </c>
      <c r="DV70" s="110">
        <f t="shared" si="67"/>
        <v>2.512261404017194E-2</v>
      </c>
      <c r="DW70" s="110">
        <f t="shared" si="69"/>
        <v>2.6127518601778817E-2</v>
      </c>
      <c r="DX70" s="110">
        <f t="shared" si="71"/>
        <v>2.7172619345849976E-2</v>
      </c>
      <c r="DY70" s="110">
        <f t="shared" si="73"/>
        <v>2.8259524119683972E-2</v>
      </c>
      <c r="DZ70" s="110">
        <f t="shared" si="75"/>
        <v>2.938990508447133E-2</v>
      </c>
      <c r="EA70" s="110">
        <f t="shared" si="77"/>
        <v>3.056550128785019E-2</v>
      </c>
      <c r="EB70" s="110">
        <f t="shared" si="79"/>
        <v>3.1788121339364199E-2</v>
      </c>
      <c r="EC70" s="110">
        <f t="shared" si="81"/>
        <v>3.3059646192938767E-2</v>
      </c>
      <c r="ED70" s="110">
        <f t="shared" si="83"/>
        <v>3.4382032040656318E-2</v>
      </c>
      <c r="EE70" s="110">
        <f t="shared" si="85"/>
        <v>3.5757313322282575E-2</v>
      </c>
      <c r="EF70" s="110">
        <f t="shared" si="87"/>
        <v>3.7187605855173875E-2</v>
      </c>
      <c r="EG70" s="110">
        <f t="shared" si="89"/>
        <v>3.8675110089380842E-2</v>
      </c>
      <c r="EH70" s="110">
        <f t="shared" si="91"/>
        <v>4.0222114492956068E-2</v>
      </c>
      <c r="EI70" s="110">
        <f t="shared" si="93"/>
        <v>4.1830999072674312E-2</v>
      </c>
      <c r="EJ70" s="110">
        <f t="shared" si="95"/>
        <v>4.3504239035581288E-2</v>
      </c>
      <c r="EK70" s="110">
        <f t="shared" si="97"/>
        <v>4.524440859700455E-2</v>
      </c>
      <c r="EL70" s="110">
        <f t="shared" si="99"/>
        <v>4.7054184940884723E-2</v>
      </c>
      <c r="EM70" s="110">
        <f t="shared" si="101"/>
        <v>4.8936352338520117E-2</v>
      </c>
      <c r="EN70" s="110">
        <f t="shared" si="103"/>
        <v>5.0893806432060928E-2</v>
      </c>
      <c r="EO70" s="110">
        <f t="shared" si="105"/>
        <v>5.2929558689343369E-2</v>
      </c>
      <c r="EP70" s="110">
        <f t="shared" ref="EP70:EP95" si="107">+$E70/((1+$G$5)^$A17)</f>
        <v>5.5046741036917105E-2</v>
      </c>
      <c r="EQ70" s="110">
        <f>+$E70/((1+$G$5)^$A16)</f>
        <v>5.7248610678393791E-2</v>
      </c>
    </row>
    <row r="71" spans="1:167">
      <c r="A71" s="106">
        <v>56</v>
      </c>
      <c r="D71" s="230">
        <f>AgeEffic!BQ11</f>
        <v>3.4610078968141889E-2</v>
      </c>
      <c r="E71" s="230">
        <f>AgeEffic!BQ13</f>
        <v>5.6561627350253066E-2</v>
      </c>
      <c r="I71" s="110">
        <f t="shared" si="0"/>
        <v>3.8488907993226239E-3</v>
      </c>
      <c r="J71" s="110">
        <f t="shared" si="3"/>
        <v>4.0028464312955297E-3</v>
      </c>
      <c r="K71" s="110">
        <f t="shared" si="4"/>
        <v>4.1629602885473503E-3</v>
      </c>
      <c r="L71" s="110">
        <f t="shared" si="6"/>
        <v>4.3294787000892438E-3</v>
      </c>
      <c r="M71" s="110">
        <f t="shared" si="8"/>
        <v>4.5026578480928149E-3</v>
      </c>
      <c r="N71" s="110">
        <f t="shared" si="10"/>
        <v>4.6827641620165268E-3</v>
      </c>
      <c r="O71" s="110">
        <f t="shared" si="12"/>
        <v>4.8700747284971882E-3</v>
      </c>
      <c r="P71" s="110">
        <f t="shared" si="14"/>
        <v>5.0648777176370762E-3</v>
      </c>
      <c r="Q71" s="110">
        <f t="shared" si="16"/>
        <v>5.26747282634256E-3</v>
      </c>
      <c r="R71" s="110">
        <f t="shared" si="18"/>
        <v>5.4781717393962625E-3</v>
      </c>
      <c r="S71" s="110">
        <f t="shared" si="20"/>
        <v>5.6972986089721131E-3</v>
      </c>
      <c r="T71" s="110">
        <f t="shared" si="22"/>
        <v>5.9251905533309977E-3</v>
      </c>
      <c r="U71" s="110">
        <f t="shared" si="24"/>
        <v>6.1621981754642376E-3</v>
      </c>
      <c r="V71" s="110">
        <f t="shared" si="26"/>
        <v>6.4086861024828081E-3</v>
      </c>
      <c r="W71" s="110">
        <f t="shared" si="28"/>
        <v>6.6650335465821215E-3</v>
      </c>
      <c r="X71" s="110">
        <f t="shared" si="30"/>
        <v>6.9316348884454057E-3</v>
      </c>
      <c r="Y71" s="110">
        <f t="shared" si="32"/>
        <v>7.2089002839832213E-3</v>
      </c>
      <c r="Z71" s="110">
        <f t="shared" si="34"/>
        <v>7.4972562953425533E-3</v>
      </c>
      <c r="AA71" s="110">
        <f t="shared" si="36"/>
        <v>7.7971465471562548E-3</v>
      </c>
      <c r="AB71" s="110">
        <f t="shared" si="38"/>
        <v>8.1090324090425034E-3</v>
      </c>
      <c r="AC71" s="110">
        <f t="shared" si="40"/>
        <v>8.4333937054042064E-3</v>
      </c>
      <c r="AD71" s="110">
        <f t="shared" si="42"/>
        <v>8.7707294536203736E-3</v>
      </c>
      <c r="AE71" s="110">
        <f t="shared" si="44"/>
        <v>9.1215586317651889E-3</v>
      </c>
      <c r="AF71" s="110">
        <f t="shared" si="46"/>
        <v>9.4864209770357984E-3</v>
      </c>
      <c r="AG71" s="110">
        <f t="shared" si="48"/>
        <v>9.8658778161172297E-3</v>
      </c>
      <c r="AH71" s="110">
        <f t="shared" si="50"/>
        <v>1.0260512928761919E-2</v>
      </c>
      <c r="AI71" s="110">
        <f t="shared" si="52"/>
        <v>1.0670933445912396E-2</v>
      </c>
      <c r="AJ71" s="110">
        <f t="shared" si="54"/>
        <v>1.109777078374889E-2</v>
      </c>
      <c r="AK71" s="110">
        <f t="shared" si="56"/>
        <v>1.1541681615098847E-2</v>
      </c>
      <c r="AL71" s="110">
        <f t="shared" si="58"/>
        <v>1.2003348879702804E-2</v>
      </c>
      <c r="AM71" s="110">
        <f t="shared" si="60"/>
        <v>1.2483482834890916E-2</v>
      </c>
      <c r="AN71" s="110">
        <f t="shared" si="62"/>
        <v>1.2982822148286551E-2</v>
      </c>
      <c r="AO71" s="110">
        <f t="shared" si="64"/>
        <v>1.3502135034218016E-2</v>
      </c>
      <c r="AP71" s="110">
        <f t="shared" si="66"/>
        <v>1.4042220435586738E-2</v>
      </c>
      <c r="AQ71" s="110">
        <f t="shared" si="68"/>
        <v>1.4603909253010207E-2</v>
      </c>
      <c r="AR71" s="110">
        <f t="shared" si="70"/>
        <v>1.5188065623130614E-2</v>
      </c>
      <c r="AS71" s="110">
        <f t="shared" si="72"/>
        <v>1.5795588248055843E-2</v>
      </c>
      <c r="AT71" s="110">
        <f t="shared" si="74"/>
        <v>1.6427411777978077E-2</v>
      </c>
      <c r="AU71" s="110">
        <f t="shared" si="76"/>
        <v>1.7084508249097199E-2</v>
      </c>
      <c r="AV71" s="110">
        <f t="shared" si="78"/>
        <v>1.776788857906109E-2</v>
      </c>
      <c r="AW71" s="110">
        <f t="shared" si="80"/>
        <v>1.8478604122223533E-2</v>
      </c>
      <c r="AX71" s="110">
        <f t="shared" si="82"/>
        <v>1.9217748287112476E-2</v>
      </c>
      <c r="AY71" s="110">
        <f t="shared" si="84"/>
        <v>1.9986458218596976E-2</v>
      </c>
      <c r="AZ71" s="110">
        <f t="shared" si="86"/>
        <v>2.0785916547340855E-2</v>
      </c>
      <c r="BA71" s="110">
        <f t="shared" si="88"/>
        <v>2.161735320923449E-2</v>
      </c>
      <c r="BB71" s="110">
        <f t="shared" si="90"/>
        <v>2.2482047337603873E-2</v>
      </c>
      <c r="BC71" s="110">
        <f t="shared" si="92"/>
        <v>2.3381329231108028E-2</v>
      </c>
      <c r="BD71" s="110">
        <f t="shared" si="94"/>
        <v>2.4316582400352348E-2</v>
      </c>
      <c r="BE71" s="110">
        <f t="shared" si="96"/>
        <v>2.5289245696366442E-2</v>
      </c>
      <c r="BF71" s="110">
        <f t="shared" si="98"/>
        <v>2.6300815524221106E-2</v>
      </c>
      <c r="BG71" s="110">
        <f t="shared" si="100"/>
        <v>2.7352848145189946E-2</v>
      </c>
      <c r="BH71" s="110">
        <f t="shared" si="102"/>
        <v>2.8446962070997544E-2</v>
      </c>
      <c r="BI71" s="110">
        <f t="shared" si="104"/>
        <v>2.9584840553837449E-2</v>
      </c>
      <c r="BJ71" s="110">
        <f t="shared" si="106"/>
        <v>3.0768234175990953E-2</v>
      </c>
      <c r="BK71" s="110">
        <f t="shared" ref="BK71:BK95" si="108">+$D71/((1+$G$5)^$A17)</f>
        <v>3.1998963543030591E-2</v>
      </c>
      <c r="BL71" s="110">
        <f>+$D71/((1+$G$5)^$A16)</f>
        <v>3.3278922084751812E-2</v>
      </c>
      <c r="CO71" s="110">
        <f t="shared" si="1"/>
        <v>6.2900615541355278E-3</v>
      </c>
      <c r="CP71" s="110">
        <f t="shared" si="2"/>
        <v>6.5416640163009493E-3</v>
      </c>
      <c r="CQ71" s="110">
        <f t="shared" si="5"/>
        <v>6.8033305769529869E-3</v>
      </c>
      <c r="CR71" s="110">
        <f t="shared" si="7"/>
        <v>7.0754638000311062E-3</v>
      </c>
      <c r="CS71" s="110">
        <f t="shared" si="9"/>
        <v>7.3584823520323516E-3</v>
      </c>
      <c r="CT71" s="110">
        <f t="shared" si="11"/>
        <v>7.6528216461136458E-3</v>
      </c>
      <c r="CU71" s="110">
        <f t="shared" si="13"/>
        <v>7.958934511958192E-3</v>
      </c>
      <c r="CV71" s="110">
        <f t="shared" si="15"/>
        <v>8.2772918924365196E-3</v>
      </c>
      <c r="CW71" s="110">
        <f t="shared" si="17"/>
        <v>8.6083835681339815E-3</v>
      </c>
      <c r="CX71" s="110">
        <f t="shared" si="19"/>
        <v>8.9527189108593429E-3</v>
      </c>
      <c r="CY71" s="110">
        <f t="shared" si="21"/>
        <v>9.3108276672937158E-3</v>
      </c>
      <c r="CZ71" s="110">
        <f t="shared" si="23"/>
        <v>9.6832607739854651E-3</v>
      </c>
      <c r="DA71" s="110">
        <f t="shared" si="25"/>
        <v>1.0070591204944883E-2</v>
      </c>
      <c r="DB71" s="110">
        <f t="shared" si="27"/>
        <v>1.047341485314268E-2</v>
      </c>
      <c r="DC71" s="110">
        <f t="shared" si="29"/>
        <v>1.0892351447268387E-2</v>
      </c>
      <c r="DD71" s="110">
        <f t="shared" si="31"/>
        <v>1.1328045505159123E-2</v>
      </c>
      <c r="DE71" s="110">
        <f t="shared" si="33"/>
        <v>1.1781167325365487E-2</v>
      </c>
      <c r="DF71" s="110">
        <f t="shared" si="35"/>
        <v>1.2252414018380111E-2</v>
      </c>
      <c r="DG71" s="110">
        <f t="shared" si="37"/>
        <v>1.2742510579115315E-2</v>
      </c>
      <c r="DH71" s="110">
        <f t="shared" si="39"/>
        <v>1.3252211002279924E-2</v>
      </c>
      <c r="DI71" s="110">
        <f t="shared" si="41"/>
        <v>1.3782299442371125E-2</v>
      </c>
      <c r="DJ71" s="110">
        <f t="shared" si="43"/>
        <v>1.433359142006597E-2</v>
      </c>
      <c r="DK71" s="110">
        <f t="shared" si="45"/>
        <v>1.490693507686861E-2</v>
      </c>
      <c r="DL71" s="110">
        <f t="shared" si="47"/>
        <v>1.5503212479943355E-2</v>
      </c>
      <c r="DM71" s="110">
        <f t="shared" si="49"/>
        <v>1.6123340979141088E-2</v>
      </c>
      <c r="DN71" s="110">
        <f t="shared" si="51"/>
        <v>1.6768274618306735E-2</v>
      </c>
      <c r="DO71" s="110">
        <f t="shared" si="53"/>
        <v>1.7439005603039005E-2</v>
      </c>
      <c r="DP71" s="110">
        <f t="shared" si="55"/>
        <v>1.8136565827160563E-2</v>
      </c>
      <c r="DQ71" s="110">
        <f t="shared" si="57"/>
        <v>1.8862028460246986E-2</v>
      </c>
      <c r="DR71" s="110">
        <f t="shared" si="59"/>
        <v>1.9616509598656868E-2</v>
      </c>
      <c r="DS71" s="110">
        <f t="shared" si="61"/>
        <v>2.0401169982603145E-2</v>
      </c>
      <c r="DT71" s="110">
        <f t="shared" si="63"/>
        <v>2.1217216781907269E-2</v>
      </c>
      <c r="DU71" s="110">
        <f t="shared" si="65"/>
        <v>2.2065905453183564E-2</v>
      </c>
      <c r="DV71" s="110">
        <f t="shared" si="67"/>
        <v>2.2948541671310909E-2</v>
      </c>
      <c r="DW71" s="110">
        <f t="shared" si="69"/>
        <v>2.3866483338163342E-2</v>
      </c>
      <c r="DX71" s="110">
        <f t="shared" si="71"/>
        <v>2.4821142671689875E-2</v>
      </c>
      <c r="DY71" s="110">
        <f t="shared" si="73"/>
        <v>2.5813988378557477E-2</v>
      </c>
      <c r="DZ71" s="110">
        <f t="shared" si="75"/>
        <v>2.6846547913699774E-2</v>
      </c>
      <c r="EA71" s="110">
        <f t="shared" si="77"/>
        <v>2.7920409830247767E-2</v>
      </c>
      <c r="EB71" s="110">
        <f t="shared" si="79"/>
        <v>2.9037226223457679E-2</v>
      </c>
      <c r="EC71" s="110">
        <f t="shared" si="81"/>
        <v>3.0198715272395989E-2</v>
      </c>
      <c r="ED71" s="110">
        <f t="shared" si="83"/>
        <v>3.140666388329183E-2</v>
      </c>
      <c r="EE71" s="110">
        <f t="shared" si="85"/>
        <v>3.2662930438623505E-2</v>
      </c>
      <c r="EF71" s="110">
        <f t="shared" si="87"/>
        <v>3.3969447656168446E-2</v>
      </c>
      <c r="EG71" s="110">
        <f t="shared" si="89"/>
        <v>3.5328225562415182E-2</v>
      </c>
      <c r="EH71" s="110">
        <f t="shared" si="91"/>
        <v>3.6741354584911796E-2</v>
      </c>
      <c r="EI71" s="110">
        <f t="shared" si="93"/>
        <v>3.8211008768308269E-2</v>
      </c>
      <c r="EJ71" s="110">
        <f t="shared" si="95"/>
        <v>3.97394491190406E-2</v>
      </c>
      <c r="EK71" s="110">
        <f t="shared" si="97"/>
        <v>4.1329027083802226E-2</v>
      </c>
      <c r="EL71" s="110">
        <f t="shared" si="99"/>
        <v>4.2982188167154323E-2</v>
      </c>
      <c r="EM71" s="110">
        <f t="shared" si="101"/>
        <v>4.4701475693840489E-2</v>
      </c>
      <c r="EN71" s="110">
        <f t="shared" si="103"/>
        <v>4.648953472159411E-2</v>
      </c>
      <c r="EO71" s="110">
        <f t="shared" si="105"/>
        <v>4.8349116110457876E-2</v>
      </c>
      <c r="EP71" s="110">
        <f t="shared" si="107"/>
        <v>5.0283080754876197E-2</v>
      </c>
      <c r="EQ71" s="110">
        <f t="shared" ref="EQ71:EQ95" si="109">+$E71/((1+$G$5)^$A17)</f>
        <v>5.2294403985071243E-2</v>
      </c>
      <c r="ER71" s="110">
        <f>+$E71/((1+$G$5)^$A16)</f>
        <v>5.4386180144474099E-2</v>
      </c>
    </row>
    <row r="72" spans="1:167">
      <c r="A72" s="106">
        <v>57</v>
      </c>
      <c r="D72" s="230">
        <f>AgeEffic!BR11</f>
        <v>2.7516930025409104E-2</v>
      </c>
      <c r="E72" s="230">
        <f>AgeEffic!BR13</f>
        <v>5.3733545982740404E-2</v>
      </c>
      <c r="I72" s="110">
        <f t="shared" si="0"/>
        <v>2.9423859586896733E-3</v>
      </c>
      <c r="J72" s="110">
        <f t="shared" si="3"/>
        <v>3.0600813970372612E-3</v>
      </c>
      <c r="K72" s="110">
        <f t="shared" si="4"/>
        <v>3.1824846529187518E-3</v>
      </c>
      <c r="L72" s="110">
        <f t="shared" si="6"/>
        <v>3.3097840390355015E-3</v>
      </c>
      <c r="M72" s="110">
        <f t="shared" si="8"/>
        <v>3.4421754005969215E-3</v>
      </c>
      <c r="N72" s="110">
        <f t="shared" si="10"/>
        <v>3.5798624166207991E-3</v>
      </c>
      <c r="O72" s="110">
        <f t="shared" si="12"/>
        <v>3.7230569132856309E-3</v>
      </c>
      <c r="P72" s="110">
        <f t="shared" si="14"/>
        <v>3.8719791898170564E-3</v>
      </c>
      <c r="Q72" s="110">
        <f t="shared" si="16"/>
        <v>4.0268583574097393E-3</v>
      </c>
      <c r="R72" s="110">
        <f t="shared" si="18"/>
        <v>4.1879326917061291E-3</v>
      </c>
      <c r="S72" s="110">
        <f t="shared" si="20"/>
        <v>4.3554499993743749E-3</v>
      </c>
      <c r="T72" s="110">
        <f t="shared" si="22"/>
        <v>4.5296679993493492E-3</v>
      </c>
      <c r="U72" s="110">
        <f t="shared" si="24"/>
        <v>4.7108547193233236E-3</v>
      </c>
      <c r="V72" s="110">
        <f t="shared" si="26"/>
        <v>4.8992889080962561E-3</v>
      </c>
      <c r="W72" s="110">
        <f t="shared" si="28"/>
        <v>5.0952604644201073E-3</v>
      </c>
      <c r="X72" s="110">
        <f t="shared" si="30"/>
        <v>5.299070882996912E-3</v>
      </c>
      <c r="Y72" s="110">
        <f t="shared" si="32"/>
        <v>5.5110337183167882E-3</v>
      </c>
      <c r="Z72" s="110">
        <f t="shared" si="34"/>
        <v>5.7314750670494595E-3</v>
      </c>
      <c r="AA72" s="110">
        <f t="shared" si="36"/>
        <v>5.9607340697314399E-3</v>
      </c>
      <c r="AB72" s="110">
        <f t="shared" si="38"/>
        <v>6.1991634325206969E-3</v>
      </c>
      <c r="AC72" s="110">
        <f t="shared" si="40"/>
        <v>6.4471299698215245E-3</v>
      </c>
      <c r="AD72" s="110">
        <f t="shared" si="42"/>
        <v>6.7050151686143871E-3</v>
      </c>
      <c r="AE72" s="110">
        <f t="shared" si="44"/>
        <v>6.9732157753589616E-3</v>
      </c>
      <c r="AF72" s="110">
        <f t="shared" si="46"/>
        <v>7.2521444063733207E-3</v>
      </c>
      <c r="AG72" s="110">
        <f t="shared" si="48"/>
        <v>7.5422301826282541E-3</v>
      </c>
      <c r="AH72" s="110">
        <f t="shared" si="50"/>
        <v>7.8439193899333837E-3</v>
      </c>
      <c r="AI72" s="110">
        <f t="shared" si="52"/>
        <v>8.1576761655307202E-3</v>
      </c>
      <c r="AJ72" s="110">
        <f t="shared" si="54"/>
        <v>8.4839832121519493E-3</v>
      </c>
      <c r="AK72" s="110">
        <f t="shared" si="56"/>
        <v>8.823342540638027E-3</v>
      </c>
      <c r="AL72" s="110">
        <f t="shared" si="58"/>
        <v>9.1762762422635483E-3</v>
      </c>
      <c r="AM72" s="110">
        <f t="shared" si="60"/>
        <v>9.5433272919540919E-3</v>
      </c>
      <c r="AN72" s="110">
        <f t="shared" si="62"/>
        <v>9.9250603836322556E-3</v>
      </c>
      <c r="AO72" s="110">
        <f t="shared" si="64"/>
        <v>1.0322062798977545E-2</v>
      </c>
      <c r="AP72" s="110">
        <f t="shared" si="66"/>
        <v>1.0734945310936649E-2</v>
      </c>
      <c r="AQ72" s="110">
        <f t="shared" si="68"/>
        <v>1.1164343123374117E-2</v>
      </c>
      <c r="AR72" s="110">
        <f t="shared" si="70"/>
        <v>1.161091684830908E-2</v>
      </c>
      <c r="AS72" s="110">
        <f t="shared" si="72"/>
        <v>1.2075353522241442E-2</v>
      </c>
      <c r="AT72" s="110">
        <f t="shared" si="74"/>
        <v>1.2558367663131103E-2</v>
      </c>
      <c r="AU72" s="110">
        <f t="shared" si="76"/>
        <v>1.3060702369656348E-2</v>
      </c>
      <c r="AV72" s="110">
        <f t="shared" si="78"/>
        <v>1.3583130464442601E-2</v>
      </c>
      <c r="AW72" s="110">
        <f t="shared" si="80"/>
        <v>1.4126455683020307E-2</v>
      </c>
      <c r="AX72" s="110">
        <f t="shared" si="82"/>
        <v>1.4691513910341118E-2</v>
      </c>
      <c r="AY72" s="110">
        <f t="shared" si="84"/>
        <v>1.5279174466754766E-2</v>
      </c>
      <c r="AZ72" s="110">
        <f t="shared" si="86"/>
        <v>1.5890341445424956E-2</v>
      </c>
      <c r="BA72" s="110">
        <f t="shared" si="88"/>
        <v>1.6525955103241955E-2</v>
      </c>
      <c r="BB72" s="110">
        <f t="shared" si="90"/>
        <v>1.7186993307371633E-2</v>
      </c>
      <c r="BC72" s="110">
        <f t="shared" si="92"/>
        <v>1.7874473039666501E-2</v>
      </c>
      <c r="BD72" s="110">
        <f t="shared" si="94"/>
        <v>1.858945196125316E-2</v>
      </c>
      <c r="BE72" s="110">
        <f t="shared" si="96"/>
        <v>1.9333030039703287E-2</v>
      </c>
      <c r="BF72" s="110">
        <f t="shared" si="98"/>
        <v>2.0106351241291422E-2</v>
      </c>
      <c r="BG72" s="110">
        <f t="shared" si="100"/>
        <v>2.0910605290943081E-2</v>
      </c>
      <c r="BH72" s="110">
        <f t="shared" si="102"/>
        <v>2.1747029502580801E-2</v>
      </c>
      <c r="BI72" s="110">
        <f t="shared" si="104"/>
        <v>2.2616910682684035E-2</v>
      </c>
      <c r="BJ72" s="110">
        <f t="shared" si="106"/>
        <v>2.3521587109991398E-2</v>
      </c>
      <c r="BK72" s="110">
        <f t="shared" si="108"/>
        <v>2.4462450594391057E-2</v>
      </c>
      <c r="BL72" s="110">
        <f t="shared" ref="BL72:BL95" si="110">+$D72/((1+$G$5)^$A17)</f>
        <v>2.54409486181667E-2</v>
      </c>
      <c r="BM72" s="110">
        <f>+$D72/((1+$G$5)^$A16)</f>
        <v>2.6458586562893367E-2</v>
      </c>
      <c r="CO72" s="110">
        <f t="shared" si="1"/>
        <v>5.7457293042584125E-3</v>
      </c>
      <c r="CP72" s="110">
        <f t="shared" si="2"/>
        <v>5.9755584764287504E-3</v>
      </c>
      <c r="CQ72" s="110">
        <f t="shared" si="5"/>
        <v>6.214580815485901E-3</v>
      </c>
      <c r="CR72" s="110">
        <f t="shared" si="7"/>
        <v>6.4631640481053361E-3</v>
      </c>
      <c r="CS72" s="110">
        <f t="shared" si="9"/>
        <v>6.7216906100295501E-3</v>
      </c>
      <c r="CT72" s="110">
        <f t="shared" si="11"/>
        <v>6.9905582344307335E-3</v>
      </c>
      <c r="CU72" s="110">
        <f t="shared" si="13"/>
        <v>7.2701805638079623E-3</v>
      </c>
      <c r="CV72" s="110">
        <f t="shared" si="15"/>
        <v>7.5609877863602806E-3</v>
      </c>
      <c r="CW72" s="110">
        <f t="shared" si="17"/>
        <v>7.863427297814694E-3</v>
      </c>
      <c r="CX72" s="110">
        <f t="shared" si="19"/>
        <v>8.1779643897272811E-3</v>
      </c>
      <c r="CY72" s="110">
        <f t="shared" si="21"/>
        <v>8.5050829653163743E-3</v>
      </c>
      <c r="CZ72" s="110">
        <f t="shared" si="23"/>
        <v>8.8452862839290287E-3</v>
      </c>
      <c r="DA72" s="110">
        <f t="shared" si="25"/>
        <v>9.1990977352861894E-3</v>
      </c>
      <c r="DB72" s="110">
        <f t="shared" si="27"/>
        <v>9.5670616446976373E-3</v>
      </c>
      <c r="DC72" s="110">
        <f t="shared" si="29"/>
        <v>9.9497441104855443E-3</v>
      </c>
      <c r="DD72" s="110">
        <f t="shared" si="31"/>
        <v>1.0347733874904968E-2</v>
      </c>
      <c r="DE72" s="110">
        <f t="shared" si="33"/>
        <v>1.0761643229901165E-2</v>
      </c>
      <c r="DF72" s="110">
        <f t="shared" si="35"/>
        <v>1.1192108959097211E-2</v>
      </c>
      <c r="DG72" s="110">
        <f t="shared" si="37"/>
        <v>1.1639793317461103E-2</v>
      </c>
      <c r="DH72" s="110">
        <f t="shared" si="39"/>
        <v>1.2105385050159546E-2</v>
      </c>
      <c r="DI72" s="110">
        <f t="shared" si="41"/>
        <v>1.2589600452165927E-2</v>
      </c>
      <c r="DJ72" s="110">
        <f t="shared" si="43"/>
        <v>1.3093184470252567E-2</v>
      </c>
      <c r="DK72" s="110">
        <f t="shared" si="45"/>
        <v>1.361691184906267E-2</v>
      </c>
      <c r="DL72" s="110">
        <f t="shared" si="47"/>
        <v>1.4161588323025177E-2</v>
      </c>
      <c r="DM72" s="110">
        <f t="shared" si="49"/>
        <v>1.4728051855946184E-2</v>
      </c>
      <c r="DN72" s="110">
        <f t="shared" si="51"/>
        <v>1.5317173930184032E-2</v>
      </c>
      <c r="DO72" s="110">
        <f t="shared" si="53"/>
        <v>1.5929860887391394E-2</v>
      </c>
      <c r="DP72" s="110">
        <f t="shared" si="55"/>
        <v>1.6567055322887051E-2</v>
      </c>
      <c r="DQ72" s="110">
        <f t="shared" si="57"/>
        <v>1.7229737535802533E-2</v>
      </c>
      <c r="DR72" s="110">
        <f t="shared" si="59"/>
        <v>1.7918927037234633E-2</v>
      </c>
      <c r="DS72" s="110">
        <f t="shared" si="61"/>
        <v>1.8635684118724023E-2</v>
      </c>
      <c r="DT72" s="110">
        <f t="shared" si="63"/>
        <v>1.9381111483472983E-2</v>
      </c>
      <c r="DU72" s="110">
        <f t="shared" si="65"/>
        <v>2.0156355942811902E-2</v>
      </c>
      <c r="DV72" s="110">
        <f t="shared" si="67"/>
        <v>2.0962610180524383E-2</v>
      </c>
      <c r="DW72" s="110">
        <f t="shared" si="69"/>
        <v>2.1801114587745359E-2</v>
      </c>
      <c r="DX72" s="110">
        <f t="shared" si="71"/>
        <v>2.2673159171255172E-2</v>
      </c>
      <c r="DY72" s="110">
        <f t="shared" si="73"/>
        <v>2.3580085538105377E-2</v>
      </c>
      <c r="DZ72" s="110">
        <f t="shared" si="75"/>
        <v>2.4523288959629599E-2</v>
      </c>
      <c r="EA72" s="110">
        <f t="shared" si="77"/>
        <v>2.5504220518014781E-2</v>
      </c>
      <c r="EB72" s="110">
        <f t="shared" si="79"/>
        <v>2.6524389338735372E-2</v>
      </c>
      <c r="EC72" s="110">
        <f t="shared" si="81"/>
        <v>2.758536491228479E-2</v>
      </c>
      <c r="ED72" s="110">
        <f t="shared" si="83"/>
        <v>2.8688779508776182E-2</v>
      </c>
      <c r="EE72" s="110">
        <f t="shared" si="85"/>
        <v>2.9836330689127236E-2</v>
      </c>
      <c r="EF72" s="110">
        <f t="shared" si="87"/>
        <v>3.1029783916692324E-2</v>
      </c>
      <c r="EG72" s="110">
        <f t="shared" si="89"/>
        <v>3.2270975273360016E-2</v>
      </c>
      <c r="EH72" s="110">
        <f t="shared" si="91"/>
        <v>3.3561814284294417E-2</v>
      </c>
      <c r="EI72" s="110">
        <f t="shared" si="93"/>
        <v>3.4904286855666204E-2</v>
      </c>
      <c r="EJ72" s="110">
        <f t="shared" si="95"/>
        <v>3.630045832989285E-2</v>
      </c>
      <c r="EK72" s="110">
        <f t="shared" si="97"/>
        <v>3.7752476663088563E-2</v>
      </c>
      <c r="EL72" s="110">
        <f t="shared" si="99"/>
        <v>3.9262575729612108E-2</v>
      </c>
      <c r="EM72" s="110">
        <f t="shared" si="101"/>
        <v>4.0833078758796597E-2</v>
      </c>
      <c r="EN72" s="110">
        <f t="shared" si="103"/>
        <v>4.2466401909148459E-2</v>
      </c>
      <c r="EO72" s="110">
        <f t="shared" si="105"/>
        <v>4.41650579855144E-2</v>
      </c>
      <c r="EP72" s="110">
        <f t="shared" si="107"/>
        <v>4.5931660304934979E-2</v>
      </c>
      <c r="EQ72" s="110">
        <f t="shared" si="109"/>
        <v>4.7768926717132384E-2</v>
      </c>
      <c r="ER72" s="110">
        <f t="shared" ref="ER72:ER95" si="111">+$E72/((1+$G$5)^$A17)</f>
        <v>4.9679683785817677E-2</v>
      </c>
      <c r="ES72" s="110">
        <f>+$E72/((1+$G$5)^$A16)</f>
        <v>5.1666871137250388E-2</v>
      </c>
    </row>
    <row r="73" spans="1:167">
      <c r="A73" s="106">
        <v>58</v>
      </c>
      <c r="D73" s="230">
        <f>AgeEffic!BS11</f>
        <v>2.1656630698201833E-2</v>
      </c>
      <c r="E73" s="230">
        <f>AgeEffic!BS13</f>
        <v>5.1046868683603391E-2</v>
      </c>
      <c r="I73" s="110">
        <f t="shared" si="0"/>
        <v>2.2266769396455987E-3</v>
      </c>
      <c r="J73" s="110">
        <f t="shared" si="3"/>
        <v>2.3157440172314218E-3</v>
      </c>
      <c r="K73" s="110">
        <f t="shared" si="4"/>
        <v>2.4083737779206794E-3</v>
      </c>
      <c r="L73" s="110">
        <f t="shared" si="6"/>
        <v>2.5047087290375066E-3</v>
      </c>
      <c r="M73" s="110">
        <f t="shared" si="8"/>
        <v>2.6048970781990068E-3</v>
      </c>
      <c r="N73" s="110">
        <f t="shared" si="10"/>
        <v>2.709092961326967E-3</v>
      </c>
      <c r="O73" s="110">
        <f t="shared" si="12"/>
        <v>2.8174566797800464E-3</v>
      </c>
      <c r="P73" s="110">
        <f t="shared" si="14"/>
        <v>2.9301549469712479E-3</v>
      </c>
      <c r="Q73" s="110">
        <f t="shared" si="16"/>
        <v>3.0473611448500982E-3</v>
      </c>
      <c r="R73" s="110">
        <f t="shared" si="18"/>
        <v>3.1692555906441024E-3</v>
      </c>
      <c r="S73" s="110">
        <f t="shared" si="20"/>
        <v>3.2960258142698665E-3</v>
      </c>
      <c r="T73" s="110">
        <f t="shared" si="22"/>
        <v>3.4278668468406617E-3</v>
      </c>
      <c r="U73" s="110">
        <f t="shared" si="24"/>
        <v>3.5649815207142881E-3</v>
      </c>
      <c r="V73" s="110">
        <f t="shared" si="26"/>
        <v>3.7075807815428598E-3</v>
      </c>
      <c r="W73" s="110">
        <f t="shared" si="28"/>
        <v>3.8558840128045742E-3</v>
      </c>
      <c r="X73" s="110">
        <f t="shared" si="30"/>
        <v>4.0101193733167572E-3</v>
      </c>
      <c r="Y73" s="110">
        <f t="shared" si="32"/>
        <v>4.1705241482494285E-3</v>
      </c>
      <c r="Z73" s="110">
        <f t="shared" si="34"/>
        <v>4.3373451141794049E-3</v>
      </c>
      <c r="AA73" s="110">
        <f t="shared" si="36"/>
        <v>4.5108389187465811E-3</v>
      </c>
      <c r="AB73" s="110">
        <f t="shared" si="38"/>
        <v>4.6912724754964458E-3</v>
      </c>
      <c r="AC73" s="110">
        <f t="shared" si="40"/>
        <v>4.8789233745163037E-3</v>
      </c>
      <c r="AD73" s="110">
        <f t="shared" si="42"/>
        <v>5.0740803094969549E-3</v>
      </c>
      <c r="AE73" s="110">
        <f t="shared" si="44"/>
        <v>5.2770435218768346E-3</v>
      </c>
      <c r="AF73" s="110">
        <f t="shared" si="46"/>
        <v>5.4881252627519079E-3</v>
      </c>
      <c r="AG73" s="110">
        <f t="shared" si="48"/>
        <v>5.7076502732619841E-3</v>
      </c>
      <c r="AH73" s="110">
        <f t="shared" si="50"/>
        <v>5.9359562841924639E-3</v>
      </c>
      <c r="AI73" s="110">
        <f t="shared" si="52"/>
        <v>6.1733945355601626E-3</v>
      </c>
      <c r="AJ73" s="110">
        <f t="shared" si="54"/>
        <v>6.4203303169825697E-3</v>
      </c>
      <c r="AK73" s="110">
        <f t="shared" si="56"/>
        <v>6.6771435296618725E-3</v>
      </c>
      <c r="AL73" s="110">
        <f t="shared" si="58"/>
        <v>6.9442292708483469E-3</v>
      </c>
      <c r="AM73" s="110">
        <f t="shared" si="60"/>
        <v>7.2219984416822805E-3</v>
      </c>
      <c r="AN73" s="110">
        <f t="shared" si="62"/>
        <v>7.5108783793495738E-3</v>
      </c>
      <c r="AO73" s="110">
        <f t="shared" si="64"/>
        <v>7.8113135145235569E-3</v>
      </c>
      <c r="AP73" s="110">
        <f t="shared" si="66"/>
        <v>8.1237660551044984E-3</v>
      </c>
      <c r="AQ73" s="110">
        <f t="shared" si="68"/>
        <v>8.4487166973086798E-3</v>
      </c>
      <c r="AR73" s="110">
        <f t="shared" si="70"/>
        <v>8.7866653652010282E-3</v>
      </c>
      <c r="AS73" s="110">
        <f t="shared" si="72"/>
        <v>9.1381319798090679E-3</v>
      </c>
      <c r="AT73" s="110">
        <f t="shared" si="74"/>
        <v>9.5036572590014301E-3</v>
      </c>
      <c r="AU73" s="110">
        <f t="shared" si="76"/>
        <v>9.8838035493614904E-3</v>
      </c>
      <c r="AV73" s="110">
        <f t="shared" si="78"/>
        <v>1.027915569133595E-2</v>
      </c>
      <c r="AW73" s="110">
        <f t="shared" si="80"/>
        <v>1.0690321918989387E-2</v>
      </c>
      <c r="AX73" s="110">
        <f t="shared" si="82"/>
        <v>1.1117934795748964E-2</v>
      </c>
      <c r="AY73" s="110">
        <f t="shared" si="84"/>
        <v>1.1562652187578923E-2</v>
      </c>
      <c r="AZ73" s="110">
        <f t="shared" si="86"/>
        <v>1.2025158275082081E-2</v>
      </c>
      <c r="BA73" s="110">
        <f t="shared" si="88"/>
        <v>1.2506164606085364E-2</v>
      </c>
      <c r="BB73" s="110">
        <f t="shared" si="90"/>
        <v>1.3006411190328779E-2</v>
      </c>
      <c r="BC73" s="110">
        <f t="shared" si="92"/>
        <v>1.3526667637941931E-2</v>
      </c>
      <c r="BD73" s="110">
        <f t="shared" si="94"/>
        <v>1.4067734343459612E-2</v>
      </c>
      <c r="BE73" s="110">
        <f t="shared" si="96"/>
        <v>1.4630443717197995E-2</v>
      </c>
      <c r="BF73" s="110">
        <f t="shared" si="98"/>
        <v>1.5215661465885915E-2</v>
      </c>
      <c r="BG73" s="110">
        <f t="shared" si="100"/>
        <v>1.5824287924521351E-2</v>
      </c>
      <c r="BH73" s="110">
        <f t="shared" si="102"/>
        <v>1.6457259441502208E-2</v>
      </c>
      <c r="BI73" s="110">
        <f t="shared" si="104"/>
        <v>1.7115549819162294E-2</v>
      </c>
      <c r="BJ73" s="110">
        <f t="shared" si="106"/>
        <v>1.7800171811928788E-2</v>
      </c>
      <c r="BK73" s="110">
        <f t="shared" si="108"/>
        <v>1.8512178684405942E-2</v>
      </c>
      <c r="BL73" s="110">
        <f t="shared" si="110"/>
        <v>1.925266583178218E-2</v>
      </c>
      <c r="BM73" s="110">
        <f t="shared" ref="BM73:BM95" si="112">+$D73/((1+$G$5)^$A17)</f>
        <v>2.0022772465053469E-2</v>
      </c>
      <c r="BN73" s="110">
        <f>+$D73/((1+$G$5)^$A16)</f>
        <v>2.0823683363655608E-2</v>
      </c>
      <c r="CO73" s="110">
        <f t="shared" si="1"/>
        <v>5.2485027298514366E-3</v>
      </c>
      <c r="CP73" s="110">
        <f t="shared" si="2"/>
        <v>5.4584428390454919E-3</v>
      </c>
      <c r="CQ73" s="110">
        <f t="shared" si="5"/>
        <v>5.6767805526073143E-3</v>
      </c>
      <c r="CR73" s="110">
        <f t="shared" si="7"/>
        <v>5.9038517747116073E-3</v>
      </c>
      <c r="CS73" s="110">
        <f t="shared" si="9"/>
        <v>6.1400058457000703E-3</v>
      </c>
      <c r="CT73" s="110">
        <f t="shared" si="11"/>
        <v>6.3856060795280736E-3</v>
      </c>
      <c r="CU73" s="110">
        <f t="shared" si="13"/>
        <v>6.6410303227091971E-3</v>
      </c>
      <c r="CV73" s="110">
        <f t="shared" si="15"/>
        <v>6.9066715356175656E-3</v>
      </c>
      <c r="CW73" s="110">
        <f t="shared" si="17"/>
        <v>7.1829383970422678E-3</v>
      </c>
      <c r="CX73" s="110">
        <f t="shared" si="19"/>
        <v>7.4702559329239597E-3</v>
      </c>
      <c r="CY73" s="110">
        <f t="shared" si="21"/>
        <v>7.7690661702409184E-3</v>
      </c>
      <c r="CZ73" s="110">
        <f t="shared" si="23"/>
        <v>8.0798288170505564E-3</v>
      </c>
      <c r="DA73" s="110">
        <f t="shared" si="25"/>
        <v>8.4030219697325791E-3</v>
      </c>
      <c r="DB73" s="110">
        <f t="shared" si="27"/>
        <v>8.7391428485218813E-3</v>
      </c>
      <c r="DC73" s="110">
        <f t="shared" si="29"/>
        <v>9.0887085624627561E-3</v>
      </c>
      <c r="DD73" s="110">
        <f t="shared" si="31"/>
        <v>9.4522569049612683E-3</v>
      </c>
      <c r="DE73" s="110">
        <f t="shared" si="33"/>
        <v>9.8303471811597206E-3</v>
      </c>
      <c r="DF73" s="110">
        <f t="shared" si="35"/>
        <v>1.0223561068406108E-2</v>
      </c>
      <c r="DG73" s="110">
        <f t="shared" si="37"/>
        <v>1.0632503511142352E-2</v>
      </c>
      <c r="DH73" s="110">
        <f t="shared" si="39"/>
        <v>1.1057803651588051E-2</v>
      </c>
      <c r="DI73" s="110">
        <f t="shared" si="41"/>
        <v>1.1500115797651572E-2</v>
      </c>
      <c r="DJ73" s="110">
        <f t="shared" si="43"/>
        <v>1.1960120429557632E-2</v>
      </c>
      <c r="DK73" s="110">
        <f t="shared" si="45"/>
        <v>1.2438525246739942E-2</v>
      </c>
      <c r="DL73" s="110">
        <f t="shared" si="47"/>
        <v>1.2936066256609537E-2</v>
      </c>
      <c r="DM73" s="110">
        <f t="shared" si="49"/>
        <v>1.3453508906873919E-2</v>
      </c>
      <c r="DN73" s="110">
        <f t="shared" si="51"/>
        <v>1.3991649263148878E-2</v>
      </c>
      <c r="DO73" s="110">
        <f t="shared" si="53"/>
        <v>1.4551315233674833E-2</v>
      </c>
      <c r="DP73" s="110">
        <f t="shared" si="55"/>
        <v>1.5133367843021828E-2</v>
      </c>
      <c r="DQ73" s="110">
        <f t="shared" si="57"/>
        <v>1.5738702556742701E-2</v>
      </c>
      <c r="DR73" s="110">
        <f t="shared" si="59"/>
        <v>1.6368250659012408E-2</v>
      </c>
      <c r="DS73" s="110">
        <f t="shared" si="61"/>
        <v>1.7022980685372904E-2</v>
      </c>
      <c r="DT73" s="110">
        <f t="shared" si="63"/>
        <v>1.7703899912787823E-2</v>
      </c>
      <c r="DU73" s="110">
        <f t="shared" si="65"/>
        <v>1.8412055909299337E-2</v>
      </c>
      <c r="DV73" s="110">
        <f t="shared" si="67"/>
        <v>1.9148538145671308E-2</v>
      </c>
      <c r="DW73" s="110">
        <f t="shared" si="69"/>
        <v>1.9914479671498165E-2</v>
      </c>
      <c r="DX73" s="110">
        <f t="shared" si="71"/>
        <v>2.0711058858358094E-2</v>
      </c>
      <c r="DY73" s="110">
        <f t="shared" si="73"/>
        <v>2.1539501212692415E-2</v>
      </c>
      <c r="DZ73" s="110">
        <f t="shared" si="75"/>
        <v>2.240108126120011E-2</v>
      </c>
      <c r="EA73" s="110">
        <f t="shared" si="77"/>
        <v>2.3297124511648122E-2</v>
      </c>
      <c r="EB73" s="110">
        <f t="shared" si="79"/>
        <v>2.4229009492114047E-2</v>
      </c>
      <c r="EC73" s="110">
        <f t="shared" si="81"/>
        <v>2.5198169871798608E-2</v>
      </c>
      <c r="ED73" s="110">
        <f t="shared" si="83"/>
        <v>2.6206096666670554E-2</v>
      </c>
      <c r="EE73" s="110">
        <f t="shared" si="85"/>
        <v>2.725434053333738E-2</v>
      </c>
      <c r="EF73" s="110">
        <f t="shared" si="87"/>
        <v>2.8344514154670878E-2</v>
      </c>
      <c r="EG73" s="110">
        <f t="shared" si="89"/>
        <v>2.9478294720857712E-2</v>
      </c>
      <c r="EH73" s="110">
        <f t="shared" si="91"/>
        <v>3.0657426509692019E-2</v>
      </c>
      <c r="EI73" s="110">
        <f t="shared" si="93"/>
        <v>3.1883723570079701E-2</v>
      </c>
      <c r="EJ73" s="110">
        <f t="shared" si="95"/>
        <v>3.3159072512882901E-2</v>
      </c>
      <c r="EK73" s="110">
        <f t="shared" si="97"/>
        <v>3.4485435413398213E-2</v>
      </c>
      <c r="EL73" s="110">
        <f t="shared" si="99"/>
        <v>3.5864852829934138E-2</v>
      </c>
      <c r="EM73" s="110">
        <f t="shared" si="101"/>
        <v>3.729944694313151E-2</v>
      </c>
      <c r="EN73" s="110">
        <f t="shared" si="103"/>
        <v>3.8791424820856776E-2</v>
      </c>
      <c r="EO73" s="110">
        <f t="shared" si="105"/>
        <v>4.0343081813691041E-2</v>
      </c>
      <c r="EP73" s="110">
        <f t="shared" si="107"/>
        <v>4.1956805086238683E-2</v>
      </c>
      <c r="EQ73" s="110">
        <f t="shared" si="109"/>
        <v>4.3635077289688233E-2</v>
      </c>
      <c r="ER73" s="110">
        <f t="shared" si="111"/>
        <v>4.5380480381275769E-2</v>
      </c>
      <c r="ES73" s="110">
        <f t="shared" ref="ES73:ES95" si="113">+$E73/((1+$G$5)^$A17)</f>
        <v>4.7195699596526801E-2</v>
      </c>
      <c r="ET73" s="110">
        <f>+$E73/((1+$G$5)^$A16)</f>
        <v>4.9083527580387872E-2</v>
      </c>
    </row>
    <row r="74" spans="1:167">
      <c r="A74" s="106">
        <v>59</v>
      </c>
      <c r="D74" s="230">
        <f>AgeEffic!BT11</f>
        <v>1.6868468703105984E-2</v>
      </c>
      <c r="E74" s="230">
        <f>AgeEffic!BT13</f>
        <v>4.8494525249423222E-2</v>
      </c>
      <c r="I74" s="110">
        <f t="shared" si="0"/>
        <v>1.6676643355068598E-3</v>
      </c>
      <c r="J74" s="110">
        <f t="shared" si="3"/>
        <v>1.7343709089271343E-3</v>
      </c>
      <c r="K74" s="110">
        <f t="shared" si="4"/>
        <v>1.8037457452842191E-3</v>
      </c>
      <c r="L74" s="110">
        <f t="shared" si="6"/>
        <v>1.8758955750955886E-3</v>
      </c>
      <c r="M74" s="110">
        <f t="shared" si="8"/>
        <v>1.9509313980994121E-3</v>
      </c>
      <c r="N74" s="110">
        <f t="shared" si="10"/>
        <v>2.0289686540233883E-3</v>
      </c>
      <c r="O74" s="110">
        <f t="shared" si="12"/>
        <v>2.1101274001843239E-3</v>
      </c>
      <c r="P74" s="110">
        <f t="shared" si="14"/>
        <v>2.1945324961916974E-3</v>
      </c>
      <c r="Q74" s="110">
        <f t="shared" si="16"/>
        <v>2.2823137960393653E-3</v>
      </c>
      <c r="R74" s="110">
        <f t="shared" si="18"/>
        <v>2.3736063478809397E-3</v>
      </c>
      <c r="S74" s="110">
        <f t="shared" si="20"/>
        <v>2.4685506017961779E-3</v>
      </c>
      <c r="T74" s="110">
        <f t="shared" si="22"/>
        <v>2.567292625868025E-3</v>
      </c>
      <c r="U74" s="110">
        <f t="shared" si="24"/>
        <v>2.6699843309027464E-3</v>
      </c>
      <c r="V74" s="110">
        <f t="shared" si="26"/>
        <v>2.7767837041388563E-3</v>
      </c>
      <c r="W74" s="110">
        <f t="shared" si="28"/>
        <v>2.8878550523044103E-3</v>
      </c>
      <c r="X74" s="110">
        <f t="shared" si="30"/>
        <v>3.0033692543965868E-3</v>
      </c>
      <c r="Y74" s="110">
        <f t="shared" si="32"/>
        <v>3.1235040245724509E-3</v>
      </c>
      <c r="Z74" s="110">
        <f t="shared" si="34"/>
        <v>3.2484441855553489E-3</v>
      </c>
      <c r="AA74" s="110">
        <f t="shared" si="36"/>
        <v>3.3783819529775625E-3</v>
      </c>
      <c r="AB74" s="110">
        <f t="shared" si="38"/>
        <v>3.5135172310966651E-3</v>
      </c>
      <c r="AC74" s="110">
        <f t="shared" si="40"/>
        <v>3.654057920340533E-3</v>
      </c>
      <c r="AD74" s="110">
        <f t="shared" si="42"/>
        <v>3.8002202371541539E-3</v>
      </c>
      <c r="AE74" s="110">
        <f t="shared" si="44"/>
        <v>3.9522290466403199E-3</v>
      </c>
      <c r="AF74" s="110">
        <f t="shared" si="46"/>
        <v>4.1103182085059338E-3</v>
      </c>
      <c r="AG74" s="110">
        <f t="shared" si="48"/>
        <v>4.274730936846171E-3</v>
      </c>
      <c r="AH74" s="110">
        <f t="shared" si="50"/>
        <v>4.4457201743200178E-3</v>
      </c>
      <c r="AI74" s="110">
        <f t="shared" si="52"/>
        <v>4.6235489812928186E-3</v>
      </c>
      <c r="AJ74" s="110">
        <f t="shared" si="54"/>
        <v>4.8084909405445315E-3</v>
      </c>
      <c r="AK74" s="110">
        <f t="shared" si="56"/>
        <v>5.0008305781663129E-3</v>
      </c>
      <c r="AL74" s="110">
        <f t="shared" si="58"/>
        <v>5.200863801292966E-3</v>
      </c>
      <c r="AM74" s="110">
        <f t="shared" si="60"/>
        <v>5.4088983533446839E-3</v>
      </c>
      <c r="AN74" s="110">
        <f t="shared" si="62"/>
        <v>5.6252542874784713E-3</v>
      </c>
      <c r="AO74" s="110">
        <f t="shared" si="64"/>
        <v>5.850264458977612E-3</v>
      </c>
      <c r="AP74" s="110">
        <f t="shared" si="66"/>
        <v>6.0842750373367163E-3</v>
      </c>
      <c r="AQ74" s="110">
        <f t="shared" si="68"/>
        <v>6.327646038830184E-3</v>
      </c>
      <c r="AR74" s="110">
        <f t="shared" si="70"/>
        <v>6.5807518803833931E-3</v>
      </c>
      <c r="AS74" s="110">
        <f t="shared" si="72"/>
        <v>6.8439819555987293E-3</v>
      </c>
      <c r="AT74" s="110">
        <f t="shared" si="74"/>
        <v>7.1177412338226777E-3</v>
      </c>
      <c r="AU74" s="110">
        <f t="shared" si="76"/>
        <v>7.4024508831755844E-3</v>
      </c>
      <c r="AV74" s="110">
        <f t="shared" si="78"/>
        <v>7.6985489185026094E-3</v>
      </c>
      <c r="AW74" s="110">
        <f t="shared" si="80"/>
        <v>8.0064908752427149E-3</v>
      </c>
      <c r="AX74" s="110">
        <f t="shared" si="82"/>
        <v>8.3267505102524227E-3</v>
      </c>
      <c r="AY74" s="110">
        <f t="shared" si="84"/>
        <v>8.6598205306625195E-3</v>
      </c>
      <c r="AZ74" s="110">
        <f t="shared" si="86"/>
        <v>9.0062133518890222E-3</v>
      </c>
      <c r="BA74" s="110">
        <f t="shared" si="88"/>
        <v>9.3664618859645842E-3</v>
      </c>
      <c r="BB74" s="110">
        <f t="shared" si="90"/>
        <v>9.7411203614031668E-3</v>
      </c>
      <c r="BC74" s="110">
        <f t="shared" si="92"/>
        <v>1.0130765175859294E-2</v>
      </c>
      <c r="BD74" s="110">
        <f t="shared" si="94"/>
        <v>1.0535995782893666E-2</v>
      </c>
      <c r="BE74" s="110">
        <f t="shared" si="96"/>
        <v>1.0957435614209414E-2</v>
      </c>
      <c r="BF74" s="110">
        <f t="shared" si="98"/>
        <v>1.139573303877779E-2</v>
      </c>
      <c r="BG74" s="110">
        <f t="shared" si="100"/>
        <v>1.1851562360328902E-2</v>
      </c>
      <c r="BH74" s="110">
        <f t="shared" si="102"/>
        <v>1.2325624854742059E-2</v>
      </c>
      <c r="BI74" s="110">
        <f t="shared" si="104"/>
        <v>1.2818649848931744E-2</v>
      </c>
      <c r="BJ74" s="110">
        <f t="shared" si="106"/>
        <v>1.3331395842889011E-2</v>
      </c>
      <c r="BK74" s="110">
        <f t="shared" si="108"/>
        <v>1.3864651676604573E-2</v>
      </c>
      <c r="BL74" s="110">
        <f t="shared" si="110"/>
        <v>1.4419237743668756E-2</v>
      </c>
      <c r="BM74" s="110">
        <f t="shared" si="112"/>
        <v>1.4996007253415509E-2</v>
      </c>
      <c r="BN74" s="110">
        <f t="shared" ref="BN74:BN95" si="114">+$D74/((1+$G$5)^$A17)</f>
        <v>1.5595847543552128E-2</v>
      </c>
      <c r="BO74" s="110">
        <f>+$D74/((1+$G$5)^$A16)</f>
        <v>1.6219681445294214E-2</v>
      </c>
      <c r="CO74" s="110">
        <f t="shared" si="1"/>
        <v>4.7943053782296772E-3</v>
      </c>
      <c r="CP74" s="110">
        <f t="shared" si="2"/>
        <v>4.9860775933588649E-3</v>
      </c>
      <c r="CQ74" s="110">
        <f t="shared" si="5"/>
        <v>5.1855206970932181E-3</v>
      </c>
      <c r="CR74" s="110">
        <f t="shared" si="7"/>
        <v>5.3929415249769483E-3</v>
      </c>
      <c r="CS74" s="110">
        <f t="shared" si="9"/>
        <v>5.6086591859760265E-3</v>
      </c>
      <c r="CT74" s="110">
        <f t="shared" si="11"/>
        <v>5.8330055534150669E-3</v>
      </c>
      <c r="CU74" s="110">
        <f t="shared" si="13"/>
        <v>6.0663257755516698E-3</v>
      </c>
      <c r="CV74" s="110">
        <f t="shared" si="15"/>
        <v>6.3089788065737373E-3</v>
      </c>
      <c r="CW74" s="110">
        <f t="shared" si="17"/>
        <v>6.5613379588366867E-3</v>
      </c>
      <c r="CX74" s="110">
        <f t="shared" si="19"/>
        <v>6.8237914771901546E-3</v>
      </c>
      <c r="CY74" s="110">
        <f t="shared" si="21"/>
        <v>7.0967431362777616E-3</v>
      </c>
      <c r="CZ74" s="110">
        <f t="shared" si="23"/>
        <v>7.3806128617288722E-3</v>
      </c>
      <c r="DA74" s="110">
        <f t="shared" si="25"/>
        <v>7.675837376198028E-3</v>
      </c>
      <c r="DB74" s="110">
        <f t="shared" si="27"/>
        <v>7.9828708712459499E-3</v>
      </c>
      <c r="DC74" s="110">
        <f t="shared" si="29"/>
        <v>8.3021857060957879E-3</v>
      </c>
      <c r="DD74" s="110">
        <f t="shared" si="31"/>
        <v>8.6342731343396189E-3</v>
      </c>
      <c r="DE74" s="110">
        <f t="shared" si="33"/>
        <v>8.979644059713205E-3</v>
      </c>
      <c r="DF74" s="110">
        <f t="shared" si="35"/>
        <v>9.3388298221017338E-3</v>
      </c>
      <c r="DG74" s="110">
        <f t="shared" si="37"/>
        <v>9.7123830149858023E-3</v>
      </c>
      <c r="DH74" s="110">
        <f t="shared" si="39"/>
        <v>1.0100878335585234E-2</v>
      </c>
      <c r="DI74" s="110">
        <f t="shared" si="41"/>
        <v>1.0504913469008647E-2</v>
      </c>
      <c r="DJ74" s="110">
        <f t="shared" si="43"/>
        <v>1.0925110007768992E-2</v>
      </c>
      <c r="DK74" s="110">
        <f t="shared" si="45"/>
        <v>1.136211440807975E-2</v>
      </c>
      <c r="DL74" s="110">
        <f t="shared" si="47"/>
        <v>1.1816598984402944E-2</v>
      </c>
      <c r="DM74" s="110">
        <f t="shared" si="49"/>
        <v>1.2289262943779061E-2</v>
      </c>
      <c r="DN74" s="110">
        <f t="shared" si="51"/>
        <v>1.2780833461530224E-2</v>
      </c>
      <c r="DO74" s="110">
        <f t="shared" si="53"/>
        <v>1.3292066799991434E-2</v>
      </c>
      <c r="DP74" s="110">
        <f t="shared" si="55"/>
        <v>1.3823749471991092E-2</v>
      </c>
      <c r="DQ74" s="110">
        <f t="shared" si="57"/>
        <v>1.4376699450870736E-2</v>
      </c>
      <c r="DR74" s="110">
        <f t="shared" si="59"/>
        <v>1.4951767428905567E-2</v>
      </c>
      <c r="DS74" s="110">
        <f t="shared" si="61"/>
        <v>1.5549838126061788E-2</v>
      </c>
      <c r="DT74" s="110">
        <f t="shared" si="63"/>
        <v>1.6171831651104258E-2</v>
      </c>
      <c r="DU74" s="110">
        <f t="shared" si="65"/>
        <v>1.6818704917148434E-2</v>
      </c>
      <c r="DV74" s="110">
        <f t="shared" si="67"/>
        <v>1.749145311383437E-2</v>
      </c>
      <c r="DW74" s="110">
        <f t="shared" si="69"/>
        <v>1.8191111238387743E-2</v>
      </c>
      <c r="DX74" s="110">
        <f t="shared" si="71"/>
        <v>1.8918755687923259E-2</v>
      </c>
      <c r="DY74" s="110">
        <f t="shared" si="73"/>
        <v>1.9675505915440188E-2</v>
      </c>
      <c r="DZ74" s="110">
        <f t="shared" si="75"/>
        <v>2.0462526152057795E-2</v>
      </c>
      <c r="EA74" s="110">
        <f t="shared" si="77"/>
        <v>2.1281027198140106E-2</v>
      </c>
      <c r="EB74" s="110">
        <f t="shared" si="79"/>
        <v>2.2132268286065716E-2</v>
      </c>
      <c r="EC74" s="110">
        <f t="shared" si="81"/>
        <v>2.3017559017508345E-2</v>
      </c>
      <c r="ED74" s="110">
        <f t="shared" si="83"/>
        <v>2.3938261378208679E-2</v>
      </c>
      <c r="EE74" s="110">
        <f t="shared" si="85"/>
        <v>2.4895791833337028E-2</v>
      </c>
      <c r="EF74" s="110">
        <f t="shared" si="87"/>
        <v>2.589162350667051E-2</v>
      </c>
      <c r="EG74" s="110">
        <f t="shared" si="89"/>
        <v>2.6927288446937335E-2</v>
      </c>
      <c r="EH74" s="110">
        <f t="shared" si="91"/>
        <v>2.8004379984814826E-2</v>
      </c>
      <c r="EI74" s="110">
        <f t="shared" si="93"/>
        <v>2.912455518420742E-2</v>
      </c>
      <c r="EJ74" s="110">
        <f t="shared" si="95"/>
        <v>3.0289537391575718E-2</v>
      </c>
      <c r="EK74" s="110">
        <f t="shared" si="97"/>
        <v>3.1501118887238749E-2</v>
      </c>
      <c r="EL74" s="110">
        <f t="shared" si="99"/>
        <v>3.2761163642728297E-2</v>
      </c>
      <c r="EM74" s="110">
        <f t="shared" si="101"/>
        <v>3.4071610188437434E-2</v>
      </c>
      <c r="EN74" s="110">
        <f t="shared" si="103"/>
        <v>3.543447459597493E-2</v>
      </c>
      <c r="EO74" s="110">
        <f t="shared" si="105"/>
        <v>3.6851853579813937E-2</v>
      </c>
      <c r="EP74" s="110">
        <f t="shared" si="107"/>
        <v>3.8325927723006491E-2</v>
      </c>
      <c r="EQ74" s="110">
        <f t="shared" si="109"/>
        <v>3.9858964831926746E-2</v>
      </c>
      <c r="ER74" s="110">
        <f t="shared" si="111"/>
        <v>4.1453323425203824E-2</v>
      </c>
      <c r="ES74" s="110">
        <f t="shared" si="113"/>
        <v>4.3111456362211982E-2</v>
      </c>
      <c r="ET74" s="110">
        <f t="shared" ref="ET74:ET95" si="115">+$E74/((1+$G$5)^$A17)</f>
        <v>4.4835914616700459E-2</v>
      </c>
      <c r="EU74" s="110">
        <f>+$E74/((1+$G$5)^$A16)</f>
        <v>4.6629351201368484E-2</v>
      </c>
    </row>
    <row r="75" spans="1:167">
      <c r="A75" s="106">
        <v>60</v>
      </c>
      <c r="D75" s="230">
        <f>AgeEffic!BU11</f>
        <v>1.3000075398959548E-2</v>
      </c>
      <c r="E75" s="230">
        <f>AgeEffic!BU13</f>
        <v>4.606979898695205E-2</v>
      </c>
      <c r="I75" s="110">
        <f t="shared" si="0"/>
        <v>1.2357923807270854E-3</v>
      </c>
      <c r="J75" s="110">
        <f t="shared" si="3"/>
        <v>1.2852240759561693E-3</v>
      </c>
      <c r="K75" s="110">
        <f t="shared" si="4"/>
        <v>1.336633038994416E-3</v>
      </c>
      <c r="L75" s="110">
        <f t="shared" si="6"/>
        <v>1.3900983605541924E-3</v>
      </c>
      <c r="M75" s="110">
        <f t="shared" si="8"/>
        <v>1.4457022949763605E-3</v>
      </c>
      <c r="N75" s="110">
        <f t="shared" si="10"/>
        <v>1.503530386775415E-3</v>
      </c>
      <c r="O75" s="110">
        <f t="shared" si="12"/>
        <v>1.5636716022464315E-3</v>
      </c>
      <c r="P75" s="110">
        <f t="shared" si="14"/>
        <v>1.6262184663362886E-3</v>
      </c>
      <c r="Q75" s="110">
        <f t="shared" si="16"/>
        <v>1.6912672049897404E-3</v>
      </c>
      <c r="R75" s="110">
        <f t="shared" si="18"/>
        <v>1.75891789318933E-3</v>
      </c>
      <c r="S75" s="110">
        <f t="shared" si="20"/>
        <v>1.8292746089169033E-3</v>
      </c>
      <c r="T75" s="110">
        <f t="shared" si="22"/>
        <v>1.9024455932735798E-3</v>
      </c>
      <c r="U75" s="110">
        <f t="shared" si="24"/>
        <v>1.9785434170045231E-3</v>
      </c>
      <c r="V75" s="110">
        <f t="shared" si="26"/>
        <v>2.0576851536847044E-3</v>
      </c>
      <c r="W75" s="110">
        <f t="shared" si="28"/>
        <v>2.1399925598320924E-3</v>
      </c>
      <c r="X75" s="110">
        <f t="shared" si="30"/>
        <v>2.2255922622253762E-3</v>
      </c>
      <c r="Y75" s="110">
        <f t="shared" si="32"/>
        <v>2.3146159527143912E-3</v>
      </c>
      <c r="Z75" s="110">
        <f t="shared" si="34"/>
        <v>2.4072005908229669E-3</v>
      </c>
      <c r="AA75" s="110">
        <f t="shared" si="36"/>
        <v>2.5034886144558858E-3</v>
      </c>
      <c r="AB75" s="110">
        <f t="shared" si="38"/>
        <v>2.6036281590341211E-3</v>
      </c>
      <c r="AC75" s="110">
        <f t="shared" si="40"/>
        <v>2.707773285395486E-3</v>
      </c>
      <c r="AD75" s="110">
        <f t="shared" si="42"/>
        <v>2.8160842168113063E-3</v>
      </c>
      <c r="AE75" s="110">
        <f t="shared" si="44"/>
        <v>2.9287275854837586E-3</v>
      </c>
      <c r="AF75" s="110">
        <f t="shared" si="46"/>
        <v>3.0458766889031085E-3</v>
      </c>
      <c r="AG75" s="110">
        <f t="shared" si="48"/>
        <v>3.1677117564592335E-3</v>
      </c>
      <c r="AH75" s="110">
        <f t="shared" si="50"/>
        <v>3.2944202267176028E-3</v>
      </c>
      <c r="AI75" s="110">
        <f t="shared" si="52"/>
        <v>3.4261970357863068E-3</v>
      </c>
      <c r="AJ75" s="110">
        <f t="shared" si="54"/>
        <v>3.5632449172177598E-3</v>
      </c>
      <c r="AK75" s="110">
        <f t="shared" si="56"/>
        <v>3.7057747139064698E-3</v>
      </c>
      <c r="AL75" s="110">
        <f t="shared" si="58"/>
        <v>3.8540057024627292E-3</v>
      </c>
      <c r="AM75" s="110">
        <f t="shared" si="60"/>
        <v>4.0081659305612385E-3</v>
      </c>
      <c r="AN75" s="110">
        <f t="shared" si="62"/>
        <v>4.1684925677836875E-3</v>
      </c>
      <c r="AO75" s="110">
        <f t="shared" si="64"/>
        <v>4.3352322704950349E-3</v>
      </c>
      <c r="AP75" s="110">
        <f t="shared" si="66"/>
        <v>4.5086415613148374E-3</v>
      </c>
      <c r="AQ75" s="110">
        <f t="shared" si="68"/>
        <v>4.6889872237674312E-3</v>
      </c>
      <c r="AR75" s="110">
        <f t="shared" si="70"/>
        <v>4.8765467127181274E-3</v>
      </c>
      <c r="AS75" s="110">
        <f t="shared" si="72"/>
        <v>5.071608581226854E-3</v>
      </c>
      <c r="AT75" s="110">
        <f t="shared" si="74"/>
        <v>5.2744729244759286E-3</v>
      </c>
      <c r="AU75" s="110">
        <f t="shared" si="76"/>
        <v>5.4854518414549653E-3</v>
      </c>
      <c r="AV75" s="110">
        <f t="shared" si="78"/>
        <v>5.7048699151131636E-3</v>
      </c>
      <c r="AW75" s="110">
        <f t="shared" si="80"/>
        <v>5.9330647117176918E-3</v>
      </c>
      <c r="AX75" s="110">
        <f t="shared" si="82"/>
        <v>6.1703873001863994E-3</v>
      </c>
      <c r="AY75" s="110">
        <f t="shared" si="84"/>
        <v>6.4172027921938551E-3</v>
      </c>
      <c r="AZ75" s="110">
        <f t="shared" si="86"/>
        <v>6.6738909038816102E-3</v>
      </c>
      <c r="BA75" s="110">
        <f t="shared" si="88"/>
        <v>6.9408465400368742E-3</v>
      </c>
      <c r="BB75" s="110">
        <f t="shared" si="90"/>
        <v>7.2184804016383504E-3</v>
      </c>
      <c r="BC75" s="110">
        <f t="shared" si="92"/>
        <v>7.5072196177038844E-3</v>
      </c>
      <c r="BD75" s="110">
        <f t="shared" si="94"/>
        <v>7.8075084024120398E-3</v>
      </c>
      <c r="BE75" s="110">
        <f t="shared" si="96"/>
        <v>8.1198087385085209E-3</v>
      </c>
      <c r="BF75" s="110">
        <f t="shared" si="98"/>
        <v>8.4446010880488646E-3</v>
      </c>
      <c r="BG75" s="110">
        <f t="shared" si="100"/>
        <v>8.7823851315708187E-3</v>
      </c>
      <c r="BH75" s="110">
        <f t="shared" si="102"/>
        <v>9.1336805368336504E-3</v>
      </c>
      <c r="BI75" s="110">
        <f t="shared" si="104"/>
        <v>9.4990277583069972E-3</v>
      </c>
      <c r="BJ75" s="110">
        <f t="shared" si="106"/>
        <v>9.8789888686392786E-3</v>
      </c>
      <c r="BK75" s="110">
        <f t="shared" si="108"/>
        <v>1.027414842338485E-2</v>
      </c>
      <c r="BL75" s="110">
        <f t="shared" si="110"/>
        <v>1.0685114360320243E-2</v>
      </c>
      <c r="BM75" s="110">
        <f t="shared" si="112"/>
        <v>1.1112518934733055E-2</v>
      </c>
      <c r="BN75" s="110">
        <f t="shared" si="114"/>
        <v>1.1557019692122378E-2</v>
      </c>
      <c r="BO75" s="110">
        <f t="shared" ref="BO75:BO95" si="116">+$D75/((1+$G$5)^$A17)</f>
        <v>1.2019300479807272E-2</v>
      </c>
      <c r="BP75" s="110">
        <f>+$D75/((1+$G$5)^$A16)</f>
        <v>1.2500072498999565E-2</v>
      </c>
      <c r="CO75" s="110">
        <f t="shared" si="1"/>
        <v>4.3794135666521067E-3</v>
      </c>
      <c r="CP75" s="110">
        <f t="shared" si="2"/>
        <v>4.5545901093181924E-3</v>
      </c>
      <c r="CQ75" s="110">
        <f t="shared" si="5"/>
        <v>4.7367737136909203E-3</v>
      </c>
      <c r="CR75" s="110">
        <f t="shared" si="7"/>
        <v>4.9262446622385554E-3</v>
      </c>
      <c r="CS75" s="110">
        <f t="shared" si="9"/>
        <v>5.1232944487280994E-3</v>
      </c>
      <c r="CT75" s="110">
        <f t="shared" si="11"/>
        <v>5.328226226677224E-3</v>
      </c>
      <c r="CU75" s="110">
        <f t="shared" si="13"/>
        <v>5.5413552757443123E-3</v>
      </c>
      <c r="CV75" s="110">
        <f t="shared" si="15"/>
        <v>5.7630094867740849E-3</v>
      </c>
      <c r="CW75" s="110">
        <f t="shared" si="17"/>
        <v>5.9935298662450497E-3</v>
      </c>
      <c r="CX75" s="110">
        <f t="shared" si="19"/>
        <v>6.2332710608948511E-3</v>
      </c>
      <c r="CY75" s="110">
        <f t="shared" si="21"/>
        <v>6.4826019033306457E-3</v>
      </c>
      <c r="CZ75" s="110">
        <f t="shared" si="23"/>
        <v>6.7419059794638723E-3</v>
      </c>
      <c r="DA75" s="110">
        <f t="shared" si="25"/>
        <v>7.0115822186424277E-3</v>
      </c>
      <c r="DB75" s="110">
        <f t="shared" si="27"/>
        <v>7.292045507388125E-3</v>
      </c>
      <c r="DC75" s="110">
        <f t="shared" si="29"/>
        <v>7.5837273276836504E-3</v>
      </c>
      <c r="DD75" s="110">
        <f t="shared" si="31"/>
        <v>7.8870764207909956E-3</v>
      </c>
      <c r="DE75" s="110">
        <f t="shared" si="33"/>
        <v>8.2025594776226358E-3</v>
      </c>
      <c r="DF75" s="110">
        <f t="shared" si="35"/>
        <v>8.5306618567275432E-3</v>
      </c>
      <c r="DG75" s="110">
        <f t="shared" si="37"/>
        <v>8.8718883309966447E-3</v>
      </c>
      <c r="DH75" s="110">
        <f t="shared" si="39"/>
        <v>9.2267638642365094E-3</v>
      </c>
      <c r="DI75" s="110">
        <f t="shared" si="41"/>
        <v>9.5958344188059701E-3</v>
      </c>
      <c r="DJ75" s="110">
        <f t="shared" si="43"/>
        <v>9.9796677955582124E-3</v>
      </c>
      <c r="DK75" s="110">
        <f t="shared" si="45"/>
        <v>1.037885450738054E-2</v>
      </c>
      <c r="DL75" s="110">
        <f t="shared" si="47"/>
        <v>1.0794008687675761E-2</v>
      </c>
      <c r="DM75" s="110">
        <f t="shared" si="49"/>
        <v>1.1225769035182794E-2</v>
      </c>
      <c r="DN75" s="110">
        <f t="shared" si="51"/>
        <v>1.1674799796590104E-2</v>
      </c>
      <c r="DO75" s="110">
        <f t="shared" si="53"/>
        <v>1.2141791788453709E-2</v>
      </c>
      <c r="DP75" s="110">
        <f t="shared" si="55"/>
        <v>1.2627463459991859E-2</v>
      </c>
      <c r="DQ75" s="110">
        <f t="shared" si="57"/>
        <v>1.3132561998391534E-2</v>
      </c>
      <c r="DR75" s="110">
        <f t="shared" si="59"/>
        <v>1.3657864478327196E-2</v>
      </c>
      <c r="DS75" s="110">
        <f t="shared" si="61"/>
        <v>1.4204179057460284E-2</v>
      </c>
      <c r="DT75" s="110">
        <f t="shared" si="63"/>
        <v>1.4772346219758694E-2</v>
      </c>
      <c r="DU75" s="110">
        <f t="shared" si="65"/>
        <v>1.5363240068549043E-2</v>
      </c>
      <c r="DV75" s="110">
        <f t="shared" si="67"/>
        <v>1.5977769671291008E-2</v>
      </c>
      <c r="DW75" s="110">
        <f t="shared" si="69"/>
        <v>1.6616880458142649E-2</v>
      </c>
      <c r="DX75" s="110">
        <f t="shared" si="71"/>
        <v>1.7281555676468354E-2</v>
      </c>
      <c r="DY75" s="110">
        <f t="shared" si="73"/>
        <v>1.7972817903527089E-2</v>
      </c>
      <c r="DZ75" s="110">
        <f t="shared" si="75"/>
        <v>1.8691730619668175E-2</v>
      </c>
      <c r="EA75" s="110">
        <f t="shared" si="77"/>
        <v>1.9439399844454901E-2</v>
      </c>
      <c r="EB75" s="110">
        <f t="shared" si="79"/>
        <v>2.0216975838233096E-2</v>
      </c>
      <c r="EC75" s="110">
        <f t="shared" si="81"/>
        <v>2.1025654871762424E-2</v>
      </c>
      <c r="ED75" s="110">
        <f t="shared" si="83"/>
        <v>2.186668106663292E-2</v>
      </c>
      <c r="EE75" s="110">
        <f t="shared" si="85"/>
        <v>2.2741348309298238E-2</v>
      </c>
      <c r="EF75" s="110">
        <f t="shared" si="87"/>
        <v>2.3651002241670171E-2</v>
      </c>
      <c r="EG75" s="110">
        <f t="shared" si="89"/>
        <v>2.4597042331336978E-2</v>
      </c>
      <c r="EH75" s="110">
        <f t="shared" si="91"/>
        <v>2.5580924024590463E-2</v>
      </c>
      <c r="EI75" s="110">
        <f t="shared" si="93"/>
        <v>2.6604160985574079E-2</v>
      </c>
      <c r="EJ75" s="110">
        <f t="shared" si="95"/>
        <v>2.7668327424997041E-2</v>
      </c>
      <c r="EK75" s="110">
        <f t="shared" si="97"/>
        <v>2.8775060521996923E-2</v>
      </c>
      <c r="EL75" s="110">
        <f t="shared" si="99"/>
        <v>2.9926062942876808E-2</v>
      </c>
      <c r="EM75" s="110">
        <f t="shared" si="101"/>
        <v>3.1123105460591879E-2</v>
      </c>
      <c r="EN75" s="110">
        <f t="shared" si="103"/>
        <v>3.2368029679015552E-2</v>
      </c>
      <c r="EO75" s="110">
        <f t="shared" si="105"/>
        <v>3.3662750866176178E-2</v>
      </c>
      <c r="EP75" s="110">
        <f t="shared" si="107"/>
        <v>3.5009260900823229E-2</v>
      </c>
      <c r="EQ75" s="110">
        <f t="shared" si="109"/>
        <v>3.6409631336856159E-2</v>
      </c>
      <c r="ER75" s="110">
        <f t="shared" si="111"/>
        <v>3.7866016590330405E-2</v>
      </c>
      <c r="ES75" s="110">
        <f t="shared" si="113"/>
        <v>3.9380657253943623E-2</v>
      </c>
      <c r="ET75" s="110">
        <f t="shared" si="115"/>
        <v>4.0955883544101374E-2</v>
      </c>
      <c r="EU75" s="110">
        <f t="shared" ref="EU75:EU95" si="117">+$E75/((1+$G$5)^$A17)</f>
        <v>4.2594118885865423E-2</v>
      </c>
      <c r="EV75" s="110">
        <f>+$E75/((1+$G$5)^$A16)</f>
        <v>4.4297883641300044E-2</v>
      </c>
    </row>
    <row r="76" spans="1:167">
      <c r="A76" s="106">
        <v>61</v>
      </c>
      <c r="D76" s="230">
        <f>AgeEffic!BV11</f>
        <v>9.9101895092996994E-3</v>
      </c>
      <c r="E76" s="230">
        <f>AgeEffic!BV13</f>
        <v>4.3766309037604451E-2</v>
      </c>
      <c r="I76" s="110">
        <f t="shared" si="0"/>
        <v>9.058332586030643E-4</v>
      </c>
      <c r="J76" s="110">
        <f t="shared" si="3"/>
        <v>9.42066588947187E-4</v>
      </c>
      <c r="K76" s="110">
        <f t="shared" si="4"/>
        <v>9.7974925250507482E-4</v>
      </c>
      <c r="L76" s="110">
        <f t="shared" si="6"/>
        <v>1.0189392226052777E-3</v>
      </c>
      <c r="M76" s="110">
        <f t="shared" si="8"/>
        <v>1.0596967915094885E-3</v>
      </c>
      <c r="N76" s="110">
        <f t="shared" si="10"/>
        <v>1.1020846631698685E-3</v>
      </c>
      <c r="O76" s="110">
        <f t="shared" si="12"/>
        <v>1.1461680496966634E-3</v>
      </c>
      <c r="P76" s="110">
        <f t="shared" si="14"/>
        <v>1.1920147716845298E-3</v>
      </c>
      <c r="Q76" s="110">
        <f t="shared" si="16"/>
        <v>1.2396953625519109E-3</v>
      </c>
      <c r="R76" s="110">
        <f t="shared" si="18"/>
        <v>1.2892831770539876E-3</v>
      </c>
      <c r="S76" s="110">
        <f t="shared" si="20"/>
        <v>1.3408545041361472E-3</v>
      </c>
      <c r="T76" s="110">
        <f t="shared" si="22"/>
        <v>1.394488684301593E-3</v>
      </c>
      <c r="U76" s="110">
        <f t="shared" si="24"/>
        <v>1.4502682316736568E-3</v>
      </c>
      <c r="V76" s="110">
        <f t="shared" si="26"/>
        <v>1.5082789609406032E-3</v>
      </c>
      <c r="W76" s="110">
        <f t="shared" si="28"/>
        <v>1.5686101193782276E-3</v>
      </c>
      <c r="X76" s="110">
        <f t="shared" si="30"/>
        <v>1.6313545241533566E-3</v>
      </c>
      <c r="Y76" s="110">
        <f t="shared" si="32"/>
        <v>1.6966087051194908E-3</v>
      </c>
      <c r="Z76" s="110">
        <f t="shared" si="34"/>
        <v>1.7644730533242705E-3</v>
      </c>
      <c r="AA76" s="110">
        <f t="shared" si="36"/>
        <v>1.8350519754572415E-3</v>
      </c>
      <c r="AB76" s="110">
        <f t="shared" si="38"/>
        <v>1.9084540544755315E-3</v>
      </c>
      <c r="AC76" s="110">
        <f t="shared" si="40"/>
        <v>1.9847922166545528E-3</v>
      </c>
      <c r="AD76" s="110">
        <f t="shared" si="42"/>
        <v>2.0641839053207349E-3</v>
      </c>
      <c r="AE76" s="110">
        <f t="shared" si="44"/>
        <v>2.1467512615335649E-3</v>
      </c>
      <c r="AF76" s="110">
        <f t="shared" si="46"/>
        <v>2.2326213119949071E-3</v>
      </c>
      <c r="AG76" s="110">
        <f t="shared" si="48"/>
        <v>2.3219261644747032E-3</v>
      </c>
      <c r="AH76" s="110">
        <f t="shared" si="50"/>
        <v>2.414803211053692E-3</v>
      </c>
      <c r="AI76" s="110">
        <f t="shared" si="52"/>
        <v>2.5113953394958395E-3</v>
      </c>
      <c r="AJ76" s="110">
        <f t="shared" si="54"/>
        <v>2.6118511530756733E-3</v>
      </c>
      <c r="AK76" s="110">
        <f t="shared" si="56"/>
        <v>2.7163251991987004E-3</v>
      </c>
      <c r="AL76" s="110">
        <f t="shared" si="58"/>
        <v>2.8249782071666481E-3</v>
      </c>
      <c r="AM76" s="110">
        <f t="shared" si="60"/>
        <v>2.9379773354533145E-3</v>
      </c>
      <c r="AN76" s="110">
        <f t="shared" si="62"/>
        <v>3.055496428871447E-3</v>
      </c>
      <c r="AO76" s="110">
        <f t="shared" si="64"/>
        <v>3.1777162860263048E-3</v>
      </c>
      <c r="AP76" s="110">
        <f t="shared" si="66"/>
        <v>3.3048249374673568E-3</v>
      </c>
      <c r="AQ76" s="110">
        <f t="shared" si="68"/>
        <v>3.4370179349660522E-3</v>
      </c>
      <c r="AR76" s="110">
        <f t="shared" si="70"/>
        <v>3.5744986523646941E-3</v>
      </c>
      <c r="AS76" s="110">
        <f t="shared" si="72"/>
        <v>3.7174785984592815E-3</v>
      </c>
      <c r="AT76" s="110">
        <f t="shared" si="74"/>
        <v>3.8661777423976535E-3</v>
      </c>
      <c r="AU76" s="110">
        <f t="shared" si="76"/>
        <v>4.0208248520935599E-3</v>
      </c>
      <c r="AV76" s="110">
        <f t="shared" si="78"/>
        <v>4.1816578461773019E-3</v>
      </c>
      <c r="AW76" s="110">
        <f t="shared" si="80"/>
        <v>4.3489241600243936E-3</v>
      </c>
      <c r="AX76" s="110">
        <f t="shared" si="82"/>
        <v>4.5228811264253705E-3</v>
      </c>
      <c r="AY76" s="110">
        <f t="shared" si="84"/>
        <v>4.7037963714823862E-3</v>
      </c>
      <c r="AZ76" s="110">
        <f t="shared" si="86"/>
        <v>4.8919482263416808E-3</v>
      </c>
      <c r="BA76" s="110">
        <f t="shared" si="88"/>
        <v>5.087626155395349E-3</v>
      </c>
      <c r="BB76" s="110">
        <f t="shared" si="90"/>
        <v>5.2911312016111628E-3</v>
      </c>
      <c r="BC76" s="110">
        <f t="shared" si="92"/>
        <v>5.5027764496756101E-3</v>
      </c>
      <c r="BD76" s="110">
        <f t="shared" si="94"/>
        <v>5.7228875076626344E-3</v>
      </c>
      <c r="BE76" s="110">
        <f t="shared" si="96"/>
        <v>5.9518030079691404E-3</v>
      </c>
      <c r="BF76" s="110">
        <f t="shared" si="98"/>
        <v>6.1898751282879055E-3</v>
      </c>
      <c r="BG76" s="110">
        <f t="shared" si="100"/>
        <v>6.4374701334194238E-3</v>
      </c>
      <c r="BH76" s="110">
        <f t="shared" si="102"/>
        <v>6.6949689387562003E-3</v>
      </c>
      <c r="BI76" s="110">
        <f t="shared" si="104"/>
        <v>6.9627676963064482E-3</v>
      </c>
      <c r="BJ76" s="110">
        <f t="shared" si="106"/>
        <v>7.2412784041587068E-3</v>
      </c>
      <c r="BK76" s="110">
        <f t="shared" si="108"/>
        <v>7.530929540325056E-3</v>
      </c>
      <c r="BL76" s="110">
        <f t="shared" si="110"/>
        <v>7.8321667219380577E-3</v>
      </c>
      <c r="BM76" s="110">
        <f t="shared" si="112"/>
        <v>8.14545339081558E-3</v>
      </c>
      <c r="BN76" s="110">
        <f t="shared" si="114"/>
        <v>8.4712715264482034E-3</v>
      </c>
      <c r="BO76" s="110">
        <f t="shared" si="116"/>
        <v>8.8101223875061332E-3</v>
      </c>
      <c r="BP76" s="110">
        <f t="shared" ref="BP76:BP95" si="118">+$D76/((1+$G$5)^$A17)</f>
        <v>9.1625272830063772E-3</v>
      </c>
      <c r="BQ76" s="110">
        <f>+$D76/((1+$G$5)^$A16)</f>
        <v>9.5290283743266341E-3</v>
      </c>
      <c r="CO76" s="110">
        <f t="shared" si="1"/>
        <v>4.0004258541533671E-3</v>
      </c>
      <c r="CP76" s="110">
        <f t="shared" si="2"/>
        <v>4.1604428883195016E-3</v>
      </c>
      <c r="CQ76" s="110">
        <f t="shared" si="5"/>
        <v>4.3268606038522834E-3</v>
      </c>
      <c r="CR76" s="110">
        <f t="shared" si="7"/>
        <v>4.499935028006375E-3</v>
      </c>
      <c r="CS76" s="110">
        <f t="shared" si="9"/>
        <v>4.6799324291266278E-3</v>
      </c>
      <c r="CT76" s="110">
        <f t="shared" si="11"/>
        <v>4.8671297262916947E-3</v>
      </c>
      <c r="CU76" s="110">
        <f t="shared" si="13"/>
        <v>5.0618149153433632E-3</v>
      </c>
      <c r="CV76" s="110">
        <f t="shared" si="15"/>
        <v>5.2642875119570968E-3</v>
      </c>
      <c r="CW76" s="110">
        <f t="shared" si="17"/>
        <v>5.4748590124353812E-3</v>
      </c>
      <c r="CX76" s="110">
        <f t="shared" si="19"/>
        <v>5.6938533729327971E-3</v>
      </c>
      <c r="CY76" s="110">
        <f t="shared" si="21"/>
        <v>5.9216075078501089E-3</v>
      </c>
      <c r="CZ76" s="110">
        <f t="shared" si="23"/>
        <v>6.1584718081641133E-3</v>
      </c>
      <c r="DA76" s="110">
        <f t="shared" si="25"/>
        <v>6.4048106804906789E-3</v>
      </c>
      <c r="DB76" s="110">
        <f t="shared" si="27"/>
        <v>6.6610031077103064E-3</v>
      </c>
      <c r="DC76" s="110">
        <f t="shared" si="29"/>
        <v>6.9274432320187195E-3</v>
      </c>
      <c r="DD76" s="110">
        <f t="shared" si="31"/>
        <v>7.2045409612994686E-3</v>
      </c>
      <c r="DE76" s="110">
        <f t="shared" si="33"/>
        <v>7.4927225997514467E-3</v>
      </c>
      <c r="DF76" s="110">
        <f t="shared" si="35"/>
        <v>7.7924315037415049E-3</v>
      </c>
      <c r="DG76" s="110">
        <f t="shared" si="37"/>
        <v>8.104128763891166E-3</v>
      </c>
      <c r="DH76" s="110">
        <f t="shared" si="39"/>
        <v>8.4282939144468133E-3</v>
      </c>
      <c r="DI76" s="110">
        <f t="shared" si="41"/>
        <v>8.7654256710246858E-3</v>
      </c>
      <c r="DJ76" s="110">
        <f t="shared" si="43"/>
        <v>9.1160426978656728E-3</v>
      </c>
      <c r="DK76" s="110">
        <f t="shared" si="45"/>
        <v>9.4806844057803031E-3</v>
      </c>
      <c r="DL76" s="110">
        <f t="shared" si="47"/>
        <v>9.8599117820115136E-3</v>
      </c>
      <c r="DM76" s="110">
        <f t="shared" si="49"/>
        <v>1.0254308253291973E-2</v>
      </c>
      <c r="DN76" s="110">
        <f t="shared" si="51"/>
        <v>1.0664480583423655E-2</v>
      </c>
      <c r="DO76" s="110">
        <f t="shared" si="53"/>
        <v>1.1091059806760601E-2</v>
      </c>
      <c r="DP76" s="110">
        <f t="shared" si="55"/>
        <v>1.1534702199031025E-2</v>
      </c>
      <c r="DQ76" s="110">
        <f t="shared" si="57"/>
        <v>1.1996090286992268E-2</v>
      </c>
      <c r="DR76" s="110">
        <f t="shared" si="59"/>
        <v>1.2475933898471958E-2</v>
      </c>
      <c r="DS76" s="110">
        <f t="shared" si="61"/>
        <v>1.2974971254410838E-2</v>
      </c>
      <c r="DT76" s="110">
        <f t="shared" si="63"/>
        <v>1.3493970104587272E-2</v>
      </c>
      <c r="DU76" s="110">
        <f t="shared" si="65"/>
        <v>1.4033728908770761E-2</v>
      </c>
      <c r="DV76" s="110">
        <f t="shared" si="67"/>
        <v>1.4595078065121591E-2</v>
      </c>
      <c r="DW76" s="110">
        <f t="shared" si="69"/>
        <v>1.5178881187726458E-2</v>
      </c>
      <c r="DX76" s="110">
        <f t="shared" si="71"/>
        <v>1.5786036435235518E-2</v>
      </c>
      <c r="DY76" s="110">
        <f t="shared" si="73"/>
        <v>1.6417477892644937E-2</v>
      </c>
      <c r="DZ76" s="110">
        <f t="shared" si="75"/>
        <v>1.7074177008350736E-2</v>
      </c>
      <c r="EA76" s="110">
        <f t="shared" si="77"/>
        <v>1.7757144088684767E-2</v>
      </c>
      <c r="EB76" s="110">
        <f t="shared" si="79"/>
        <v>1.8467429852232157E-2</v>
      </c>
      <c r="EC76" s="110">
        <f t="shared" si="81"/>
        <v>1.9206127046321443E-2</v>
      </c>
      <c r="ED76" s="110">
        <f t="shared" si="83"/>
        <v>1.9974372128174305E-2</v>
      </c>
      <c r="EE76" s="110">
        <f t="shared" si="85"/>
        <v>2.0773347013301278E-2</v>
      </c>
      <c r="EF76" s="110">
        <f t="shared" si="87"/>
        <v>2.1604280893833327E-2</v>
      </c>
      <c r="EG76" s="110">
        <f t="shared" si="89"/>
        <v>2.2468452129586664E-2</v>
      </c>
      <c r="EH76" s="110">
        <f t="shared" si="91"/>
        <v>2.3367190214770132E-2</v>
      </c>
      <c r="EI76" s="110">
        <f t="shared" si="93"/>
        <v>2.4301877823360941E-2</v>
      </c>
      <c r="EJ76" s="110">
        <f t="shared" si="95"/>
        <v>2.5273952936295377E-2</v>
      </c>
      <c r="EK76" s="110">
        <f t="shared" si="97"/>
        <v>2.6284911053747192E-2</v>
      </c>
      <c r="EL76" s="110">
        <f t="shared" si="99"/>
        <v>2.7336307495897081E-2</v>
      </c>
      <c r="EM76" s="110">
        <f t="shared" si="101"/>
        <v>2.8429759795732968E-2</v>
      </c>
      <c r="EN76" s="110">
        <f t="shared" si="103"/>
        <v>2.9566950187562287E-2</v>
      </c>
      <c r="EO76" s="110">
        <f t="shared" si="105"/>
        <v>3.0749628195064778E-2</v>
      </c>
      <c r="EP76" s="110">
        <f t="shared" si="107"/>
        <v>3.1979613322867369E-2</v>
      </c>
      <c r="EQ76" s="110">
        <f t="shared" si="109"/>
        <v>3.325879785578207E-2</v>
      </c>
      <c r="ER76" s="110">
        <f t="shared" si="111"/>
        <v>3.4589149770013351E-2</v>
      </c>
      <c r="ES76" s="110">
        <f t="shared" si="113"/>
        <v>3.5972715760813886E-2</v>
      </c>
      <c r="ET76" s="110">
        <f t="shared" si="115"/>
        <v>3.7411624391246442E-2</v>
      </c>
      <c r="EU76" s="110">
        <f t="shared" si="117"/>
        <v>3.8908089366896305E-2</v>
      </c>
      <c r="EV76" s="110">
        <f t="shared" ref="EV76:EV95" si="119">+$E76/((1+$G$5)^$A17)</f>
        <v>4.0464412941572159E-2</v>
      </c>
      <c r="EW76" s="110">
        <f>+$E76/((1+$G$5)^$A16)</f>
        <v>4.2082989459235047E-2</v>
      </c>
    </row>
    <row r="77" spans="1:167">
      <c r="A77" s="106">
        <v>62</v>
      </c>
      <c r="D77" s="230">
        <f>AgeEffic!BW11</f>
        <v>7.4705091117305859E-3</v>
      </c>
      <c r="E77" s="230">
        <f>AgeEffic!BW13</f>
        <v>4.1577993585724227E-2</v>
      </c>
      <c r="I77" s="110">
        <f t="shared" si="0"/>
        <v>6.5657321744769616E-4</v>
      </c>
      <c r="J77" s="110">
        <f t="shared" si="3"/>
        <v>6.828361461456039E-4</v>
      </c>
      <c r="K77" s="110">
        <f t="shared" si="4"/>
        <v>7.1014959199142808E-4</v>
      </c>
      <c r="L77" s="110">
        <f t="shared" si="6"/>
        <v>7.3855557567108546E-4</v>
      </c>
      <c r="M77" s="110">
        <f t="shared" si="8"/>
        <v>7.680977986979289E-4</v>
      </c>
      <c r="N77" s="110">
        <f t="shared" si="10"/>
        <v>7.9882171064584589E-4</v>
      </c>
      <c r="O77" s="110">
        <f t="shared" si="12"/>
        <v>8.3077457907167998E-4</v>
      </c>
      <c r="P77" s="110">
        <f t="shared" si="14"/>
        <v>8.6400556223454716E-4</v>
      </c>
      <c r="Q77" s="110">
        <f t="shared" si="16"/>
        <v>8.98565784723929E-4</v>
      </c>
      <c r="R77" s="110">
        <f t="shared" si="18"/>
        <v>9.3450841611288614E-4</v>
      </c>
      <c r="S77" s="110">
        <f t="shared" si="20"/>
        <v>9.7188875275740184E-4</v>
      </c>
      <c r="T77" s="110">
        <f t="shared" si="22"/>
        <v>1.0107643028676979E-3</v>
      </c>
      <c r="U77" s="110">
        <f t="shared" si="24"/>
        <v>1.0511948749824058E-3</v>
      </c>
      <c r="V77" s="110">
        <f t="shared" si="26"/>
        <v>1.0932426699817022E-3</v>
      </c>
      <c r="W77" s="110">
        <f t="shared" si="28"/>
        <v>1.1369723767809703E-3</v>
      </c>
      <c r="X77" s="110">
        <f t="shared" si="30"/>
        <v>1.1824512718522093E-3</v>
      </c>
      <c r="Y77" s="110">
        <f t="shared" si="32"/>
        <v>1.2297493227262975E-3</v>
      </c>
      <c r="Z77" s="110">
        <f t="shared" si="34"/>
        <v>1.2789392956353495E-3</v>
      </c>
      <c r="AA77" s="110">
        <f t="shared" si="36"/>
        <v>1.3300968674607636E-3</v>
      </c>
      <c r="AB77" s="110">
        <f t="shared" si="38"/>
        <v>1.3833007421591942E-3</v>
      </c>
      <c r="AC77" s="110">
        <f t="shared" si="40"/>
        <v>1.4386327718455621E-3</v>
      </c>
      <c r="AD77" s="110">
        <f t="shared" si="42"/>
        <v>1.4961780827193844E-3</v>
      </c>
      <c r="AE77" s="110">
        <f t="shared" si="44"/>
        <v>1.55602520602816E-3</v>
      </c>
      <c r="AF77" s="110">
        <f t="shared" si="46"/>
        <v>1.6182662142692867E-3</v>
      </c>
      <c r="AG77" s="110">
        <f t="shared" si="48"/>
        <v>1.6829968628400581E-3</v>
      </c>
      <c r="AH77" s="110">
        <f t="shared" si="50"/>
        <v>1.7503167373536601E-3</v>
      </c>
      <c r="AI77" s="110">
        <f t="shared" si="52"/>
        <v>1.8203294068478071E-3</v>
      </c>
      <c r="AJ77" s="110">
        <f t="shared" si="54"/>
        <v>1.8931425831217193E-3</v>
      </c>
      <c r="AK77" s="110">
        <f t="shared" si="56"/>
        <v>1.9688682864465882E-3</v>
      </c>
      <c r="AL77" s="110">
        <f t="shared" si="58"/>
        <v>2.0476230179044519E-3</v>
      </c>
      <c r="AM77" s="110">
        <f t="shared" si="60"/>
        <v>2.12952793862063E-3</v>
      </c>
      <c r="AN77" s="110">
        <f t="shared" si="62"/>
        <v>2.2147090561654551E-3</v>
      </c>
      <c r="AO77" s="110">
        <f t="shared" si="64"/>
        <v>2.3032974184120738E-3</v>
      </c>
      <c r="AP77" s="110">
        <f t="shared" si="66"/>
        <v>2.3954293151485563E-3</v>
      </c>
      <c r="AQ77" s="110">
        <f t="shared" si="68"/>
        <v>2.4912464877544986E-3</v>
      </c>
      <c r="AR77" s="110">
        <f t="shared" si="70"/>
        <v>2.5908963472646793E-3</v>
      </c>
      <c r="AS77" s="110">
        <f t="shared" si="72"/>
        <v>2.6945322011552664E-3</v>
      </c>
      <c r="AT77" s="110">
        <f t="shared" si="74"/>
        <v>2.8023134892014765E-3</v>
      </c>
      <c r="AU77" s="110">
        <f t="shared" si="76"/>
        <v>2.9144060287695363E-3</v>
      </c>
      <c r="AV77" s="110">
        <f t="shared" si="78"/>
        <v>3.0309822699203181E-3</v>
      </c>
      <c r="AW77" s="110">
        <f t="shared" si="80"/>
        <v>3.1522215607171305E-3</v>
      </c>
      <c r="AX77" s="110">
        <f t="shared" si="82"/>
        <v>3.2783104231458157E-3</v>
      </c>
      <c r="AY77" s="110">
        <f t="shared" si="84"/>
        <v>3.4094428400716489E-3</v>
      </c>
      <c r="AZ77" s="110">
        <f t="shared" si="86"/>
        <v>3.545820553674515E-3</v>
      </c>
      <c r="BA77" s="110">
        <f t="shared" si="88"/>
        <v>3.6876533758214954E-3</v>
      </c>
      <c r="BB77" s="110">
        <f t="shared" si="90"/>
        <v>3.8351595108543557E-3</v>
      </c>
      <c r="BC77" s="110">
        <f t="shared" si="92"/>
        <v>3.9885658912885303E-3</v>
      </c>
      <c r="BD77" s="110">
        <f t="shared" si="94"/>
        <v>4.1481085269400725E-3</v>
      </c>
      <c r="BE77" s="110">
        <f t="shared" si="96"/>
        <v>4.3140328680176749E-3</v>
      </c>
      <c r="BF77" s="110">
        <f t="shared" si="98"/>
        <v>4.4865941827383817E-3</v>
      </c>
      <c r="BG77" s="110">
        <f t="shared" si="100"/>
        <v>4.6660579500479174E-3</v>
      </c>
      <c r="BH77" s="110">
        <f t="shared" si="102"/>
        <v>4.8527002680498347E-3</v>
      </c>
      <c r="BI77" s="110">
        <f t="shared" si="104"/>
        <v>5.0468082787718275E-3</v>
      </c>
      <c r="BJ77" s="110">
        <f t="shared" si="106"/>
        <v>5.2486806099227012E-3</v>
      </c>
      <c r="BK77" s="110">
        <f t="shared" si="108"/>
        <v>5.4586278343196097E-3</v>
      </c>
      <c r="BL77" s="110">
        <f t="shared" si="110"/>
        <v>5.6769729476923948E-3</v>
      </c>
      <c r="BM77" s="110">
        <f t="shared" si="112"/>
        <v>5.9040518656000903E-3</v>
      </c>
      <c r="BN77" s="110">
        <f t="shared" si="114"/>
        <v>6.1402139402240942E-3</v>
      </c>
      <c r="BO77" s="110">
        <f t="shared" si="116"/>
        <v>6.385822497833058E-3</v>
      </c>
      <c r="BP77" s="110">
        <f t="shared" si="118"/>
        <v>6.6412553977463814E-3</v>
      </c>
      <c r="BQ77" s="110">
        <f t="shared" ref="BQ77:BQ95" si="120">+$D77/((1+$G$5)^$A17)</f>
        <v>6.9069056136562366E-3</v>
      </c>
      <c r="BR77" s="110">
        <f>+$D77/((1+$G$5)^$A16)</f>
        <v>7.183181838202486E-3</v>
      </c>
      <c r="CO77" s="110">
        <f t="shared" si="1"/>
        <v>3.6542351552362492E-3</v>
      </c>
      <c r="CP77" s="110">
        <f t="shared" si="2"/>
        <v>3.8004045614456984E-3</v>
      </c>
      <c r="CQ77" s="110">
        <f t="shared" si="5"/>
        <v>3.9524207439035263E-3</v>
      </c>
      <c r="CR77" s="110">
        <f t="shared" si="7"/>
        <v>4.1105175736596685E-3</v>
      </c>
      <c r="CS77" s="110">
        <f t="shared" si="9"/>
        <v>4.2749382766060556E-3</v>
      </c>
      <c r="CT77" s="110">
        <f t="shared" si="11"/>
        <v>4.4459358076702968E-3</v>
      </c>
      <c r="CU77" s="110">
        <f t="shared" si="13"/>
        <v>4.6237732399771105E-3</v>
      </c>
      <c r="CV77" s="110">
        <f t="shared" si="15"/>
        <v>4.8087241695761946E-3</v>
      </c>
      <c r="CW77" s="110">
        <f t="shared" si="17"/>
        <v>5.0010731363592425E-3</v>
      </c>
      <c r="CX77" s="110">
        <f t="shared" si="19"/>
        <v>5.2011160618136119E-3</v>
      </c>
      <c r="CY77" s="110">
        <f t="shared" si="21"/>
        <v>5.4091607042861568E-3</v>
      </c>
      <c r="CZ77" s="110">
        <f t="shared" si="23"/>
        <v>5.625527132457603E-3</v>
      </c>
      <c r="DA77" s="110">
        <f t="shared" si="25"/>
        <v>5.8505482177559076E-3</v>
      </c>
      <c r="DB77" s="110">
        <f t="shared" si="27"/>
        <v>6.0845701464661449E-3</v>
      </c>
      <c r="DC77" s="110">
        <f t="shared" si="29"/>
        <v>6.3279529523247906E-3</v>
      </c>
      <c r="DD77" s="110">
        <f t="shared" si="31"/>
        <v>6.5810710704177836E-3</v>
      </c>
      <c r="DE77" s="110">
        <f t="shared" si="33"/>
        <v>6.8443139132344944E-3</v>
      </c>
      <c r="DF77" s="110">
        <f t="shared" si="35"/>
        <v>7.1180864697638745E-3</v>
      </c>
      <c r="DG77" s="110">
        <f t="shared" si="37"/>
        <v>7.4028099285544293E-3</v>
      </c>
      <c r="DH77" s="110">
        <f t="shared" si="39"/>
        <v>7.6989223256966072E-3</v>
      </c>
      <c r="DI77" s="110">
        <f t="shared" si="41"/>
        <v>8.0068792187244723E-3</v>
      </c>
      <c r="DJ77" s="110">
        <f t="shared" si="43"/>
        <v>8.3271543874734507E-3</v>
      </c>
      <c r="DK77" s="110">
        <f t="shared" si="45"/>
        <v>8.6602405629723888E-3</v>
      </c>
      <c r="DL77" s="110">
        <f t="shared" si="47"/>
        <v>9.006650185491287E-3</v>
      </c>
      <c r="DM77" s="110">
        <f t="shared" si="49"/>
        <v>9.3669161929109384E-3</v>
      </c>
      <c r="DN77" s="110">
        <f t="shared" si="51"/>
        <v>9.7415928406273736E-3</v>
      </c>
      <c r="DO77" s="110">
        <f t="shared" si="53"/>
        <v>1.0131256554252472E-2</v>
      </c>
      <c r="DP77" s="110">
        <f t="shared" si="55"/>
        <v>1.0536506816422569E-2</v>
      </c>
      <c r="DQ77" s="110">
        <f t="shared" si="57"/>
        <v>1.0957967089079474E-2</v>
      </c>
      <c r="DR77" s="110">
        <f t="shared" si="59"/>
        <v>1.1396285772642654E-2</v>
      </c>
      <c r="DS77" s="110">
        <f t="shared" si="61"/>
        <v>1.1852137203548359E-2</v>
      </c>
      <c r="DT77" s="110">
        <f t="shared" si="63"/>
        <v>1.2326222691690295E-2</v>
      </c>
      <c r="DU77" s="110">
        <f t="shared" si="65"/>
        <v>1.2819271599357907E-2</v>
      </c>
      <c r="DV77" s="110">
        <f t="shared" si="67"/>
        <v>1.3332042463332222E-2</v>
      </c>
      <c r="DW77" s="110">
        <f t="shared" si="69"/>
        <v>1.3865324161865511E-2</v>
      </c>
      <c r="DX77" s="110">
        <f t="shared" si="71"/>
        <v>1.4419937128340134E-2</v>
      </c>
      <c r="DY77" s="110">
        <f t="shared" si="73"/>
        <v>1.4996734613473742E-2</v>
      </c>
      <c r="DZ77" s="110">
        <f t="shared" si="75"/>
        <v>1.5596603998012689E-2</v>
      </c>
      <c r="EA77" s="110">
        <f t="shared" si="77"/>
        <v>1.62204681579332E-2</v>
      </c>
      <c r="EB77" s="110">
        <f t="shared" si="79"/>
        <v>1.6869286884250528E-2</v>
      </c>
      <c r="EC77" s="110">
        <f t="shared" si="81"/>
        <v>1.754405835962055E-2</v>
      </c>
      <c r="ED77" s="110">
        <f t="shared" si="83"/>
        <v>1.824582069400537E-2</v>
      </c>
      <c r="EE77" s="110">
        <f t="shared" si="85"/>
        <v>1.8975653521765588E-2</v>
      </c>
      <c r="EF77" s="110">
        <f t="shared" si="87"/>
        <v>1.9734679662636211E-2</v>
      </c>
      <c r="EG77" s="110">
        <f t="shared" si="89"/>
        <v>2.052406684914166E-2</v>
      </c>
      <c r="EH77" s="110">
        <f t="shared" si="91"/>
        <v>2.134502952310733E-2</v>
      </c>
      <c r="EI77" s="110">
        <f t="shared" si="93"/>
        <v>2.2198830704031624E-2</v>
      </c>
      <c r="EJ77" s="110">
        <f t="shared" si="95"/>
        <v>2.3086783932192892E-2</v>
      </c>
      <c r="EK77" s="110">
        <f t="shared" si="97"/>
        <v>2.4010255289480607E-2</v>
      </c>
      <c r="EL77" s="110">
        <f t="shared" si="99"/>
        <v>2.4970665501059832E-2</v>
      </c>
      <c r="EM77" s="110">
        <f t="shared" si="101"/>
        <v>2.5969492121102226E-2</v>
      </c>
      <c r="EN77" s="110">
        <f t="shared" si="103"/>
        <v>2.700827180594632E-2</v>
      </c>
      <c r="EO77" s="110">
        <f t="shared" si="105"/>
        <v>2.8088602678184169E-2</v>
      </c>
      <c r="EP77" s="110">
        <f t="shared" si="107"/>
        <v>2.9212146785311536E-2</v>
      </c>
      <c r="EQ77" s="110">
        <f t="shared" si="109"/>
        <v>3.0380632656724003E-2</v>
      </c>
      <c r="ER77" s="110">
        <f t="shared" si="111"/>
        <v>3.1595857962992968E-2</v>
      </c>
      <c r="ES77" s="110">
        <f t="shared" si="113"/>
        <v>3.2859692281512684E-2</v>
      </c>
      <c r="ET77" s="110">
        <f t="shared" si="115"/>
        <v>3.4174079972773191E-2</v>
      </c>
      <c r="EU77" s="110">
        <f t="shared" si="117"/>
        <v>3.554104317168412E-2</v>
      </c>
      <c r="EV77" s="110">
        <f t="shared" si="119"/>
        <v>3.6962684898551493E-2</v>
      </c>
      <c r="EW77" s="110">
        <f t="shared" ref="EW77:EW95" si="121">+$E77/((1+$G$5)^$A17)</f>
        <v>3.8441192294493547E-2</v>
      </c>
      <c r="EX77" s="110">
        <f>+$E77/((1+$G$5)^$A16)</f>
        <v>3.9978839986273294E-2</v>
      </c>
    </row>
    <row r="78" spans="1:167">
      <c r="A78" s="106">
        <v>63</v>
      </c>
      <c r="D78" s="230">
        <f>AgeEffic!BX11</f>
        <v>5.5667135990378385E-3</v>
      </c>
      <c r="E78" s="230">
        <f>AgeEffic!BX13</f>
        <v>3.9499093906438021E-2</v>
      </c>
      <c r="I78" s="110">
        <f t="shared" si="0"/>
        <v>4.7043378318895241E-4</v>
      </c>
      <c r="J78" s="110">
        <f t="shared" si="3"/>
        <v>4.8925113451651046E-4</v>
      </c>
      <c r="K78" s="110">
        <f t="shared" si="4"/>
        <v>5.0882117989717085E-4</v>
      </c>
      <c r="L78" s="110">
        <f t="shared" si="6"/>
        <v>5.2917402709305771E-4</v>
      </c>
      <c r="M78" s="110">
        <f t="shared" si="8"/>
        <v>5.5034098817678017E-4</v>
      </c>
      <c r="N78" s="110">
        <f t="shared" si="10"/>
        <v>5.7235462770385142E-4</v>
      </c>
      <c r="O78" s="110">
        <f t="shared" si="12"/>
        <v>5.9524881281200525E-4</v>
      </c>
      <c r="P78" s="110">
        <f t="shared" si="14"/>
        <v>6.1905876532448566E-4</v>
      </c>
      <c r="Q78" s="110">
        <f t="shared" si="16"/>
        <v>6.4382111593746518E-4</v>
      </c>
      <c r="R78" s="110">
        <f t="shared" si="18"/>
        <v>6.6957396057496367E-4</v>
      </c>
      <c r="S78" s="110">
        <f t="shared" si="20"/>
        <v>6.9635691899796223E-4</v>
      </c>
      <c r="T78" s="110">
        <f t="shared" si="22"/>
        <v>7.2421119575788093E-4</v>
      </c>
      <c r="U78" s="110">
        <f t="shared" si="24"/>
        <v>7.5317964358819606E-4</v>
      </c>
      <c r="V78" s="110">
        <f t="shared" si="26"/>
        <v>7.8330682933172395E-4</v>
      </c>
      <c r="W78" s="110">
        <f t="shared" si="28"/>
        <v>8.1463910250499302E-4</v>
      </c>
      <c r="X78" s="110">
        <f t="shared" si="30"/>
        <v>8.4722466660519275E-4</v>
      </c>
      <c r="Y78" s="110">
        <f t="shared" si="32"/>
        <v>8.8111365326940059E-4</v>
      </c>
      <c r="Z78" s="110">
        <f t="shared" si="34"/>
        <v>9.1635819940017664E-4</v>
      </c>
      <c r="AA78" s="110">
        <f t="shared" si="36"/>
        <v>9.5301252737618367E-4</v>
      </c>
      <c r="AB78" s="110">
        <f t="shared" si="38"/>
        <v>9.9113302847123096E-4</v>
      </c>
      <c r="AC78" s="110">
        <f t="shared" si="40"/>
        <v>1.0307783496100805E-3</v>
      </c>
      <c r="AD78" s="110">
        <f t="shared" si="42"/>
        <v>1.0720094835944838E-3</v>
      </c>
      <c r="AE78" s="110">
        <f t="shared" si="44"/>
        <v>1.1148898629382629E-3</v>
      </c>
      <c r="AF78" s="110">
        <f t="shared" si="46"/>
        <v>1.1594854574557935E-3</v>
      </c>
      <c r="AG78" s="110">
        <f t="shared" si="48"/>
        <v>1.2058648757540256E-3</v>
      </c>
      <c r="AH78" s="110">
        <f t="shared" si="50"/>
        <v>1.2540994707841866E-3</v>
      </c>
      <c r="AI78" s="110">
        <f t="shared" si="52"/>
        <v>1.3042634496155539E-3</v>
      </c>
      <c r="AJ78" s="110">
        <f t="shared" si="54"/>
        <v>1.3564339876001763E-3</v>
      </c>
      <c r="AK78" s="110">
        <f t="shared" si="56"/>
        <v>1.4106913471041834E-3</v>
      </c>
      <c r="AL78" s="110">
        <f t="shared" si="58"/>
        <v>1.4671190009883507E-3</v>
      </c>
      <c r="AM78" s="110">
        <f t="shared" si="60"/>
        <v>1.5258037610278849E-3</v>
      </c>
      <c r="AN78" s="110">
        <f t="shared" si="62"/>
        <v>1.5868359114690003E-3</v>
      </c>
      <c r="AO78" s="110">
        <f t="shared" si="64"/>
        <v>1.6503093479277604E-3</v>
      </c>
      <c r="AP78" s="110">
        <f t="shared" si="66"/>
        <v>1.716321721844871E-3</v>
      </c>
      <c r="AQ78" s="110">
        <f t="shared" si="68"/>
        <v>1.7849745907186655E-3</v>
      </c>
      <c r="AR78" s="110">
        <f t="shared" si="70"/>
        <v>1.8563735743474122E-3</v>
      </c>
      <c r="AS78" s="110">
        <f t="shared" si="72"/>
        <v>1.9306285173213093E-3</v>
      </c>
      <c r="AT78" s="110">
        <f t="shared" si="74"/>
        <v>2.0078536580141618E-3</v>
      </c>
      <c r="AU78" s="110">
        <f t="shared" si="76"/>
        <v>2.0881678043347279E-3</v>
      </c>
      <c r="AV78" s="110">
        <f t="shared" si="78"/>
        <v>2.1716945165081171E-3</v>
      </c>
      <c r="AW78" s="110">
        <f t="shared" si="80"/>
        <v>2.2585622971684422E-3</v>
      </c>
      <c r="AX78" s="110">
        <f t="shared" si="82"/>
        <v>2.3489047890551799E-3</v>
      </c>
      <c r="AY78" s="110">
        <f t="shared" si="84"/>
        <v>2.4428609806173866E-3</v>
      </c>
      <c r="AZ78" s="110">
        <f t="shared" si="86"/>
        <v>2.5405754198420828E-3</v>
      </c>
      <c r="BA78" s="110">
        <f t="shared" si="88"/>
        <v>2.6421984366357663E-3</v>
      </c>
      <c r="BB78" s="110">
        <f t="shared" si="90"/>
        <v>2.7478863741011968E-3</v>
      </c>
      <c r="BC78" s="110">
        <f t="shared" si="92"/>
        <v>2.8578018290652449E-3</v>
      </c>
      <c r="BD78" s="110">
        <f t="shared" si="94"/>
        <v>2.9721139022278551E-3</v>
      </c>
      <c r="BE78" s="110">
        <f t="shared" si="96"/>
        <v>3.0909984583169696E-3</v>
      </c>
      <c r="BF78" s="110">
        <f t="shared" si="98"/>
        <v>3.2146383966496482E-3</v>
      </c>
      <c r="BG78" s="110">
        <f t="shared" si="100"/>
        <v>3.3432239325156344E-3</v>
      </c>
      <c r="BH78" s="110">
        <f t="shared" si="102"/>
        <v>3.4769528898162595E-3</v>
      </c>
      <c r="BI78" s="110">
        <f t="shared" si="104"/>
        <v>3.6160310054089108E-3</v>
      </c>
      <c r="BJ78" s="110">
        <f t="shared" si="106"/>
        <v>3.7606722456252671E-3</v>
      </c>
      <c r="BK78" s="110">
        <f t="shared" si="108"/>
        <v>3.9110991354502781E-3</v>
      </c>
      <c r="BL78" s="110">
        <f t="shared" si="110"/>
        <v>4.0675431008682893E-3</v>
      </c>
      <c r="BM78" s="110">
        <f t="shared" si="112"/>
        <v>4.2302448249030211E-3</v>
      </c>
      <c r="BN78" s="110">
        <f t="shared" si="114"/>
        <v>4.3994546178991421E-3</v>
      </c>
      <c r="BO78" s="110">
        <f t="shared" si="116"/>
        <v>4.5754328026151071E-3</v>
      </c>
      <c r="BP78" s="110">
        <f t="shared" si="118"/>
        <v>4.758450114719712E-3</v>
      </c>
      <c r="BQ78" s="110">
        <f t="shared" si="120"/>
        <v>4.9487881193085014E-3</v>
      </c>
      <c r="BR78" s="110">
        <f t="shared" ref="BR78:BR95" si="122">+$D78/((1+$G$5)^$A17)</f>
        <v>5.1467396440808416E-3</v>
      </c>
      <c r="BS78" s="110">
        <f>+$D78/((1+$G$5)^$A16)</f>
        <v>5.3526092298440756E-3</v>
      </c>
      <c r="CO78" s="110">
        <f t="shared" si="1"/>
        <v>3.3380032668023432E-3</v>
      </c>
      <c r="CP78" s="110">
        <f t="shared" si="2"/>
        <v>3.4715233974744373E-3</v>
      </c>
      <c r="CQ78" s="110">
        <f t="shared" si="5"/>
        <v>3.6103843333734138E-3</v>
      </c>
      <c r="CR78" s="110">
        <f t="shared" si="7"/>
        <v>3.7547997067083508E-3</v>
      </c>
      <c r="CS78" s="110">
        <f t="shared" si="9"/>
        <v>3.904991694976686E-3</v>
      </c>
      <c r="CT78" s="110">
        <f t="shared" si="11"/>
        <v>4.0611913627757535E-3</v>
      </c>
      <c r="CU78" s="110">
        <f t="shared" si="13"/>
        <v>4.2236390172867826E-3</v>
      </c>
      <c r="CV78" s="110">
        <f t="shared" si="15"/>
        <v>4.3925845779782553E-3</v>
      </c>
      <c r="CW78" s="110">
        <f t="shared" si="17"/>
        <v>4.5682879610973856E-3</v>
      </c>
      <c r="CX78" s="110">
        <f t="shared" si="19"/>
        <v>4.7510194795412804E-3</v>
      </c>
      <c r="CY78" s="110">
        <f t="shared" si="21"/>
        <v>4.9410602587229317E-3</v>
      </c>
      <c r="CZ78" s="110">
        <f t="shared" si="23"/>
        <v>5.1387026690718502E-3</v>
      </c>
      <c r="DA78" s="110">
        <f t="shared" si="25"/>
        <v>5.3442507758347238E-3</v>
      </c>
      <c r="DB78" s="110">
        <f t="shared" si="27"/>
        <v>5.5580208068681134E-3</v>
      </c>
      <c r="DC78" s="110">
        <f t="shared" si="29"/>
        <v>5.7803416391428381E-3</v>
      </c>
      <c r="DD78" s="110">
        <f t="shared" si="31"/>
        <v>6.0115553047085518E-3</v>
      </c>
      <c r="DE78" s="110">
        <f t="shared" si="33"/>
        <v>6.2520175168968954E-3</v>
      </c>
      <c r="DF78" s="110">
        <f t="shared" si="35"/>
        <v>6.502098217572771E-3</v>
      </c>
      <c r="DG78" s="110">
        <f t="shared" si="37"/>
        <v>6.7621821462756819E-3</v>
      </c>
      <c r="DH78" s="110">
        <f t="shared" si="39"/>
        <v>7.0326694321267086E-3</v>
      </c>
      <c r="DI78" s="110">
        <f t="shared" si="41"/>
        <v>7.3139762094117785E-3</v>
      </c>
      <c r="DJ78" s="110">
        <f t="shared" si="43"/>
        <v>7.6065352577882502E-3</v>
      </c>
      <c r="DK78" s="110">
        <f t="shared" si="45"/>
        <v>7.9107966680997798E-3</v>
      </c>
      <c r="DL78" s="110">
        <f t="shared" si="47"/>
        <v>8.22722853482377E-3</v>
      </c>
      <c r="DM78" s="110">
        <f t="shared" si="49"/>
        <v>8.556317676216724E-3</v>
      </c>
      <c r="DN78" s="110">
        <f t="shared" si="51"/>
        <v>8.8985703832653931E-3</v>
      </c>
      <c r="DO78" s="110">
        <f t="shared" si="53"/>
        <v>9.2545131985960066E-3</v>
      </c>
      <c r="DP78" s="110">
        <f t="shared" si="55"/>
        <v>9.6246937265398493E-3</v>
      </c>
      <c r="DQ78" s="110">
        <f t="shared" si="57"/>
        <v>1.0009681475601443E-2</v>
      </c>
      <c r="DR78" s="110">
        <f t="shared" si="59"/>
        <v>1.0410068734625501E-2</v>
      </c>
      <c r="DS78" s="110">
        <f t="shared" si="61"/>
        <v>1.0826471484010523E-2</v>
      </c>
      <c r="DT78" s="110">
        <f t="shared" si="63"/>
        <v>1.1259530343370943E-2</v>
      </c>
      <c r="DU78" s="110">
        <f t="shared" si="65"/>
        <v>1.1709911557105782E-2</v>
      </c>
      <c r="DV78" s="110">
        <f t="shared" si="67"/>
        <v>1.2178308019390014E-2</v>
      </c>
      <c r="DW78" s="110">
        <f t="shared" si="69"/>
        <v>1.2665440340165613E-2</v>
      </c>
      <c r="DX78" s="110">
        <f t="shared" si="71"/>
        <v>1.3172057953772237E-2</v>
      </c>
      <c r="DY78" s="110">
        <f t="shared" si="73"/>
        <v>1.369894027192313E-2</v>
      </c>
      <c r="DZ78" s="110">
        <f t="shared" si="75"/>
        <v>1.4246897882800057E-2</v>
      </c>
      <c r="EA78" s="110">
        <f t="shared" si="77"/>
        <v>1.4816773798112056E-2</v>
      </c>
      <c r="EB78" s="110">
        <f t="shared" si="79"/>
        <v>1.5409444750036541E-2</v>
      </c>
      <c r="EC78" s="110">
        <f t="shared" si="81"/>
        <v>1.6025822540038006E-2</v>
      </c>
      <c r="ED78" s="110">
        <f t="shared" si="83"/>
        <v>1.6666855441639525E-2</v>
      </c>
      <c r="EE78" s="110">
        <f t="shared" si="85"/>
        <v>1.7333529659305104E-2</v>
      </c>
      <c r="EF78" s="110">
        <f t="shared" si="87"/>
        <v>1.8026870845677313E-2</v>
      </c>
      <c r="EG78" s="110">
        <f t="shared" si="89"/>
        <v>1.8747945679504406E-2</v>
      </c>
      <c r="EH78" s="110">
        <f t="shared" si="91"/>
        <v>1.949786350668458E-2</v>
      </c>
      <c r="EI78" s="110">
        <f t="shared" si="93"/>
        <v>2.0277778046951966E-2</v>
      </c>
      <c r="EJ78" s="110">
        <f t="shared" si="95"/>
        <v>2.1088889168830047E-2</v>
      </c>
      <c r="EK78" s="110">
        <f t="shared" si="97"/>
        <v>2.1932444735583249E-2</v>
      </c>
      <c r="EL78" s="110">
        <f t="shared" si="99"/>
        <v>2.2809742525006581E-2</v>
      </c>
      <c r="EM78" s="110">
        <f t="shared" si="101"/>
        <v>2.3722132226006842E-2</v>
      </c>
      <c r="EN78" s="110">
        <f t="shared" si="103"/>
        <v>2.4671017515047116E-2</v>
      </c>
      <c r="EO78" s="110">
        <f t="shared" si="105"/>
        <v>2.5657858215649008E-2</v>
      </c>
      <c r="EP78" s="110">
        <f t="shared" si="107"/>
        <v>2.6684172544274964E-2</v>
      </c>
      <c r="EQ78" s="110">
        <f t="shared" si="109"/>
        <v>2.7751539446045966E-2</v>
      </c>
      <c r="ER78" s="110">
        <f t="shared" si="111"/>
        <v>2.8861601023887806E-2</v>
      </c>
      <c r="ES78" s="110">
        <f t="shared" si="113"/>
        <v>3.0016065064843323E-2</v>
      </c>
      <c r="ET78" s="110">
        <f t="shared" si="115"/>
        <v>3.1216707667437053E-2</v>
      </c>
      <c r="EU78" s="110">
        <f t="shared" si="117"/>
        <v>3.2465375974134535E-2</v>
      </c>
      <c r="EV78" s="110">
        <f t="shared" si="119"/>
        <v>3.3763991013099917E-2</v>
      </c>
      <c r="EW78" s="110">
        <f t="shared" si="121"/>
        <v>3.511455065362392E-2</v>
      </c>
      <c r="EX78" s="110">
        <f t="shared" ref="EX78:EX95" si="123">+$E78/((1+$G$5)^$A17)</f>
        <v>3.6519132679768876E-2</v>
      </c>
      <c r="EY78" s="110">
        <f>+$E78/((1+$G$5)^$A16)</f>
        <v>3.7979897986959638E-2</v>
      </c>
    </row>
    <row r="79" spans="1:167">
      <c r="A79" s="106">
        <v>64</v>
      </c>
      <c r="D79" s="230">
        <f>AgeEffic!BY11</f>
        <v>4.0987679622980777E-3</v>
      </c>
      <c r="E79" s="230">
        <f>AgeEffic!BY13</f>
        <v>3.7524139211116116E-2</v>
      </c>
      <c r="I79" s="110">
        <f t="shared" si="0"/>
        <v>3.3305780673835434E-4</v>
      </c>
      <c r="J79" s="110">
        <f t="shared" si="3"/>
        <v>3.4638011900788853E-4</v>
      </c>
      <c r="K79" s="110">
        <f t="shared" si="4"/>
        <v>3.6023532376820412E-4</v>
      </c>
      <c r="L79" s="110">
        <f t="shared" si="6"/>
        <v>3.7464473671893221E-4</v>
      </c>
      <c r="M79" s="110">
        <f t="shared" si="8"/>
        <v>3.8963052618768952E-4</v>
      </c>
      <c r="N79" s="110">
        <f t="shared" si="10"/>
        <v>4.0521574723519722E-4</v>
      </c>
      <c r="O79" s="110">
        <f t="shared" si="12"/>
        <v>4.2142437712460514E-4</v>
      </c>
      <c r="P79" s="110">
        <f t="shared" si="14"/>
        <v>4.3828135220958919E-4</v>
      </c>
      <c r="Q79" s="110">
        <f t="shared" si="16"/>
        <v>4.5581260629797292E-4</v>
      </c>
      <c r="R79" s="110">
        <f t="shared" si="18"/>
        <v>4.7404511054989186E-4</v>
      </c>
      <c r="S79" s="110">
        <f t="shared" si="20"/>
        <v>4.9300691497188747E-4</v>
      </c>
      <c r="T79" s="110">
        <f t="shared" si="22"/>
        <v>5.1272719157076298E-4</v>
      </c>
      <c r="U79" s="110">
        <f t="shared" si="24"/>
        <v>5.3323627923359358E-4</v>
      </c>
      <c r="V79" s="110">
        <f t="shared" si="26"/>
        <v>5.5456573040293738E-4</v>
      </c>
      <c r="W79" s="110">
        <f t="shared" si="28"/>
        <v>5.7674835961905489E-4</v>
      </c>
      <c r="X79" s="110">
        <f t="shared" si="30"/>
        <v>5.9981829400381707E-4</v>
      </c>
      <c r="Y79" s="110">
        <f t="shared" si="32"/>
        <v>6.2381102576396989E-4</v>
      </c>
      <c r="Z79" s="110">
        <f t="shared" si="34"/>
        <v>6.4876346679452871E-4</v>
      </c>
      <c r="AA79" s="110">
        <f t="shared" si="36"/>
        <v>6.7471400546630989E-4</v>
      </c>
      <c r="AB79" s="110">
        <f t="shared" si="38"/>
        <v>7.0170256568496221E-4</v>
      </c>
      <c r="AC79" s="110">
        <f t="shared" si="40"/>
        <v>7.2977066831236078E-4</v>
      </c>
      <c r="AD79" s="110">
        <f t="shared" si="42"/>
        <v>7.5896149504485531E-4</v>
      </c>
      <c r="AE79" s="110">
        <f t="shared" si="44"/>
        <v>7.8931995484664958E-4</v>
      </c>
      <c r="AF79" s="110">
        <f t="shared" si="46"/>
        <v>8.2089275304051551E-4</v>
      </c>
      <c r="AG79" s="110">
        <f t="shared" si="48"/>
        <v>8.5372846316213603E-4</v>
      </c>
      <c r="AH79" s="110">
        <f t="shared" si="50"/>
        <v>8.878776016886218E-4</v>
      </c>
      <c r="AI79" s="110">
        <f t="shared" si="52"/>
        <v>9.233927057561666E-4</v>
      </c>
      <c r="AJ79" s="110">
        <f t="shared" si="54"/>
        <v>9.6032841398641317E-4</v>
      </c>
      <c r="AK79" s="110">
        <f t="shared" si="56"/>
        <v>9.9874155054587E-4</v>
      </c>
      <c r="AL79" s="110">
        <f t="shared" si="58"/>
        <v>1.0386912125677048E-3</v>
      </c>
      <c r="AM79" s="110">
        <f t="shared" si="60"/>
        <v>1.080238861070413E-3</v>
      </c>
      <c r="AN79" s="110">
        <f t="shared" si="62"/>
        <v>1.1234484155132295E-3</v>
      </c>
      <c r="AO79" s="110">
        <f t="shared" si="64"/>
        <v>1.1683863521337588E-3</v>
      </c>
      <c r="AP79" s="110">
        <f t="shared" si="66"/>
        <v>1.2151218062191093E-3</v>
      </c>
      <c r="AQ79" s="110">
        <f t="shared" si="68"/>
        <v>1.2637266784678736E-3</v>
      </c>
      <c r="AR79" s="110">
        <f t="shared" si="70"/>
        <v>1.3142757456065884E-3</v>
      </c>
      <c r="AS79" s="110">
        <f t="shared" si="72"/>
        <v>1.366846775430852E-3</v>
      </c>
      <c r="AT79" s="110">
        <f t="shared" si="74"/>
        <v>1.4215206464480864E-3</v>
      </c>
      <c r="AU79" s="110">
        <f t="shared" si="76"/>
        <v>1.4783814723060098E-3</v>
      </c>
      <c r="AV79" s="110">
        <f t="shared" si="78"/>
        <v>1.53751673119825E-3</v>
      </c>
      <c r="AW79" s="110">
        <f t="shared" si="80"/>
        <v>1.5990174004461804E-3</v>
      </c>
      <c r="AX79" s="110">
        <f t="shared" si="82"/>
        <v>1.6629780964640278E-3</v>
      </c>
      <c r="AY79" s="110">
        <f t="shared" si="84"/>
        <v>1.7294972203225887E-3</v>
      </c>
      <c r="AZ79" s="110">
        <f t="shared" si="86"/>
        <v>1.7986771091354921E-3</v>
      </c>
      <c r="BA79" s="110">
        <f t="shared" si="88"/>
        <v>1.8706241935009123E-3</v>
      </c>
      <c r="BB79" s="110">
        <f t="shared" si="90"/>
        <v>1.9454491612409489E-3</v>
      </c>
      <c r="BC79" s="110">
        <f t="shared" si="92"/>
        <v>2.0232671276905869E-3</v>
      </c>
      <c r="BD79" s="110">
        <f t="shared" si="94"/>
        <v>2.1041978127982102E-3</v>
      </c>
      <c r="BE79" s="110">
        <f t="shared" si="96"/>
        <v>2.188365725310139E-3</v>
      </c>
      <c r="BF79" s="110">
        <f t="shared" si="98"/>
        <v>2.2759003543225448E-3</v>
      </c>
      <c r="BG79" s="110">
        <f t="shared" si="100"/>
        <v>2.3669363684954464E-3</v>
      </c>
      <c r="BH79" s="110">
        <f t="shared" si="102"/>
        <v>2.4616138232352643E-3</v>
      </c>
      <c r="BI79" s="110">
        <f t="shared" si="104"/>
        <v>2.5600783761646748E-3</v>
      </c>
      <c r="BJ79" s="110">
        <f t="shared" si="106"/>
        <v>2.6624815112112625E-3</v>
      </c>
      <c r="BK79" s="110">
        <f t="shared" si="108"/>
        <v>2.768980771659713E-3</v>
      </c>
      <c r="BL79" s="110">
        <f t="shared" si="110"/>
        <v>2.8797400025261013E-3</v>
      </c>
      <c r="BM79" s="110">
        <f t="shared" si="112"/>
        <v>2.9949296026271456E-3</v>
      </c>
      <c r="BN79" s="110">
        <f t="shared" si="114"/>
        <v>3.1147267867322323E-3</v>
      </c>
      <c r="BO79" s="110">
        <f t="shared" si="116"/>
        <v>3.2393158582015211E-3</v>
      </c>
      <c r="BP79" s="110">
        <f t="shared" si="118"/>
        <v>3.3688884925295818E-3</v>
      </c>
      <c r="BQ79" s="110">
        <f t="shared" si="120"/>
        <v>3.5036440322307656E-3</v>
      </c>
      <c r="BR79" s="110">
        <f t="shared" si="122"/>
        <v>3.6437897935199964E-3</v>
      </c>
      <c r="BS79" s="110">
        <f t="shared" ref="BS79:BS95" si="124">+$D79/((1+$G$5)^$A17)</f>
        <v>3.7895413852607964E-3</v>
      </c>
      <c r="BT79" s="110">
        <f>+$D79/((1+$G$5)^$A16)</f>
        <v>3.941123040671228E-3</v>
      </c>
      <c r="CO79" s="110">
        <f t="shared" si="1"/>
        <v>3.049137599482909E-3</v>
      </c>
      <c r="CP79" s="110">
        <f t="shared" si="2"/>
        <v>3.171103103462226E-3</v>
      </c>
      <c r="CQ79" s="110">
        <f t="shared" si="5"/>
        <v>3.297947227600715E-3</v>
      </c>
      <c r="CR79" s="110">
        <f t="shared" si="7"/>
        <v>3.4298651167047429E-3</v>
      </c>
      <c r="CS79" s="110">
        <f t="shared" si="9"/>
        <v>3.5670597213729328E-3</v>
      </c>
      <c r="CT79" s="110">
        <f t="shared" si="11"/>
        <v>3.7097421102278514E-3</v>
      </c>
      <c r="CU79" s="110">
        <f t="shared" si="13"/>
        <v>3.8581317946369655E-3</v>
      </c>
      <c r="CV79" s="110">
        <f t="shared" si="15"/>
        <v>4.0124570664224427E-3</v>
      </c>
      <c r="CW79" s="110">
        <f t="shared" si="17"/>
        <v>4.1729553490793417E-3</v>
      </c>
      <c r="CX79" s="110">
        <f t="shared" si="19"/>
        <v>4.3398735630425156E-3</v>
      </c>
      <c r="CY79" s="110">
        <f t="shared" si="21"/>
        <v>4.513468505564216E-3</v>
      </c>
      <c r="CZ79" s="110">
        <f t="shared" si="23"/>
        <v>4.6940072457867851E-3</v>
      </c>
      <c r="DA79" s="110">
        <f t="shared" si="25"/>
        <v>4.8817675356182567E-3</v>
      </c>
      <c r="DB79" s="110">
        <f t="shared" si="27"/>
        <v>5.0770382370429875E-3</v>
      </c>
      <c r="DC79" s="110">
        <f t="shared" si="29"/>
        <v>5.2801197665247072E-3</v>
      </c>
      <c r="DD79" s="110">
        <f t="shared" si="31"/>
        <v>5.4913245571856957E-3</v>
      </c>
      <c r="DE79" s="110">
        <f t="shared" si="33"/>
        <v>5.7109775394731241E-3</v>
      </c>
      <c r="DF79" s="110">
        <f t="shared" si="35"/>
        <v>5.9394166410520494E-3</v>
      </c>
      <c r="DG79" s="110">
        <f t="shared" si="37"/>
        <v>6.1769933066941314E-3</v>
      </c>
      <c r="DH79" s="110">
        <f t="shared" si="39"/>
        <v>6.4240730389618968E-3</v>
      </c>
      <c r="DI79" s="110">
        <f t="shared" si="41"/>
        <v>6.6810359605203725E-3</v>
      </c>
      <c r="DJ79" s="110">
        <f t="shared" si="43"/>
        <v>6.9482773989411883E-3</v>
      </c>
      <c r="DK79" s="110">
        <f t="shared" si="45"/>
        <v>7.2262084948988368E-3</v>
      </c>
      <c r="DL79" s="110">
        <f t="shared" si="47"/>
        <v>7.5152568346947895E-3</v>
      </c>
      <c r="DM79" s="110">
        <f t="shared" si="49"/>
        <v>7.8158671080825817E-3</v>
      </c>
      <c r="DN79" s="110">
        <f t="shared" si="51"/>
        <v>8.1285017924058872E-3</v>
      </c>
      <c r="DO79" s="110">
        <f t="shared" si="53"/>
        <v>8.453641864102121E-3</v>
      </c>
      <c r="DP79" s="110">
        <f t="shared" si="55"/>
        <v>8.791787538666206E-3</v>
      </c>
      <c r="DQ79" s="110">
        <f t="shared" si="57"/>
        <v>9.143459040212857E-3</v>
      </c>
      <c r="DR79" s="110">
        <f t="shared" si="59"/>
        <v>9.5091974018213701E-3</v>
      </c>
      <c r="DS79" s="110">
        <f t="shared" si="61"/>
        <v>9.8895652978942244E-3</v>
      </c>
      <c r="DT79" s="110">
        <f t="shared" si="63"/>
        <v>1.0285147909809994E-2</v>
      </c>
      <c r="DU79" s="110">
        <f t="shared" si="65"/>
        <v>1.0696553826202394E-2</v>
      </c>
      <c r="DV79" s="110">
        <f t="shared" si="67"/>
        <v>1.1124415979250492E-2</v>
      </c>
      <c r="DW79" s="110">
        <f t="shared" si="69"/>
        <v>1.1569392618420512E-2</v>
      </c>
      <c r="DX79" s="110">
        <f t="shared" si="71"/>
        <v>1.203216832315733E-2</v>
      </c>
      <c r="DY79" s="110">
        <f t="shared" si="73"/>
        <v>1.2513455056083624E-2</v>
      </c>
      <c r="DZ79" s="110">
        <f t="shared" si="75"/>
        <v>1.3013993258326972E-2</v>
      </c>
      <c r="EA79" s="110">
        <f t="shared" si="77"/>
        <v>1.3534552988660051E-2</v>
      </c>
      <c r="EB79" s="110">
        <f t="shared" si="79"/>
        <v>1.4075935108206452E-2</v>
      </c>
      <c r="EC79" s="110">
        <f t="shared" si="81"/>
        <v>1.4638972512534713E-2</v>
      </c>
      <c r="ED79" s="110">
        <f t="shared" si="83"/>
        <v>1.5224531413036103E-2</v>
      </c>
      <c r="EE79" s="110">
        <f t="shared" si="85"/>
        <v>1.5833512669557546E-2</v>
      </c>
      <c r="EF79" s="110">
        <f t="shared" si="87"/>
        <v>1.6466853176339846E-2</v>
      </c>
      <c r="EG79" s="110">
        <f t="shared" si="89"/>
        <v>1.7125527303393444E-2</v>
      </c>
      <c r="EH79" s="110">
        <f t="shared" si="91"/>
        <v>1.7810548395529181E-2</v>
      </c>
      <c r="EI79" s="110">
        <f t="shared" si="93"/>
        <v>1.852297033135035E-2</v>
      </c>
      <c r="EJ79" s="110">
        <f t="shared" si="95"/>
        <v>1.9263889144604366E-2</v>
      </c>
      <c r="EK79" s="110">
        <f t="shared" si="97"/>
        <v>2.0034444710388542E-2</v>
      </c>
      <c r="EL79" s="110">
        <f t="shared" si="99"/>
        <v>2.0835822498804085E-2</v>
      </c>
      <c r="EM79" s="110">
        <f t="shared" si="101"/>
        <v>2.1669255398756249E-2</v>
      </c>
      <c r="EN79" s="110">
        <f t="shared" si="103"/>
        <v>2.2536025614706499E-2</v>
      </c>
      <c r="EO79" s="110">
        <f t="shared" si="105"/>
        <v>2.343746663929476E-2</v>
      </c>
      <c r="EP79" s="110">
        <f t="shared" si="107"/>
        <v>2.4374965304866554E-2</v>
      </c>
      <c r="EQ79" s="110">
        <f t="shared" si="109"/>
        <v>2.5349963917061215E-2</v>
      </c>
      <c r="ER79" s="110">
        <f t="shared" si="111"/>
        <v>2.6363962473743664E-2</v>
      </c>
      <c r="ES79" s="110">
        <f t="shared" si="113"/>
        <v>2.7418520972693414E-2</v>
      </c>
      <c r="ET79" s="110">
        <f t="shared" si="115"/>
        <v>2.8515261811601154E-2</v>
      </c>
      <c r="EU79" s="110">
        <f t="shared" si="117"/>
        <v>2.9655872284065198E-2</v>
      </c>
      <c r="EV79" s="110">
        <f t="shared" si="119"/>
        <v>3.0842107175427805E-2</v>
      </c>
      <c r="EW79" s="110">
        <f t="shared" si="121"/>
        <v>3.2075791462444922E-2</v>
      </c>
      <c r="EX79" s="110">
        <f t="shared" si="123"/>
        <v>3.3358823120942724E-2</v>
      </c>
      <c r="EY79" s="110">
        <f t="shared" ref="EY79:EY95" si="125">+$E79/((1+$G$5)^$A17)</f>
        <v>3.4693176045780427E-2</v>
      </c>
      <c r="EZ79" s="110">
        <f>+$E79/((1+$G$5)^$A16)</f>
        <v>3.6080903087611652E-2</v>
      </c>
    </row>
    <row r="80" spans="1:167">
      <c r="A80" s="106">
        <v>65</v>
      </c>
      <c r="D80" s="230">
        <f>AgeEffic!BZ11</f>
        <v>2.9806393563725562E-3</v>
      </c>
      <c r="E80" s="230">
        <f>AgeEffic!BZ13</f>
        <v>3.5647932250560309E-2</v>
      </c>
      <c r="I80" s="110">
        <f t="shared" si="0"/>
        <v>2.3288546138059571E-4</v>
      </c>
      <c r="J80" s="110">
        <f t="shared" si="3"/>
        <v>2.4220087983581955E-4</v>
      </c>
      <c r="K80" s="110">
        <f t="shared" si="4"/>
        <v>2.5188891502925237E-4</v>
      </c>
      <c r="L80" s="110">
        <f t="shared" si="6"/>
        <v>2.6196447163042249E-4</v>
      </c>
      <c r="M80" s="110">
        <f t="shared" si="8"/>
        <v>2.7244305049563933E-4</v>
      </c>
      <c r="N80" s="110">
        <f t="shared" si="10"/>
        <v>2.8334077251546488E-4</v>
      </c>
      <c r="O80" s="110">
        <f t="shared" si="12"/>
        <v>2.9467440341608361E-4</v>
      </c>
      <c r="P80" s="110">
        <f t="shared" si="14"/>
        <v>3.0646137955272693E-4</v>
      </c>
      <c r="Q80" s="110">
        <f t="shared" si="16"/>
        <v>3.1871983473483591E-4</v>
      </c>
      <c r="R80" s="110">
        <f t="shared" si="18"/>
        <v>3.3146862812422946E-4</v>
      </c>
      <c r="S80" s="110">
        <f t="shared" si="20"/>
        <v>3.4472737324919866E-4</v>
      </c>
      <c r="T80" s="110">
        <f t="shared" si="22"/>
        <v>3.5851646817916657E-4</v>
      </c>
      <c r="U80" s="110">
        <f t="shared" si="24"/>
        <v>3.7285712690633325E-4</v>
      </c>
      <c r="V80" s="110">
        <f t="shared" si="26"/>
        <v>3.8777141198258663E-4</v>
      </c>
      <c r="W80" s="110">
        <f t="shared" si="28"/>
        <v>4.0328226846189012E-4</v>
      </c>
      <c r="X80" s="110">
        <f t="shared" si="30"/>
        <v>4.1941355920036575E-4</v>
      </c>
      <c r="Y80" s="110">
        <f t="shared" si="32"/>
        <v>4.3619010156838042E-4</v>
      </c>
      <c r="Z80" s="110">
        <f t="shared" si="34"/>
        <v>4.5363770563111567E-4</v>
      </c>
      <c r="AA80" s="110">
        <f t="shared" si="36"/>
        <v>4.7178321385636033E-4</v>
      </c>
      <c r="AB80" s="110">
        <f t="shared" si="38"/>
        <v>4.9065454241061478E-4</v>
      </c>
      <c r="AC80" s="110">
        <f t="shared" si="40"/>
        <v>5.102807241070393E-4</v>
      </c>
      <c r="AD80" s="110">
        <f t="shared" si="42"/>
        <v>5.3069195307132088E-4</v>
      </c>
      <c r="AE80" s="110">
        <f t="shared" si="44"/>
        <v>5.5191963119417386E-4</v>
      </c>
      <c r="AF80" s="110">
        <f t="shared" si="46"/>
        <v>5.7399641644194084E-4</v>
      </c>
      <c r="AG80" s="110">
        <f t="shared" si="48"/>
        <v>5.9695627309961838E-4</v>
      </c>
      <c r="AH80" s="110">
        <f t="shared" si="50"/>
        <v>6.2083452402360317E-4</v>
      </c>
      <c r="AI80" s="110">
        <f t="shared" si="52"/>
        <v>6.4566790498454753E-4</v>
      </c>
      <c r="AJ80" s="110">
        <f t="shared" si="54"/>
        <v>6.7149462118392929E-4</v>
      </c>
      <c r="AK80" s="110">
        <f t="shared" si="56"/>
        <v>6.9835440603128638E-4</v>
      </c>
      <c r="AL80" s="110">
        <f t="shared" si="58"/>
        <v>7.2628858227253808E-4</v>
      </c>
      <c r="AM80" s="110">
        <f t="shared" si="60"/>
        <v>7.5534012556343949E-4</v>
      </c>
      <c r="AN80" s="110">
        <f t="shared" si="62"/>
        <v>7.8555373058597716E-4</v>
      </c>
      <c r="AO80" s="110">
        <f t="shared" si="64"/>
        <v>8.1697587980941635E-4</v>
      </c>
      <c r="AP80" s="110">
        <f t="shared" si="66"/>
        <v>8.4965491500179301E-4</v>
      </c>
      <c r="AQ80" s="110">
        <f t="shared" si="68"/>
        <v>8.836411116018648E-4</v>
      </c>
      <c r="AR80" s="110">
        <f t="shared" si="70"/>
        <v>9.1898675606593935E-4</v>
      </c>
      <c r="AS80" s="110">
        <f t="shared" si="72"/>
        <v>9.5574622630857685E-4</v>
      </c>
      <c r="AT80" s="110">
        <f t="shared" si="74"/>
        <v>9.9397607536091991E-4</v>
      </c>
      <c r="AU80" s="110">
        <f t="shared" si="76"/>
        <v>1.0337351183753571E-3</v>
      </c>
      <c r="AV80" s="110">
        <f t="shared" si="78"/>
        <v>1.0750845231103712E-3</v>
      </c>
      <c r="AW80" s="110">
        <f t="shared" si="80"/>
        <v>1.1180879040347861E-3</v>
      </c>
      <c r="AX80" s="110">
        <f t="shared" si="82"/>
        <v>1.1628114201961777E-3</v>
      </c>
      <c r="AY80" s="110">
        <f t="shared" si="84"/>
        <v>1.209323877004025E-3</v>
      </c>
      <c r="AZ80" s="110">
        <f t="shared" si="86"/>
        <v>1.2576968320841858E-3</v>
      </c>
      <c r="BA80" s="110">
        <f t="shared" si="88"/>
        <v>1.3080047053675532E-3</v>
      </c>
      <c r="BB80" s="110">
        <f t="shared" si="90"/>
        <v>1.3603248935822557E-3</v>
      </c>
      <c r="BC80" s="110">
        <f t="shared" si="92"/>
        <v>1.4147378893255458E-3</v>
      </c>
      <c r="BD80" s="110">
        <f t="shared" si="94"/>
        <v>1.4713274048985677E-3</v>
      </c>
      <c r="BE80" s="110">
        <f t="shared" si="96"/>
        <v>1.5301805010945106E-3</v>
      </c>
      <c r="BF80" s="110">
        <f t="shared" si="98"/>
        <v>1.5913877211382911E-3</v>
      </c>
      <c r="BG80" s="110">
        <f t="shared" si="100"/>
        <v>1.6550432299838229E-3</v>
      </c>
      <c r="BH80" s="110">
        <f t="shared" si="102"/>
        <v>1.7212449591831758E-3</v>
      </c>
      <c r="BI80" s="110">
        <f t="shared" si="104"/>
        <v>1.7900947575505029E-3</v>
      </c>
      <c r="BJ80" s="110">
        <f t="shared" si="106"/>
        <v>1.8616985478525229E-3</v>
      </c>
      <c r="BK80" s="110">
        <f t="shared" si="108"/>
        <v>1.9361664897666244E-3</v>
      </c>
      <c r="BL80" s="110">
        <f t="shared" si="110"/>
        <v>2.0136131493572892E-3</v>
      </c>
      <c r="BM80" s="110">
        <f t="shared" si="112"/>
        <v>2.0941576753315807E-3</v>
      </c>
      <c r="BN80" s="110">
        <f t="shared" si="114"/>
        <v>2.1779239823448439E-3</v>
      </c>
      <c r="BO80" s="110">
        <f t="shared" si="116"/>
        <v>2.2650409416386384E-3</v>
      </c>
      <c r="BP80" s="110">
        <f t="shared" si="118"/>
        <v>2.3556425793041834E-3</v>
      </c>
      <c r="BQ80" s="110">
        <f t="shared" si="120"/>
        <v>2.4498682824763509E-3</v>
      </c>
      <c r="BR80" s="110">
        <f t="shared" si="122"/>
        <v>2.5478630137754053E-3</v>
      </c>
      <c r="BS80" s="110">
        <f t="shared" si="124"/>
        <v>2.6497775343264215E-3</v>
      </c>
      <c r="BT80" s="110">
        <f t="shared" ref="BT80:BT95" si="126">+$D80/((1+$G$5)^$A17)</f>
        <v>2.7557686356994783E-3</v>
      </c>
      <c r="BU80" s="110">
        <f>+$D80/((1+$G$5)^$A16)</f>
        <v>2.8659993811274579E-3</v>
      </c>
      <c r="CO80" s="110">
        <f t="shared" si="1"/>
        <v>2.7852699226045799E-3</v>
      </c>
      <c r="CP80" s="110">
        <f t="shared" si="2"/>
        <v>2.8966807195087633E-3</v>
      </c>
      <c r="CQ80" s="110">
        <f t="shared" si="5"/>
        <v>3.0125479482891143E-3</v>
      </c>
      <c r="CR80" s="110">
        <f t="shared" si="7"/>
        <v>3.1330498662206791E-3</v>
      </c>
      <c r="CS80" s="110">
        <f t="shared" si="9"/>
        <v>3.2583718608695054E-3</v>
      </c>
      <c r="CT80" s="110">
        <f t="shared" si="11"/>
        <v>3.3887067353042858E-3</v>
      </c>
      <c r="CU80" s="110">
        <f t="shared" si="13"/>
        <v>3.5242550047164586E-3</v>
      </c>
      <c r="CV80" s="110">
        <f t="shared" si="15"/>
        <v>3.665225204905117E-3</v>
      </c>
      <c r="CW80" s="110">
        <f t="shared" si="17"/>
        <v>3.8118342131013205E-3</v>
      </c>
      <c r="CX80" s="110">
        <f t="shared" si="19"/>
        <v>3.9643075816253748E-3</v>
      </c>
      <c r="CY80" s="110">
        <f t="shared" si="21"/>
        <v>4.1228798848903896E-3</v>
      </c>
      <c r="CZ80" s="110">
        <f t="shared" si="23"/>
        <v>4.2877950802860049E-3</v>
      </c>
      <c r="DA80" s="110">
        <f t="shared" si="25"/>
        <v>4.459306883497445E-3</v>
      </c>
      <c r="DB80" s="110">
        <f t="shared" si="27"/>
        <v>4.6376791588373439E-3</v>
      </c>
      <c r="DC80" s="110">
        <f t="shared" si="29"/>
        <v>4.8231863251908379E-3</v>
      </c>
      <c r="DD80" s="110">
        <f t="shared" si="31"/>
        <v>5.0161137781984718E-3</v>
      </c>
      <c r="DE80" s="110">
        <f t="shared" si="33"/>
        <v>5.2167583293264109E-3</v>
      </c>
      <c r="DF80" s="110">
        <f t="shared" si="35"/>
        <v>5.425428662499468E-3</v>
      </c>
      <c r="DG80" s="110">
        <f t="shared" si="37"/>
        <v>5.6424458089994467E-3</v>
      </c>
      <c r="DH80" s="110">
        <f t="shared" si="39"/>
        <v>5.8681436413594249E-3</v>
      </c>
      <c r="DI80" s="110">
        <f t="shared" si="41"/>
        <v>6.1028693870138016E-3</v>
      </c>
      <c r="DJ80" s="110">
        <f t="shared" si="43"/>
        <v>6.3469841624943539E-3</v>
      </c>
      <c r="DK80" s="110">
        <f t="shared" si="45"/>
        <v>6.6008635289941291E-3</v>
      </c>
      <c r="DL80" s="110">
        <f t="shared" si="47"/>
        <v>6.8648980701538943E-3</v>
      </c>
      <c r="DM80" s="110">
        <f t="shared" si="49"/>
        <v>7.1394939929600495E-3</v>
      </c>
      <c r="DN80" s="110">
        <f t="shared" si="51"/>
        <v>7.4250737526784516E-3</v>
      </c>
      <c r="DO80" s="110">
        <f t="shared" si="53"/>
        <v>7.7220767027855923E-3</v>
      </c>
      <c r="DP80" s="110">
        <f t="shared" si="55"/>
        <v>8.0309597708970153E-3</v>
      </c>
      <c r="DQ80" s="110">
        <f t="shared" si="57"/>
        <v>8.3521981617328944E-3</v>
      </c>
      <c r="DR80" s="110">
        <f t="shared" si="59"/>
        <v>8.6862860882022126E-3</v>
      </c>
      <c r="DS80" s="110">
        <f t="shared" si="61"/>
        <v>9.0337375317303004E-3</v>
      </c>
      <c r="DT80" s="110">
        <f t="shared" si="63"/>
        <v>9.3950870329995127E-3</v>
      </c>
      <c r="DU80" s="110">
        <f t="shared" si="65"/>
        <v>9.7708905143194958E-3</v>
      </c>
      <c r="DV80" s="110">
        <f t="shared" si="67"/>
        <v>1.0161726134892276E-2</v>
      </c>
      <c r="DW80" s="110">
        <f t="shared" si="69"/>
        <v>1.0568195180287968E-2</v>
      </c>
      <c r="DX80" s="110">
        <f t="shared" si="71"/>
        <v>1.0990922987499485E-2</v>
      </c>
      <c r="DY80" s="110">
        <f t="shared" si="73"/>
        <v>1.1430559906999463E-2</v>
      </c>
      <c r="DZ80" s="110">
        <f t="shared" si="75"/>
        <v>1.1887782303279443E-2</v>
      </c>
      <c r="EA80" s="110">
        <f t="shared" si="77"/>
        <v>1.2363293595410623E-2</v>
      </c>
      <c r="EB80" s="110">
        <f t="shared" si="79"/>
        <v>1.2857825339227049E-2</v>
      </c>
      <c r="EC80" s="110">
        <f t="shared" si="81"/>
        <v>1.337213835279613E-2</v>
      </c>
      <c r="ED80" s="110">
        <f t="shared" si="83"/>
        <v>1.3907023886907977E-2</v>
      </c>
      <c r="EE80" s="110">
        <f t="shared" si="85"/>
        <v>1.4463304842384297E-2</v>
      </c>
      <c r="EF80" s="110">
        <f t="shared" si="87"/>
        <v>1.5041837036079668E-2</v>
      </c>
      <c r="EG80" s="110">
        <f t="shared" si="89"/>
        <v>1.5643510517522854E-2</v>
      </c>
      <c r="EH80" s="110">
        <f t="shared" si="91"/>
        <v>1.6269250938223772E-2</v>
      </c>
      <c r="EI80" s="110">
        <f t="shared" si="93"/>
        <v>1.6920020975752723E-2</v>
      </c>
      <c r="EJ80" s="110">
        <f t="shared" si="95"/>
        <v>1.759682181478283E-2</v>
      </c>
      <c r="EK80" s="110">
        <f t="shared" si="97"/>
        <v>1.8300694687374146E-2</v>
      </c>
      <c r="EL80" s="110">
        <f t="shared" si="99"/>
        <v>1.9032722474869115E-2</v>
      </c>
      <c r="EM80" s="110">
        <f t="shared" si="101"/>
        <v>1.9794031373863881E-2</v>
      </c>
      <c r="EN80" s="110">
        <f t="shared" si="103"/>
        <v>2.0585792628818437E-2</v>
      </c>
      <c r="EO80" s="110">
        <f t="shared" si="105"/>
        <v>2.1409224333971171E-2</v>
      </c>
      <c r="EP80" s="110">
        <f t="shared" si="107"/>
        <v>2.2265593307330019E-2</v>
      </c>
      <c r="EQ80" s="110">
        <f t="shared" si="109"/>
        <v>2.3156217039623225E-2</v>
      </c>
      <c r="ER80" s="110">
        <f t="shared" si="111"/>
        <v>2.4082465721208153E-2</v>
      </c>
      <c r="ES80" s="110">
        <f t="shared" si="113"/>
        <v>2.5045764350056478E-2</v>
      </c>
      <c r="ET80" s="110">
        <f t="shared" si="115"/>
        <v>2.604759492405874E-2</v>
      </c>
      <c r="EU80" s="110">
        <f t="shared" si="117"/>
        <v>2.7089498721021094E-2</v>
      </c>
      <c r="EV80" s="110">
        <f t="shared" si="119"/>
        <v>2.8173078669861937E-2</v>
      </c>
      <c r="EW80" s="110">
        <f t="shared" si="121"/>
        <v>2.9300001816656415E-2</v>
      </c>
      <c r="EX80" s="110">
        <f t="shared" si="123"/>
        <v>3.0472001889322673E-2</v>
      </c>
      <c r="EY80" s="110">
        <f t="shared" si="125"/>
        <v>3.1690881964895584E-2</v>
      </c>
      <c r="EZ80" s="110">
        <f t="shared" ref="EZ80:EZ95" si="127">+$E80/((1+$G$5)^$A17)</f>
        <v>3.2958517243491407E-2</v>
      </c>
      <c r="FA80" s="110">
        <f>+$E80/((1+$G$5)^$A16)</f>
        <v>3.4276857933231063E-2</v>
      </c>
    </row>
    <row r="81" spans="1:180">
      <c r="A81" s="106">
        <v>66</v>
      </c>
      <c r="D81" s="230">
        <f>AgeEffic!CA11</f>
        <v>2.1395617158053199E-3</v>
      </c>
      <c r="E81" s="230">
        <f>AgeEffic!CA13</f>
        <v>3.3865535638032296E-2</v>
      </c>
      <c r="I81" s="110">
        <f t="shared" ref="I81:I95" si="128">+$D81/((1+$G$5)^$A81)</f>
        <v>1.607401704553376E-4</v>
      </c>
      <c r="J81" s="110">
        <f t="shared" si="3"/>
        <v>1.671697772735511E-4</v>
      </c>
      <c r="K81" s="110">
        <f t="shared" si="4"/>
        <v>1.7385656836449315E-4</v>
      </c>
      <c r="L81" s="110">
        <f t="shared" si="6"/>
        <v>1.8081083109907289E-4</v>
      </c>
      <c r="M81" s="110">
        <f t="shared" si="8"/>
        <v>1.8804326434303581E-4</v>
      </c>
      <c r="N81" s="110">
        <f t="shared" si="10"/>
        <v>1.955649949167572E-4</v>
      </c>
      <c r="O81" s="110">
        <f t="shared" si="12"/>
        <v>2.0338759471342751E-4</v>
      </c>
      <c r="P81" s="110">
        <f t="shared" si="14"/>
        <v>2.1152309850196467E-4</v>
      </c>
      <c r="Q81" s="110">
        <f t="shared" si="16"/>
        <v>2.1998402244204329E-4</v>
      </c>
      <c r="R81" s="110">
        <f t="shared" si="18"/>
        <v>2.2878338333972493E-4</v>
      </c>
      <c r="S81" s="110">
        <f t="shared" si="20"/>
        <v>2.3793471867331403E-4</v>
      </c>
      <c r="T81" s="110">
        <f t="shared" si="22"/>
        <v>2.4745210742024658E-4</v>
      </c>
      <c r="U81" s="110">
        <f t="shared" si="24"/>
        <v>2.5735019171705645E-4</v>
      </c>
      <c r="V81" s="110">
        <f t="shared" si="26"/>
        <v>2.676441993857387E-4</v>
      </c>
      <c r="W81" s="110">
        <f t="shared" si="28"/>
        <v>2.7834996736116828E-4</v>
      </c>
      <c r="X81" s="110">
        <f t="shared" si="30"/>
        <v>2.89483966055615E-4</v>
      </c>
      <c r="Y81" s="110">
        <f t="shared" si="32"/>
        <v>3.0106332469783965E-4</v>
      </c>
      <c r="Z81" s="110">
        <f t="shared" si="34"/>
        <v>3.1310585768575325E-4</v>
      </c>
      <c r="AA81" s="110">
        <f t="shared" si="36"/>
        <v>3.256300919931834E-4</v>
      </c>
      <c r="AB81" s="110">
        <f t="shared" si="38"/>
        <v>3.3865529567291079E-4</v>
      </c>
      <c r="AC81" s="110">
        <f t="shared" si="40"/>
        <v>3.5220150749982722E-4</v>
      </c>
      <c r="AD81" s="110">
        <f t="shared" si="42"/>
        <v>3.6628956779982029E-4</v>
      </c>
      <c r="AE81" s="110">
        <f t="shared" si="44"/>
        <v>3.8094115051181312E-4</v>
      </c>
      <c r="AF81" s="110">
        <f t="shared" si="46"/>
        <v>3.9617879653228567E-4</v>
      </c>
      <c r="AG81" s="110">
        <f t="shared" si="48"/>
        <v>4.1202594839357716E-4</v>
      </c>
      <c r="AH81" s="110">
        <f t="shared" si="50"/>
        <v>4.2850698632932019E-4</v>
      </c>
      <c r="AI81" s="110">
        <f t="shared" si="52"/>
        <v>4.4564726578249299E-4</v>
      </c>
      <c r="AJ81" s="110">
        <f t="shared" si="54"/>
        <v>4.6347315641379289E-4</v>
      </c>
      <c r="AK81" s="110">
        <f t="shared" si="56"/>
        <v>4.8201208267034456E-4</v>
      </c>
      <c r="AL81" s="110">
        <f t="shared" si="58"/>
        <v>5.0129256597715823E-4</v>
      </c>
      <c r="AM81" s="110">
        <f t="shared" si="60"/>
        <v>5.2134426861624467E-4</v>
      </c>
      <c r="AN81" s="110">
        <f t="shared" si="62"/>
        <v>5.4219803936089446E-4</v>
      </c>
      <c r="AO81" s="110">
        <f t="shared" si="64"/>
        <v>5.638859609353303E-4</v>
      </c>
      <c r="AP81" s="110">
        <f t="shared" si="66"/>
        <v>5.8644139937274358E-4</v>
      </c>
      <c r="AQ81" s="110">
        <f t="shared" si="68"/>
        <v>6.0989905534765334E-4</v>
      </c>
      <c r="AR81" s="110">
        <f t="shared" si="70"/>
        <v>6.3429501756155952E-4</v>
      </c>
      <c r="AS81" s="110">
        <f t="shared" si="72"/>
        <v>6.5966681826402191E-4</v>
      </c>
      <c r="AT81" s="110">
        <f t="shared" si="74"/>
        <v>6.8605349099458272E-4</v>
      </c>
      <c r="AU81" s="110">
        <f t="shared" si="76"/>
        <v>7.1349563063436599E-4</v>
      </c>
      <c r="AV81" s="110">
        <f t="shared" si="78"/>
        <v>7.4203545585974084E-4</v>
      </c>
      <c r="AW81" s="110">
        <f t="shared" si="80"/>
        <v>7.717168740941305E-4</v>
      </c>
      <c r="AX81" s="110">
        <f t="shared" si="82"/>
        <v>8.0258554905789559E-4</v>
      </c>
      <c r="AY81" s="110">
        <f t="shared" si="84"/>
        <v>8.346889710202116E-4</v>
      </c>
      <c r="AZ81" s="110">
        <f t="shared" si="86"/>
        <v>8.6807652986102015E-4</v>
      </c>
      <c r="BA81" s="110">
        <f t="shared" si="88"/>
        <v>9.027995910554609E-4</v>
      </c>
      <c r="BB81" s="110">
        <f t="shared" si="90"/>
        <v>9.3891157469767927E-4</v>
      </c>
      <c r="BC81" s="110">
        <f t="shared" si="92"/>
        <v>9.7646803768558661E-4</v>
      </c>
      <c r="BD81" s="110">
        <f t="shared" si="94"/>
        <v>1.0155267591930102E-3</v>
      </c>
      <c r="BE81" s="110">
        <f t="shared" si="96"/>
        <v>1.0561478295607306E-3</v>
      </c>
      <c r="BF81" s="110">
        <f t="shared" si="98"/>
        <v>1.0983937427431598E-3</v>
      </c>
      <c r="BG81" s="110">
        <f t="shared" si="100"/>
        <v>1.1423294924528863E-3</v>
      </c>
      <c r="BH81" s="110">
        <f t="shared" si="102"/>
        <v>1.1880226721510019E-3</v>
      </c>
      <c r="BI81" s="110">
        <f t="shared" si="104"/>
        <v>1.235543579037042E-3</v>
      </c>
      <c r="BJ81" s="110">
        <f t="shared" si="106"/>
        <v>1.2849653221985236E-3</v>
      </c>
      <c r="BK81" s="110">
        <f t="shared" si="108"/>
        <v>1.3363639350864646E-3</v>
      </c>
      <c r="BL81" s="110">
        <f t="shared" si="110"/>
        <v>1.3898184924899235E-3</v>
      </c>
      <c r="BM81" s="110">
        <f t="shared" si="112"/>
        <v>1.4454112321895204E-3</v>
      </c>
      <c r="BN81" s="110">
        <f t="shared" si="114"/>
        <v>1.5032276814771011E-3</v>
      </c>
      <c r="BO81" s="110">
        <f t="shared" si="116"/>
        <v>1.5633567887361854E-3</v>
      </c>
      <c r="BP81" s="110">
        <f t="shared" si="118"/>
        <v>1.625891060285633E-3</v>
      </c>
      <c r="BQ81" s="110">
        <f t="shared" si="120"/>
        <v>1.6909267026970582E-3</v>
      </c>
      <c r="BR81" s="110">
        <f t="shared" si="122"/>
        <v>1.7585637708049406E-3</v>
      </c>
      <c r="BS81" s="110">
        <f t="shared" si="124"/>
        <v>1.8289063216371383E-3</v>
      </c>
      <c r="BT81" s="110">
        <f t="shared" si="126"/>
        <v>1.902062574502624E-3</v>
      </c>
      <c r="BU81" s="110">
        <f t="shared" ref="BU81:BU95" si="129">+$D81/((1+$G$5)^$A17)</f>
        <v>1.9781450774827287E-3</v>
      </c>
      <c r="BV81" s="110">
        <f>+$D81/((1+$G$5)^$A16)</f>
        <v>2.0572708805820382E-3</v>
      </c>
      <c r="CO81" s="110">
        <f t="shared" ref="CO81:CO95" si="130">+$E81/((1+$G$5)^$A81)</f>
        <v>2.54423694853303E-3</v>
      </c>
      <c r="CP81" s="110">
        <f t="shared" si="2"/>
        <v>2.6460064264743513E-3</v>
      </c>
      <c r="CQ81" s="110">
        <f t="shared" si="5"/>
        <v>2.7518466835333255E-3</v>
      </c>
      <c r="CR81" s="110">
        <f t="shared" si="7"/>
        <v>2.8619205508746588E-3</v>
      </c>
      <c r="CS81" s="110">
        <f t="shared" si="9"/>
        <v>2.9763973729096454E-3</v>
      </c>
      <c r="CT81" s="110">
        <f t="shared" si="11"/>
        <v>3.0954532678260306E-3</v>
      </c>
      <c r="CU81" s="110">
        <f t="shared" si="13"/>
        <v>3.2192713985390716E-3</v>
      </c>
      <c r="CV81" s="110">
        <f t="shared" si="15"/>
        <v>3.3480422544806361E-3</v>
      </c>
      <c r="CW81" s="110">
        <f t="shared" si="17"/>
        <v>3.4819639446598614E-3</v>
      </c>
      <c r="CX81" s="110">
        <f t="shared" si="19"/>
        <v>3.621242502446255E-3</v>
      </c>
      <c r="CY81" s="110">
        <f t="shared" si="21"/>
        <v>3.7660922025441065E-3</v>
      </c>
      <c r="CZ81" s="110">
        <f t="shared" si="23"/>
        <v>3.9167358906458706E-3</v>
      </c>
      <c r="DA81" s="110">
        <f t="shared" si="25"/>
        <v>4.0734053262717054E-3</v>
      </c>
      <c r="DB81" s="110">
        <f t="shared" si="27"/>
        <v>4.236341539322573E-3</v>
      </c>
      <c r="DC81" s="110">
        <f t="shared" si="29"/>
        <v>4.405795200895477E-3</v>
      </c>
      <c r="DD81" s="110">
        <f t="shared" si="31"/>
        <v>4.5820270089312965E-3</v>
      </c>
      <c r="DE81" s="110">
        <f t="shared" si="33"/>
        <v>4.7653080892885481E-3</v>
      </c>
      <c r="DF81" s="110">
        <f t="shared" si="35"/>
        <v>4.9559204128600907E-3</v>
      </c>
      <c r="DG81" s="110">
        <f t="shared" si="37"/>
        <v>5.1541572293744946E-3</v>
      </c>
      <c r="DH81" s="110">
        <f t="shared" si="39"/>
        <v>5.3603235185494752E-3</v>
      </c>
      <c r="DI81" s="110">
        <f t="shared" si="41"/>
        <v>5.5747364592914541E-3</v>
      </c>
      <c r="DJ81" s="110">
        <f t="shared" si="43"/>
        <v>5.7977259176631123E-3</v>
      </c>
      <c r="DK81" s="110">
        <f t="shared" si="45"/>
        <v>6.029634954369637E-3</v>
      </c>
      <c r="DL81" s="110">
        <f t="shared" si="47"/>
        <v>6.2708203525444232E-3</v>
      </c>
      <c r="DM81" s="110">
        <f t="shared" si="49"/>
        <v>6.5216531666462008E-3</v>
      </c>
      <c r="DN81" s="110">
        <f t="shared" si="51"/>
        <v>6.7825192933120481E-3</v>
      </c>
      <c r="DO81" s="110">
        <f t="shared" si="53"/>
        <v>7.0538200650445294E-3</v>
      </c>
      <c r="DP81" s="110">
        <f t="shared" si="55"/>
        <v>7.3359728676463138E-3</v>
      </c>
      <c r="DQ81" s="110">
        <f t="shared" si="57"/>
        <v>7.6294117823521657E-3</v>
      </c>
      <c r="DR81" s="110">
        <f t="shared" si="59"/>
        <v>7.9345882536462509E-3</v>
      </c>
      <c r="DS81" s="110">
        <f t="shared" si="61"/>
        <v>8.2519717837921027E-3</v>
      </c>
      <c r="DT81" s="110">
        <f t="shared" si="63"/>
        <v>8.5820506551437872E-3</v>
      </c>
      <c r="DU81" s="110">
        <f t="shared" si="65"/>
        <v>8.9253326813495387E-3</v>
      </c>
      <c r="DV81" s="110">
        <f t="shared" si="67"/>
        <v>9.2823459886035211E-3</v>
      </c>
      <c r="DW81" s="110">
        <f t="shared" si="69"/>
        <v>9.6536398281476619E-3</v>
      </c>
      <c r="DX81" s="110">
        <f t="shared" si="71"/>
        <v>1.0039785421273569E-2</v>
      </c>
      <c r="DY81" s="110">
        <f t="shared" si="73"/>
        <v>1.0441376838124513E-2</v>
      </c>
      <c r="DZ81" s="110">
        <f t="shared" si="75"/>
        <v>1.0859031911649492E-2</v>
      </c>
      <c r="EA81" s="110">
        <f t="shared" si="77"/>
        <v>1.1293393188115472E-2</v>
      </c>
      <c r="EB81" s="110">
        <f t="shared" si="79"/>
        <v>1.1745128915640094E-2</v>
      </c>
      <c r="EC81" s="110">
        <f t="shared" si="81"/>
        <v>1.2214934072265697E-2</v>
      </c>
      <c r="ED81" s="110">
        <f t="shared" si="83"/>
        <v>1.2703531435156323E-2</v>
      </c>
      <c r="EE81" s="110">
        <f t="shared" si="85"/>
        <v>1.3211672692562579E-2</v>
      </c>
      <c r="EF81" s="110">
        <f t="shared" si="87"/>
        <v>1.3740139600265083E-2</v>
      </c>
      <c r="EG81" s="110">
        <f t="shared" si="89"/>
        <v>1.4289745184275686E-2</v>
      </c>
      <c r="EH81" s="110">
        <f t="shared" si="91"/>
        <v>1.4861334991646711E-2</v>
      </c>
      <c r="EI81" s="110">
        <f t="shared" si="93"/>
        <v>1.5455788391312585E-2</v>
      </c>
      <c r="EJ81" s="110">
        <f t="shared" si="95"/>
        <v>1.6074019926965086E-2</v>
      </c>
      <c r="EK81" s="110">
        <f t="shared" si="97"/>
        <v>1.6716980724043692E-2</v>
      </c>
      <c r="EL81" s="110">
        <f t="shared" si="99"/>
        <v>1.738565995300544E-2</v>
      </c>
      <c r="EM81" s="110">
        <f t="shared" si="101"/>
        <v>1.8081086351125659E-2</v>
      </c>
      <c r="EN81" s="110">
        <f t="shared" si="103"/>
        <v>1.8804329805170689E-2</v>
      </c>
      <c r="EO81" s="110">
        <f t="shared" si="105"/>
        <v>1.9556502997377514E-2</v>
      </c>
      <c r="EP81" s="110">
        <f t="shared" si="107"/>
        <v>2.0338763117272615E-2</v>
      </c>
      <c r="EQ81" s="110">
        <f t="shared" si="109"/>
        <v>2.115231364196352E-2</v>
      </c>
      <c r="ER81" s="110">
        <f t="shared" si="111"/>
        <v>2.1998406187642067E-2</v>
      </c>
      <c r="ES81" s="110">
        <f t="shared" si="113"/>
        <v>2.2878342435147747E-2</v>
      </c>
      <c r="ET81" s="110">
        <f t="shared" si="115"/>
        <v>2.3793476132553656E-2</v>
      </c>
      <c r="EU81" s="110">
        <f t="shared" si="117"/>
        <v>2.4745215177855804E-2</v>
      </c>
      <c r="EV81" s="110">
        <f t="shared" si="119"/>
        <v>2.5735023784970043E-2</v>
      </c>
      <c r="EW81" s="110">
        <f t="shared" si="121"/>
        <v>2.6764424736368843E-2</v>
      </c>
      <c r="EX81" s="110">
        <f t="shared" si="123"/>
        <v>2.7835001725823594E-2</v>
      </c>
      <c r="EY81" s="110">
        <f t="shared" si="125"/>
        <v>2.894840179485654E-2</v>
      </c>
      <c r="EZ81" s="110">
        <f t="shared" si="127"/>
        <v>3.0106337866650807E-2</v>
      </c>
      <c r="FA81" s="110">
        <f t="shared" ref="FA81:FA95" si="131">+$E81/((1+$G$5)^$A17)</f>
        <v>3.1310591381316838E-2</v>
      </c>
      <c r="FB81" s="110">
        <f>+$E81/((1+$G$5)^$A16)</f>
        <v>3.2563015036569512E-2</v>
      </c>
    </row>
    <row r="82" spans="1:180">
      <c r="A82" s="106">
        <v>67</v>
      </c>
      <c r="D82" s="230">
        <f>AgeEffic!CB11</f>
        <v>1.5149801492278332E-3</v>
      </c>
      <c r="E82" s="230">
        <f>AgeEffic!CB13</f>
        <v>3.2172258856130675E-2</v>
      </c>
      <c r="I82" s="110">
        <f t="shared" si="128"/>
        <v>1.0943927549795642E-4</v>
      </c>
      <c r="J82" s="110">
        <f t="shared" si="3"/>
        <v>1.1381684651787467E-4</v>
      </c>
      <c r="K82" s="110">
        <f t="shared" si="4"/>
        <v>1.1836952037858967E-4</v>
      </c>
      <c r="L82" s="110">
        <f t="shared" si="6"/>
        <v>1.2310430119373325E-4</v>
      </c>
      <c r="M82" s="110">
        <f t="shared" si="8"/>
        <v>1.280284732414826E-4</v>
      </c>
      <c r="N82" s="110">
        <f t="shared" si="10"/>
        <v>1.331496121711419E-4</v>
      </c>
      <c r="O82" s="110">
        <f t="shared" si="12"/>
        <v>1.3847559665798755E-4</v>
      </c>
      <c r="P82" s="110">
        <f t="shared" si="14"/>
        <v>1.4401462052430708E-4</v>
      </c>
      <c r="Q82" s="110">
        <f t="shared" si="16"/>
        <v>1.497752053452794E-4</v>
      </c>
      <c r="R82" s="110">
        <f t="shared" si="18"/>
        <v>1.5576621355909058E-4</v>
      </c>
      <c r="S82" s="110">
        <f t="shared" si="20"/>
        <v>1.6199686210145416E-4</v>
      </c>
      <c r="T82" s="110">
        <f t="shared" si="22"/>
        <v>1.684767365855124E-4</v>
      </c>
      <c r="U82" s="110">
        <f t="shared" si="24"/>
        <v>1.7521580604893289E-4</v>
      </c>
      <c r="V82" s="110">
        <f t="shared" si="26"/>
        <v>1.8222443829089019E-4</v>
      </c>
      <c r="W82" s="110">
        <f t="shared" si="28"/>
        <v>1.8951341582252579E-4</v>
      </c>
      <c r="X82" s="110">
        <f t="shared" si="30"/>
        <v>1.9709395245542686E-4</v>
      </c>
      <c r="Y82" s="110">
        <f t="shared" si="32"/>
        <v>2.0497771055364393E-4</v>
      </c>
      <c r="Z82" s="110">
        <f t="shared" si="34"/>
        <v>2.131768189757897E-4</v>
      </c>
      <c r="AA82" s="110">
        <f t="shared" si="36"/>
        <v>2.2170389173482131E-4</v>
      </c>
      <c r="AB82" s="110">
        <f t="shared" si="38"/>
        <v>2.3057204740421417E-4</v>
      </c>
      <c r="AC82" s="110">
        <f t="shared" si="40"/>
        <v>2.3979492930038278E-4</v>
      </c>
      <c r="AD82" s="110">
        <f t="shared" si="42"/>
        <v>2.4938672647239807E-4</v>
      </c>
      <c r="AE82" s="110">
        <f t="shared" si="44"/>
        <v>2.5936219553129402E-4</v>
      </c>
      <c r="AF82" s="110">
        <f t="shared" si="46"/>
        <v>2.6973668335254574E-4</v>
      </c>
      <c r="AG82" s="110">
        <f t="shared" si="48"/>
        <v>2.8052615068664764E-4</v>
      </c>
      <c r="AH82" s="110">
        <f t="shared" si="50"/>
        <v>2.9174719671411356E-4</v>
      </c>
      <c r="AI82" s="110">
        <f t="shared" si="52"/>
        <v>3.034170845826781E-4</v>
      </c>
      <c r="AJ82" s="110">
        <f t="shared" si="54"/>
        <v>3.1555376796598518E-4</v>
      </c>
      <c r="AK82" s="110">
        <f t="shared" si="56"/>
        <v>3.2817591868462473E-4</v>
      </c>
      <c r="AL82" s="110">
        <f t="shared" si="58"/>
        <v>3.4130295543200969E-4</v>
      </c>
      <c r="AM82" s="110">
        <f t="shared" si="60"/>
        <v>3.5495507364929001E-4</v>
      </c>
      <c r="AN82" s="110">
        <f t="shared" si="62"/>
        <v>3.6915327659526172E-4</v>
      </c>
      <c r="AO82" s="110">
        <f t="shared" si="64"/>
        <v>3.8391940765907217E-4</v>
      </c>
      <c r="AP82" s="110">
        <f t="shared" si="66"/>
        <v>3.9927618396543507E-4</v>
      </c>
      <c r="AQ82" s="110">
        <f t="shared" si="68"/>
        <v>4.1524723132405251E-4</v>
      </c>
      <c r="AR82" s="110">
        <f t="shared" si="70"/>
        <v>4.3185712057701458E-4</v>
      </c>
      <c r="AS82" s="110">
        <f t="shared" si="72"/>
        <v>4.4913140540009524E-4</v>
      </c>
      <c r="AT82" s="110">
        <f t="shared" si="74"/>
        <v>4.6709666161609905E-4</v>
      </c>
      <c r="AU82" s="110">
        <f t="shared" si="76"/>
        <v>4.8578052808074298E-4</v>
      </c>
      <c r="AV82" s="110">
        <f t="shared" si="78"/>
        <v>5.0521174920397272E-4</v>
      </c>
      <c r="AW82" s="110">
        <f t="shared" si="80"/>
        <v>5.2542021917213169E-4</v>
      </c>
      <c r="AX82" s="110">
        <f t="shared" si="82"/>
        <v>5.4643702793901697E-4</v>
      </c>
      <c r="AY82" s="110">
        <f t="shared" si="84"/>
        <v>5.682945090565776E-4</v>
      </c>
      <c r="AZ82" s="110">
        <f t="shared" si="86"/>
        <v>5.9102628941884081E-4</v>
      </c>
      <c r="BA82" s="110">
        <f t="shared" si="88"/>
        <v>6.1466734099559456E-4</v>
      </c>
      <c r="BB82" s="110">
        <f t="shared" si="90"/>
        <v>6.3925403463541825E-4</v>
      </c>
      <c r="BC82" s="110">
        <f t="shared" si="92"/>
        <v>6.6482419602083493E-4</v>
      </c>
      <c r="BD82" s="110">
        <f t="shared" si="94"/>
        <v>6.9141716386166853E-4</v>
      </c>
      <c r="BE82" s="110">
        <f t="shared" si="96"/>
        <v>7.1907385041613528E-4</v>
      </c>
      <c r="BF82" s="110">
        <f t="shared" si="98"/>
        <v>7.4783680443278068E-4</v>
      </c>
      <c r="BG82" s="110">
        <f t="shared" si="100"/>
        <v>7.7775027661009194E-4</v>
      </c>
      <c r="BH82" s="110">
        <f t="shared" si="102"/>
        <v>8.0886028767449567E-4</v>
      </c>
      <c r="BI82" s="110">
        <f t="shared" si="104"/>
        <v>8.412146991814757E-4</v>
      </c>
      <c r="BJ82" s="110">
        <f t="shared" si="106"/>
        <v>8.7486328714873462E-4</v>
      </c>
      <c r="BK82" s="110">
        <f t="shared" si="108"/>
        <v>9.0985781863468405E-4</v>
      </c>
      <c r="BL82" s="110">
        <f t="shared" si="110"/>
        <v>9.4625213138007139E-4</v>
      </c>
      <c r="BM82" s="110">
        <f t="shared" si="112"/>
        <v>9.8410221663527454E-4</v>
      </c>
      <c r="BN82" s="110">
        <f t="shared" si="114"/>
        <v>1.0234663053006853E-3</v>
      </c>
      <c r="BO82" s="110">
        <f t="shared" si="116"/>
        <v>1.0644049575127127E-3</v>
      </c>
      <c r="BP82" s="110">
        <f t="shared" si="118"/>
        <v>1.1069811558132214E-3</v>
      </c>
      <c r="BQ82" s="110">
        <f t="shared" si="120"/>
        <v>1.1512604020457505E-3</v>
      </c>
      <c r="BR82" s="110">
        <f t="shared" si="122"/>
        <v>1.1973108181275803E-3</v>
      </c>
      <c r="BS82" s="110">
        <f t="shared" si="124"/>
        <v>1.2452032508526835E-3</v>
      </c>
      <c r="BT82" s="110">
        <f t="shared" si="126"/>
        <v>1.2950113808867911E-3</v>
      </c>
      <c r="BU82" s="110">
        <f t="shared" si="129"/>
        <v>1.3468118361222628E-3</v>
      </c>
      <c r="BV82" s="110">
        <f t="shared" ref="BV82:BV95" si="132">+$D82/((1+$G$5)^$A17)</f>
        <v>1.4006843095671533E-3</v>
      </c>
      <c r="BW82" s="110">
        <f>+$D82/((1+$G$5)^$A16)</f>
        <v>1.4567116819498396E-3</v>
      </c>
      <c r="CO82" s="110">
        <f t="shared" si="130"/>
        <v>2.3240625972176712E-3</v>
      </c>
      <c r="CP82" s="110">
        <f t="shared" ref="CP82:CP95" si="133">+$E82/((1+$G$5)^$A81)</f>
        <v>2.4170251011063782E-3</v>
      </c>
      <c r="CQ82" s="110">
        <f t="shared" si="5"/>
        <v>2.5137061051506331E-3</v>
      </c>
      <c r="CR82" s="110">
        <f t="shared" si="7"/>
        <v>2.6142543493566589E-3</v>
      </c>
      <c r="CS82" s="110">
        <f t="shared" si="9"/>
        <v>2.7188245233309254E-3</v>
      </c>
      <c r="CT82" s="110">
        <f t="shared" si="11"/>
        <v>2.8275775042641625E-3</v>
      </c>
      <c r="CU82" s="110">
        <f t="shared" si="13"/>
        <v>2.9406806044347286E-3</v>
      </c>
      <c r="CV82" s="110">
        <f t="shared" si="15"/>
        <v>3.0583078286121178E-3</v>
      </c>
      <c r="CW82" s="110">
        <f t="shared" si="17"/>
        <v>3.1806401417566036E-3</v>
      </c>
      <c r="CX82" s="110">
        <f t="shared" si="19"/>
        <v>3.3078657474268679E-3</v>
      </c>
      <c r="CY82" s="110">
        <f t="shared" si="21"/>
        <v>3.4401803773239413E-3</v>
      </c>
      <c r="CZ82" s="110">
        <f t="shared" si="23"/>
        <v>3.5777875924169005E-3</v>
      </c>
      <c r="DA82" s="110">
        <f t="shared" si="25"/>
        <v>3.7208990961135765E-3</v>
      </c>
      <c r="DB82" s="110">
        <f t="shared" si="27"/>
        <v>3.8697350599581192E-3</v>
      </c>
      <c r="DC82" s="110">
        <f t="shared" si="29"/>
        <v>4.0245244623564437E-3</v>
      </c>
      <c r="DD82" s="110">
        <f t="shared" si="31"/>
        <v>4.1855054408507023E-3</v>
      </c>
      <c r="DE82" s="110">
        <f t="shared" si="33"/>
        <v>4.3529256584847308E-3</v>
      </c>
      <c r="DF82" s="110">
        <f t="shared" si="35"/>
        <v>4.5270426848241204E-3</v>
      </c>
      <c r="DG82" s="110">
        <f t="shared" si="37"/>
        <v>4.7081243922170854E-3</v>
      </c>
      <c r="DH82" s="110">
        <f t="shared" si="39"/>
        <v>4.896449367905769E-3</v>
      </c>
      <c r="DI82" s="110">
        <f t="shared" si="41"/>
        <v>5.0923073426220001E-3</v>
      </c>
      <c r="DJ82" s="110">
        <f t="shared" si="43"/>
        <v>5.2959996363268801E-3</v>
      </c>
      <c r="DK82" s="110">
        <f t="shared" si="45"/>
        <v>5.5078396217799553E-3</v>
      </c>
      <c r="DL82" s="110">
        <f t="shared" si="47"/>
        <v>5.7281532066511534E-3</v>
      </c>
      <c r="DM82" s="110">
        <f t="shared" si="49"/>
        <v>5.957279334917201E-3</v>
      </c>
      <c r="DN82" s="110">
        <f t="shared" si="51"/>
        <v>6.1955705083138893E-3</v>
      </c>
      <c r="DO82" s="110">
        <f t="shared" si="53"/>
        <v>6.4433933286464446E-3</v>
      </c>
      <c r="DP82" s="110">
        <f t="shared" si="55"/>
        <v>6.7011290617923023E-3</v>
      </c>
      <c r="DQ82" s="110">
        <f t="shared" si="57"/>
        <v>6.9691742242639961E-3</v>
      </c>
      <c r="DR82" s="110">
        <f t="shared" si="59"/>
        <v>7.2479411932345559E-3</v>
      </c>
      <c r="DS82" s="110">
        <f t="shared" si="61"/>
        <v>7.5378588409639371E-3</v>
      </c>
      <c r="DT82" s="110">
        <f t="shared" si="63"/>
        <v>7.8393731946024958E-3</v>
      </c>
      <c r="DU82" s="110">
        <f t="shared" si="65"/>
        <v>8.1529481223865958E-3</v>
      </c>
      <c r="DV82" s="110">
        <f t="shared" si="67"/>
        <v>8.4790660472820606E-3</v>
      </c>
      <c r="DW82" s="110">
        <f t="shared" si="69"/>
        <v>8.8182286891733443E-3</v>
      </c>
      <c r="DX82" s="110">
        <f t="shared" si="71"/>
        <v>9.1709578367402764E-3</v>
      </c>
      <c r="DY82" s="110">
        <f t="shared" si="73"/>
        <v>9.5377961502098891E-3</v>
      </c>
      <c r="DZ82" s="110">
        <f t="shared" si="75"/>
        <v>9.9193079962182854E-3</v>
      </c>
      <c r="EA82" s="110">
        <f t="shared" si="77"/>
        <v>1.0316080316067015E-2</v>
      </c>
      <c r="EB82" s="110">
        <f t="shared" si="79"/>
        <v>1.0728723528709697E-2</v>
      </c>
      <c r="EC82" s="110">
        <f t="shared" si="81"/>
        <v>1.1157872469858086E-2</v>
      </c>
      <c r="ED82" s="110">
        <f t="shared" si="83"/>
        <v>1.1604187368652411E-2</v>
      </c>
      <c r="EE82" s="110">
        <f t="shared" si="85"/>
        <v>1.2068354863398505E-2</v>
      </c>
      <c r="EF82" s="110">
        <f t="shared" si="87"/>
        <v>1.2551089057934449E-2</v>
      </c>
      <c r="EG82" s="110">
        <f t="shared" si="89"/>
        <v>1.3053132620251828E-2</v>
      </c>
      <c r="EH82" s="110">
        <f t="shared" si="91"/>
        <v>1.3575257925061899E-2</v>
      </c>
      <c r="EI82" s="110">
        <f t="shared" si="93"/>
        <v>1.4118268242064374E-2</v>
      </c>
      <c r="EJ82" s="110">
        <f t="shared" si="95"/>
        <v>1.4682998971746953E-2</v>
      </c>
      <c r="EK82" s="110">
        <f t="shared" si="97"/>
        <v>1.5270318930616832E-2</v>
      </c>
      <c r="EL82" s="110">
        <f t="shared" si="99"/>
        <v>1.5881131687841502E-2</v>
      </c>
      <c r="EM82" s="110">
        <f t="shared" si="101"/>
        <v>1.6516376955355166E-2</v>
      </c>
      <c r="EN82" s="110">
        <f t="shared" si="103"/>
        <v>1.7177032033569371E-2</v>
      </c>
      <c r="EO82" s="110">
        <f t="shared" si="105"/>
        <v>1.7864113314912149E-2</v>
      </c>
      <c r="EP82" s="110">
        <f t="shared" si="107"/>
        <v>1.8578677847508638E-2</v>
      </c>
      <c r="EQ82" s="110">
        <f t="shared" si="109"/>
        <v>1.9321824961408982E-2</v>
      </c>
      <c r="ER82" s="110">
        <f t="shared" si="111"/>
        <v>2.0094697959865342E-2</v>
      </c>
      <c r="ES82" s="110">
        <f t="shared" si="113"/>
        <v>2.0898485878259959E-2</v>
      </c>
      <c r="ET82" s="110">
        <f t="shared" si="115"/>
        <v>2.1734425313390357E-2</v>
      </c>
      <c r="EU82" s="110">
        <f t="shared" si="117"/>
        <v>2.2603802325925969E-2</v>
      </c>
      <c r="EV82" s="110">
        <f t="shared" si="119"/>
        <v>2.3507954418963011E-2</v>
      </c>
      <c r="EW82" s="110">
        <f t="shared" si="121"/>
        <v>2.4448272595721535E-2</v>
      </c>
      <c r="EX82" s="110">
        <f t="shared" si="123"/>
        <v>2.5426203499550395E-2</v>
      </c>
      <c r="EY82" s="110">
        <f t="shared" si="125"/>
        <v>2.6443251639532411E-2</v>
      </c>
      <c r="EZ82" s="110">
        <f t="shared" si="127"/>
        <v>2.7500981705113711E-2</v>
      </c>
      <c r="FA82" s="110">
        <f t="shared" si="131"/>
        <v>2.8601020973318261E-2</v>
      </c>
      <c r="FB82" s="110">
        <f t="shared" ref="FB82:FB95" si="134">+$E82/((1+$G$5)^$A17)</f>
        <v>2.9745061812250992E-2</v>
      </c>
      <c r="FC82" s="110">
        <f>+$E82/((1+$G$5)^$A16)</f>
        <v>3.0934864284741032E-2</v>
      </c>
    </row>
    <row r="83" spans="1:180">
      <c r="A83" s="106">
        <v>68</v>
      </c>
      <c r="D83" s="230">
        <f>AgeEffic!CC11</f>
        <v>1.0572953091426121E-3</v>
      </c>
      <c r="E83" s="230">
        <f>AgeEffic!CC13</f>
        <v>3.0563645913324146E-2</v>
      </c>
      <c r="I83" s="110">
        <f t="shared" si="128"/>
        <v>7.3439419117986396E-5</v>
      </c>
      <c r="J83" s="110">
        <f t="shared" ref="J83:J95" si="135">+$D83/((1+$G$5)^$A82)</f>
        <v>7.6376995882705866E-5</v>
      </c>
      <c r="K83" s="110">
        <f t="shared" ref="K83:K95" si="136">+$D83/((1+$G$5)^$A81)</f>
        <v>7.9432075718014088E-5</v>
      </c>
      <c r="L83" s="110">
        <f t="shared" si="6"/>
        <v>8.2609358746734665E-5</v>
      </c>
      <c r="M83" s="110">
        <f t="shared" si="8"/>
        <v>8.5913733096604054E-5</v>
      </c>
      <c r="N83" s="110">
        <f t="shared" si="10"/>
        <v>8.9350282420468227E-5</v>
      </c>
      <c r="O83" s="110">
        <f t="shared" si="12"/>
        <v>9.2924293717286949E-5</v>
      </c>
      <c r="P83" s="110">
        <f t="shared" si="14"/>
        <v>9.6641265465978408E-5</v>
      </c>
      <c r="Q83" s="110">
        <f t="shared" si="16"/>
        <v>1.0050691608461755E-4</v>
      </c>
      <c r="R83" s="110">
        <f t="shared" si="18"/>
        <v>1.045271927280023E-4</v>
      </c>
      <c r="S83" s="110">
        <f t="shared" si="20"/>
        <v>1.0870828043712239E-4</v>
      </c>
      <c r="T83" s="110">
        <f t="shared" si="22"/>
        <v>1.1305661165460725E-4</v>
      </c>
      <c r="U83" s="110">
        <f t="shared" si="24"/>
        <v>1.1757887612079158E-4</v>
      </c>
      <c r="V83" s="110">
        <f t="shared" si="26"/>
        <v>1.2228203116562326E-4</v>
      </c>
      <c r="W83" s="110">
        <f t="shared" si="28"/>
        <v>1.2717331241224818E-4</v>
      </c>
      <c r="X83" s="110">
        <f t="shared" si="30"/>
        <v>1.322602449087381E-4</v>
      </c>
      <c r="Y83" s="110">
        <f t="shared" si="32"/>
        <v>1.3755065470508765E-4</v>
      </c>
      <c r="Z83" s="110">
        <f t="shared" si="34"/>
        <v>1.4305268089329114E-4</v>
      </c>
      <c r="AA83" s="110">
        <f t="shared" si="36"/>
        <v>1.487747881290228E-4</v>
      </c>
      <c r="AB83" s="110">
        <f t="shared" si="38"/>
        <v>1.5472577965418372E-4</v>
      </c>
      <c r="AC83" s="110">
        <f t="shared" si="40"/>
        <v>1.6091481084035109E-4</v>
      </c>
      <c r="AD83" s="110">
        <f t="shared" si="42"/>
        <v>1.6735140327396516E-4</v>
      </c>
      <c r="AE83" s="110">
        <f t="shared" si="44"/>
        <v>1.7404545940492375E-4</v>
      </c>
      <c r="AF83" s="110">
        <f t="shared" si="46"/>
        <v>1.8100727778112071E-4</v>
      </c>
      <c r="AG83" s="110">
        <f t="shared" si="48"/>
        <v>1.8824756889236554E-4</v>
      </c>
      <c r="AH83" s="110">
        <f t="shared" si="50"/>
        <v>1.9577747164806019E-4</v>
      </c>
      <c r="AI83" s="110">
        <f t="shared" si="52"/>
        <v>2.0360857051398261E-4</v>
      </c>
      <c r="AJ83" s="110">
        <f t="shared" si="54"/>
        <v>2.117529133345419E-4</v>
      </c>
      <c r="AK83" s="110">
        <f t="shared" si="56"/>
        <v>2.2022302986792356E-4</v>
      </c>
      <c r="AL83" s="110">
        <f t="shared" si="58"/>
        <v>2.2903195106264057E-4</v>
      </c>
      <c r="AM83" s="110">
        <f t="shared" si="60"/>
        <v>2.3819322910514619E-4</v>
      </c>
      <c r="AN83" s="110">
        <f t="shared" si="62"/>
        <v>2.4772095826935199E-4</v>
      </c>
      <c r="AO83" s="110">
        <f t="shared" si="64"/>
        <v>2.5762979660012614E-4</v>
      </c>
      <c r="AP83" s="110">
        <f t="shared" si="66"/>
        <v>2.6793498846413118E-4</v>
      </c>
      <c r="AQ83" s="110">
        <f t="shared" si="68"/>
        <v>2.7865238800269643E-4</v>
      </c>
      <c r="AR83" s="110">
        <f t="shared" si="70"/>
        <v>2.8979848352280433E-4</v>
      </c>
      <c r="AS83" s="110">
        <f t="shared" si="72"/>
        <v>3.0139042286371649E-4</v>
      </c>
      <c r="AT83" s="110">
        <f t="shared" si="74"/>
        <v>3.134460397782652E-4</v>
      </c>
      <c r="AU83" s="110">
        <f t="shared" si="76"/>
        <v>3.2598388136939583E-4</v>
      </c>
      <c r="AV83" s="110">
        <f t="shared" si="78"/>
        <v>3.3902323662417157E-4</v>
      </c>
      <c r="AW83" s="110">
        <f t="shared" si="80"/>
        <v>3.5258416608913845E-4</v>
      </c>
      <c r="AX83" s="110">
        <f t="shared" si="82"/>
        <v>3.6668753273270407E-4</v>
      </c>
      <c r="AY83" s="110">
        <f t="shared" si="84"/>
        <v>3.8135503404201226E-4</v>
      </c>
      <c r="AZ83" s="110">
        <f t="shared" si="86"/>
        <v>3.9660923540369271E-4</v>
      </c>
      <c r="BA83" s="110">
        <f t="shared" si="88"/>
        <v>4.1247360481984048E-4</v>
      </c>
      <c r="BB83" s="110">
        <f t="shared" si="90"/>
        <v>4.2897254901263414E-4</v>
      </c>
      <c r="BC83" s="110">
        <f t="shared" si="92"/>
        <v>4.4613145097313948E-4</v>
      </c>
      <c r="BD83" s="110">
        <f t="shared" si="94"/>
        <v>4.6397670901206505E-4</v>
      </c>
      <c r="BE83" s="110">
        <f t="shared" si="96"/>
        <v>4.8253577737254776E-4</v>
      </c>
      <c r="BF83" s="110">
        <f t="shared" si="98"/>
        <v>5.0183720846744967E-4</v>
      </c>
      <c r="BG83" s="110">
        <f t="shared" si="100"/>
        <v>5.2191069680614761E-4</v>
      </c>
      <c r="BH83" s="110">
        <f t="shared" si="102"/>
        <v>5.4278712467839356E-4</v>
      </c>
      <c r="BI83" s="110">
        <f t="shared" si="104"/>
        <v>5.6449860966552941E-4</v>
      </c>
      <c r="BJ83" s="110">
        <f t="shared" si="106"/>
        <v>5.8707855405215061E-4</v>
      </c>
      <c r="BK83" s="110">
        <f t="shared" si="108"/>
        <v>6.1056169621423668E-4</v>
      </c>
      <c r="BL83" s="110">
        <f t="shared" si="110"/>
        <v>6.349841640628061E-4</v>
      </c>
      <c r="BM83" s="110">
        <f t="shared" si="112"/>
        <v>6.6038353062531838E-4</v>
      </c>
      <c r="BN83" s="110">
        <f t="shared" si="114"/>
        <v>6.8679887185033126E-4</v>
      </c>
      <c r="BO83" s="110">
        <f t="shared" si="116"/>
        <v>7.142708267243445E-4</v>
      </c>
      <c r="BP83" s="110">
        <f t="shared" si="118"/>
        <v>7.4284165979331823E-4</v>
      </c>
      <c r="BQ83" s="110">
        <f t="shared" si="120"/>
        <v>7.7255532618505105E-4</v>
      </c>
      <c r="BR83" s="110">
        <f t="shared" si="122"/>
        <v>8.0345753923245322E-4</v>
      </c>
      <c r="BS83" s="110">
        <f t="shared" si="124"/>
        <v>8.3559584080175131E-4</v>
      </c>
      <c r="BT83" s="110">
        <f t="shared" si="126"/>
        <v>8.6901967443382135E-4</v>
      </c>
      <c r="BU83" s="110">
        <f t="shared" si="129"/>
        <v>9.0378046141117432E-4</v>
      </c>
      <c r="BV83" s="110">
        <f t="shared" si="132"/>
        <v>9.3993167986762137E-4</v>
      </c>
      <c r="BW83" s="110">
        <f t="shared" ref="BW83:BW95" si="137">+$D83/((1+$G$5)^$A17)</f>
        <v>9.7752894706232621E-4</v>
      </c>
      <c r="BX83" s="110">
        <f>+$D83/((1+$G$5)^$A16)</f>
        <v>1.0166301049448192E-3</v>
      </c>
      <c r="CO83" s="110">
        <f t="shared" si="130"/>
        <v>2.122941795535373E-3</v>
      </c>
      <c r="CP83" s="110">
        <f t="shared" si="133"/>
        <v>2.2078594673567882E-3</v>
      </c>
      <c r="CQ83" s="110">
        <f t="shared" ref="CQ83:CQ95" si="138">+$E83/((1+$G$5)^$A81)</f>
        <v>2.2961738460510594E-3</v>
      </c>
      <c r="CR83" s="110">
        <f t="shared" si="7"/>
        <v>2.3880207998931021E-3</v>
      </c>
      <c r="CS83" s="110">
        <f t="shared" si="9"/>
        <v>2.4835416318888261E-3</v>
      </c>
      <c r="CT83" s="110">
        <f t="shared" si="11"/>
        <v>2.5828832971643797E-3</v>
      </c>
      <c r="CU83" s="110">
        <f t="shared" si="13"/>
        <v>2.6861986290509549E-3</v>
      </c>
      <c r="CV83" s="110">
        <f t="shared" si="15"/>
        <v>2.7936465742129926E-3</v>
      </c>
      <c r="CW83" s="110">
        <f t="shared" si="17"/>
        <v>2.905392437181512E-3</v>
      </c>
      <c r="CX83" s="110">
        <f t="shared" si="19"/>
        <v>3.0216081346687738E-3</v>
      </c>
      <c r="CY83" s="110">
        <f t="shared" si="21"/>
        <v>3.1424724600555248E-3</v>
      </c>
      <c r="CZ83" s="110">
        <f t="shared" si="23"/>
        <v>3.2681713584577451E-3</v>
      </c>
      <c r="DA83" s="110">
        <f t="shared" si="25"/>
        <v>3.398898212796056E-3</v>
      </c>
      <c r="DB83" s="110">
        <f t="shared" si="27"/>
        <v>3.5348541413078981E-3</v>
      </c>
      <c r="DC83" s="110">
        <f t="shared" si="29"/>
        <v>3.6762483069602138E-3</v>
      </c>
      <c r="DD83" s="110">
        <f t="shared" si="31"/>
        <v>3.8232982392386221E-3</v>
      </c>
      <c r="DE83" s="110">
        <f t="shared" si="33"/>
        <v>3.9762301688081678E-3</v>
      </c>
      <c r="DF83" s="110">
        <f t="shared" si="35"/>
        <v>4.1352793755604945E-3</v>
      </c>
      <c r="DG83" s="110">
        <f t="shared" si="37"/>
        <v>4.3006905505829146E-3</v>
      </c>
      <c r="DH83" s="110">
        <f t="shared" si="39"/>
        <v>4.4727181726062319E-3</v>
      </c>
      <c r="DI83" s="110">
        <f t="shared" si="41"/>
        <v>4.6516268995104816E-3</v>
      </c>
      <c r="DJ83" s="110">
        <f t="shared" si="43"/>
        <v>4.8376919754909015E-3</v>
      </c>
      <c r="DK83" s="110">
        <f t="shared" si="45"/>
        <v>5.031199654510537E-3</v>
      </c>
      <c r="DL83" s="110">
        <f t="shared" si="47"/>
        <v>5.2324476406909581E-3</v>
      </c>
      <c r="DM83" s="110">
        <f t="shared" si="49"/>
        <v>5.4417455463185967E-3</v>
      </c>
      <c r="DN83" s="110">
        <f t="shared" si="51"/>
        <v>5.6594153681713416E-3</v>
      </c>
      <c r="DO83" s="110">
        <f t="shared" si="53"/>
        <v>5.8857919828981956E-3</v>
      </c>
      <c r="DP83" s="110">
        <f t="shared" si="55"/>
        <v>6.1212236622141232E-3</v>
      </c>
      <c r="DQ83" s="110">
        <f t="shared" si="57"/>
        <v>6.3660726087026876E-3</v>
      </c>
      <c r="DR83" s="110">
        <f t="shared" si="59"/>
        <v>6.6207155130507973E-3</v>
      </c>
      <c r="DS83" s="110">
        <f t="shared" si="61"/>
        <v>6.8855441335728285E-3</v>
      </c>
      <c r="DT83" s="110">
        <f t="shared" si="63"/>
        <v>7.1609658989157414E-3</v>
      </c>
      <c r="DU83" s="110">
        <f t="shared" si="65"/>
        <v>7.4474045348723724E-3</v>
      </c>
      <c r="DV83" s="110">
        <f t="shared" si="67"/>
        <v>7.745300716267267E-3</v>
      </c>
      <c r="DW83" s="110">
        <f t="shared" si="69"/>
        <v>8.0551127449179586E-3</v>
      </c>
      <c r="DX83" s="110">
        <f t="shared" si="71"/>
        <v>8.3773172547146769E-3</v>
      </c>
      <c r="DY83" s="110">
        <f t="shared" si="73"/>
        <v>8.7124099449032641E-3</v>
      </c>
      <c r="DZ83" s="110">
        <f t="shared" si="75"/>
        <v>9.0609063426993954E-3</v>
      </c>
      <c r="EA83" s="110">
        <f t="shared" si="77"/>
        <v>9.4233425964073726E-3</v>
      </c>
      <c r="EB83" s="110">
        <f t="shared" si="79"/>
        <v>9.8002763002636665E-3</v>
      </c>
      <c r="EC83" s="110">
        <f t="shared" si="81"/>
        <v>1.0192287352274213E-2</v>
      </c>
      <c r="ED83" s="110">
        <f t="shared" si="83"/>
        <v>1.0599978846365184E-2</v>
      </c>
      <c r="EE83" s="110">
        <f t="shared" si="85"/>
        <v>1.1023978000219791E-2</v>
      </c>
      <c r="EF83" s="110">
        <f t="shared" si="87"/>
        <v>1.1464937120228582E-2</v>
      </c>
      <c r="EG83" s="110">
        <f t="shared" si="89"/>
        <v>1.1923534605037728E-2</v>
      </c>
      <c r="EH83" s="110">
        <f t="shared" si="91"/>
        <v>1.2400475989239237E-2</v>
      </c>
      <c r="EI83" s="110">
        <f t="shared" si="93"/>
        <v>1.2896495028808805E-2</v>
      </c>
      <c r="EJ83" s="110">
        <f t="shared" si="95"/>
        <v>1.3412354829961157E-2</v>
      </c>
      <c r="EK83" s="110">
        <f t="shared" si="97"/>
        <v>1.3948849023159607E-2</v>
      </c>
      <c r="EL83" s="110">
        <f t="shared" si="99"/>
        <v>1.4506802984085991E-2</v>
      </c>
      <c r="EM83" s="110">
        <f t="shared" si="101"/>
        <v>1.508707510344943E-2</v>
      </c>
      <c r="EN83" s="110">
        <f t="shared" si="103"/>
        <v>1.5690558107587408E-2</v>
      </c>
      <c r="EO83" s="110">
        <f t="shared" si="105"/>
        <v>1.6318180431890907E-2</v>
      </c>
      <c r="EP83" s="110">
        <f t="shared" si="107"/>
        <v>1.6970907649166547E-2</v>
      </c>
      <c r="EQ83" s="110">
        <f t="shared" si="109"/>
        <v>1.7649743955133208E-2</v>
      </c>
      <c r="ER83" s="110">
        <f t="shared" si="111"/>
        <v>1.8355733713338537E-2</v>
      </c>
      <c r="ES83" s="110">
        <f t="shared" si="113"/>
        <v>1.9089963061872078E-2</v>
      </c>
      <c r="ET83" s="110">
        <f t="shared" si="115"/>
        <v>1.9853561584346965E-2</v>
      </c>
      <c r="EU83" s="110">
        <f t="shared" si="117"/>
        <v>2.0647704047720841E-2</v>
      </c>
      <c r="EV83" s="110">
        <f t="shared" si="119"/>
        <v>2.1473612209629674E-2</v>
      </c>
      <c r="EW83" s="110">
        <f t="shared" si="121"/>
        <v>2.2332556698014865E-2</v>
      </c>
      <c r="EX83" s="110">
        <f t="shared" si="123"/>
        <v>2.3225858965935462E-2</v>
      </c>
      <c r="EY83" s="110">
        <f t="shared" si="125"/>
        <v>2.4154893324572879E-2</v>
      </c>
      <c r="EZ83" s="110">
        <f t="shared" si="127"/>
        <v>2.5121089057555793E-2</v>
      </c>
      <c r="FA83" s="110">
        <f t="shared" si="131"/>
        <v>2.6125932619858027E-2</v>
      </c>
      <c r="FB83" s="110">
        <f t="shared" si="134"/>
        <v>2.7170969924652351E-2</v>
      </c>
      <c r="FC83" s="110">
        <f t="shared" ref="FC83:FC95" si="139">+$E83/((1+$G$5)^$A17)</f>
        <v>2.8257808721638446E-2</v>
      </c>
      <c r="FD83" s="110">
        <f>+$E83/((1+$G$5)^$A16)</f>
        <v>2.9388121070503984E-2</v>
      </c>
    </row>
    <row r="84" spans="1:180">
      <c r="A84" s="106">
        <v>69</v>
      </c>
      <c r="D84" s="230">
        <f>AgeEffic!CD11</f>
        <v>7.2651137360086704E-4</v>
      </c>
      <c r="E84" s="230">
        <f>AgeEffic!CD13</f>
        <v>2.903546361765794E-2</v>
      </c>
      <c r="I84" s="110">
        <f t="shared" si="128"/>
        <v>4.8522370093486518E-5</v>
      </c>
      <c r="J84" s="110">
        <f t="shared" si="135"/>
        <v>5.0463264897225982E-5</v>
      </c>
      <c r="K84" s="110">
        <f t="shared" si="136"/>
        <v>5.2481795493115032E-5</v>
      </c>
      <c r="L84" s="110">
        <f t="shared" ref="L84:L95" si="140">+$D84/((1+$G$5)^$A81)</f>
        <v>5.4581067312839626E-5</v>
      </c>
      <c r="M84" s="110">
        <f t="shared" si="8"/>
        <v>5.6764310005353216E-5</v>
      </c>
      <c r="N84" s="110">
        <f t="shared" si="10"/>
        <v>5.9034882405567348E-5</v>
      </c>
      <c r="O84" s="110">
        <f t="shared" si="12"/>
        <v>6.139627770179005E-5</v>
      </c>
      <c r="P84" s="110">
        <f t="shared" si="14"/>
        <v>6.385212880986166E-5</v>
      </c>
      <c r="Q84" s="110">
        <f t="shared" si="16"/>
        <v>6.6406213962256103E-5</v>
      </c>
      <c r="R84" s="110">
        <f t="shared" si="18"/>
        <v>6.906246252074635E-5</v>
      </c>
      <c r="S84" s="110">
        <f t="shared" si="20"/>
        <v>7.1824961021576237E-5</v>
      </c>
      <c r="T84" s="110">
        <f t="shared" si="22"/>
        <v>7.4697959462439287E-5</v>
      </c>
      <c r="U84" s="110">
        <f t="shared" si="24"/>
        <v>7.7685877840936836E-5</v>
      </c>
      <c r="V84" s="110">
        <f t="shared" si="26"/>
        <v>8.0793312954574335E-5</v>
      </c>
      <c r="W84" s="110">
        <f t="shared" si="28"/>
        <v>8.402504547275731E-5</v>
      </c>
      <c r="X84" s="110">
        <f t="shared" si="30"/>
        <v>8.7386047291667591E-5</v>
      </c>
      <c r="Y84" s="110">
        <f t="shared" si="32"/>
        <v>9.0881489183334302E-5</v>
      </c>
      <c r="Z84" s="110">
        <f t="shared" si="34"/>
        <v>9.4516748750667683E-5</v>
      </c>
      <c r="AA84" s="110">
        <f t="shared" si="36"/>
        <v>9.8297418700694393E-5</v>
      </c>
      <c r="AB84" s="110">
        <f t="shared" si="38"/>
        <v>1.0222931544872217E-4</v>
      </c>
      <c r="AC84" s="110">
        <f t="shared" si="40"/>
        <v>1.0631848806667107E-4</v>
      </c>
      <c r="AD84" s="110">
        <f t="shared" si="42"/>
        <v>1.1057122758933791E-4</v>
      </c>
      <c r="AE84" s="110">
        <f t="shared" si="44"/>
        <v>1.1499407669291145E-4</v>
      </c>
      <c r="AF84" s="110">
        <f t="shared" si="46"/>
        <v>1.195938397606279E-4</v>
      </c>
      <c r="AG84" s="110">
        <f t="shared" si="48"/>
        <v>1.2437759335105303E-4</v>
      </c>
      <c r="AH84" s="110">
        <f t="shared" si="50"/>
        <v>1.2935269708509514E-4</v>
      </c>
      <c r="AI84" s="110">
        <f t="shared" si="52"/>
        <v>1.3452680496849897E-4</v>
      </c>
      <c r="AJ84" s="110">
        <f t="shared" si="54"/>
        <v>1.3990787716723895E-4</v>
      </c>
      <c r="AK84" s="110">
        <f t="shared" si="56"/>
        <v>1.4550419225392848E-4</v>
      </c>
      <c r="AL84" s="110">
        <f t="shared" si="58"/>
        <v>1.5132435994408562E-4</v>
      </c>
      <c r="AM84" s="110">
        <f t="shared" si="60"/>
        <v>1.573773343418491E-4</v>
      </c>
      <c r="AN84" s="110">
        <f t="shared" si="62"/>
        <v>1.6367242771552306E-4</v>
      </c>
      <c r="AO84" s="110">
        <f t="shared" si="64"/>
        <v>1.7021932482414395E-4</v>
      </c>
      <c r="AP84" s="110">
        <f t="shared" si="66"/>
        <v>1.7702809781710975E-4</v>
      </c>
      <c r="AQ84" s="110">
        <f t="shared" si="68"/>
        <v>1.8410922172979415E-4</v>
      </c>
      <c r="AR84" s="110">
        <f t="shared" si="70"/>
        <v>1.914735905989859E-4</v>
      </c>
      <c r="AS84" s="110">
        <f t="shared" si="72"/>
        <v>1.9913253422294537E-4</v>
      </c>
      <c r="AT84" s="110">
        <f t="shared" si="74"/>
        <v>2.0709783559186317E-4</v>
      </c>
      <c r="AU84" s="110">
        <f t="shared" si="76"/>
        <v>2.1538174901553772E-4</v>
      </c>
      <c r="AV84" s="110">
        <f t="shared" si="78"/>
        <v>2.2399701897615924E-4</v>
      </c>
      <c r="AW84" s="110">
        <f t="shared" si="80"/>
        <v>2.3295689973520559E-4</v>
      </c>
      <c r="AX84" s="110">
        <f t="shared" si="82"/>
        <v>2.4227517572461381E-4</v>
      </c>
      <c r="AY84" s="110">
        <f t="shared" si="84"/>
        <v>2.5196618275359845E-4</v>
      </c>
      <c r="AZ84" s="110">
        <f t="shared" si="86"/>
        <v>2.6204483006374236E-4</v>
      </c>
      <c r="BA84" s="110">
        <f t="shared" si="88"/>
        <v>2.7252662326629202E-4</v>
      </c>
      <c r="BB84" s="110">
        <f t="shared" si="90"/>
        <v>2.8342768819694376E-4</v>
      </c>
      <c r="BC84" s="110">
        <f t="shared" si="92"/>
        <v>2.9476479572482158E-4</v>
      </c>
      <c r="BD84" s="110">
        <f t="shared" si="94"/>
        <v>3.0655538755381437E-4</v>
      </c>
      <c r="BE84" s="110">
        <f t="shared" si="96"/>
        <v>3.1881760305596692E-4</v>
      </c>
      <c r="BF84" s="110">
        <f t="shared" si="98"/>
        <v>3.3157030717820572E-4</v>
      </c>
      <c r="BG84" s="110">
        <f t="shared" si="100"/>
        <v>3.4483311946533396E-4</v>
      </c>
      <c r="BH84" s="110">
        <f t="shared" si="102"/>
        <v>3.5862644424394726E-4</v>
      </c>
      <c r="BI84" s="110">
        <f t="shared" si="104"/>
        <v>3.7297150201370523E-4</v>
      </c>
      <c r="BJ84" s="110">
        <f t="shared" si="106"/>
        <v>3.8789036209425345E-4</v>
      </c>
      <c r="BK84" s="110">
        <f t="shared" si="108"/>
        <v>4.0340597657802365E-4</v>
      </c>
      <c r="BL84" s="110">
        <f t="shared" si="110"/>
        <v>4.1954221564114455E-4</v>
      </c>
      <c r="BM84" s="110">
        <f t="shared" si="112"/>
        <v>4.3632390426679037E-4</v>
      </c>
      <c r="BN84" s="110">
        <f t="shared" si="114"/>
        <v>4.5377686043746198E-4</v>
      </c>
      <c r="BO84" s="110">
        <f t="shared" si="116"/>
        <v>4.7192793485496056E-4</v>
      </c>
      <c r="BP84" s="110">
        <f t="shared" si="118"/>
        <v>4.9080505224915897E-4</v>
      </c>
      <c r="BQ84" s="110">
        <f t="shared" si="120"/>
        <v>5.1043725433912526E-4</v>
      </c>
      <c r="BR84" s="110">
        <f t="shared" si="122"/>
        <v>5.3085474451269031E-4</v>
      </c>
      <c r="BS84" s="110">
        <f t="shared" si="124"/>
        <v>5.520889342931981E-4</v>
      </c>
      <c r="BT84" s="110">
        <f t="shared" si="126"/>
        <v>5.7417249166492597E-4</v>
      </c>
      <c r="BU84" s="110">
        <f t="shared" si="129"/>
        <v>5.9713939133152296E-4</v>
      </c>
      <c r="BV84" s="110">
        <f t="shared" si="132"/>
        <v>6.2102496698478399E-4</v>
      </c>
      <c r="BW84" s="110">
        <f t="shared" si="137"/>
        <v>6.4586596566417538E-4</v>
      </c>
      <c r="BX84" s="110">
        <f t="shared" ref="BX84:BX95" si="141">+$D84/((1+$G$5)^$A17)</f>
        <v>6.7170060429074235E-4</v>
      </c>
      <c r="BY84" s="110">
        <f>+$D84/((1+$G$5)^$A16)</f>
        <v>6.9856862846237209E-4</v>
      </c>
      <c r="CO84" s="110">
        <f t="shared" si="130"/>
        <v>1.9392256786140425E-3</v>
      </c>
      <c r="CP84" s="110">
        <f t="shared" si="133"/>
        <v>2.0167947057586045E-3</v>
      </c>
      <c r="CQ84" s="110">
        <f t="shared" si="138"/>
        <v>2.0974664939889488E-3</v>
      </c>
      <c r="CR84" s="110">
        <f t="shared" ref="CR84:CR95" si="142">+$E84/((1+$G$5)^$A81)</f>
        <v>2.1813651537485068E-3</v>
      </c>
      <c r="CS84" s="110">
        <f t="shared" si="9"/>
        <v>2.268619759898447E-3</v>
      </c>
      <c r="CT84" s="110">
        <f t="shared" si="11"/>
        <v>2.3593645502943848E-3</v>
      </c>
      <c r="CU84" s="110">
        <f t="shared" si="13"/>
        <v>2.4537391323061607E-3</v>
      </c>
      <c r="CV84" s="110">
        <f t="shared" si="15"/>
        <v>2.551888697598407E-3</v>
      </c>
      <c r="CW84" s="110">
        <f t="shared" si="17"/>
        <v>2.6539642455023428E-3</v>
      </c>
      <c r="CX84" s="110">
        <f t="shared" si="19"/>
        <v>2.7601228153224366E-3</v>
      </c>
      <c r="CY84" s="110">
        <f t="shared" si="21"/>
        <v>2.8705277279353352E-3</v>
      </c>
      <c r="CZ84" s="110">
        <f t="shared" si="23"/>
        <v>2.9853488370527488E-3</v>
      </c>
      <c r="DA84" s="110">
        <f t="shared" si="25"/>
        <v>3.1047627905348577E-3</v>
      </c>
      <c r="DB84" s="110">
        <f t="shared" si="27"/>
        <v>3.2289533021562533E-3</v>
      </c>
      <c r="DC84" s="110">
        <f t="shared" si="29"/>
        <v>3.3581114342425035E-3</v>
      </c>
      <c r="DD84" s="110">
        <f t="shared" si="31"/>
        <v>3.4924358916122032E-3</v>
      </c>
      <c r="DE84" s="110">
        <f t="shared" si="33"/>
        <v>3.6321333272766915E-3</v>
      </c>
      <c r="DF84" s="110">
        <f t="shared" si="35"/>
        <v>3.7774186603677599E-3</v>
      </c>
      <c r="DG84" s="110">
        <f t="shared" si="37"/>
        <v>3.9285154067824702E-3</v>
      </c>
      <c r="DH84" s="110">
        <f t="shared" si="39"/>
        <v>4.085656023053769E-3</v>
      </c>
      <c r="DI84" s="110">
        <f t="shared" si="41"/>
        <v>4.2490822639759205E-3</v>
      </c>
      <c r="DJ84" s="110">
        <f t="shared" si="43"/>
        <v>4.4190455545349569E-3</v>
      </c>
      <c r="DK84" s="110">
        <f t="shared" si="45"/>
        <v>4.5958073767163564E-3</v>
      </c>
      <c r="DL84" s="110">
        <f t="shared" si="47"/>
        <v>4.77963967178501E-3</v>
      </c>
      <c r="DM84" s="110">
        <f t="shared" si="49"/>
        <v>4.9708252586564104E-3</v>
      </c>
      <c r="DN84" s="110">
        <f t="shared" si="51"/>
        <v>5.1696582690026671E-3</v>
      </c>
      <c r="DO84" s="110">
        <f t="shared" si="53"/>
        <v>5.3764445997627744E-3</v>
      </c>
      <c r="DP84" s="110">
        <f t="shared" si="55"/>
        <v>5.591502383753286E-3</v>
      </c>
      <c r="DQ84" s="110">
        <f t="shared" si="57"/>
        <v>5.8151624791034171E-3</v>
      </c>
      <c r="DR84" s="110">
        <f t="shared" si="59"/>
        <v>6.047768978267554E-3</v>
      </c>
      <c r="DS84" s="110">
        <f t="shared" si="61"/>
        <v>6.2896797373982582E-3</v>
      </c>
      <c r="DT84" s="110">
        <f t="shared" si="63"/>
        <v>6.5412669268941877E-3</v>
      </c>
      <c r="DU84" s="110">
        <f t="shared" si="65"/>
        <v>6.8029176039699542E-3</v>
      </c>
      <c r="DV84" s="110">
        <f t="shared" si="67"/>
        <v>7.0750343081287543E-3</v>
      </c>
      <c r="DW84" s="110">
        <f t="shared" si="69"/>
        <v>7.3580356804539039E-3</v>
      </c>
      <c r="DX84" s="110">
        <f t="shared" si="71"/>
        <v>7.6523571076720608E-3</v>
      </c>
      <c r="DY84" s="110">
        <f t="shared" si="73"/>
        <v>7.9584513919789442E-3</v>
      </c>
      <c r="DZ84" s="110">
        <f t="shared" si="75"/>
        <v>8.2767894476581012E-3</v>
      </c>
      <c r="EA84" s="110">
        <f t="shared" si="77"/>
        <v>8.6078610255644269E-3</v>
      </c>
      <c r="EB84" s="110">
        <f t="shared" si="79"/>
        <v>8.9521754665870031E-3</v>
      </c>
      <c r="EC84" s="110">
        <f t="shared" si="81"/>
        <v>9.3102624852504836E-3</v>
      </c>
      <c r="ED84" s="110">
        <f t="shared" si="83"/>
        <v>9.6826729846605022E-3</v>
      </c>
      <c r="EE84" s="110">
        <f t="shared" si="85"/>
        <v>1.0069979904046924E-2</v>
      </c>
      <c r="EF84" s="110">
        <f t="shared" si="87"/>
        <v>1.0472779100208803E-2</v>
      </c>
      <c r="EG84" s="110">
        <f t="shared" si="89"/>
        <v>1.0891690264217152E-2</v>
      </c>
      <c r="EH84" s="110">
        <f t="shared" si="91"/>
        <v>1.1327357874785841E-2</v>
      </c>
      <c r="EI84" s="110">
        <f t="shared" si="93"/>
        <v>1.1780452189777276E-2</v>
      </c>
      <c r="EJ84" s="110">
        <f t="shared" si="95"/>
        <v>1.2251670277368365E-2</v>
      </c>
      <c r="EK84" s="110">
        <f t="shared" si="97"/>
        <v>1.2741737088463099E-2</v>
      </c>
      <c r="EL84" s="110">
        <f t="shared" si="99"/>
        <v>1.3251406572001627E-2</v>
      </c>
      <c r="EM84" s="110">
        <f t="shared" si="101"/>
        <v>1.3781462834881693E-2</v>
      </c>
      <c r="EN84" s="110">
        <f t="shared" si="103"/>
        <v>1.4332721348276959E-2</v>
      </c>
      <c r="EO84" s="110">
        <f t="shared" si="105"/>
        <v>1.4906030202208039E-2</v>
      </c>
      <c r="EP84" s="110">
        <f t="shared" si="107"/>
        <v>1.5502271410296361E-2</v>
      </c>
      <c r="EQ84" s="110">
        <f t="shared" si="109"/>
        <v>1.6122362266708219E-2</v>
      </c>
      <c r="ER84" s="110">
        <f t="shared" si="111"/>
        <v>1.6767256757376548E-2</v>
      </c>
      <c r="ES84" s="110">
        <f t="shared" si="113"/>
        <v>1.743794702767161E-2</v>
      </c>
      <c r="ET84" s="110">
        <f t="shared" si="115"/>
        <v>1.8135464908778473E-2</v>
      </c>
      <c r="EU84" s="110">
        <f t="shared" si="117"/>
        <v>1.8860883505129617E-2</v>
      </c>
      <c r="EV84" s="110">
        <f t="shared" si="119"/>
        <v>1.9615318845334798E-2</v>
      </c>
      <c r="EW84" s="110">
        <f t="shared" si="121"/>
        <v>2.0399931599148192E-2</v>
      </c>
      <c r="EX84" s="110">
        <f t="shared" si="123"/>
        <v>2.121592886311412E-2</v>
      </c>
      <c r="EY84" s="110">
        <f t="shared" si="125"/>
        <v>2.206456601763869E-2</v>
      </c>
      <c r="EZ84" s="110">
        <f t="shared" si="127"/>
        <v>2.2947148658344234E-2</v>
      </c>
      <c r="FA84" s="110">
        <f t="shared" si="131"/>
        <v>2.3865034604678006E-2</v>
      </c>
      <c r="FB84" s="110">
        <f t="shared" si="134"/>
        <v>2.4819635988865128E-2</v>
      </c>
      <c r="FC84" s="110">
        <f t="shared" si="139"/>
        <v>2.5812421428419736E-2</v>
      </c>
      <c r="FD84" s="110">
        <f t="shared" ref="FD84:FD95" si="143">+$E84/((1+$G$5)^$A17)</f>
        <v>2.6844918285556525E-2</v>
      </c>
      <c r="FE84" s="110">
        <f>+$E84/((1+$G$5)^$A16)</f>
        <v>2.7918715016978787E-2</v>
      </c>
    </row>
    <row r="85" spans="1:180">
      <c r="A85" s="106">
        <v>70</v>
      </c>
      <c r="D85" s="230">
        <f>AgeEffic!CE11</f>
        <v>4.9087201150185584E-4</v>
      </c>
      <c r="E85" s="230">
        <f>AgeEffic!CE13</f>
        <v>2.7583690436775037E-2</v>
      </c>
      <c r="I85" s="110">
        <f t="shared" si="128"/>
        <v>3.1523506450071092E-5</v>
      </c>
      <c r="J85" s="110">
        <f t="shared" si="135"/>
        <v>3.2784446708073936E-5</v>
      </c>
      <c r="K85" s="110">
        <f t="shared" si="136"/>
        <v>3.40958245763969E-5</v>
      </c>
      <c r="L85" s="110">
        <f t="shared" si="140"/>
        <v>3.5459657559452777E-5</v>
      </c>
      <c r="M85" s="110">
        <f t="shared" ref="M85:M95" si="144">+$D85/((1+$G$5)^$A81)</f>
        <v>3.687804386183089E-5</v>
      </c>
      <c r="N85" s="110">
        <f t="shared" si="10"/>
        <v>3.8353165616304128E-5</v>
      </c>
      <c r="O85" s="110">
        <f t="shared" si="12"/>
        <v>3.9887292240956294E-5</v>
      </c>
      <c r="P85" s="110">
        <f t="shared" si="14"/>
        <v>4.1482783930594552E-5</v>
      </c>
      <c r="Q85" s="110">
        <f t="shared" si="16"/>
        <v>4.3142095287818334E-5</v>
      </c>
      <c r="R85" s="110">
        <f t="shared" si="18"/>
        <v>4.4867779099331059E-5</v>
      </c>
      <c r="S85" s="110">
        <f t="shared" si="20"/>
        <v>4.66624902633043E-5</v>
      </c>
      <c r="T85" s="110">
        <f t="shared" si="22"/>
        <v>4.8528989873836491E-5</v>
      </c>
      <c r="U85" s="110">
        <f t="shared" si="24"/>
        <v>5.0470149468789948E-5</v>
      </c>
      <c r="V85" s="110">
        <f t="shared" si="26"/>
        <v>5.2488955447541535E-5</v>
      </c>
      <c r="W85" s="110">
        <f t="shared" si="28"/>
        <v>5.4588513665443215E-5</v>
      </c>
      <c r="X85" s="110">
        <f t="shared" si="30"/>
        <v>5.6772054212060945E-5</v>
      </c>
      <c r="Y85" s="110">
        <f t="shared" si="32"/>
        <v>5.9042936380543377E-5</v>
      </c>
      <c r="Z85" s="110">
        <f t="shared" si="34"/>
        <v>6.1404653835765108E-5</v>
      </c>
      <c r="AA85" s="110">
        <f t="shared" si="36"/>
        <v>6.3860839989195728E-5</v>
      </c>
      <c r="AB85" s="110">
        <f t="shared" si="38"/>
        <v>6.6415273588763549E-5</v>
      </c>
      <c r="AC85" s="110">
        <f t="shared" si="40"/>
        <v>6.9071884532314096E-5</v>
      </c>
      <c r="AD85" s="110">
        <f t="shared" si="42"/>
        <v>7.1834759913606667E-5</v>
      </c>
      <c r="AE85" s="110">
        <f t="shared" si="44"/>
        <v>7.470815031015094E-5</v>
      </c>
      <c r="AF85" s="110">
        <f t="shared" si="46"/>
        <v>7.7696476322556995E-5</v>
      </c>
      <c r="AG85" s="110">
        <f t="shared" si="48"/>
        <v>8.0804335375459264E-5</v>
      </c>
      <c r="AH85" s="110">
        <f t="shared" si="50"/>
        <v>8.4036508790477638E-5</v>
      </c>
      <c r="AI85" s="110">
        <f t="shared" si="52"/>
        <v>8.7397969142096751E-5</v>
      </c>
      <c r="AJ85" s="110">
        <f t="shared" si="54"/>
        <v>9.0893887907780624E-5</v>
      </c>
      <c r="AK85" s="110">
        <f t="shared" si="56"/>
        <v>9.4529643424091868E-5</v>
      </c>
      <c r="AL85" s="110">
        <f t="shared" si="58"/>
        <v>9.8310829161055529E-5</v>
      </c>
      <c r="AM85" s="110">
        <f t="shared" si="60"/>
        <v>1.0224326232749775E-4</v>
      </c>
      <c r="AN85" s="110">
        <f t="shared" si="62"/>
        <v>1.0633299282059769E-4</v>
      </c>
      <c r="AO85" s="110">
        <f t="shared" si="64"/>
        <v>1.1058631253342159E-4</v>
      </c>
      <c r="AP85" s="110">
        <f t="shared" si="66"/>
        <v>1.1500976503475844E-4</v>
      </c>
      <c r="AQ85" s="110">
        <f t="shared" si="68"/>
        <v>1.1961015563614881E-4</v>
      </c>
      <c r="AR85" s="110">
        <f t="shared" si="70"/>
        <v>1.2439456186159477E-4</v>
      </c>
      <c r="AS85" s="110">
        <f t="shared" si="72"/>
        <v>1.2937034433605854E-4</v>
      </c>
      <c r="AT85" s="110">
        <f t="shared" si="74"/>
        <v>1.3454515810950091E-4</v>
      </c>
      <c r="AU85" s="110">
        <f t="shared" si="76"/>
        <v>1.3992696443388094E-4</v>
      </c>
      <c r="AV85" s="110">
        <f t="shared" si="78"/>
        <v>1.4552404301123619E-4</v>
      </c>
      <c r="AW85" s="110">
        <f t="shared" si="80"/>
        <v>1.5134500473168566E-4</v>
      </c>
      <c r="AX85" s="110">
        <f t="shared" si="82"/>
        <v>1.5739880492095305E-4</v>
      </c>
      <c r="AY85" s="110">
        <f t="shared" si="84"/>
        <v>1.6369475711779119E-4</v>
      </c>
      <c r="AZ85" s="110">
        <f t="shared" si="86"/>
        <v>1.7024254740250286E-4</v>
      </c>
      <c r="BA85" s="110">
        <f t="shared" si="88"/>
        <v>1.77052249298603E-4</v>
      </c>
      <c r="BB85" s="110">
        <f t="shared" si="90"/>
        <v>1.8413433927054709E-4</v>
      </c>
      <c r="BC85" s="110">
        <f t="shared" si="92"/>
        <v>1.91499712841369E-4</v>
      </c>
      <c r="BD85" s="110">
        <f t="shared" si="94"/>
        <v>1.9915970135502378E-4</v>
      </c>
      <c r="BE85" s="110">
        <f t="shared" si="96"/>
        <v>2.0712608940922473E-4</v>
      </c>
      <c r="BF85" s="110">
        <f t="shared" si="98"/>
        <v>2.1541113298559369E-4</v>
      </c>
      <c r="BG85" s="110">
        <f t="shared" si="100"/>
        <v>2.240275783050175E-4</v>
      </c>
      <c r="BH85" s="110">
        <f t="shared" si="102"/>
        <v>2.329886814372182E-4</v>
      </c>
      <c r="BI85" s="110">
        <f t="shared" si="104"/>
        <v>2.4230822869470691E-4</v>
      </c>
      <c r="BJ85" s="110">
        <f t="shared" si="106"/>
        <v>2.5200055784249523E-4</v>
      </c>
      <c r="BK85" s="110">
        <f t="shared" si="108"/>
        <v>2.6208058015619504E-4</v>
      </c>
      <c r="BL85" s="110">
        <f t="shared" si="110"/>
        <v>2.7256380336244289E-4</v>
      </c>
      <c r="BM85" s="110">
        <f t="shared" si="112"/>
        <v>2.834663554969406E-4</v>
      </c>
      <c r="BN85" s="110">
        <f t="shared" si="114"/>
        <v>2.948050097168182E-4</v>
      </c>
      <c r="BO85" s="110">
        <f t="shared" si="116"/>
        <v>3.0659721010549098E-4</v>
      </c>
      <c r="BP85" s="110">
        <f t="shared" si="118"/>
        <v>3.1886109850971068E-4</v>
      </c>
      <c r="BQ85" s="110">
        <f t="shared" si="120"/>
        <v>3.3161554245009906E-4</v>
      </c>
      <c r="BR85" s="110">
        <f t="shared" si="122"/>
        <v>3.4488016414810303E-4</v>
      </c>
      <c r="BS85" s="110">
        <f t="shared" si="124"/>
        <v>3.5867537071402716E-4</v>
      </c>
      <c r="BT85" s="110">
        <f t="shared" si="126"/>
        <v>3.7302238554258834E-4</v>
      </c>
      <c r="BU85" s="110">
        <f t="shared" si="129"/>
        <v>3.8794328096429184E-4</v>
      </c>
      <c r="BV85" s="110">
        <f t="shared" si="132"/>
        <v>4.0346101220286348E-4</v>
      </c>
      <c r="BW85" s="110">
        <f t="shared" si="137"/>
        <v>4.1959945269097807E-4</v>
      </c>
      <c r="BX85" s="110">
        <f t="shared" si="141"/>
        <v>4.3638343079861725E-4</v>
      </c>
      <c r="BY85" s="110">
        <f t="shared" ref="BY85:BY95" si="145">+$D85/((1+$G$5)^$A17)</f>
        <v>4.5383876803056192E-4</v>
      </c>
      <c r="BZ85" s="110">
        <f>+$D85/((1+$G$5)^$A16)</f>
        <v>4.7199231875178442E-4</v>
      </c>
      <c r="CO85" s="110">
        <f t="shared" si="130"/>
        <v>1.7714080718109037E-3</v>
      </c>
      <c r="CP85" s="110">
        <f t="shared" si="133"/>
        <v>1.84226439468334E-3</v>
      </c>
      <c r="CQ85" s="110">
        <f t="shared" si="138"/>
        <v>1.9159549704706738E-3</v>
      </c>
      <c r="CR85" s="110">
        <f t="shared" si="142"/>
        <v>1.9925931692895008E-3</v>
      </c>
      <c r="CS85" s="110">
        <f t="shared" ref="CS85:CS95" si="146">+$E85/((1+$G$5)^$A81)</f>
        <v>2.0722968960610808E-3</v>
      </c>
      <c r="CT85" s="110">
        <f t="shared" si="11"/>
        <v>2.1551887719035243E-3</v>
      </c>
      <c r="CU85" s="110">
        <f t="shared" si="13"/>
        <v>2.2413963227796655E-3</v>
      </c>
      <c r="CV85" s="110">
        <f t="shared" si="15"/>
        <v>2.3310521756908522E-3</v>
      </c>
      <c r="CW85" s="110">
        <f t="shared" si="17"/>
        <v>2.4242942627184863E-3</v>
      </c>
      <c r="CX85" s="110">
        <f t="shared" si="19"/>
        <v>2.5212660332272251E-3</v>
      </c>
      <c r="CY85" s="110">
        <f t="shared" si="21"/>
        <v>2.6221166745563143E-3</v>
      </c>
      <c r="CZ85" s="110">
        <f t="shared" si="23"/>
        <v>2.727001341538568E-3</v>
      </c>
      <c r="DA85" s="110">
        <f t="shared" si="25"/>
        <v>2.8360813952001108E-3</v>
      </c>
      <c r="DB85" s="110">
        <f t="shared" si="27"/>
        <v>2.9495246510081144E-3</v>
      </c>
      <c r="DC85" s="110">
        <f t="shared" si="29"/>
        <v>3.0675056370484399E-3</v>
      </c>
      <c r="DD85" s="110">
        <f t="shared" si="31"/>
        <v>3.1902058625303776E-3</v>
      </c>
      <c r="DE85" s="110">
        <f t="shared" si="33"/>
        <v>3.3178140970315925E-3</v>
      </c>
      <c r="DF85" s="110">
        <f t="shared" si="35"/>
        <v>3.4505266609128559E-3</v>
      </c>
      <c r="DG85" s="110">
        <f t="shared" si="37"/>
        <v>3.5885477273493709E-3</v>
      </c>
      <c r="DH85" s="110">
        <f t="shared" si="39"/>
        <v>3.7320896364433456E-3</v>
      </c>
      <c r="DI85" s="110">
        <f t="shared" si="41"/>
        <v>3.8813732219010796E-3</v>
      </c>
      <c r="DJ85" s="110">
        <f t="shared" si="43"/>
        <v>4.036628150777123E-3</v>
      </c>
      <c r="DK85" s="110">
        <f t="shared" si="45"/>
        <v>4.1980932768082083E-3</v>
      </c>
      <c r="DL85" s="110">
        <f t="shared" si="47"/>
        <v>4.3660170078805372E-3</v>
      </c>
      <c r="DM85" s="110">
        <f t="shared" si="49"/>
        <v>4.5406576881957591E-3</v>
      </c>
      <c r="DN85" s="110">
        <f t="shared" si="51"/>
        <v>4.7222839957235894E-3</v>
      </c>
      <c r="DO85" s="110">
        <f t="shared" si="53"/>
        <v>4.911175355552533E-3</v>
      </c>
      <c r="DP85" s="110">
        <f t="shared" si="55"/>
        <v>5.1076223697746346E-3</v>
      </c>
      <c r="DQ85" s="110">
        <f t="shared" si="57"/>
        <v>5.3119272645656204E-3</v>
      </c>
      <c r="DR85" s="110">
        <f t="shared" si="59"/>
        <v>5.5244043551482451E-3</v>
      </c>
      <c r="DS85" s="110">
        <f t="shared" si="61"/>
        <v>5.7453805293541747E-3</v>
      </c>
      <c r="DT85" s="110">
        <f t="shared" si="63"/>
        <v>5.9751957505283435E-3</v>
      </c>
      <c r="DU85" s="110">
        <f t="shared" si="65"/>
        <v>6.2142035805494772E-3</v>
      </c>
      <c r="DV85" s="110">
        <f t="shared" si="67"/>
        <v>6.4627717237714551E-3</v>
      </c>
      <c r="DW85" s="110">
        <f t="shared" si="69"/>
        <v>6.7212825927223151E-3</v>
      </c>
      <c r="DX85" s="110">
        <f t="shared" si="71"/>
        <v>6.9901338964312078E-3</v>
      </c>
      <c r="DY85" s="110">
        <f t="shared" si="73"/>
        <v>7.2697392522884565E-3</v>
      </c>
      <c r="DZ85" s="110">
        <f t="shared" si="75"/>
        <v>7.5605288223799952E-3</v>
      </c>
      <c r="EA85" s="110">
        <f t="shared" si="77"/>
        <v>7.862949975275195E-3</v>
      </c>
      <c r="EB85" s="110">
        <f t="shared" si="79"/>
        <v>8.1774679742862028E-3</v>
      </c>
      <c r="EC85" s="110">
        <f t="shared" si="81"/>
        <v>8.5045666932576525E-3</v>
      </c>
      <c r="ED85" s="110">
        <f t="shared" si="83"/>
        <v>8.8447493609879572E-3</v>
      </c>
      <c r="EE85" s="110">
        <f t="shared" si="85"/>
        <v>9.1985393354274761E-3</v>
      </c>
      <c r="EF85" s="110">
        <f t="shared" si="87"/>
        <v>9.5664809088445765E-3</v>
      </c>
      <c r="EG85" s="110">
        <f t="shared" si="89"/>
        <v>9.9491401451983607E-3</v>
      </c>
      <c r="EH85" s="110">
        <f t="shared" si="91"/>
        <v>1.0347105751006292E-2</v>
      </c>
      <c r="EI85" s="110">
        <f t="shared" si="93"/>
        <v>1.0760989981046546E-2</v>
      </c>
      <c r="EJ85" s="110">
        <f t="shared" si="95"/>
        <v>1.119142958028841E-2</v>
      </c>
      <c r="EK85" s="110">
        <f t="shared" si="97"/>
        <v>1.1639086763499945E-2</v>
      </c>
      <c r="EL85" s="110">
        <f t="shared" si="99"/>
        <v>1.2104650234039942E-2</v>
      </c>
      <c r="EM85" s="110">
        <f t="shared" si="101"/>
        <v>1.2588836243401543E-2</v>
      </c>
      <c r="EN85" s="110">
        <f t="shared" si="103"/>
        <v>1.3092389693137606E-2</v>
      </c>
      <c r="EO85" s="110">
        <f t="shared" si="105"/>
        <v>1.3616085280863109E-2</v>
      </c>
      <c r="EP85" s="110">
        <f t="shared" si="107"/>
        <v>1.4160728692097635E-2</v>
      </c>
      <c r="EQ85" s="110">
        <f t="shared" si="109"/>
        <v>1.4727157839781541E-2</v>
      </c>
      <c r="ER85" s="110">
        <f t="shared" si="111"/>
        <v>1.5316244153372805E-2</v>
      </c>
      <c r="ES85" s="110">
        <f t="shared" si="113"/>
        <v>1.5928893919507716E-2</v>
      </c>
      <c r="ET85" s="110">
        <f t="shared" si="115"/>
        <v>1.6566049676288025E-2</v>
      </c>
      <c r="EU85" s="110">
        <f t="shared" si="117"/>
        <v>1.7228691663339547E-2</v>
      </c>
      <c r="EV85" s="110">
        <f t="shared" si="119"/>
        <v>1.7917839329873134E-2</v>
      </c>
      <c r="EW85" s="110">
        <f t="shared" si="121"/>
        <v>1.8634552903068057E-2</v>
      </c>
      <c r="EX85" s="110">
        <f t="shared" si="123"/>
        <v>1.9379935019190778E-2</v>
      </c>
      <c r="EY85" s="110">
        <f t="shared" si="125"/>
        <v>2.0155132419958411E-2</v>
      </c>
      <c r="EZ85" s="110">
        <f t="shared" si="127"/>
        <v>2.0961337716756751E-2</v>
      </c>
      <c r="FA85" s="110">
        <f t="shared" si="131"/>
        <v>2.179979122542702E-2</v>
      </c>
      <c r="FB85" s="110">
        <f t="shared" si="134"/>
        <v>2.2671782874444102E-2</v>
      </c>
      <c r="FC85" s="110">
        <f t="shared" si="139"/>
        <v>2.3578654189421868E-2</v>
      </c>
      <c r="FD85" s="110">
        <f t="shared" si="143"/>
        <v>2.4521800356998743E-2</v>
      </c>
      <c r="FE85" s="110">
        <f t="shared" ref="FE85:FE95" si="147">+$E85/((1+$G$5)^$A17)</f>
        <v>2.5502672371278692E-2</v>
      </c>
      <c r="FF85" s="110">
        <f>+$E85/((1+$G$5)^$A16)</f>
        <v>2.6522779266129844E-2</v>
      </c>
    </row>
    <row r="86" spans="1:180">
      <c r="A86" s="106">
        <v>71</v>
      </c>
      <c r="D86" s="230">
        <f>AgeEffic!CF11</f>
        <v>3.2554874463419956E-4</v>
      </c>
      <c r="E86" s="230">
        <f>AgeEffic!CF13</f>
        <v>2.6204505914936286E-2</v>
      </c>
      <c r="I86" s="110">
        <f t="shared" si="128"/>
        <v>2.0102447416232015E-5</v>
      </c>
      <c r="J86" s="110">
        <f t="shared" si="135"/>
        <v>2.0906545312881296E-5</v>
      </c>
      <c r="K86" s="110">
        <f t="shared" si="136"/>
        <v>2.1742807125396547E-5</v>
      </c>
      <c r="L86" s="110">
        <f t="shared" si="140"/>
        <v>2.2612519410412409E-5</v>
      </c>
      <c r="M86" s="110">
        <f t="shared" si="144"/>
        <v>2.3517020186828912E-5</v>
      </c>
      <c r="N86" s="110">
        <f t="shared" ref="N86:N95" si="148">+$D86/((1+$G$5)^$A81)</f>
        <v>2.4457700994302064E-5</v>
      </c>
      <c r="O86" s="110">
        <f t="shared" si="12"/>
        <v>2.543600903407415E-5</v>
      </c>
      <c r="P86" s="110">
        <f t="shared" si="14"/>
        <v>2.6453449395437119E-5</v>
      </c>
      <c r="Q86" s="110">
        <f t="shared" si="16"/>
        <v>2.7511587371254606E-5</v>
      </c>
      <c r="R86" s="110">
        <f t="shared" si="18"/>
        <v>2.8612050866104788E-5</v>
      </c>
      <c r="S86" s="110">
        <f t="shared" si="20"/>
        <v>2.9756532900748974E-5</v>
      </c>
      <c r="T86" s="110">
        <f t="shared" si="22"/>
        <v>3.0946794216778937E-5</v>
      </c>
      <c r="U86" s="110">
        <f t="shared" si="24"/>
        <v>3.2184665985450106E-5</v>
      </c>
      <c r="V86" s="110">
        <f t="shared" si="26"/>
        <v>3.3472052624868107E-5</v>
      </c>
      <c r="W86" s="110">
        <f t="shared" si="28"/>
        <v>3.4810934729862821E-5</v>
      </c>
      <c r="X86" s="110">
        <f t="shared" si="30"/>
        <v>3.6203372119057348E-5</v>
      </c>
      <c r="Y86" s="110">
        <f t="shared" si="32"/>
        <v>3.7651507003819647E-5</v>
      </c>
      <c r="Z86" s="110">
        <f t="shared" si="34"/>
        <v>3.9157567283972426E-5</v>
      </c>
      <c r="AA86" s="110">
        <f t="shared" si="36"/>
        <v>4.072386997533132E-5</v>
      </c>
      <c r="AB86" s="110">
        <f t="shared" si="38"/>
        <v>4.2352824774344582E-5</v>
      </c>
      <c r="AC86" s="110">
        <f t="shared" si="40"/>
        <v>4.4046937765318366E-5</v>
      </c>
      <c r="AD86" s="110">
        <f t="shared" si="42"/>
        <v>4.5808815275931101E-5</v>
      </c>
      <c r="AE86" s="110">
        <f t="shared" si="44"/>
        <v>4.7641167886968352E-5</v>
      </c>
      <c r="AF86" s="110">
        <f t="shared" si="46"/>
        <v>4.9546814602447091E-5</v>
      </c>
      <c r="AG86" s="110">
        <f t="shared" si="48"/>
        <v>5.1528687186544978E-5</v>
      </c>
      <c r="AH86" s="110">
        <f t="shared" si="50"/>
        <v>5.3589834674006775E-5</v>
      </c>
      <c r="AI86" s="110">
        <f t="shared" si="52"/>
        <v>5.5733428060967047E-5</v>
      </c>
      <c r="AJ86" s="110">
        <f t="shared" si="54"/>
        <v>5.7962765183405731E-5</v>
      </c>
      <c r="AK86" s="110">
        <f t="shared" si="56"/>
        <v>6.028127579074197E-5</v>
      </c>
      <c r="AL86" s="110">
        <f t="shared" si="58"/>
        <v>6.2692526822371659E-5</v>
      </c>
      <c r="AM86" s="110">
        <f t="shared" si="60"/>
        <v>6.5200227895266514E-5</v>
      </c>
      <c r="AN86" s="110">
        <f t="shared" si="62"/>
        <v>6.7808237011077172E-5</v>
      </c>
      <c r="AO86" s="110">
        <f t="shared" si="64"/>
        <v>7.0520566491520287E-5</v>
      </c>
      <c r="AP86" s="110">
        <f t="shared" si="66"/>
        <v>7.3341389151181089E-5</v>
      </c>
      <c r="AQ86" s="110">
        <f t="shared" si="68"/>
        <v>7.6275044717228317E-5</v>
      </c>
      <c r="AR86" s="110">
        <f t="shared" si="70"/>
        <v>7.9326046505917477E-5</v>
      </c>
      <c r="AS86" s="110">
        <f t="shared" si="72"/>
        <v>8.2499088366154167E-5</v>
      </c>
      <c r="AT86" s="110">
        <f t="shared" si="74"/>
        <v>8.5799051900800345E-5</v>
      </c>
      <c r="AU86" s="110">
        <f t="shared" si="76"/>
        <v>8.923101397683236E-5</v>
      </c>
      <c r="AV86" s="110">
        <f t="shared" si="78"/>
        <v>9.2800254535905664E-5</v>
      </c>
      <c r="AW86" s="110">
        <f t="shared" si="80"/>
        <v>9.6512264717341892E-5</v>
      </c>
      <c r="AX86" s="110">
        <f t="shared" si="82"/>
        <v>1.0037275530603558E-4</v>
      </c>
      <c r="AY86" s="110">
        <f t="shared" si="84"/>
        <v>1.0438766551827698E-4</v>
      </c>
      <c r="AZ86" s="110">
        <f t="shared" si="86"/>
        <v>1.0856317213900807E-4</v>
      </c>
      <c r="BA86" s="110">
        <f t="shared" si="88"/>
        <v>1.1290569902456842E-4</v>
      </c>
      <c r="BB86" s="110">
        <f t="shared" si="90"/>
        <v>1.1742192698555116E-4</v>
      </c>
      <c r="BC86" s="110">
        <f t="shared" si="92"/>
        <v>1.2211880406497318E-4</v>
      </c>
      <c r="BD86" s="110">
        <f t="shared" si="94"/>
        <v>1.2700355622757213E-4</v>
      </c>
      <c r="BE86" s="110">
        <f t="shared" si="96"/>
        <v>1.3208369847667503E-4</v>
      </c>
      <c r="BF86" s="110">
        <f t="shared" si="98"/>
        <v>1.3736704641574202E-4</v>
      </c>
      <c r="BG86" s="110">
        <f t="shared" si="100"/>
        <v>1.428617282723717E-4</v>
      </c>
      <c r="BH86" s="110">
        <f t="shared" si="102"/>
        <v>1.4857619740326659E-4</v>
      </c>
      <c r="BI86" s="110">
        <f t="shared" si="104"/>
        <v>1.5451924529939727E-4</v>
      </c>
      <c r="BJ86" s="110">
        <f t="shared" si="106"/>
        <v>1.6070001511137315E-4</v>
      </c>
      <c r="BK86" s="110">
        <f t="shared" si="108"/>
        <v>1.6712801571582811E-4</v>
      </c>
      <c r="BL86" s="110">
        <f t="shared" si="110"/>
        <v>1.7381313634446123E-4</v>
      </c>
      <c r="BM86" s="110">
        <f t="shared" si="112"/>
        <v>1.8076566179823971E-4</v>
      </c>
      <c r="BN86" s="110">
        <f t="shared" si="114"/>
        <v>1.879962882701693E-4</v>
      </c>
      <c r="BO86" s="110">
        <f t="shared" si="116"/>
        <v>1.9551613980097607E-4</v>
      </c>
      <c r="BP86" s="110">
        <f t="shared" si="118"/>
        <v>2.0333678539301512E-4</v>
      </c>
      <c r="BQ86" s="110">
        <f t="shared" si="120"/>
        <v>2.1147025680873577E-4</v>
      </c>
      <c r="BR86" s="110">
        <f t="shared" si="122"/>
        <v>2.1992906708108518E-4</v>
      </c>
      <c r="BS86" s="110">
        <f t="shared" si="124"/>
        <v>2.2872622976432858E-4</v>
      </c>
      <c r="BT86" s="110">
        <f t="shared" si="126"/>
        <v>2.3787527895490173E-4</v>
      </c>
      <c r="BU86" s="110">
        <f t="shared" si="129"/>
        <v>2.4739029011309788E-4</v>
      </c>
      <c r="BV86" s="110">
        <f t="shared" si="132"/>
        <v>2.5728590171762174E-4</v>
      </c>
      <c r="BW86" s="110">
        <f t="shared" si="137"/>
        <v>2.675773377863266E-4</v>
      </c>
      <c r="BX86" s="110">
        <f t="shared" si="141"/>
        <v>2.7828043129777972E-4</v>
      </c>
      <c r="BY86" s="110">
        <f t="shared" si="145"/>
        <v>2.8941164854969095E-4</v>
      </c>
      <c r="BZ86" s="110">
        <f t="shared" ref="BZ86:BZ95" si="149">+$D86/((1+$G$5)^$A17)</f>
        <v>3.0098811449167853E-4</v>
      </c>
      <c r="CA86" s="110">
        <f>+$D86/((1+$G$5)^$A16)</f>
        <v>3.1302763907134571E-4</v>
      </c>
      <c r="CO86" s="110">
        <f t="shared" si="130"/>
        <v>1.6181131425195758E-3</v>
      </c>
      <c r="CP86" s="110">
        <f t="shared" si="133"/>
        <v>1.6828376682203586E-3</v>
      </c>
      <c r="CQ86" s="110">
        <f t="shared" si="138"/>
        <v>1.7501511749491729E-3</v>
      </c>
      <c r="CR86" s="110">
        <f t="shared" si="142"/>
        <v>1.8201572219471401E-3</v>
      </c>
      <c r="CS86" s="110">
        <f t="shared" si="146"/>
        <v>1.8929635108250258E-3</v>
      </c>
      <c r="CT86" s="110">
        <f t="shared" ref="CT86:CT95" si="150">+$E86/((1+$G$5)^$A81)</f>
        <v>1.9686820512580267E-3</v>
      </c>
      <c r="CU86" s="110">
        <f t="shared" si="13"/>
        <v>2.0474293333083479E-3</v>
      </c>
      <c r="CV86" s="110">
        <f t="shared" si="15"/>
        <v>2.1293265066406821E-3</v>
      </c>
      <c r="CW86" s="110">
        <f t="shared" si="17"/>
        <v>2.2144995669063096E-3</v>
      </c>
      <c r="CX86" s="110">
        <f t="shared" si="19"/>
        <v>2.3030795495825622E-3</v>
      </c>
      <c r="CY86" s="110">
        <f t="shared" si="21"/>
        <v>2.3952027315658642E-3</v>
      </c>
      <c r="CZ86" s="110">
        <f t="shared" si="23"/>
        <v>2.4910108408284985E-3</v>
      </c>
      <c r="DA86" s="110">
        <f t="shared" si="25"/>
        <v>2.5906512744616394E-3</v>
      </c>
      <c r="DB86" s="110">
        <f t="shared" si="27"/>
        <v>2.6942773254401051E-3</v>
      </c>
      <c r="DC86" s="110">
        <f t="shared" si="29"/>
        <v>2.8020484184577087E-3</v>
      </c>
      <c r="DD86" s="110">
        <f t="shared" si="31"/>
        <v>2.914130355196018E-3</v>
      </c>
      <c r="DE86" s="110">
        <f t="shared" si="33"/>
        <v>3.030695569403859E-3</v>
      </c>
      <c r="DF86" s="110">
        <f t="shared" si="35"/>
        <v>3.1519233921800129E-3</v>
      </c>
      <c r="DG86" s="110">
        <f t="shared" si="37"/>
        <v>3.2780003278672135E-3</v>
      </c>
      <c r="DH86" s="110">
        <f t="shared" si="39"/>
        <v>3.4091203409819027E-3</v>
      </c>
      <c r="DI86" s="110">
        <f t="shared" si="41"/>
        <v>3.5454851546211784E-3</v>
      </c>
      <c r="DJ86" s="110">
        <f t="shared" si="43"/>
        <v>3.6873045608060259E-3</v>
      </c>
      <c r="DK86" s="110">
        <f t="shared" si="45"/>
        <v>3.8347967432382675E-3</v>
      </c>
      <c r="DL86" s="110">
        <f t="shared" si="47"/>
        <v>3.9881886129677982E-3</v>
      </c>
      <c r="DM86" s="110">
        <f t="shared" si="49"/>
        <v>4.1477161574865109E-3</v>
      </c>
      <c r="DN86" s="110">
        <f t="shared" si="51"/>
        <v>4.3136248037859712E-3</v>
      </c>
      <c r="DO86" s="110">
        <f t="shared" si="53"/>
        <v>4.4861697959374097E-3</v>
      </c>
      <c r="DP86" s="110">
        <f t="shared" si="55"/>
        <v>4.665616587774906E-3</v>
      </c>
      <c r="DQ86" s="110">
        <f t="shared" si="57"/>
        <v>4.8522412512859029E-3</v>
      </c>
      <c r="DR86" s="110">
        <f t="shared" si="59"/>
        <v>5.0463309013373397E-3</v>
      </c>
      <c r="DS86" s="110">
        <f t="shared" si="61"/>
        <v>5.2481841373908326E-3</v>
      </c>
      <c r="DT86" s="110">
        <f t="shared" si="63"/>
        <v>5.4581115028864658E-3</v>
      </c>
      <c r="DU86" s="110">
        <f t="shared" si="65"/>
        <v>5.676435963001927E-3</v>
      </c>
      <c r="DV86" s="110">
        <f t="shared" si="67"/>
        <v>5.9034934015220033E-3</v>
      </c>
      <c r="DW86" s="110">
        <f t="shared" si="69"/>
        <v>6.1396331375828828E-3</v>
      </c>
      <c r="DX86" s="110">
        <f t="shared" si="71"/>
        <v>6.3852184630861994E-3</v>
      </c>
      <c r="DY86" s="110">
        <f t="shared" si="73"/>
        <v>6.640627201609647E-3</v>
      </c>
      <c r="DZ86" s="110">
        <f t="shared" si="75"/>
        <v>6.9062522896740338E-3</v>
      </c>
      <c r="EA86" s="110">
        <f t="shared" si="77"/>
        <v>7.1825023812609953E-3</v>
      </c>
      <c r="EB86" s="110">
        <f t="shared" si="79"/>
        <v>7.4698024765114356E-3</v>
      </c>
      <c r="EC86" s="110">
        <f t="shared" si="81"/>
        <v>7.7685945755718933E-3</v>
      </c>
      <c r="ED86" s="110">
        <f t="shared" si="83"/>
        <v>8.0793383585947703E-3</v>
      </c>
      <c r="EE86" s="110">
        <f t="shared" si="85"/>
        <v>8.4025118929385596E-3</v>
      </c>
      <c r="EF86" s="110">
        <f t="shared" si="87"/>
        <v>8.7386123686561019E-3</v>
      </c>
      <c r="EG86" s="110">
        <f t="shared" si="89"/>
        <v>9.0881568634023479E-3</v>
      </c>
      <c r="EH86" s="110">
        <f t="shared" si="91"/>
        <v>9.4516831379384426E-3</v>
      </c>
      <c r="EI86" s="110">
        <f t="shared" si="93"/>
        <v>9.8297504634559784E-3</v>
      </c>
      <c r="EJ86" s="110">
        <f t="shared" si="95"/>
        <v>1.022294048199422E-2</v>
      </c>
      <c r="EK86" s="110">
        <f t="shared" si="97"/>
        <v>1.063185810127399E-2</v>
      </c>
      <c r="EL86" s="110">
        <f t="shared" si="99"/>
        <v>1.1057132425324948E-2</v>
      </c>
      <c r="EM86" s="110">
        <f t="shared" si="101"/>
        <v>1.1499417722337946E-2</v>
      </c>
      <c r="EN86" s="110">
        <f t="shared" si="103"/>
        <v>1.1959394431231467E-2</v>
      </c>
      <c r="EO86" s="110">
        <f t="shared" si="105"/>
        <v>1.2437770208480725E-2</v>
      </c>
      <c r="EP86" s="110">
        <f t="shared" si="107"/>
        <v>1.2935281016819953E-2</v>
      </c>
      <c r="EQ86" s="110">
        <f t="shared" si="109"/>
        <v>1.3452692257492753E-2</v>
      </c>
      <c r="ER86" s="110">
        <f t="shared" si="111"/>
        <v>1.3990799947792464E-2</v>
      </c>
      <c r="ES86" s="110">
        <f t="shared" si="113"/>
        <v>1.4550431945704165E-2</v>
      </c>
      <c r="ET86" s="110">
        <f t="shared" si="115"/>
        <v>1.5132449223532331E-2</v>
      </c>
      <c r="EU86" s="110">
        <f t="shared" si="117"/>
        <v>1.5737747192473624E-2</v>
      </c>
      <c r="EV86" s="110">
        <f t="shared" si="119"/>
        <v>1.636725708017257E-2</v>
      </c>
      <c r="EW86" s="110">
        <f t="shared" si="121"/>
        <v>1.7021947363379475E-2</v>
      </c>
      <c r="EX86" s="110">
        <f t="shared" si="123"/>
        <v>1.7702825257914653E-2</v>
      </c>
      <c r="EY86" s="110">
        <f t="shared" si="125"/>
        <v>1.8410938268231241E-2</v>
      </c>
      <c r="EZ86" s="110">
        <f t="shared" si="127"/>
        <v>1.9147375798960493E-2</v>
      </c>
      <c r="FA86" s="110">
        <f t="shared" si="131"/>
        <v>1.9913270830918914E-2</v>
      </c>
      <c r="FB86" s="110">
        <f t="shared" si="134"/>
        <v>2.0709801664155668E-2</v>
      </c>
      <c r="FC86" s="110">
        <f t="shared" si="139"/>
        <v>2.1538193730721897E-2</v>
      </c>
      <c r="FD86" s="110">
        <f t="shared" si="143"/>
        <v>2.2399721479950774E-2</v>
      </c>
      <c r="FE86" s="110">
        <f t="shared" si="147"/>
        <v>2.3295710339148807E-2</v>
      </c>
      <c r="FF86" s="110">
        <f t="shared" ref="FF86:FF95" si="151">+$E86/((1+$G$5)^$A17)</f>
        <v>2.4227538752714758E-2</v>
      </c>
      <c r="FG86" s="110">
        <f>+$E86/((1+$G$5)^$A16)</f>
        <v>2.5196640302823353E-2</v>
      </c>
    </row>
    <row r="87" spans="1:180">
      <c r="A87" s="106">
        <v>72</v>
      </c>
      <c r="D87" s="230">
        <f>AgeEffic!CG11</f>
        <v>2.1142705782026475E-4</v>
      </c>
      <c r="E87" s="230">
        <f>AgeEffic!CG13</f>
        <v>2.4894280619189475E-2</v>
      </c>
      <c r="I87" s="110">
        <f t="shared" si="128"/>
        <v>1.2553364429508282E-5</v>
      </c>
      <c r="J87" s="110">
        <f t="shared" si="135"/>
        <v>1.3055499006688616E-5</v>
      </c>
      <c r="K87" s="110">
        <f t="shared" si="136"/>
        <v>1.3577718966956158E-5</v>
      </c>
      <c r="L87" s="110">
        <f t="shared" si="140"/>
        <v>1.4120827725634406E-5</v>
      </c>
      <c r="M87" s="110">
        <f t="shared" si="144"/>
        <v>1.4685660834659783E-5</v>
      </c>
      <c r="N87" s="110">
        <f t="shared" si="148"/>
        <v>1.5273087268046177E-5</v>
      </c>
      <c r="O87" s="110">
        <f t="shared" ref="O87:O95" si="152">+$D87/((1+$G$5)^$A81)</f>
        <v>1.5884010758768024E-5</v>
      </c>
      <c r="P87" s="110">
        <f t="shared" si="14"/>
        <v>1.6519371189118744E-5</v>
      </c>
      <c r="Q87" s="110">
        <f t="shared" si="16"/>
        <v>1.7180146036683497E-5</v>
      </c>
      <c r="R87" s="110">
        <f t="shared" si="18"/>
        <v>1.7867351878150837E-5</v>
      </c>
      <c r="S87" s="110">
        <f t="shared" si="20"/>
        <v>1.8582045953276872E-5</v>
      </c>
      <c r="T87" s="110">
        <f t="shared" si="22"/>
        <v>1.9325327791407941E-5</v>
      </c>
      <c r="U87" s="110">
        <f t="shared" si="24"/>
        <v>2.0098340903064261E-5</v>
      </c>
      <c r="V87" s="110">
        <f t="shared" si="26"/>
        <v>2.0902274539186839E-5</v>
      </c>
      <c r="W87" s="110">
        <f t="shared" si="28"/>
        <v>2.1738365520754314E-5</v>
      </c>
      <c r="X87" s="110">
        <f t="shared" si="30"/>
        <v>2.2607900141584479E-5</v>
      </c>
      <c r="Y87" s="110">
        <f t="shared" si="32"/>
        <v>2.3512216147247864E-5</v>
      </c>
      <c r="Z87" s="110">
        <f t="shared" si="34"/>
        <v>2.4452704793137781E-5</v>
      </c>
      <c r="AA87" s="110">
        <f t="shared" si="36"/>
        <v>2.543081298486329E-5</v>
      </c>
      <c r="AB87" s="110">
        <f t="shared" si="38"/>
        <v>2.6448045504257821E-5</v>
      </c>
      <c r="AC87" s="110">
        <f t="shared" si="40"/>
        <v>2.7505967324428141E-5</v>
      </c>
      <c r="AD87" s="110">
        <f t="shared" si="42"/>
        <v>2.8606206017405264E-5</v>
      </c>
      <c r="AE87" s="110">
        <f t="shared" si="44"/>
        <v>2.9750454258101476E-5</v>
      </c>
      <c r="AF87" s="110">
        <f t="shared" si="46"/>
        <v>3.0940472428425541E-5</v>
      </c>
      <c r="AG87" s="110">
        <f t="shared" si="48"/>
        <v>3.217809132556256E-5</v>
      </c>
      <c r="AH87" s="110">
        <f t="shared" si="50"/>
        <v>3.3465214978585069E-5</v>
      </c>
      <c r="AI87" s="110">
        <f t="shared" si="52"/>
        <v>3.4803823577728474E-5</v>
      </c>
      <c r="AJ87" s="110">
        <f t="shared" si="54"/>
        <v>3.619597652083761E-5</v>
      </c>
      <c r="AK87" s="110">
        <f t="shared" si="56"/>
        <v>3.7643815581671113E-5</v>
      </c>
      <c r="AL87" s="110">
        <f t="shared" si="58"/>
        <v>3.9149568204937963E-5</v>
      </c>
      <c r="AM87" s="110">
        <f t="shared" si="60"/>
        <v>4.071555093313549E-5</v>
      </c>
      <c r="AN87" s="110">
        <f t="shared" si="62"/>
        <v>4.2344172970460905E-5</v>
      </c>
      <c r="AO87" s="110">
        <f t="shared" si="64"/>
        <v>4.403793988927934E-5</v>
      </c>
      <c r="AP87" s="110">
        <f t="shared" si="66"/>
        <v>4.5799457484850526E-5</v>
      </c>
      <c r="AQ87" s="110">
        <f t="shared" si="68"/>
        <v>4.7631435784244545E-5</v>
      </c>
      <c r="AR87" s="110">
        <f t="shared" si="70"/>
        <v>4.9536693215614321E-5</v>
      </c>
      <c r="AS87" s="110">
        <f t="shared" si="72"/>
        <v>5.1518160944238904E-5</v>
      </c>
      <c r="AT87" s="110">
        <f t="shared" si="74"/>
        <v>5.3578887382008458E-5</v>
      </c>
      <c r="AU87" s="110">
        <f t="shared" si="76"/>
        <v>5.5722042877288803E-5</v>
      </c>
      <c r="AV87" s="110">
        <f t="shared" si="78"/>
        <v>5.7950924592380359E-5</v>
      </c>
      <c r="AW87" s="110">
        <f t="shared" si="80"/>
        <v>6.0268961576075573E-5</v>
      </c>
      <c r="AX87" s="110">
        <f t="shared" si="82"/>
        <v>6.2679720039118594E-5</v>
      </c>
      <c r="AY87" s="110">
        <f t="shared" si="84"/>
        <v>6.5186908840683344E-5</v>
      </c>
      <c r="AZ87" s="110">
        <f t="shared" si="86"/>
        <v>6.7794385194310674E-5</v>
      </c>
      <c r="BA87" s="110">
        <f t="shared" si="88"/>
        <v>7.0506160602083097E-5</v>
      </c>
      <c r="BB87" s="110">
        <f t="shared" si="90"/>
        <v>7.3326407026166443E-5</v>
      </c>
      <c r="BC87" s="110">
        <f t="shared" si="92"/>
        <v>7.62594633072131E-5</v>
      </c>
      <c r="BD87" s="110">
        <f t="shared" si="94"/>
        <v>7.9309841839501614E-5</v>
      </c>
      <c r="BE87" s="110">
        <f t="shared" si="96"/>
        <v>8.2482235513081694E-5</v>
      </c>
      <c r="BF87" s="110">
        <f t="shared" si="98"/>
        <v>8.5781524933604977E-5</v>
      </c>
      <c r="BG87" s="110">
        <f t="shared" si="100"/>
        <v>8.9212785930949158E-5</v>
      </c>
      <c r="BH87" s="110">
        <f t="shared" si="102"/>
        <v>9.2781297368187127E-5</v>
      </c>
      <c r="BI87" s="110">
        <f t="shared" si="104"/>
        <v>9.6492549262914635E-5</v>
      </c>
      <c r="BJ87" s="110">
        <f t="shared" si="106"/>
        <v>1.0035225123343123E-4</v>
      </c>
      <c r="BK87" s="110">
        <f t="shared" si="108"/>
        <v>1.0436634128276847E-4</v>
      </c>
      <c r="BL87" s="110">
        <f t="shared" si="110"/>
        <v>1.0854099493407922E-4</v>
      </c>
      <c r="BM87" s="110">
        <f t="shared" si="112"/>
        <v>1.1288263473144239E-4</v>
      </c>
      <c r="BN87" s="110">
        <f t="shared" si="114"/>
        <v>1.1739794012070011E-4</v>
      </c>
      <c r="BO87" s="110">
        <f t="shared" si="116"/>
        <v>1.2209385772552812E-4</v>
      </c>
      <c r="BP87" s="110">
        <f t="shared" si="118"/>
        <v>1.2697761203454922E-4</v>
      </c>
      <c r="BQ87" s="110">
        <f t="shared" si="120"/>
        <v>1.3205671651593119E-4</v>
      </c>
      <c r="BR87" s="110">
        <f t="shared" si="122"/>
        <v>1.3733898517656848E-4</v>
      </c>
      <c r="BS87" s="110">
        <f t="shared" si="124"/>
        <v>1.4283254458363122E-4</v>
      </c>
      <c r="BT87" s="110">
        <f t="shared" si="126"/>
        <v>1.4854584636697646E-4</v>
      </c>
      <c r="BU87" s="110">
        <f t="shared" si="129"/>
        <v>1.5448768022165553E-4</v>
      </c>
      <c r="BV87" s="110">
        <f t="shared" si="132"/>
        <v>1.6066718743052179E-4</v>
      </c>
      <c r="BW87" s="110">
        <f t="shared" si="137"/>
        <v>1.6709387492774264E-4</v>
      </c>
      <c r="BX87" s="110">
        <f t="shared" si="141"/>
        <v>1.7377762992485234E-4</v>
      </c>
      <c r="BY87" s="110">
        <f t="shared" si="145"/>
        <v>1.8072873512184646E-4</v>
      </c>
      <c r="BZ87" s="110">
        <f t="shared" si="149"/>
        <v>1.8795788452672033E-4</v>
      </c>
      <c r="CA87" s="110">
        <f t="shared" ref="CA87:CB95" si="153">+$D87/((1+$G$5)^$A17)</f>
        <v>1.9547619990778914E-4</v>
      </c>
      <c r="CB87" s="110">
        <f t="shared" si="153"/>
        <v>1.9547619990778914E-4</v>
      </c>
      <c r="CO87" s="110">
        <f t="shared" si="130"/>
        <v>1.4780841205707662E-3</v>
      </c>
      <c r="CP87" s="110">
        <f t="shared" si="133"/>
        <v>1.5372074853935971E-3</v>
      </c>
      <c r="CQ87" s="110">
        <f t="shared" si="138"/>
        <v>1.5986957848093408E-3</v>
      </c>
      <c r="CR87" s="110">
        <f t="shared" si="142"/>
        <v>1.6626436162017145E-3</v>
      </c>
      <c r="CS87" s="110">
        <f t="shared" si="146"/>
        <v>1.7291493608497834E-3</v>
      </c>
      <c r="CT87" s="110">
        <f t="shared" si="150"/>
        <v>1.7983153352837749E-3</v>
      </c>
      <c r="CU87" s="110">
        <f t="shared" ref="CU87:CU95" si="154">+$E87/((1+$G$5)^$A81)</f>
        <v>1.8702479486951257E-3</v>
      </c>
      <c r="CV87" s="110">
        <f t="shared" si="15"/>
        <v>1.9450578666429308E-3</v>
      </c>
      <c r="CW87" s="110">
        <f t="shared" si="17"/>
        <v>2.0228601813086482E-3</v>
      </c>
      <c r="CX87" s="110">
        <f t="shared" si="19"/>
        <v>2.1037745885609943E-3</v>
      </c>
      <c r="CY87" s="110">
        <f t="shared" si="21"/>
        <v>2.1879255721034344E-3</v>
      </c>
      <c r="CZ87" s="110">
        <f t="shared" si="23"/>
        <v>2.2754425949875713E-3</v>
      </c>
      <c r="DA87" s="110">
        <f t="shared" si="25"/>
        <v>2.366460298787074E-3</v>
      </c>
      <c r="DB87" s="110">
        <f t="shared" si="27"/>
        <v>2.4611187107385578E-3</v>
      </c>
      <c r="DC87" s="110">
        <f t="shared" si="29"/>
        <v>2.5595634591681002E-3</v>
      </c>
      <c r="DD87" s="110">
        <f t="shared" si="31"/>
        <v>2.6619459975348236E-3</v>
      </c>
      <c r="DE87" s="110">
        <f t="shared" si="33"/>
        <v>2.7684238374362175E-3</v>
      </c>
      <c r="DF87" s="110">
        <f t="shared" si="35"/>
        <v>2.8791607909336662E-3</v>
      </c>
      <c r="DG87" s="110">
        <f t="shared" si="37"/>
        <v>2.9943272225710126E-3</v>
      </c>
      <c r="DH87" s="110">
        <f t="shared" si="39"/>
        <v>3.1141003114738531E-3</v>
      </c>
      <c r="DI87" s="110">
        <f t="shared" si="41"/>
        <v>3.2386643239328077E-3</v>
      </c>
      <c r="DJ87" s="110">
        <f t="shared" si="43"/>
        <v>3.3682108968901203E-3</v>
      </c>
      <c r="DK87" s="110">
        <f t="shared" si="45"/>
        <v>3.5029393327657252E-3</v>
      </c>
      <c r="DL87" s="110">
        <f t="shared" si="47"/>
        <v>3.6430569060763546E-3</v>
      </c>
      <c r="DM87" s="110">
        <f t="shared" si="49"/>
        <v>3.7887791823194091E-3</v>
      </c>
      <c r="DN87" s="110">
        <f t="shared" si="51"/>
        <v>3.9403303496121861E-3</v>
      </c>
      <c r="DO87" s="110">
        <f t="shared" si="53"/>
        <v>4.0979435635966734E-3</v>
      </c>
      <c r="DP87" s="110">
        <f t="shared" si="55"/>
        <v>4.2618613061405405E-3</v>
      </c>
      <c r="DQ87" s="110">
        <f t="shared" si="57"/>
        <v>4.432335758386162E-3</v>
      </c>
      <c r="DR87" s="110">
        <f t="shared" si="59"/>
        <v>4.6096291887216092E-3</v>
      </c>
      <c r="DS87" s="110">
        <f t="shared" si="61"/>
        <v>4.7940143562704733E-3</v>
      </c>
      <c r="DT87" s="110">
        <f t="shared" si="63"/>
        <v>4.9857749305212921E-3</v>
      </c>
      <c r="DU87" s="110">
        <f t="shared" si="65"/>
        <v>5.1852059277421435E-3</v>
      </c>
      <c r="DV87" s="110">
        <f t="shared" si="67"/>
        <v>5.3926141648518314E-3</v>
      </c>
      <c r="DW87" s="110">
        <f t="shared" si="69"/>
        <v>5.608318731445904E-3</v>
      </c>
      <c r="DX87" s="110">
        <f t="shared" si="71"/>
        <v>5.8326514807037393E-3</v>
      </c>
      <c r="DY87" s="110">
        <f t="shared" si="73"/>
        <v>6.0659575399318903E-3</v>
      </c>
      <c r="DZ87" s="110">
        <f t="shared" si="75"/>
        <v>6.308595841529166E-3</v>
      </c>
      <c r="EA87" s="110">
        <f t="shared" si="77"/>
        <v>6.5609396751903325E-3</v>
      </c>
      <c r="EB87" s="110">
        <f t="shared" si="79"/>
        <v>6.8233772621979468E-3</v>
      </c>
      <c r="EC87" s="110">
        <f t="shared" si="81"/>
        <v>7.0963123526858645E-3</v>
      </c>
      <c r="ED87" s="110">
        <f t="shared" si="83"/>
        <v>7.3801648467933002E-3</v>
      </c>
      <c r="EE87" s="110">
        <f t="shared" si="85"/>
        <v>7.6753714406650325E-3</v>
      </c>
      <c r="EF87" s="110">
        <f t="shared" si="87"/>
        <v>7.982386298291632E-3</v>
      </c>
      <c r="EG87" s="110">
        <f t="shared" si="89"/>
        <v>8.3016817502232984E-3</v>
      </c>
      <c r="EH87" s="110">
        <f t="shared" si="91"/>
        <v>8.6337490202322321E-3</v>
      </c>
      <c r="EI87" s="110">
        <f t="shared" si="93"/>
        <v>8.9790989810415219E-3</v>
      </c>
      <c r="EJ87" s="110">
        <f t="shared" si="95"/>
        <v>9.3382629402831811E-3</v>
      </c>
      <c r="EK87" s="110">
        <f t="shared" si="97"/>
        <v>9.7117934578945103E-3</v>
      </c>
      <c r="EL87" s="110">
        <f t="shared" si="99"/>
        <v>1.0100265196210292E-2</v>
      </c>
      <c r="EM87" s="110">
        <f t="shared" si="101"/>
        <v>1.0504275804058702E-2</v>
      </c>
      <c r="EN87" s="110">
        <f t="shared" si="103"/>
        <v>1.092444683622105E-2</v>
      </c>
      <c r="EO87" s="110">
        <f t="shared" si="105"/>
        <v>1.1361424709669894E-2</v>
      </c>
      <c r="EP87" s="110">
        <f t="shared" si="107"/>
        <v>1.1815881698056691E-2</v>
      </c>
      <c r="EQ87" s="110">
        <f t="shared" si="109"/>
        <v>1.2288516965978958E-2</v>
      </c>
      <c r="ER87" s="110">
        <f t="shared" si="111"/>
        <v>1.2780057644618117E-2</v>
      </c>
      <c r="ES87" s="110">
        <f t="shared" si="113"/>
        <v>1.3291259950402843E-2</v>
      </c>
      <c r="ET87" s="110">
        <f t="shared" si="115"/>
        <v>1.3822910348418959E-2</v>
      </c>
      <c r="EU87" s="110">
        <f t="shared" si="117"/>
        <v>1.4375826762355716E-2</v>
      </c>
      <c r="EV87" s="110">
        <f t="shared" si="119"/>
        <v>1.4950859832849946E-2</v>
      </c>
      <c r="EW87" s="110">
        <f t="shared" si="121"/>
        <v>1.5548894226163944E-2</v>
      </c>
      <c r="EX87" s="110">
        <f t="shared" si="123"/>
        <v>1.6170849995210505E-2</v>
      </c>
      <c r="EY87" s="110">
        <f t="shared" si="125"/>
        <v>1.6817683995018925E-2</v>
      </c>
      <c r="EZ87" s="110">
        <f t="shared" si="127"/>
        <v>1.7490391354819682E-2</v>
      </c>
      <c r="FA87" s="110">
        <f t="shared" si="131"/>
        <v>1.8190007009012469E-2</v>
      </c>
      <c r="FB87" s="110">
        <f t="shared" si="134"/>
        <v>1.8917607289372973E-2</v>
      </c>
      <c r="FC87" s="110">
        <f t="shared" si="139"/>
        <v>1.9674311580947887E-2</v>
      </c>
      <c r="FD87" s="110">
        <f t="shared" si="143"/>
        <v>2.0461284044185804E-2</v>
      </c>
      <c r="FE87" s="110">
        <f t="shared" si="147"/>
        <v>2.1279735405953237E-2</v>
      </c>
      <c r="FF87" s="110">
        <f t="shared" si="151"/>
        <v>2.213092482219137E-2</v>
      </c>
      <c r="FG87" s="110">
        <f t="shared" ref="FG87:FG95" si="155">+$E87/((1+$G$5)^$A17)</f>
        <v>2.3016161815079025E-2</v>
      </c>
      <c r="FH87" s="110">
        <f>+$E87/((1+$G$5)^$A16)</f>
        <v>2.3936808287682187E-2</v>
      </c>
    </row>
    <row r="88" spans="1:180">
      <c r="A88" s="106">
        <v>73</v>
      </c>
      <c r="D88" s="230">
        <f>AgeEffic!CH11</f>
        <v>1.3401857412619688E-4</v>
      </c>
      <c r="E88" s="230">
        <f>AgeEffic!CH13</f>
        <v>2.364956658823E-2</v>
      </c>
      <c r="I88" s="110">
        <f t="shared" si="128"/>
        <v>7.6512294170513116E-6</v>
      </c>
      <c r="J88" s="110">
        <f t="shared" si="135"/>
        <v>7.9572785937333643E-6</v>
      </c>
      <c r="K88" s="110">
        <f t="shared" si="136"/>
        <v>8.2755697374826993E-6</v>
      </c>
      <c r="L88" s="110">
        <f t="shared" si="140"/>
        <v>8.6065925269820069E-6</v>
      </c>
      <c r="M88" s="110">
        <f t="shared" si="144"/>
        <v>8.9508562280612872E-6</v>
      </c>
      <c r="N88" s="110">
        <f t="shared" si="148"/>
        <v>9.3088904771837401E-6</v>
      </c>
      <c r="O88" s="110">
        <f t="shared" si="152"/>
        <v>9.6812460962710904E-6</v>
      </c>
      <c r="P88" s="110">
        <f t="shared" ref="P88:P95" si="156">+$D88/((1+$G$5)^$A81)</f>
        <v>1.0068495940121934E-5</v>
      </c>
      <c r="Q88" s="110">
        <f t="shared" si="16"/>
        <v>1.0471235777726812E-5</v>
      </c>
      <c r="R88" s="110">
        <f t="shared" si="18"/>
        <v>1.0890085208835885E-5</v>
      </c>
      <c r="S88" s="110">
        <f t="shared" si="20"/>
        <v>1.1325688617189322E-5</v>
      </c>
      <c r="T88" s="110">
        <f t="shared" si="22"/>
        <v>1.1778716161876895E-5</v>
      </c>
      <c r="U88" s="110">
        <f t="shared" si="24"/>
        <v>1.2249864808351967E-5</v>
      </c>
      <c r="V88" s="110">
        <f t="shared" si="26"/>
        <v>1.2739859400686047E-5</v>
      </c>
      <c r="W88" s="110">
        <f t="shared" si="28"/>
        <v>1.3249453776713494E-5</v>
      </c>
      <c r="X88" s="110">
        <f t="shared" si="30"/>
        <v>1.3779431927782033E-5</v>
      </c>
      <c r="Y88" s="110">
        <f t="shared" si="32"/>
        <v>1.433060920489331E-5</v>
      </c>
      <c r="Z88" s="110">
        <f t="shared" si="34"/>
        <v>1.4903833573089048E-5</v>
      </c>
      <c r="AA88" s="110">
        <f t="shared" si="36"/>
        <v>1.5499986916012613E-5</v>
      </c>
      <c r="AB88" s="110">
        <f t="shared" si="38"/>
        <v>1.6119986392653114E-5</v>
      </c>
      <c r="AC88" s="110">
        <f t="shared" si="40"/>
        <v>1.676478584835924E-5</v>
      </c>
      <c r="AD88" s="110">
        <f t="shared" si="42"/>
        <v>1.7435377282293611E-5</v>
      </c>
      <c r="AE88" s="110">
        <f t="shared" si="44"/>
        <v>1.8132792373585354E-5</v>
      </c>
      <c r="AF88" s="110">
        <f t="shared" si="46"/>
        <v>1.8858104068528769E-5</v>
      </c>
      <c r="AG88" s="110">
        <f t="shared" si="48"/>
        <v>1.9612428231269924E-5</v>
      </c>
      <c r="AH88" s="110">
        <f t="shared" si="50"/>
        <v>2.0396925360520722E-5</v>
      </c>
      <c r="AI88" s="110">
        <f t="shared" si="52"/>
        <v>2.1212802374941553E-5</v>
      </c>
      <c r="AJ88" s="110">
        <f t="shared" si="54"/>
        <v>2.2061314469939215E-5</v>
      </c>
      <c r="AK88" s="110">
        <f t="shared" si="56"/>
        <v>2.2943767048736783E-5</v>
      </c>
      <c r="AL88" s="110">
        <f t="shared" si="58"/>
        <v>2.3861517730686255E-5</v>
      </c>
      <c r="AM88" s="110">
        <f t="shared" si="60"/>
        <v>2.4815978439913707E-5</v>
      </c>
      <c r="AN88" s="110">
        <f t="shared" si="62"/>
        <v>2.5808617577510257E-5</v>
      </c>
      <c r="AO88" s="110">
        <f t="shared" si="64"/>
        <v>2.6840962280610667E-5</v>
      </c>
      <c r="AP88" s="110">
        <f t="shared" si="66"/>
        <v>2.7914600771835092E-5</v>
      </c>
      <c r="AQ88" s="110">
        <f t="shared" si="68"/>
        <v>2.9031184802708506E-5</v>
      </c>
      <c r="AR88" s="110">
        <f t="shared" si="70"/>
        <v>3.0192432194816846E-5</v>
      </c>
      <c r="AS88" s="110">
        <f t="shared" si="72"/>
        <v>3.1400129482609514E-5</v>
      </c>
      <c r="AT88" s="110">
        <f t="shared" si="74"/>
        <v>3.2656134661913904E-5</v>
      </c>
      <c r="AU88" s="110">
        <f t="shared" si="76"/>
        <v>3.3962380048390461E-5</v>
      </c>
      <c r="AV88" s="110">
        <f t="shared" si="78"/>
        <v>3.532087525032608E-5</v>
      </c>
      <c r="AW88" s="110">
        <f t="shared" si="80"/>
        <v>3.6733710260339125E-5</v>
      </c>
      <c r="AX88" s="110">
        <f t="shared" si="82"/>
        <v>3.8203058670752691E-5</v>
      </c>
      <c r="AY88" s="110">
        <f t="shared" si="84"/>
        <v>3.9731181017582803E-5</v>
      </c>
      <c r="AZ88" s="110">
        <f t="shared" si="86"/>
        <v>4.1320428258286111E-5</v>
      </c>
      <c r="BA88" s="110">
        <f t="shared" si="88"/>
        <v>4.2973245388617551E-5</v>
      </c>
      <c r="BB88" s="110">
        <f t="shared" si="90"/>
        <v>4.4692175204162259E-5</v>
      </c>
      <c r="BC88" s="110">
        <f t="shared" si="92"/>
        <v>4.6479862212328756E-5</v>
      </c>
      <c r="BD88" s="110">
        <f t="shared" si="94"/>
        <v>4.8339056700821907E-5</v>
      </c>
      <c r="BE88" s="110">
        <f t="shared" si="96"/>
        <v>5.0272618968854777E-5</v>
      </c>
      <c r="BF88" s="110">
        <f t="shared" si="98"/>
        <v>5.2283523727608984E-5</v>
      </c>
      <c r="BG88" s="110">
        <f t="shared" si="100"/>
        <v>5.4374864676713346E-5</v>
      </c>
      <c r="BH88" s="110">
        <f t="shared" si="102"/>
        <v>5.6549859263781876E-5</v>
      </c>
      <c r="BI88" s="110">
        <f t="shared" si="104"/>
        <v>5.8811853634333145E-5</v>
      </c>
      <c r="BJ88" s="110">
        <f t="shared" si="106"/>
        <v>6.1164327779706493E-5</v>
      </c>
      <c r="BK88" s="110">
        <f t="shared" si="108"/>
        <v>6.3610900890894744E-5</v>
      </c>
      <c r="BL88" s="110">
        <f t="shared" si="110"/>
        <v>6.6155336926530532E-5</v>
      </c>
      <c r="BM88" s="110">
        <f t="shared" si="112"/>
        <v>6.8801550403591757E-5</v>
      </c>
      <c r="BN88" s="110">
        <f t="shared" si="114"/>
        <v>7.1553612419735432E-5</v>
      </c>
      <c r="BO88" s="110">
        <f t="shared" si="116"/>
        <v>7.4415756916524872E-5</v>
      </c>
      <c r="BP88" s="110">
        <f t="shared" si="118"/>
        <v>7.7392387193185859E-5</v>
      </c>
      <c r="BQ88" s="110">
        <f t="shared" si="120"/>
        <v>8.0488082680913296E-5</v>
      </c>
      <c r="BR88" s="110">
        <f t="shared" si="122"/>
        <v>8.3707605988149827E-5</v>
      </c>
      <c r="BS88" s="110">
        <f t="shared" si="124"/>
        <v>8.7055910227675838E-5</v>
      </c>
      <c r="BT88" s="110">
        <f t="shared" si="126"/>
        <v>9.0538146636782868E-5</v>
      </c>
      <c r="BU88" s="110">
        <f t="shared" si="129"/>
        <v>9.4159672502254179E-5</v>
      </c>
      <c r="BV88" s="110">
        <f t="shared" si="132"/>
        <v>9.7926059402344355E-5</v>
      </c>
      <c r="BW88" s="110">
        <f t="shared" si="137"/>
        <v>1.0184310177843814E-4</v>
      </c>
      <c r="BX88" s="110">
        <f t="shared" si="141"/>
        <v>1.0591682584957566E-4</v>
      </c>
      <c r="BY88" s="110">
        <f t="shared" si="145"/>
        <v>1.1015349888355869E-4</v>
      </c>
      <c r="BZ88" s="110">
        <f t="shared" si="149"/>
        <v>1.1455963883890105E-4</v>
      </c>
      <c r="CA88" s="110">
        <f t="shared" si="153"/>
        <v>1.1914202439245711E-4</v>
      </c>
      <c r="CB88" s="110">
        <f t="shared" si="153"/>
        <v>1.1914202439245711E-4</v>
      </c>
      <c r="CC88" s="110">
        <f>+$D88/((1+$G$5)^$A16)</f>
        <v>1.2886401358288161E-4</v>
      </c>
      <c r="CO88" s="110">
        <f t="shared" si="130"/>
        <v>1.3501729947521422E-3</v>
      </c>
      <c r="CP88" s="110">
        <f t="shared" si="133"/>
        <v>1.4041799145422279E-3</v>
      </c>
      <c r="CQ88" s="110">
        <f t="shared" si="138"/>
        <v>1.4603471111239172E-3</v>
      </c>
      <c r="CR88" s="110">
        <f t="shared" si="142"/>
        <v>1.5187609955688737E-3</v>
      </c>
      <c r="CS88" s="110">
        <f t="shared" si="146"/>
        <v>1.5795114353916288E-3</v>
      </c>
      <c r="CT88" s="110">
        <f t="shared" si="150"/>
        <v>1.642691892807294E-3</v>
      </c>
      <c r="CU88" s="110">
        <f t="shared" si="154"/>
        <v>1.708399568519586E-3</v>
      </c>
      <c r="CV88" s="110">
        <f t="shared" ref="CV88:CV95" si="157">+$E88/((1+$G$5)^$A81)</f>
        <v>1.7767355512603694E-3</v>
      </c>
      <c r="CW88" s="110">
        <f t="shared" si="17"/>
        <v>1.8478049733107842E-3</v>
      </c>
      <c r="CX88" s="110">
        <f t="shared" si="19"/>
        <v>1.9217171722432157E-3</v>
      </c>
      <c r="CY88" s="110">
        <f t="shared" si="21"/>
        <v>1.9985858591329447E-3</v>
      </c>
      <c r="CZ88" s="110">
        <f t="shared" si="23"/>
        <v>2.0785292934982626E-3</v>
      </c>
      <c r="DA88" s="110">
        <f t="shared" si="25"/>
        <v>2.1616704652381922E-3</v>
      </c>
      <c r="DB88" s="110">
        <f t="shared" si="27"/>
        <v>2.2481372838477204E-3</v>
      </c>
      <c r="DC88" s="110">
        <f t="shared" si="29"/>
        <v>2.33806277520163E-3</v>
      </c>
      <c r="DD88" s="110">
        <f t="shared" si="31"/>
        <v>2.4315852862096953E-3</v>
      </c>
      <c r="DE88" s="110">
        <f t="shared" si="33"/>
        <v>2.5288486976580821E-3</v>
      </c>
      <c r="DF88" s="110">
        <f t="shared" si="35"/>
        <v>2.6300026455644064E-3</v>
      </c>
      <c r="DG88" s="110">
        <f t="shared" si="37"/>
        <v>2.735202751386983E-3</v>
      </c>
      <c r="DH88" s="110">
        <f t="shared" si="39"/>
        <v>2.8446108614424617E-3</v>
      </c>
      <c r="DI88" s="110">
        <f t="shared" si="41"/>
        <v>2.9583952959001602E-3</v>
      </c>
      <c r="DJ88" s="110">
        <f t="shared" si="43"/>
        <v>3.0767311077361673E-3</v>
      </c>
      <c r="DK88" s="110">
        <f t="shared" si="45"/>
        <v>3.1998003520456141E-3</v>
      </c>
      <c r="DL88" s="110">
        <f t="shared" si="47"/>
        <v>3.3277923661274387E-3</v>
      </c>
      <c r="DM88" s="110">
        <f t="shared" si="49"/>
        <v>3.4609040607725366E-3</v>
      </c>
      <c r="DN88" s="110">
        <f t="shared" si="51"/>
        <v>3.5993402232034383E-3</v>
      </c>
      <c r="DO88" s="110">
        <f t="shared" si="53"/>
        <v>3.7433138321315762E-3</v>
      </c>
      <c r="DP88" s="110">
        <f t="shared" si="55"/>
        <v>3.8930463854168393E-3</v>
      </c>
      <c r="DQ88" s="110">
        <f t="shared" si="57"/>
        <v>4.0487682408335123E-3</v>
      </c>
      <c r="DR88" s="110">
        <f t="shared" si="59"/>
        <v>4.2107189704668532E-3</v>
      </c>
      <c r="DS88" s="110">
        <f t="shared" si="61"/>
        <v>4.3791477292855277E-3</v>
      </c>
      <c r="DT88" s="110">
        <f t="shared" si="63"/>
        <v>4.5543136384569496E-3</v>
      </c>
      <c r="DU88" s="110">
        <f t="shared" si="65"/>
        <v>4.7364861839952269E-3</v>
      </c>
      <c r="DV88" s="110">
        <f t="shared" si="67"/>
        <v>4.9259456313550361E-3</v>
      </c>
      <c r="DW88" s="110">
        <f t="shared" si="69"/>
        <v>5.1229834566092394E-3</v>
      </c>
      <c r="DX88" s="110">
        <f t="shared" si="71"/>
        <v>5.3279027948736086E-3</v>
      </c>
      <c r="DY88" s="110">
        <f t="shared" si="73"/>
        <v>5.5410189066685519E-3</v>
      </c>
      <c r="DZ88" s="110">
        <f t="shared" si="75"/>
        <v>5.7626596629352959E-3</v>
      </c>
      <c r="EA88" s="110">
        <f t="shared" si="77"/>
        <v>5.993166049452707E-3</v>
      </c>
      <c r="EB88" s="110">
        <f t="shared" si="79"/>
        <v>6.2328926914308157E-3</v>
      </c>
      <c r="EC88" s="110">
        <f t="shared" si="81"/>
        <v>6.4822083990880488E-3</v>
      </c>
      <c r="ED88" s="110">
        <f t="shared" si="83"/>
        <v>6.7414967350515704E-3</v>
      </c>
      <c r="EE88" s="110">
        <f t="shared" si="85"/>
        <v>7.011156604453634E-3</v>
      </c>
      <c r="EF88" s="110">
        <f t="shared" si="87"/>
        <v>7.2916028686317797E-3</v>
      </c>
      <c r="EG88" s="110">
        <f t="shared" si="89"/>
        <v>7.5832669833770499E-3</v>
      </c>
      <c r="EH88" s="110">
        <f t="shared" si="91"/>
        <v>7.8865976627121321E-3</v>
      </c>
      <c r="EI88" s="110">
        <f t="shared" si="93"/>
        <v>8.2020615692206204E-3</v>
      </c>
      <c r="EJ88" s="110">
        <f t="shared" si="95"/>
        <v>8.530144031989444E-3</v>
      </c>
      <c r="EK88" s="110">
        <f t="shared" si="97"/>
        <v>8.8713497932690205E-3</v>
      </c>
      <c r="EL88" s="110">
        <f t="shared" si="99"/>
        <v>9.2262037849997845E-3</v>
      </c>
      <c r="EM88" s="110">
        <f t="shared" si="101"/>
        <v>9.5952519363997762E-3</v>
      </c>
      <c r="EN88" s="110">
        <f t="shared" si="103"/>
        <v>9.9790620138557658E-3</v>
      </c>
      <c r="EO88" s="110">
        <f t="shared" si="105"/>
        <v>1.0378224494409997E-2</v>
      </c>
      <c r="EP88" s="110">
        <f t="shared" si="107"/>
        <v>1.0793353474186399E-2</v>
      </c>
      <c r="EQ88" s="110">
        <f t="shared" si="109"/>
        <v>1.1225087613153856E-2</v>
      </c>
      <c r="ER88" s="110">
        <f t="shared" si="111"/>
        <v>1.1674091117680009E-2</v>
      </c>
      <c r="ES88" s="110">
        <f t="shared" si="113"/>
        <v>1.2141054762387211E-2</v>
      </c>
      <c r="ET88" s="110">
        <f t="shared" si="115"/>
        <v>1.26266969528827E-2</v>
      </c>
      <c r="EU88" s="110">
        <f t="shared" si="117"/>
        <v>1.3131764830998011E-2</v>
      </c>
      <c r="EV88" s="110">
        <f t="shared" si="119"/>
        <v>1.3657035424237929E-2</v>
      </c>
      <c r="EW88" s="110">
        <f t="shared" si="121"/>
        <v>1.4203316841207446E-2</v>
      </c>
      <c r="EX88" s="110">
        <f t="shared" si="123"/>
        <v>1.4771449514855746E-2</v>
      </c>
      <c r="EY88" s="110">
        <f t="shared" si="125"/>
        <v>1.5362307495449978E-2</v>
      </c>
      <c r="EZ88" s="110">
        <f t="shared" si="127"/>
        <v>1.5976799795267976E-2</v>
      </c>
      <c r="FA88" s="110">
        <f t="shared" si="131"/>
        <v>1.6615871787078695E-2</v>
      </c>
      <c r="FB88" s="110">
        <f t="shared" si="134"/>
        <v>1.7280506658561845E-2</v>
      </c>
      <c r="FC88" s="110">
        <f t="shared" si="139"/>
        <v>1.797172692490432E-2</v>
      </c>
      <c r="FD88" s="110">
        <f t="shared" si="143"/>
        <v>1.8690596001900494E-2</v>
      </c>
      <c r="FE88" s="110">
        <f t="shared" si="147"/>
        <v>1.9438219841976512E-2</v>
      </c>
      <c r="FF88" s="110">
        <f t="shared" si="151"/>
        <v>2.0215748635655575E-2</v>
      </c>
      <c r="FG88" s="110">
        <f t="shared" si="155"/>
        <v>2.1024378581081801E-2</v>
      </c>
      <c r="FH88" s="110">
        <f t="shared" ref="FH88:FH95" si="158">+$E88/((1+$G$5)^$A17)</f>
        <v>2.1865353724325073E-2</v>
      </c>
      <c r="FI88" s="110">
        <f>+$E88/((1+$G$5)^$A16)</f>
        <v>2.2739967873298076E-2</v>
      </c>
    </row>
    <row r="89" spans="1:180">
      <c r="A89" s="106">
        <v>74</v>
      </c>
      <c r="D89" s="230">
        <f>AgeEffic!CI11</f>
        <v>8.2513289553515565E-5</v>
      </c>
      <c r="E89" s="230">
        <f>AgeEffic!CI13</f>
        <v>2.2467088258818501E-2</v>
      </c>
      <c r="I89" s="110">
        <f t="shared" si="128"/>
        <v>4.5295680988035801E-6</v>
      </c>
      <c r="J89" s="110">
        <f t="shared" si="135"/>
        <v>4.710750822755724E-6</v>
      </c>
      <c r="K89" s="110">
        <f t="shared" si="136"/>
        <v>4.8991808556659535E-6</v>
      </c>
      <c r="L89" s="110">
        <f t="shared" si="140"/>
        <v>5.0951480898925923E-6</v>
      </c>
      <c r="M89" s="110">
        <f t="shared" si="144"/>
        <v>5.2989540134882954E-6</v>
      </c>
      <c r="N89" s="110">
        <f t="shared" si="148"/>
        <v>5.5109121740278271E-6</v>
      </c>
      <c r="O89" s="110">
        <f t="shared" si="152"/>
        <v>5.731348660988941E-6</v>
      </c>
      <c r="P89" s="110">
        <f t="shared" si="156"/>
        <v>5.9606026074284995E-6</v>
      </c>
      <c r="Q89" s="110">
        <f t="shared" ref="Q89:Q95" si="159">+$D89/((1+$G$5)^$A81)</f>
        <v>6.199026711725639E-6</v>
      </c>
      <c r="R89" s="110">
        <f t="shared" si="18"/>
        <v>6.4469877801946647E-6</v>
      </c>
      <c r="S89" s="110">
        <f t="shared" si="20"/>
        <v>6.7048672914024516E-6</v>
      </c>
      <c r="T89" s="110">
        <f t="shared" si="22"/>
        <v>6.9730619830585504E-6</v>
      </c>
      <c r="U89" s="110">
        <f t="shared" si="24"/>
        <v>7.2519844623808929E-6</v>
      </c>
      <c r="V89" s="110">
        <f t="shared" si="26"/>
        <v>7.5420638408761271E-6</v>
      </c>
      <c r="W89" s="110">
        <f t="shared" si="28"/>
        <v>7.843746394511172E-6</v>
      </c>
      <c r="X89" s="110">
        <f t="shared" si="30"/>
        <v>8.1574962502916224E-6</v>
      </c>
      <c r="Y89" s="110">
        <f t="shared" si="32"/>
        <v>8.4837961003032876E-6</v>
      </c>
      <c r="Z89" s="110">
        <f t="shared" si="34"/>
        <v>8.823147944315417E-6</v>
      </c>
      <c r="AA89" s="110">
        <f t="shared" si="36"/>
        <v>9.1760738620880359E-6</v>
      </c>
      <c r="AB89" s="110">
        <f t="shared" si="38"/>
        <v>9.5431168165715577E-6</v>
      </c>
      <c r="AC89" s="110">
        <f t="shared" si="40"/>
        <v>9.9248414892344201E-6</v>
      </c>
      <c r="AD89" s="110">
        <f t="shared" si="42"/>
        <v>1.0321835148803796E-5</v>
      </c>
      <c r="AE89" s="110">
        <f t="shared" si="44"/>
        <v>1.0734708554755949E-5</v>
      </c>
      <c r="AF89" s="110">
        <f t="shared" si="46"/>
        <v>1.1164096896946188E-5</v>
      </c>
      <c r="AG89" s="110">
        <f t="shared" si="48"/>
        <v>1.1610660772824036E-5</v>
      </c>
      <c r="AH89" s="110">
        <f t="shared" si="50"/>
        <v>1.2075087203736999E-5</v>
      </c>
      <c r="AI89" s="110">
        <f t="shared" si="52"/>
        <v>1.255809069188648E-5</v>
      </c>
      <c r="AJ89" s="110">
        <f t="shared" si="54"/>
        <v>1.3060414319561941E-5</v>
      </c>
      <c r="AK89" s="110">
        <f t="shared" si="56"/>
        <v>1.3582830892344418E-5</v>
      </c>
      <c r="AL89" s="110">
        <f t="shared" si="58"/>
        <v>1.4126144128038194E-5</v>
      </c>
      <c r="AM89" s="110">
        <f t="shared" si="60"/>
        <v>1.4691189893159721E-5</v>
      </c>
      <c r="AN89" s="110">
        <f t="shared" si="62"/>
        <v>1.5278837488886114E-5</v>
      </c>
      <c r="AO89" s="110">
        <f t="shared" si="64"/>
        <v>1.5889990988441559E-5</v>
      </c>
      <c r="AP89" s="110">
        <f t="shared" si="66"/>
        <v>1.6525590627979218E-5</v>
      </c>
      <c r="AQ89" s="110">
        <f t="shared" si="68"/>
        <v>1.7186614253098389E-5</v>
      </c>
      <c r="AR89" s="110">
        <f t="shared" si="70"/>
        <v>1.7874078823222331E-5</v>
      </c>
      <c r="AS89" s="110">
        <f t="shared" si="72"/>
        <v>1.8589041976151221E-5</v>
      </c>
      <c r="AT89" s="110">
        <f t="shared" si="74"/>
        <v>1.9332603655197268E-5</v>
      </c>
      <c r="AU89" s="110">
        <f t="shared" si="76"/>
        <v>2.0105907801405165E-5</v>
      </c>
      <c r="AV89" s="110">
        <f t="shared" si="78"/>
        <v>2.091014411346137E-5</v>
      </c>
      <c r="AW89" s="110">
        <f t="shared" si="80"/>
        <v>2.1746549877999825E-5</v>
      </c>
      <c r="AX89" s="110">
        <f t="shared" si="82"/>
        <v>2.261641187311982E-5</v>
      </c>
      <c r="AY89" s="110">
        <f t="shared" si="84"/>
        <v>2.3521068348044611E-5</v>
      </c>
      <c r="AZ89" s="110">
        <f t="shared" si="86"/>
        <v>2.44619110819664E-5</v>
      </c>
      <c r="BA89" s="110">
        <f t="shared" si="88"/>
        <v>2.5440387525245055E-5</v>
      </c>
      <c r="BB89" s="110">
        <f t="shared" si="90"/>
        <v>2.6458003026254855E-5</v>
      </c>
      <c r="BC89" s="110">
        <f t="shared" si="92"/>
        <v>2.7516323147305049E-5</v>
      </c>
      <c r="BD89" s="110">
        <f t="shared" si="94"/>
        <v>2.8616976073197258E-5</v>
      </c>
      <c r="BE89" s="110">
        <f t="shared" si="96"/>
        <v>2.9761655116125151E-5</v>
      </c>
      <c r="BF89" s="110">
        <f t="shared" si="98"/>
        <v>3.0952121320770153E-5</v>
      </c>
      <c r="BG89" s="110">
        <f t="shared" si="100"/>
        <v>3.2190206173600966E-5</v>
      </c>
      <c r="BH89" s="110">
        <f t="shared" si="102"/>
        <v>3.3477814420545006E-5</v>
      </c>
      <c r="BI89" s="110">
        <f t="shared" si="104"/>
        <v>3.4816926997366801E-5</v>
      </c>
      <c r="BJ89" s="110">
        <f t="shared" si="106"/>
        <v>3.6209604077261477E-5</v>
      </c>
      <c r="BK89" s="110">
        <f t="shared" si="108"/>
        <v>3.7657988240351939E-5</v>
      </c>
      <c r="BL89" s="110">
        <f t="shared" si="110"/>
        <v>3.916430776996602E-5</v>
      </c>
      <c r="BM89" s="110">
        <f t="shared" si="112"/>
        <v>4.0730880080764658E-5</v>
      </c>
      <c r="BN89" s="110">
        <f t="shared" si="114"/>
        <v>4.2360115283995248E-5</v>
      </c>
      <c r="BO89" s="110">
        <f t="shared" si="116"/>
        <v>4.4054519895355061E-5</v>
      </c>
      <c r="BP89" s="110">
        <f t="shared" si="118"/>
        <v>4.5816700691169274E-5</v>
      </c>
      <c r="BQ89" s="110">
        <f t="shared" si="120"/>
        <v>4.7649368718816043E-5</v>
      </c>
      <c r="BR89" s="110">
        <f t="shared" si="122"/>
        <v>4.9555343467568686E-5</v>
      </c>
      <c r="BS89" s="110">
        <f t="shared" si="124"/>
        <v>5.153755720627143E-5</v>
      </c>
      <c r="BT89" s="110">
        <f t="shared" si="126"/>
        <v>5.3599059494522305E-5</v>
      </c>
      <c r="BU89" s="110">
        <f t="shared" si="129"/>
        <v>5.5743021874303189E-5</v>
      </c>
      <c r="BV89" s="110">
        <f t="shared" si="132"/>
        <v>5.7972742749275319E-5</v>
      </c>
      <c r="BW89" s="110">
        <f t="shared" si="137"/>
        <v>6.0291652459246335E-5</v>
      </c>
      <c r="BX89" s="110">
        <f t="shared" si="141"/>
        <v>6.2703318557616198E-5</v>
      </c>
      <c r="BY89" s="110">
        <f t="shared" si="145"/>
        <v>6.5211451299920838E-5</v>
      </c>
      <c r="BZ89" s="110">
        <f t="shared" si="149"/>
        <v>6.7819909351917669E-5</v>
      </c>
      <c r="CA89" s="110">
        <f t="shared" si="153"/>
        <v>7.0532705725994389E-5</v>
      </c>
      <c r="CB89" s="110">
        <f t="shared" si="153"/>
        <v>7.0532705725994389E-5</v>
      </c>
      <c r="CC89" s="110">
        <f t="shared" ref="CC89:CC95" si="160">+$D89/((1+$G$5)^$A17)</f>
        <v>7.628817451323554E-5</v>
      </c>
      <c r="CD89" s="110">
        <f>+$D89/((1+$G$5)^$A16)</f>
        <v>7.9339701493764966E-5</v>
      </c>
      <c r="CO89" s="110">
        <f t="shared" si="130"/>
        <v>1.2333311009755142E-3</v>
      </c>
      <c r="CP89" s="110">
        <f t="shared" si="133"/>
        <v>1.2826643450145352E-3</v>
      </c>
      <c r="CQ89" s="110">
        <f t="shared" si="138"/>
        <v>1.3339709188151165E-3</v>
      </c>
      <c r="CR89" s="110">
        <f t="shared" si="142"/>
        <v>1.3873297555677215E-3</v>
      </c>
      <c r="CS89" s="110">
        <f t="shared" si="146"/>
        <v>1.4428229457904302E-3</v>
      </c>
      <c r="CT89" s="110">
        <f t="shared" si="150"/>
        <v>1.5005358636220475E-3</v>
      </c>
      <c r="CU89" s="110">
        <f t="shared" si="154"/>
        <v>1.5605572981669295E-3</v>
      </c>
      <c r="CV89" s="110">
        <f t="shared" si="157"/>
        <v>1.6229795900936069E-3</v>
      </c>
      <c r="CW89" s="110">
        <f t="shared" ref="CW89:CW95" si="161">+$E89/((1+$G$5)^$A81)</f>
        <v>1.6878987736973509E-3</v>
      </c>
      <c r="CX89" s="110">
        <f t="shared" si="19"/>
        <v>1.7554147246452451E-3</v>
      </c>
      <c r="CY89" s="110">
        <f t="shared" si="21"/>
        <v>1.825631313631055E-3</v>
      </c>
      <c r="CZ89" s="110">
        <f t="shared" si="23"/>
        <v>1.8986565661762976E-3</v>
      </c>
      <c r="DA89" s="110">
        <f t="shared" si="25"/>
        <v>1.9746028288233496E-3</v>
      </c>
      <c r="DB89" s="110">
        <f t="shared" si="27"/>
        <v>2.053586941976283E-3</v>
      </c>
      <c r="DC89" s="110">
        <f t="shared" si="29"/>
        <v>2.1357304196553345E-3</v>
      </c>
      <c r="DD89" s="110">
        <f t="shared" si="31"/>
        <v>2.2211596364415487E-3</v>
      </c>
      <c r="DE89" s="110">
        <f t="shared" si="33"/>
        <v>2.3100060218992106E-3</v>
      </c>
      <c r="DF89" s="110">
        <f t="shared" si="35"/>
        <v>2.4024062627751781E-3</v>
      </c>
      <c r="DG89" s="110">
        <f t="shared" si="37"/>
        <v>2.4985025132861862E-3</v>
      </c>
      <c r="DH89" s="110">
        <f t="shared" si="39"/>
        <v>2.5984426138176337E-3</v>
      </c>
      <c r="DI89" s="110">
        <f t="shared" si="41"/>
        <v>2.7023803183703391E-3</v>
      </c>
      <c r="DJ89" s="110">
        <f t="shared" si="43"/>
        <v>2.8104755311051523E-3</v>
      </c>
      <c r="DK89" s="110">
        <f t="shared" si="45"/>
        <v>2.9228945523493591E-3</v>
      </c>
      <c r="DL89" s="110">
        <f t="shared" si="47"/>
        <v>3.0398103344433333E-3</v>
      </c>
      <c r="DM89" s="110">
        <f t="shared" si="49"/>
        <v>3.161402747821067E-3</v>
      </c>
      <c r="DN89" s="110">
        <f t="shared" si="51"/>
        <v>3.2878588577339098E-3</v>
      </c>
      <c r="DO89" s="110">
        <f t="shared" si="53"/>
        <v>3.4193732120432665E-3</v>
      </c>
      <c r="DP89" s="110">
        <f t="shared" si="55"/>
        <v>3.5561481405249977E-3</v>
      </c>
      <c r="DQ89" s="110">
        <f t="shared" si="57"/>
        <v>3.6983940661459973E-3</v>
      </c>
      <c r="DR89" s="110">
        <f t="shared" si="59"/>
        <v>3.8463298287918371E-3</v>
      </c>
      <c r="DS89" s="110">
        <f t="shared" si="61"/>
        <v>4.0001830219435104E-3</v>
      </c>
      <c r="DT89" s="110">
        <f t="shared" si="63"/>
        <v>4.1601903428212517E-3</v>
      </c>
      <c r="DU89" s="110">
        <f t="shared" si="65"/>
        <v>4.3265979565341025E-3</v>
      </c>
      <c r="DV89" s="110">
        <f t="shared" si="67"/>
        <v>4.4996618747954664E-3</v>
      </c>
      <c r="DW89" s="110">
        <f t="shared" si="69"/>
        <v>4.6796483497872849E-3</v>
      </c>
      <c r="DX89" s="110">
        <f t="shared" si="71"/>
        <v>4.8668342837787778E-3</v>
      </c>
      <c r="DY89" s="110">
        <f t="shared" si="73"/>
        <v>5.0615076551299284E-3</v>
      </c>
      <c r="DZ89" s="110">
        <f t="shared" si="75"/>
        <v>5.2639679613351248E-3</v>
      </c>
      <c r="EA89" s="110">
        <f t="shared" si="77"/>
        <v>5.4745266797885314E-3</v>
      </c>
      <c r="EB89" s="110">
        <f t="shared" si="79"/>
        <v>5.693507746980072E-3</v>
      </c>
      <c r="EC89" s="110">
        <f t="shared" si="81"/>
        <v>5.9212480568592756E-3</v>
      </c>
      <c r="ED89" s="110">
        <f t="shared" si="83"/>
        <v>6.158097979133647E-3</v>
      </c>
      <c r="EE89" s="110">
        <f t="shared" si="85"/>
        <v>6.4044218982989929E-3</v>
      </c>
      <c r="EF89" s="110">
        <f t="shared" si="87"/>
        <v>6.660598774230953E-3</v>
      </c>
      <c r="EG89" s="110">
        <f t="shared" si="89"/>
        <v>6.9270227252001913E-3</v>
      </c>
      <c r="EH89" s="110">
        <f t="shared" si="91"/>
        <v>7.204103634208198E-3</v>
      </c>
      <c r="EI89" s="110">
        <f t="shared" si="93"/>
        <v>7.4922677795765261E-3</v>
      </c>
      <c r="EJ89" s="110">
        <f t="shared" si="95"/>
        <v>7.7919584907595891E-3</v>
      </c>
      <c r="EK89" s="110">
        <f t="shared" si="97"/>
        <v>8.1036368303899729E-3</v>
      </c>
      <c r="EL89" s="110">
        <f t="shared" si="99"/>
        <v>8.4277823036055712E-3</v>
      </c>
      <c r="EM89" s="110">
        <f t="shared" si="101"/>
        <v>8.764893595749796E-3</v>
      </c>
      <c r="EN89" s="110">
        <f t="shared" si="103"/>
        <v>9.1154893395797888E-3</v>
      </c>
      <c r="EO89" s="110">
        <f t="shared" si="105"/>
        <v>9.4801089131629785E-3</v>
      </c>
      <c r="EP89" s="110">
        <f t="shared" si="107"/>
        <v>9.8593132696894979E-3</v>
      </c>
      <c r="EQ89" s="110">
        <f t="shared" si="109"/>
        <v>1.0253685800477079E-2</v>
      </c>
      <c r="ER89" s="110">
        <f t="shared" si="111"/>
        <v>1.0663833232496162E-2</v>
      </c>
      <c r="ES89" s="110">
        <f t="shared" si="113"/>
        <v>1.109038656179601E-2</v>
      </c>
      <c r="ET89" s="110">
        <f t="shared" si="115"/>
        <v>1.1534002024267851E-2</v>
      </c>
      <c r="EU89" s="110">
        <f t="shared" si="117"/>
        <v>1.1995362105238565E-2</v>
      </c>
      <c r="EV89" s="110">
        <f t="shared" si="119"/>
        <v>1.2475176589448109E-2</v>
      </c>
      <c r="EW89" s="110">
        <f t="shared" si="121"/>
        <v>1.2974183653026035E-2</v>
      </c>
      <c r="EX89" s="110">
        <f t="shared" si="123"/>
        <v>1.3493150999147075E-2</v>
      </c>
      <c r="EY89" s="110">
        <f t="shared" si="125"/>
        <v>1.4032877039112959E-2</v>
      </c>
      <c r="EZ89" s="110">
        <f t="shared" si="127"/>
        <v>1.4594192120677481E-2</v>
      </c>
      <c r="FA89" s="110">
        <f t="shared" si="131"/>
        <v>1.5177959805504578E-2</v>
      </c>
      <c r="FB89" s="110">
        <f t="shared" si="134"/>
        <v>1.5785078197724761E-2</v>
      </c>
      <c r="FC89" s="110">
        <f t="shared" si="139"/>
        <v>1.6416481325633753E-2</v>
      </c>
      <c r="FD89" s="110">
        <f t="shared" si="143"/>
        <v>1.7073140578659107E-2</v>
      </c>
      <c r="FE89" s="110">
        <f t="shared" si="147"/>
        <v>1.7756066201805469E-2</v>
      </c>
      <c r="FF89" s="110">
        <f t="shared" si="151"/>
        <v>1.8466308849877686E-2</v>
      </c>
      <c r="FG89" s="110">
        <f t="shared" si="155"/>
        <v>1.9204961203872797E-2</v>
      </c>
      <c r="FH89" s="110">
        <f t="shared" si="158"/>
        <v>1.997315965202771E-2</v>
      </c>
      <c r="FI89" s="110">
        <f t="shared" ref="FI89:FI95" si="162">+$E89/((1+$G$5)^$A17)</f>
        <v>2.077208603810882E-2</v>
      </c>
      <c r="FJ89" s="110">
        <f>+$E89/((1+$G$5)^$A16)</f>
        <v>2.1602969479633173E-2</v>
      </c>
    </row>
    <row r="90" spans="1:180">
      <c r="A90" s="106">
        <v>75</v>
      </c>
      <c r="D90" s="230">
        <f>AgeEffic!CJ11</f>
        <v>4.8974542954850543E-5</v>
      </c>
      <c r="E90" s="230">
        <f>AgeEffic!CJ13</f>
        <v>2.1343733845877573E-2</v>
      </c>
      <c r="I90" s="110">
        <f t="shared" si="128"/>
        <v>2.5850559325530772E-6</v>
      </c>
      <c r="J90" s="110">
        <f t="shared" si="135"/>
        <v>2.6884581698552E-6</v>
      </c>
      <c r="K90" s="110">
        <f t="shared" si="136"/>
        <v>2.7959964966494083E-6</v>
      </c>
      <c r="L90" s="110">
        <f t="shared" si="140"/>
        <v>2.9078363565153849E-6</v>
      </c>
      <c r="M90" s="110">
        <f t="shared" si="144"/>
        <v>3.0241498107760008E-6</v>
      </c>
      <c r="N90" s="110">
        <f t="shared" si="148"/>
        <v>3.1451158032070403E-6</v>
      </c>
      <c r="O90" s="110">
        <f t="shared" si="152"/>
        <v>3.2709204353353221E-6</v>
      </c>
      <c r="P90" s="110">
        <f t="shared" si="156"/>
        <v>3.4017572527487353E-6</v>
      </c>
      <c r="Q90" s="110">
        <f t="shared" si="159"/>
        <v>3.5378275428586851E-6</v>
      </c>
      <c r="R90" s="110">
        <f t="shared" ref="R90:R95" si="163">+$D90/((1+$G$5)^$A81)</f>
        <v>3.6793406445730323E-6</v>
      </c>
      <c r="S90" s="110">
        <f t="shared" si="20"/>
        <v>3.8265142703559537E-6</v>
      </c>
      <c r="T90" s="110">
        <f t="shared" si="22"/>
        <v>3.9795748411701923E-6</v>
      </c>
      <c r="U90" s="110">
        <f t="shared" si="24"/>
        <v>4.1387578348170008E-6</v>
      </c>
      <c r="V90" s="110">
        <f t="shared" si="26"/>
        <v>4.3043081482096804E-6</v>
      </c>
      <c r="W90" s="110">
        <f t="shared" si="28"/>
        <v>4.4764804741380667E-6</v>
      </c>
      <c r="X90" s="110">
        <f t="shared" si="30"/>
        <v>4.65553969310359E-6</v>
      </c>
      <c r="Y90" s="110">
        <f t="shared" si="32"/>
        <v>4.8417612808277351E-6</v>
      </c>
      <c r="Z90" s="110">
        <f t="shared" si="34"/>
        <v>5.0354317320608445E-6</v>
      </c>
      <c r="AA90" s="110">
        <f t="shared" si="36"/>
        <v>5.2368490013432768E-6</v>
      </c>
      <c r="AB90" s="110">
        <f t="shared" si="38"/>
        <v>5.4463229613970099E-6</v>
      </c>
      <c r="AC90" s="110">
        <f t="shared" si="40"/>
        <v>5.6641758798528904E-6</v>
      </c>
      <c r="AD90" s="110">
        <f t="shared" si="42"/>
        <v>5.8907429150470054E-6</v>
      </c>
      <c r="AE90" s="110">
        <f t="shared" si="44"/>
        <v>6.1263726316488855E-6</v>
      </c>
      <c r="AF90" s="110">
        <f t="shared" si="46"/>
        <v>6.3714275369148426E-6</v>
      </c>
      <c r="AG90" s="110">
        <f t="shared" si="48"/>
        <v>6.6262846383914359E-6</v>
      </c>
      <c r="AH90" s="110">
        <f t="shared" si="50"/>
        <v>6.891336023927094E-6</v>
      </c>
      <c r="AI90" s="110">
        <f t="shared" si="52"/>
        <v>7.1669894648841779E-6</v>
      </c>
      <c r="AJ90" s="110">
        <f t="shared" si="54"/>
        <v>7.4536690434795459E-6</v>
      </c>
      <c r="AK90" s="110">
        <f t="shared" si="56"/>
        <v>7.751815805218729E-6</v>
      </c>
      <c r="AL90" s="110">
        <f t="shared" si="58"/>
        <v>8.0618884374274773E-6</v>
      </c>
      <c r="AM90" s="110">
        <f t="shared" si="60"/>
        <v>8.384363974924576E-6</v>
      </c>
      <c r="AN90" s="110">
        <f t="shared" si="62"/>
        <v>8.7197385339215596E-6</v>
      </c>
      <c r="AO90" s="110">
        <f t="shared" si="64"/>
        <v>9.0685280752784231E-6</v>
      </c>
      <c r="AP90" s="110">
        <f t="shared" si="66"/>
        <v>9.4312691982895617E-6</v>
      </c>
      <c r="AQ90" s="110">
        <f t="shared" si="68"/>
        <v>9.8085199662211434E-6</v>
      </c>
      <c r="AR90" s="110">
        <f t="shared" si="70"/>
        <v>1.0200860764869989E-5</v>
      </c>
      <c r="AS90" s="110">
        <f t="shared" si="72"/>
        <v>1.0608895195464791E-5</v>
      </c>
      <c r="AT90" s="110">
        <f t="shared" si="74"/>
        <v>1.1033251003283382E-5</v>
      </c>
      <c r="AU90" s="110">
        <f t="shared" si="76"/>
        <v>1.1474581043414716E-5</v>
      </c>
      <c r="AV90" s="110">
        <f t="shared" si="78"/>
        <v>1.1933564285151308E-5</v>
      </c>
      <c r="AW90" s="110">
        <f t="shared" si="80"/>
        <v>1.241090685655736E-5</v>
      </c>
      <c r="AX90" s="110">
        <f t="shared" si="82"/>
        <v>1.2907343130819655E-5</v>
      </c>
      <c r="AY90" s="110">
        <f t="shared" si="84"/>
        <v>1.3423636856052442E-5</v>
      </c>
      <c r="AZ90" s="110">
        <f t="shared" si="86"/>
        <v>1.3960582330294539E-5</v>
      </c>
      <c r="BA90" s="110">
        <f t="shared" si="88"/>
        <v>1.4519005623506322E-5</v>
      </c>
      <c r="BB90" s="110">
        <f t="shared" si="90"/>
        <v>1.5099765848446576E-5</v>
      </c>
      <c r="BC90" s="110">
        <f t="shared" si="92"/>
        <v>1.5703756482384437E-5</v>
      </c>
      <c r="BD90" s="110">
        <f t="shared" si="94"/>
        <v>1.6331906741679814E-5</v>
      </c>
      <c r="BE90" s="110">
        <f t="shared" si="96"/>
        <v>1.6985183011347011E-5</v>
      </c>
      <c r="BF90" s="110">
        <f t="shared" si="98"/>
        <v>1.7664590331800891E-5</v>
      </c>
      <c r="BG90" s="110">
        <f t="shared" si="100"/>
        <v>1.8371173945072926E-5</v>
      </c>
      <c r="BH90" s="110">
        <f t="shared" si="102"/>
        <v>1.9106020902875845E-5</v>
      </c>
      <c r="BI90" s="110">
        <f t="shared" si="104"/>
        <v>1.9870261738990881E-5</v>
      </c>
      <c r="BJ90" s="110">
        <f t="shared" si="106"/>
        <v>2.0665072208550516E-5</v>
      </c>
      <c r="BK90" s="110">
        <f t="shared" si="108"/>
        <v>2.1491675096892534E-5</v>
      </c>
      <c r="BL90" s="110">
        <f t="shared" si="110"/>
        <v>2.2351342100768242E-5</v>
      </c>
      <c r="BM90" s="110">
        <f t="shared" si="112"/>
        <v>2.3245395784798972E-5</v>
      </c>
      <c r="BN90" s="110">
        <f t="shared" si="114"/>
        <v>2.4175211616190931E-5</v>
      </c>
      <c r="BO90" s="110">
        <f t="shared" si="116"/>
        <v>2.5142220080838571E-5</v>
      </c>
      <c r="BP90" s="110">
        <f t="shared" si="118"/>
        <v>2.6147908884072115E-5</v>
      </c>
      <c r="BQ90" s="110">
        <f t="shared" si="120"/>
        <v>2.7193825239435003E-5</v>
      </c>
      <c r="BR90" s="110">
        <f t="shared" si="122"/>
        <v>2.8281578249012403E-5</v>
      </c>
      <c r="BS90" s="110">
        <f t="shared" si="124"/>
        <v>2.9412841378972898E-5</v>
      </c>
      <c r="BT90" s="110">
        <f t="shared" si="126"/>
        <v>3.0589355034131815E-5</v>
      </c>
      <c r="BU90" s="110">
        <f t="shared" si="129"/>
        <v>3.1812929235497095E-5</v>
      </c>
      <c r="BV90" s="110">
        <f t="shared" si="132"/>
        <v>3.3085446404916978E-5</v>
      </c>
      <c r="BW90" s="110">
        <f t="shared" si="137"/>
        <v>3.4408864261113657E-5</v>
      </c>
      <c r="BX90" s="110">
        <f t="shared" si="141"/>
        <v>3.5785218831558204E-5</v>
      </c>
      <c r="BY90" s="110">
        <f t="shared" si="145"/>
        <v>3.7216627584820535E-5</v>
      </c>
      <c r="BZ90" s="110">
        <f t="shared" si="149"/>
        <v>3.8705292688213357E-5</v>
      </c>
      <c r="CA90" s="110">
        <f t="shared" si="153"/>
        <v>4.0253504395741892E-5</v>
      </c>
      <c r="CB90" s="110">
        <f t="shared" si="153"/>
        <v>4.0253504395741892E-5</v>
      </c>
      <c r="CC90" s="110">
        <f t="shared" si="160"/>
        <v>4.353819035443444E-5</v>
      </c>
      <c r="CD90" s="110">
        <f t="shared" ref="CD90:CD95" si="164">+$D90/((1+$G$5)^$A17)</f>
        <v>4.5279717968611814E-5</v>
      </c>
      <c r="CE90" s="110">
        <f>+$D90/((1+$G$5)^$A16)</f>
        <v>4.7090906687356289E-5</v>
      </c>
      <c r="CO90" s="110">
        <f t="shared" si="130"/>
        <v>1.1266005249295564E-3</v>
      </c>
      <c r="CP90" s="110">
        <f t="shared" si="133"/>
        <v>1.1716645459267385E-3</v>
      </c>
      <c r="CQ90" s="110">
        <f t="shared" si="138"/>
        <v>1.2185311277638081E-3</v>
      </c>
      <c r="CR90" s="110">
        <f t="shared" si="142"/>
        <v>1.2672723728743606E-3</v>
      </c>
      <c r="CS90" s="110">
        <f t="shared" si="146"/>
        <v>1.3179632677893353E-3</v>
      </c>
      <c r="CT90" s="110">
        <f t="shared" si="150"/>
        <v>1.3706817985009085E-3</v>
      </c>
      <c r="CU90" s="110">
        <f t="shared" si="154"/>
        <v>1.4255090704409449E-3</v>
      </c>
      <c r="CV90" s="110">
        <f t="shared" si="157"/>
        <v>1.4825294332585827E-3</v>
      </c>
      <c r="CW90" s="110">
        <f t="shared" si="161"/>
        <v>1.5418306105889263E-3</v>
      </c>
      <c r="CX90" s="110">
        <f t="shared" ref="CX90:CX95" si="165">+$E90/((1+$G$5)^$A81)</f>
        <v>1.6035038350124832E-3</v>
      </c>
      <c r="CY90" s="110">
        <f t="shared" si="21"/>
        <v>1.6676439884129827E-3</v>
      </c>
      <c r="CZ90" s="110">
        <f t="shared" si="23"/>
        <v>1.7343497479495021E-3</v>
      </c>
      <c r="DA90" s="110">
        <f t="shared" si="25"/>
        <v>1.8037237378674823E-3</v>
      </c>
      <c r="DB90" s="110">
        <f t="shared" si="27"/>
        <v>1.8758726873821818E-3</v>
      </c>
      <c r="DC90" s="110">
        <f t="shared" si="29"/>
        <v>1.9509075948774685E-3</v>
      </c>
      <c r="DD90" s="110">
        <f t="shared" si="31"/>
        <v>2.0289438986725674E-3</v>
      </c>
      <c r="DE90" s="110">
        <f t="shared" si="33"/>
        <v>2.1101016546194707E-3</v>
      </c>
      <c r="DF90" s="110">
        <f t="shared" si="35"/>
        <v>2.1945057208042499E-3</v>
      </c>
      <c r="DG90" s="110">
        <f t="shared" si="37"/>
        <v>2.2822859496364192E-3</v>
      </c>
      <c r="DH90" s="110">
        <f t="shared" si="39"/>
        <v>2.3735773876218764E-3</v>
      </c>
      <c r="DI90" s="110">
        <f t="shared" si="41"/>
        <v>2.4685204831267518E-3</v>
      </c>
      <c r="DJ90" s="110">
        <f t="shared" si="43"/>
        <v>2.5672613024518218E-3</v>
      </c>
      <c r="DK90" s="110">
        <f t="shared" si="45"/>
        <v>2.6699517545498942E-3</v>
      </c>
      <c r="DL90" s="110">
        <f t="shared" si="47"/>
        <v>2.7767498247318907E-3</v>
      </c>
      <c r="DM90" s="110">
        <f t="shared" si="49"/>
        <v>2.8878198177211662E-3</v>
      </c>
      <c r="DN90" s="110">
        <f t="shared" si="51"/>
        <v>3.003332610430013E-3</v>
      </c>
      <c r="DO90" s="110">
        <f t="shared" si="53"/>
        <v>3.1234659148472138E-3</v>
      </c>
      <c r="DP90" s="110">
        <f t="shared" si="55"/>
        <v>3.2484045514411027E-3</v>
      </c>
      <c r="DQ90" s="110">
        <f t="shared" si="57"/>
        <v>3.3783407334987471E-3</v>
      </c>
      <c r="DR90" s="110">
        <f t="shared" si="59"/>
        <v>3.513474362838697E-3</v>
      </c>
      <c r="DS90" s="110">
        <f t="shared" si="61"/>
        <v>3.6540133373522449E-3</v>
      </c>
      <c r="DT90" s="110">
        <f t="shared" si="63"/>
        <v>3.8001738708463347E-3</v>
      </c>
      <c r="DU90" s="110">
        <f t="shared" si="65"/>
        <v>3.9521808256801887E-3</v>
      </c>
      <c r="DV90" s="110">
        <f t="shared" si="67"/>
        <v>4.1102680587073968E-3</v>
      </c>
      <c r="DW90" s="110">
        <f t="shared" si="69"/>
        <v>4.274678781055692E-3</v>
      </c>
      <c r="DX90" s="110">
        <f t="shared" si="71"/>
        <v>4.44566593229792E-3</v>
      </c>
      <c r="DY90" s="110">
        <f t="shared" si="73"/>
        <v>4.6234925695898378E-3</v>
      </c>
      <c r="DZ90" s="110">
        <f t="shared" si="75"/>
        <v>4.8084322723734316E-3</v>
      </c>
      <c r="EA90" s="110">
        <f t="shared" si="77"/>
        <v>5.0007695632683681E-3</v>
      </c>
      <c r="EB90" s="110">
        <f t="shared" si="79"/>
        <v>5.200800345799104E-3</v>
      </c>
      <c r="EC90" s="110">
        <f t="shared" si="81"/>
        <v>5.4088323596310677E-3</v>
      </c>
      <c r="ED90" s="110">
        <f t="shared" si="83"/>
        <v>5.6251856540163103E-3</v>
      </c>
      <c r="EE90" s="110">
        <f t="shared" si="85"/>
        <v>5.8501930801769641E-3</v>
      </c>
      <c r="EF90" s="110">
        <f t="shared" si="87"/>
        <v>6.0842008033840421E-3</v>
      </c>
      <c r="EG90" s="110">
        <f t="shared" si="89"/>
        <v>6.3275688355194041E-3</v>
      </c>
      <c r="EH90" s="110">
        <f t="shared" si="91"/>
        <v>6.5806715889401811E-3</v>
      </c>
      <c r="EI90" s="110">
        <f t="shared" si="93"/>
        <v>6.8438984524977877E-3</v>
      </c>
      <c r="EJ90" s="110">
        <f t="shared" si="95"/>
        <v>7.1176543905976993E-3</v>
      </c>
      <c r="EK90" s="110">
        <f t="shared" si="97"/>
        <v>7.4023605662216089E-3</v>
      </c>
      <c r="EL90" s="110">
        <f t="shared" si="99"/>
        <v>7.6984549888704729E-3</v>
      </c>
      <c r="EM90" s="110">
        <f t="shared" si="101"/>
        <v>8.0063931884252915E-3</v>
      </c>
      <c r="EN90" s="110">
        <f t="shared" si="103"/>
        <v>8.326648915962305E-3</v>
      </c>
      <c r="EO90" s="110">
        <f t="shared" si="105"/>
        <v>8.6597148726007978E-3</v>
      </c>
      <c r="EP90" s="110">
        <f t="shared" si="107"/>
        <v>9.0061034675048279E-3</v>
      </c>
      <c r="EQ90" s="110">
        <f t="shared" si="109"/>
        <v>9.3663476062050208E-3</v>
      </c>
      <c r="ER90" s="110">
        <f t="shared" si="111"/>
        <v>9.741001510453224E-3</v>
      </c>
      <c r="ES90" s="110">
        <f t="shared" si="113"/>
        <v>1.0130641570871353E-2</v>
      </c>
      <c r="ET90" s="110">
        <f t="shared" si="115"/>
        <v>1.0535867233706208E-2</v>
      </c>
      <c r="EU90" s="110">
        <f t="shared" si="117"/>
        <v>1.0957301923054457E-2</v>
      </c>
      <c r="EV90" s="110">
        <f t="shared" si="119"/>
        <v>1.1395593999976635E-2</v>
      </c>
      <c r="EW90" s="110">
        <f t="shared" si="121"/>
        <v>1.1851417759975703E-2</v>
      </c>
      <c r="EX90" s="110">
        <f t="shared" si="123"/>
        <v>1.232547447037473E-2</v>
      </c>
      <c r="EY90" s="110">
        <f t="shared" si="125"/>
        <v>1.281849344918972E-2</v>
      </c>
      <c r="EZ90" s="110">
        <f t="shared" si="127"/>
        <v>1.3331233187157308E-2</v>
      </c>
      <c r="FA90" s="110">
        <f t="shared" si="131"/>
        <v>1.3864482514643605E-2</v>
      </c>
      <c r="FB90" s="110">
        <f t="shared" si="134"/>
        <v>1.4419061815229348E-2</v>
      </c>
      <c r="FC90" s="110">
        <f t="shared" si="139"/>
        <v>1.4995824287838522E-2</v>
      </c>
      <c r="FD90" s="110">
        <f t="shared" si="143"/>
        <v>1.5595657259352063E-2</v>
      </c>
      <c r="FE90" s="110">
        <f t="shared" si="147"/>
        <v>1.621948354972615E-2</v>
      </c>
      <c r="FF90" s="110">
        <f t="shared" si="151"/>
        <v>1.6868262891715193E-2</v>
      </c>
      <c r="FG90" s="110">
        <f t="shared" si="155"/>
        <v>1.75429934073838E-2</v>
      </c>
      <c r="FH90" s="110">
        <f t="shared" si="158"/>
        <v>1.8244713143679155E-2</v>
      </c>
      <c r="FI90" s="110">
        <f t="shared" si="162"/>
        <v>1.8974501669426325E-2</v>
      </c>
      <c r="FJ90" s="110">
        <f t="shared" ref="FJ90:FJ95" si="166">+$E90/((1+$G$5)^$A17)</f>
        <v>1.9733481736203377E-2</v>
      </c>
      <c r="FK90" s="110">
        <f>+$E90/((1+$G$5)^$A16)</f>
        <v>2.0522821005651511E-2</v>
      </c>
    </row>
    <row r="91" spans="1:180">
      <c r="A91" s="106">
        <v>76</v>
      </c>
      <c r="D91" s="230">
        <f>AgeEffic!CK11</f>
        <v>2.7671059157835277E-5</v>
      </c>
      <c r="E91" s="230">
        <f>AgeEffic!CK13</f>
        <v>2.0276547153583693E-2</v>
      </c>
      <c r="I91" s="110">
        <f t="shared" si="128"/>
        <v>1.404403800741588E-6</v>
      </c>
      <c r="J91" s="110">
        <f t="shared" si="135"/>
        <v>1.4605799527712518E-6</v>
      </c>
      <c r="K91" s="110">
        <f t="shared" si="136"/>
        <v>1.5190031508821016E-6</v>
      </c>
      <c r="L91" s="110">
        <f t="shared" si="140"/>
        <v>1.5797632769173857E-6</v>
      </c>
      <c r="M91" s="110">
        <f t="shared" si="144"/>
        <v>1.6429538079940813E-6</v>
      </c>
      <c r="N91" s="110">
        <f t="shared" si="148"/>
        <v>1.708671960313845E-6</v>
      </c>
      <c r="O91" s="110">
        <f t="shared" si="152"/>
        <v>1.7770188387263983E-6</v>
      </c>
      <c r="P91" s="110">
        <f t="shared" si="156"/>
        <v>1.8480995922754544E-6</v>
      </c>
      <c r="Q91" s="110">
        <f t="shared" si="159"/>
        <v>1.9220235759664727E-6</v>
      </c>
      <c r="R91" s="110">
        <f t="shared" si="163"/>
        <v>1.9989045190051318E-6</v>
      </c>
      <c r="S91" s="110">
        <f t="shared" ref="S91:S95" si="167">+$D91/((1+$G$5)^$A81)</f>
        <v>2.078860699765337E-6</v>
      </c>
      <c r="T91" s="110">
        <f t="shared" si="22"/>
        <v>2.1620151277559508E-6</v>
      </c>
      <c r="U91" s="110">
        <f t="shared" si="24"/>
        <v>2.2484957328661889E-6</v>
      </c>
      <c r="V91" s="110">
        <f t="shared" si="26"/>
        <v>2.3384355621808368E-6</v>
      </c>
      <c r="W91" s="110">
        <f t="shared" si="28"/>
        <v>2.4319729846680701E-6</v>
      </c>
      <c r="X91" s="110">
        <f t="shared" si="30"/>
        <v>2.5292519040547925E-6</v>
      </c>
      <c r="Y91" s="110">
        <f t="shared" si="32"/>
        <v>2.6304219802169844E-6</v>
      </c>
      <c r="Z91" s="110">
        <f t="shared" si="34"/>
        <v>2.7356388594256647E-6</v>
      </c>
      <c r="AA91" s="110">
        <f t="shared" si="36"/>
        <v>2.8450644138026913E-6</v>
      </c>
      <c r="AB91" s="110">
        <f t="shared" si="38"/>
        <v>2.958866990354798E-6</v>
      </c>
      <c r="AC91" s="110">
        <f t="shared" si="40"/>
        <v>3.077221669968991E-6</v>
      </c>
      <c r="AD91" s="110">
        <f t="shared" si="42"/>
        <v>3.2003105367677509E-6</v>
      </c>
      <c r="AE91" s="110">
        <f t="shared" si="44"/>
        <v>3.3283229582384606E-6</v>
      </c>
      <c r="AF91" s="110">
        <f t="shared" si="46"/>
        <v>3.461455876567999E-6</v>
      </c>
      <c r="AG91" s="110">
        <f t="shared" si="48"/>
        <v>3.5999141116307195E-6</v>
      </c>
      <c r="AH91" s="110">
        <f t="shared" si="50"/>
        <v>3.7439106760959481E-6</v>
      </c>
      <c r="AI91" s="110">
        <f t="shared" si="52"/>
        <v>3.8936671031397861E-6</v>
      </c>
      <c r="AJ91" s="110">
        <f t="shared" si="54"/>
        <v>4.0494137872653787E-6</v>
      </c>
      <c r="AK91" s="110">
        <f t="shared" si="56"/>
        <v>4.2113903387559933E-6</v>
      </c>
      <c r="AL91" s="110">
        <f t="shared" si="58"/>
        <v>4.3798459523062336E-6</v>
      </c>
      <c r="AM91" s="110">
        <f t="shared" si="60"/>
        <v>4.5550397903984834E-6</v>
      </c>
      <c r="AN91" s="110">
        <f t="shared" si="62"/>
        <v>4.737241382014423E-6</v>
      </c>
      <c r="AO91" s="110">
        <f t="shared" si="64"/>
        <v>4.9267310372949992E-6</v>
      </c>
      <c r="AP91" s="110">
        <f t="shared" si="66"/>
        <v>5.1238002787867999E-6</v>
      </c>
      <c r="AQ91" s="110">
        <f t="shared" si="68"/>
        <v>5.3287522899382725E-6</v>
      </c>
      <c r="AR91" s="110">
        <f t="shared" si="70"/>
        <v>5.5419023815358029E-6</v>
      </c>
      <c r="AS91" s="110">
        <f t="shared" si="72"/>
        <v>5.7635784767972355E-6</v>
      </c>
      <c r="AT91" s="110">
        <f t="shared" si="74"/>
        <v>5.9941216158691262E-6</v>
      </c>
      <c r="AU91" s="110">
        <f t="shared" si="76"/>
        <v>6.2338864805038912E-6</v>
      </c>
      <c r="AV91" s="110">
        <f t="shared" si="78"/>
        <v>6.4832419397240461E-6</v>
      </c>
      <c r="AW91" s="110">
        <f t="shared" si="80"/>
        <v>6.7425716173130095E-6</v>
      </c>
      <c r="AX91" s="110">
        <f t="shared" si="82"/>
        <v>7.0122744820055296E-6</v>
      </c>
      <c r="AY91" s="110">
        <f t="shared" si="84"/>
        <v>7.2927654612857506E-6</v>
      </c>
      <c r="AZ91" s="110">
        <f t="shared" si="86"/>
        <v>7.5844760797371822E-6</v>
      </c>
      <c r="BA91" s="110">
        <f t="shared" si="88"/>
        <v>7.8878551229266692E-6</v>
      </c>
      <c r="BB91" s="110">
        <f t="shared" si="90"/>
        <v>8.2033693278437366E-6</v>
      </c>
      <c r="BC91" s="110">
        <f t="shared" si="92"/>
        <v>8.5315041009574865E-6</v>
      </c>
      <c r="BD91" s="110">
        <f t="shared" si="94"/>
        <v>8.8727642649957846E-6</v>
      </c>
      <c r="BE91" s="110">
        <f t="shared" si="96"/>
        <v>9.2276748355956158E-6</v>
      </c>
      <c r="BF91" s="110">
        <f t="shared" si="98"/>
        <v>9.5967818290194439E-6</v>
      </c>
      <c r="BG91" s="110">
        <f t="shared" si="100"/>
        <v>9.980653102180221E-6</v>
      </c>
      <c r="BH91" s="110">
        <f t="shared" si="102"/>
        <v>1.0379879226267428E-5</v>
      </c>
      <c r="BI91" s="110">
        <f t="shared" si="104"/>
        <v>1.0795074395318128E-5</v>
      </c>
      <c r="BJ91" s="110">
        <f t="shared" si="106"/>
        <v>1.1226877371130855E-5</v>
      </c>
      <c r="BK91" s="110">
        <f t="shared" si="108"/>
        <v>1.1675952465976087E-5</v>
      </c>
      <c r="BL91" s="110">
        <f t="shared" si="110"/>
        <v>1.214299056461513E-5</v>
      </c>
      <c r="BM91" s="110">
        <f t="shared" si="112"/>
        <v>1.2628710187199739E-5</v>
      </c>
      <c r="BN91" s="110">
        <f t="shared" si="114"/>
        <v>1.3133858594687729E-5</v>
      </c>
      <c r="BO91" s="110">
        <f t="shared" si="116"/>
        <v>1.3659212938475237E-5</v>
      </c>
      <c r="BP91" s="110">
        <f t="shared" si="118"/>
        <v>1.4205581456014248E-5</v>
      </c>
      <c r="BQ91" s="110">
        <f t="shared" si="120"/>
        <v>1.4773804714254819E-5</v>
      </c>
      <c r="BR91" s="110">
        <f t="shared" si="122"/>
        <v>1.5364756902825014E-5</v>
      </c>
      <c r="BS91" s="110">
        <f t="shared" si="124"/>
        <v>1.5979347178938014E-5</v>
      </c>
      <c r="BT91" s="110">
        <f t="shared" si="126"/>
        <v>1.6618521066095534E-5</v>
      </c>
      <c r="BU91" s="110">
        <f t="shared" si="129"/>
        <v>1.7283261908739356E-5</v>
      </c>
      <c r="BV91" s="110">
        <f t="shared" si="132"/>
        <v>1.7974592385088934E-5</v>
      </c>
      <c r="BW91" s="110">
        <f t="shared" si="137"/>
        <v>1.8693576080492492E-5</v>
      </c>
      <c r="BX91" s="110">
        <f t="shared" si="141"/>
        <v>1.9441319123712189E-5</v>
      </c>
      <c r="BY91" s="110">
        <f t="shared" si="145"/>
        <v>2.0218971888660678E-5</v>
      </c>
      <c r="BZ91" s="110">
        <f t="shared" si="149"/>
        <v>2.1027730764207109E-5</v>
      </c>
      <c r="CA91" s="110">
        <f t="shared" si="153"/>
        <v>2.1868839994775392E-5</v>
      </c>
      <c r="CB91" s="110">
        <f t="shared" si="153"/>
        <v>2.1868839994775392E-5</v>
      </c>
      <c r="CC91" s="110">
        <f t="shared" si="160"/>
        <v>2.3653337338349066E-5</v>
      </c>
      <c r="CD91" s="110">
        <f t="shared" si="164"/>
        <v>2.4599470831883033E-5</v>
      </c>
      <c r="CE91" s="110">
        <f t="shared" ref="CE91:CE95" si="168">+$D91/((1+$G$5)^$A17)</f>
        <v>2.5583449665158352E-5</v>
      </c>
      <c r="CF91" s="110">
        <f>+$D91/((1+$G$5)^$A16)</f>
        <v>2.6606787651764689E-5</v>
      </c>
      <c r="CO91" s="110">
        <f t="shared" si="130"/>
        <v>1.0291062487337293E-3</v>
      </c>
      <c r="CP91" s="110">
        <f t="shared" si="133"/>
        <v>1.0702704986830785E-3</v>
      </c>
      <c r="CQ91" s="110">
        <f t="shared" si="138"/>
        <v>1.1130813186304015E-3</v>
      </c>
      <c r="CR91" s="110">
        <f t="shared" si="142"/>
        <v>1.1576045713756176E-3</v>
      </c>
      <c r="CS91" s="110">
        <f t="shared" si="146"/>
        <v>1.2039087542306424E-3</v>
      </c>
      <c r="CT91" s="110">
        <f t="shared" si="150"/>
        <v>1.2520651043998684E-3</v>
      </c>
      <c r="CU91" s="110">
        <f t="shared" si="154"/>
        <v>1.3021477085758629E-3</v>
      </c>
      <c r="CV91" s="110">
        <f t="shared" si="157"/>
        <v>1.3542336169188975E-3</v>
      </c>
      <c r="CW91" s="110">
        <f t="shared" si="161"/>
        <v>1.4084029615956536E-3</v>
      </c>
      <c r="CX91" s="110">
        <f t="shared" si="165"/>
        <v>1.4647390800594799E-3</v>
      </c>
      <c r="CY91" s="110">
        <f t="shared" ref="CY91:CY95" si="169">+$E91/((1+$G$5)^$A81)</f>
        <v>1.5233286432618589E-3</v>
      </c>
      <c r="CZ91" s="110">
        <f t="shared" si="23"/>
        <v>1.5842617889923335E-3</v>
      </c>
      <c r="DA91" s="110">
        <f t="shared" si="25"/>
        <v>1.6476322605520268E-3</v>
      </c>
      <c r="DB91" s="110">
        <f t="shared" si="27"/>
        <v>1.7135375509741081E-3</v>
      </c>
      <c r="DC91" s="110">
        <f t="shared" si="29"/>
        <v>1.7820790530130724E-3</v>
      </c>
      <c r="DD91" s="110">
        <f t="shared" si="31"/>
        <v>1.8533622151335951E-3</v>
      </c>
      <c r="DE91" s="110">
        <f t="shared" si="33"/>
        <v>1.927496703738939E-3</v>
      </c>
      <c r="DF91" s="110">
        <f t="shared" si="35"/>
        <v>2.004596571888497E-3</v>
      </c>
      <c r="DG91" s="110">
        <f t="shared" si="37"/>
        <v>2.0847804347640369E-3</v>
      </c>
      <c r="DH91" s="110">
        <f t="shared" si="39"/>
        <v>2.1681716521545981E-3</v>
      </c>
      <c r="DI91" s="110">
        <f t="shared" si="41"/>
        <v>2.2548985182407827E-3</v>
      </c>
      <c r="DJ91" s="110">
        <f t="shared" si="43"/>
        <v>2.345094458970414E-3</v>
      </c>
      <c r="DK91" s="110">
        <f t="shared" si="45"/>
        <v>2.4388982373292306E-3</v>
      </c>
      <c r="DL91" s="110">
        <f t="shared" si="47"/>
        <v>2.5364541668223997E-3</v>
      </c>
      <c r="DM91" s="110">
        <f t="shared" si="49"/>
        <v>2.6379123334952961E-3</v>
      </c>
      <c r="DN91" s="110">
        <f t="shared" si="51"/>
        <v>2.7434288268351078E-3</v>
      </c>
      <c r="DO91" s="110">
        <f t="shared" si="53"/>
        <v>2.8531659799085124E-3</v>
      </c>
      <c r="DP91" s="110">
        <f t="shared" si="55"/>
        <v>2.9672926191048532E-3</v>
      </c>
      <c r="DQ91" s="110">
        <f t="shared" si="57"/>
        <v>3.0859843238690474E-3</v>
      </c>
      <c r="DR91" s="110">
        <f t="shared" si="59"/>
        <v>3.2094236968238099E-3</v>
      </c>
      <c r="DS91" s="110">
        <f t="shared" si="61"/>
        <v>3.3378006446967618E-3</v>
      </c>
      <c r="DT91" s="110">
        <f t="shared" si="63"/>
        <v>3.4713126704846325E-3</v>
      </c>
      <c r="DU91" s="110">
        <f t="shared" si="65"/>
        <v>3.6101651773040176E-3</v>
      </c>
      <c r="DV91" s="110">
        <f t="shared" si="67"/>
        <v>3.754571784396179E-3</v>
      </c>
      <c r="DW91" s="110">
        <f t="shared" si="69"/>
        <v>3.9047546557720264E-3</v>
      </c>
      <c r="DX91" s="110">
        <f t="shared" si="71"/>
        <v>4.060944842002907E-3</v>
      </c>
      <c r="DY91" s="110">
        <f t="shared" si="73"/>
        <v>4.2233826356830239E-3</v>
      </c>
      <c r="DZ91" s="110">
        <f t="shared" si="75"/>
        <v>4.3923179411103457E-3</v>
      </c>
      <c r="EA91" s="110">
        <f t="shared" si="77"/>
        <v>4.568010658754759E-3</v>
      </c>
      <c r="EB91" s="110">
        <f t="shared" si="79"/>
        <v>4.7507310851049494E-3</v>
      </c>
      <c r="EC91" s="110">
        <f t="shared" si="81"/>
        <v>4.9407603285091485E-3</v>
      </c>
      <c r="ED91" s="110">
        <f t="shared" si="83"/>
        <v>5.138390741649514E-3</v>
      </c>
      <c r="EE91" s="110">
        <f t="shared" si="85"/>
        <v>5.3439263713154946E-3</v>
      </c>
      <c r="EF91" s="110">
        <f t="shared" si="87"/>
        <v>5.5576834261681154E-3</v>
      </c>
      <c r="EG91" s="110">
        <f t="shared" si="89"/>
        <v>5.7799907632148399E-3</v>
      </c>
      <c r="EH91" s="110">
        <f t="shared" si="91"/>
        <v>6.0111903937434341E-3</v>
      </c>
      <c r="EI91" s="110">
        <f t="shared" si="93"/>
        <v>6.2516380094931713E-3</v>
      </c>
      <c r="EJ91" s="110">
        <f t="shared" si="95"/>
        <v>6.5017035298728975E-3</v>
      </c>
      <c r="EK91" s="110">
        <f t="shared" si="97"/>
        <v>6.7617716710678139E-3</v>
      </c>
      <c r="EL91" s="110">
        <f t="shared" si="99"/>
        <v>7.0322425379105279E-3</v>
      </c>
      <c r="EM91" s="110">
        <f t="shared" si="101"/>
        <v>7.3135322394269489E-3</v>
      </c>
      <c r="EN91" s="110">
        <f t="shared" si="103"/>
        <v>7.606073529004026E-3</v>
      </c>
      <c r="EO91" s="110">
        <f t="shared" si="105"/>
        <v>7.9103164701641894E-3</v>
      </c>
      <c r="EP91" s="110">
        <f t="shared" si="107"/>
        <v>8.2267291289707563E-3</v>
      </c>
      <c r="EQ91" s="110">
        <f t="shared" si="109"/>
        <v>8.5557982941295869E-3</v>
      </c>
      <c r="ER91" s="110">
        <f t="shared" si="111"/>
        <v>8.8980302258947694E-3</v>
      </c>
      <c r="ES91" s="110">
        <f t="shared" si="113"/>
        <v>9.2539514349305619E-3</v>
      </c>
      <c r="ET91" s="110">
        <f t="shared" si="115"/>
        <v>9.6241094923277849E-3</v>
      </c>
      <c r="EU91" s="110">
        <f t="shared" si="117"/>
        <v>1.0009073872020897E-2</v>
      </c>
      <c r="EV91" s="110">
        <f t="shared" si="119"/>
        <v>1.0409436826901734E-2</v>
      </c>
      <c r="EW91" s="110">
        <f t="shared" si="121"/>
        <v>1.0825814299977803E-2</v>
      </c>
      <c r="EX91" s="110">
        <f t="shared" si="123"/>
        <v>1.1258846871976917E-2</v>
      </c>
      <c r="EY91" s="110">
        <f t="shared" si="125"/>
        <v>1.1709200746855993E-2</v>
      </c>
      <c r="EZ91" s="110">
        <f t="shared" si="127"/>
        <v>1.2177568776730234E-2</v>
      </c>
      <c r="FA91" s="110">
        <f t="shared" si="131"/>
        <v>1.2664671527799442E-2</v>
      </c>
      <c r="FB91" s="110">
        <f t="shared" si="134"/>
        <v>1.3171258388911424E-2</v>
      </c>
      <c r="FC91" s="110">
        <f t="shared" si="139"/>
        <v>1.3698108724467879E-2</v>
      </c>
      <c r="FD91" s="110">
        <f t="shared" si="143"/>
        <v>1.4246033073446594E-2</v>
      </c>
      <c r="FE91" s="110">
        <f t="shared" si="147"/>
        <v>1.481587439638446E-2</v>
      </c>
      <c r="FF91" s="110">
        <f t="shared" si="151"/>
        <v>1.540850937223984E-2</v>
      </c>
      <c r="FG91" s="110">
        <f t="shared" si="155"/>
        <v>1.6024849747129432E-2</v>
      </c>
      <c r="FH91" s="110">
        <f t="shared" si="158"/>
        <v>1.6665843737014609E-2</v>
      </c>
      <c r="FI91" s="110">
        <f t="shared" si="162"/>
        <v>1.7332477486495197E-2</v>
      </c>
      <c r="FJ91" s="110">
        <f t="shared" si="166"/>
        <v>1.8025776585955007E-2</v>
      </c>
      <c r="FK91" s="110">
        <f t="shared" ref="FK91:FK95" si="170">+$E91/((1+$G$5)^$A17)</f>
        <v>1.8746807649393207E-2</v>
      </c>
      <c r="FL91" s="110">
        <f>+$E91/((1+$G$5)^$A16)</f>
        <v>1.9496679955368936E-2</v>
      </c>
    </row>
    <row r="92" spans="1:180">
      <c r="A92" s="106">
        <v>77</v>
      </c>
      <c r="D92" s="230">
        <f>AgeEffic!CL11</f>
        <v>1.453479552504397E-5</v>
      </c>
      <c r="E92" s="230">
        <f>AgeEffic!CL13</f>
        <v>1.926271979590451E-2</v>
      </c>
      <c r="I92" s="110">
        <f t="shared" si="128"/>
        <v>7.0931933870315189E-7</v>
      </c>
      <c r="J92" s="110">
        <f t="shared" si="135"/>
        <v>7.3769211225127806E-7</v>
      </c>
      <c r="K92" s="110">
        <f t="shared" si="136"/>
        <v>7.6719979674132931E-7</v>
      </c>
      <c r="L92" s="110">
        <f t="shared" si="140"/>
        <v>7.9788778861098231E-7</v>
      </c>
      <c r="M92" s="110">
        <f t="shared" si="144"/>
        <v>8.2980330015542174E-7</v>
      </c>
      <c r="N92" s="110">
        <f t="shared" si="148"/>
        <v>8.6299543216163865E-7</v>
      </c>
      <c r="O92" s="110">
        <f t="shared" si="152"/>
        <v>8.9751524944810439E-7</v>
      </c>
      <c r="P92" s="110">
        <f t="shared" si="156"/>
        <v>9.3341585942602842E-7</v>
      </c>
      <c r="Q92" s="110">
        <f t="shared" si="159"/>
        <v>9.7075249380306963E-7</v>
      </c>
      <c r="R92" s="110">
        <f t="shared" si="163"/>
        <v>1.0095825935551923E-6</v>
      </c>
      <c r="S92" s="110">
        <f t="shared" si="167"/>
        <v>1.0499658972974002E-6</v>
      </c>
      <c r="T92" s="110">
        <f t="shared" ref="T92:T95" si="171">+$D92/((1+$G$5)^$A81)</f>
        <v>1.0919645331892963E-6</v>
      </c>
      <c r="U92" s="110">
        <f t="shared" si="24"/>
        <v>1.1356431145168681E-6</v>
      </c>
      <c r="V92" s="110">
        <f t="shared" si="26"/>
        <v>1.181068839097543E-6</v>
      </c>
      <c r="W92" s="110">
        <f t="shared" si="28"/>
        <v>1.2283115926614447E-6</v>
      </c>
      <c r="X92" s="110">
        <f t="shared" si="30"/>
        <v>1.2774440563679026E-6</v>
      </c>
      <c r="Y92" s="110">
        <f t="shared" si="32"/>
        <v>1.3285418186226185E-6</v>
      </c>
      <c r="Z92" s="110">
        <f t="shared" si="34"/>
        <v>1.3816834913675231E-6</v>
      </c>
      <c r="AA92" s="110">
        <f t="shared" si="36"/>
        <v>1.4369508310222247E-6</v>
      </c>
      <c r="AB92" s="110">
        <f t="shared" si="38"/>
        <v>1.4944288642631138E-6</v>
      </c>
      <c r="AC92" s="110">
        <f t="shared" si="40"/>
        <v>1.5542060188336379E-6</v>
      </c>
      <c r="AD92" s="110">
        <f t="shared" si="42"/>
        <v>1.6163742595869839E-6</v>
      </c>
      <c r="AE92" s="110">
        <f t="shared" si="44"/>
        <v>1.6810292299704634E-6</v>
      </c>
      <c r="AF92" s="110">
        <f t="shared" si="46"/>
        <v>1.7482703991692816E-6</v>
      </c>
      <c r="AG92" s="110">
        <f t="shared" si="48"/>
        <v>1.8182012151360528E-6</v>
      </c>
      <c r="AH92" s="110">
        <f t="shared" si="50"/>
        <v>1.8909292637414953E-6</v>
      </c>
      <c r="AI92" s="110">
        <f t="shared" si="52"/>
        <v>1.9665664342911552E-6</v>
      </c>
      <c r="AJ92" s="110">
        <f t="shared" si="54"/>
        <v>2.0452290916628013E-6</v>
      </c>
      <c r="AK92" s="110">
        <f t="shared" si="56"/>
        <v>2.1270382553293138E-6</v>
      </c>
      <c r="AL92" s="110">
        <f t="shared" si="58"/>
        <v>2.2121197855424865E-6</v>
      </c>
      <c r="AM92" s="110">
        <f t="shared" si="60"/>
        <v>2.3006045769641862E-6</v>
      </c>
      <c r="AN92" s="110">
        <f t="shared" si="62"/>
        <v>2.3926287600427535E-6</v>
      </c>
      <c r="AO92" s="110">
        <f t="shared" si="64"/>
        <v>2.4883339104444635E-6</v>
      </c>
      <c r="AP92" s="110">
        <f t="shared" si="66"/>
        <v>2.5878672668622421E-6</v>
      </c>
      <c r="AQ92" s="110">
        <f t="shared" si="68"/>
        <v>2.6913819575367324E-6</v>
      </c>
      <c r="AR92" s="110">
        <f t="shared" si="70"/>
        <v>2.7990372358382017E-6</v>
      </c>
      <c r="AS92" s="110">
        <f t="shared" si="72"/>
        <v>2.9109987252717295E-6</v>
      </c>
      <c r="AT92" s="110">
        <f t="shared" si="74"/>
        <v>3.0274386742825989E-6</v>
      </c>
      <c r="AU92" s="110">
        <f t="shared" si="76"/>
        <v>3.1485362212539036E-6</v>
      </c>
      <c r="AV92" s="110">
        <f t="shared" si="78"/>
        <v>3.2744776701040595E-6</v>
      </c>
      <c r="AW92" s="110">
        <f t="shared" si="80"/>
        <v>3.4054567769082215E-6</v>
      </c>
      <c r="AX92" s="110">
        <f t="shared" si="82"/>
        <v>3.5416750479845514E-6</v>
      </c>
      <c r="AY92" s="110">
        <f t="shared" si="84"/>
        <v>3.6833420499039331E-6</v>
      </c>
      <c r="AZ92" s="110">
        <f t="shared" si="86"/>
        <v>3.8306757319000908E-6</v>
      </c>
      <c r="BA92" s="110">
        <f t="shared" si="88"/>
        <v>3.983902761176095E-6</v>
      </c>
      <c r="BB92" s="110">
        <f t="shared" si="90"/>
        <v>4.1432588716231386E-6</v>
      </c>
      <c r="BC92" s="110">
        <f t="shared" si="92"/>
        <v>4.3089892264880649E-6</v>
      </c>
      <c r="BD92" s="110">
        <f t="shared" si="94"/>
        <v>4.4813487955475872E-6</v>
      </c>
      <c r="BE92" s="110">
        <f t="shared" si="96"/>
        <v>4.66060274736949E-6</v>
      </c>
      <c r="BF92" s="110">
        <f t="shared" si="98"/>
        <v>4.8470268572642699E-6</v>
      </c>
      <c r="BG92" s="110">
        <f t="shared" si="100"/>
        <v>5.0409079315548417E-6</v>
      </c>
      <c r="BH92" s="110">
        <f t="shared" si="102"/>
        <v>5.2425442488170359E-6</v>
      </c>
      <c r="BI92" s="110">
        <f t="shared" si="104"/>
        <v>5.4522460187697166E-6</v>
      </c>
      <c r="BJ92" s="110">
        <f t="shared" si="106"/>
        <v>5.6703358595205063E-6</v>
      </c>
      <c r="BK92" s="110">
        <f t="shared" si="108"/>
        <v>5.8971492939013267E-6</v>
      </c>
      <c r="BL92" s="110">
        <f t="shared" si="110"/>
        <v>6.1330352656573796E-6</v>
      </c>
      <c r="BM92" s="110">
        <f t="shared" si="112"/>
        <v>6.3783566762836745E-6</v>
      </c>
      <c r="BN92" s="110">
        <f t="shared" si="114"/>
        <v>6.6334909433350227E-6</v>
      </c>
      <c r="BO92" s="110">
        <f t="shared" si="116"/>
        <v>6.8988305810684239E-6</v>
      </c>
      <c r="BP92" s="110">
        <f t="shared" si="118"/>
        <v>7.1747838043111605E-6</v>
      </c>
      <c r="BQ92" s="110">
        <f t="shared" si="120"/>
        <v>7.4617751564836079E-6</v>
      </c>
      <c r="BR92" s="110">
        <f t="shared" si="122"/>
        <v>7.7602461627429523E-6</v>
      </c>
      <c r="BS92" s="110">
        <f t="shared" si="124"/>
        <v>8.0706560092526713E-6</v>
      </c>
      <c r="BT92" s="110">
        <f t="shared" si="126"/>
        <v>8.3934822496227789E-6</v>
      </c>
      <c r="BU92" s="110">
        <f t="shared" si="129"/>
        <v>8.7292215396076891E-6</v>
      </c>
      <c r="BV92" s="110">
        <f t="shared" si="132"/>
        <v>9.0783904011919974E-6</v>
      </c>
      <c r="BW92" s="110">
        <f t="shared" si="137"/>
        <v>9.441526017239679E-6</v>
      </c>
      <c r="BX92" s="110">
        <f t="shared" si="141"/>
        <v>9.8191870579292662E-6</v>
      </c>
      <c r="BY92" s="110">
        <f t="shared" si="145"/>
        <v>1.0211954540246437E-5</v>
      </c>
      <c r="BZ92" s="110">
        <f t="shared" si="149"/>
        <v>1.0620432721856296E-5</v>
      </c>
      <c r="CA92" s="110">
        <f t="shared" si="153"/>
        <v>1.1045250030730549E-5</v>
      </c>
      <c r="CB92" s="110">
        <f t="shared" si="153"/>
        <v>1.1045250030730549E-5</v>
      </c>
      <c r="CC92" s="110">
        <f t="shared" si="160"/>
        <v>1.194654243323816E-5</v>
      </c>
      <c r="CD92" s="110">
        <f t="shared" si="164"/>
        <v>1.2424404130567688E-5</v>
      </c>
      <c r="CE92" s="110">
        <f t="shared" si="168"/>
        <v>1.2921380295790397E-5</v>
      </c>
      <c r="CF92" s="110">
        <f t="shared" ref="CF92:CF95" si="172">+$D92/((1+$G$5)^$A17)</f>
        <v>1.3438235507622012E-5</v>
      </c>
      <c r="CG92" s="110">
        <f>+$D92/((1+$G$5)^$A16)</f>
        <v>1.3975764927926893E-5</v>
      </c>
      <c r="CO92" s="110">
        <f t="shared" si="130"/>
        <v>9.400489772086949E-4</v>
      </c>
      <c r="CP92" s="110">
        <f t="shared" si="133"/>
        <v>9.7765093629704277E-4</v>
      </c>
      <c r="CQ92" s="110">
        <f t="shared" si="138"/>
        <v>1.0167569737489248E-3</v>
      </c>
      <c r="CR92" s="110">
        <f t="shared" si="142"/>
        <v>1.0574272526988815E-3</v>
      </c>
      <c r="CS92" s="110">
        <f t="shared" si="146"/>
        <v>1.0997243428068368E-3</v>
      </c>
      <c r="CT92" s="110">
        <f t="shared" si="150"/>
        <v>1.1437133165191104E-3</v>
      </c>
      <c r="CU92" s="110">
        <f t="shared" si="154"/>
        <v>1.189461849179875E-3</v>
      </c>
      <c r="CV92" s="110">
        <f t="shared" si="157"/>
        <v>1.2370403231470699E-3</v>
      </c>
      <c r="CW92" s="110">
        <f t="shared" si="161"/>
        <v>1.2865219360729528E-3</v>
      </c>
      <c r="CX92" s="110">
        <f t="shared" si="165"/>
        <v>1.3379828135158709E-3</v>
      </c>
      <c r="CY92" s="110">
        <f t="shared" si="169"/>
        <v>1.3915021260565059E-3</v>
      </c>
      <c r="CZ92" s="110">
        <f t="shared" ref="CZ92:CZ95" si="173">+$E92/((1+$G$5)^$A81)</f>
        <v>1.4471622110987662E-3</v>
      </c>
      <c r="DA92" s="110">
        <f t="shared" si="25"/>
        <v>1.5050486995427169E-3</v>
      </c>
      <c r="DB92" s="110">
        <f t="shared" si="27"/>
        <v>1.5652506475244256E-3</v>
      </c>
      <c r="DC92" s="110">
        <f t="shared" si="29"/>
        <v>1.6278606734254028E-3</v>
      </c>
      <c r="DD92" s="110">
        <f t="shared" si="31"/>
        <v>1.6929751003624189E-3</v>
      </c>
      <c r="DE92" s="110">
        <f t="shared" si="33"/>
        <v>1.7606941043769155E-3</v>
      </c>
      <c r="DF92" s="110">
        <f t="shared" si="35"/>
        <v>1.8311218685519921E-3</v>
      </c>
      <c r="DG92" s="110">
        <f t="shared" si="37"/>
        <v>1.9043667432940723E-3</v>
      </c>
      <c r="DH92" s="110">
        <f t="shared" si="39"/>
        <v>1.9805414130258355E-3</v>
      </c>
      <c r="DI92" s="110">
        <f t="shared" si="41"/>
        <v>2.0597630695468683E-3</v>
      </c>
      <c r="DJ92" s="110">
        <f t="shared" si="43"/>
        <v>2.1421535923287437E-3</v>
      </c>
      <c r="DK92" s="110">
        <f t="shared" si="45"/>
        <v>2.2278397360218937E-3</v>
      </c>
      <c r="DL92" s="110">
        <f t="shared" si="47"/>
        <v>2.3169533254627692E-3</v>
      </c>
      <c r="DM92" s="110">
        <f t="shared" si="49"/>
        <v>2.4096314584812796E-3</v>
      </c>
      <c r="DN92" s="110">
        <f t="shared" si="51"/>
        <v>2.5060167168205316E-3</v>
      </c>
      <c r="DO92" s="110">
        <f t="shared" si="53"/>
        <v>2.6062573854933528E-3</v>
      </c>
      <c r="DP92" s="110">
        <f t="shared" si="55"/>
        <v>2.7105076809130868E-3</v>
      </c>
      <c r="DQ92" s="110">
        <f t="shared" si="57"/>
        <v>2.8189279881496105E-3</v>
      </c>
      <c r="DR92" s="110">
        <f t="shared" si="59"/>
        <v>2.9316851076755953E-3</v>
      </c>
      <c r="DS92" s="110">
        <f t="shared" si="61"/>
        <v>3.0489525119826192E-3</v>
      </c>
      <c r="DT92" s="110">
        <f t="shared" si="63"/>
        <v>3.1709106124619244E-3</v>
      </c>
      <c r="DU92" s="110">
        <f t="shared" si="65"/>
        <v>3.2977470369604011E-3</v>
      </c>
      <c r="DV92" s="110">
        <f t="shared" si="67"/>
        <v>3.4296569184388173E-3</v>
      </c>
      <c r="DW92" s="110">
        <f t="shared" si="69"/>
        <v>3.5668431951763704E-3</v>
      </c>
      <c r="DX92" s="110">
        <f t="shared" si="71"/>
        <v>3.7095169229834253E-3</v>
      </c>
      <c r="DY92" s="110">
        <f t="shared" si="73"/>
        <v>3.8578975999027623E-3</v>
      </c>
      <c r="DZ92" s="110">
        <f t="shared" si="75"/>
        <v>4.0122135038988729E-3</v>
      </c>
      <c r="EA92" s="110">
        <f t="shared" si="77"/>
        <v>4.1727020440548287E-3</v>
      </c>
      <c r="EB92" s="110">
        <f t="shared" si="79"/>
        <v>4.3396101258170216E-3</v>
      </c>
      <c r="EC92" s="110">
        <f t="shared" si="81"/>
        <v>4.5131945308497018E-3</v>
      </c>
      <c r="ED92" s="110">
        <f t="shared" si="83"/>
        <v>4.6937223120836914E-3</v>
      </c>
      <c r="EE92" s="110">
        <f t="shared" si="85"/>
        <v>4.8814712045670387E-3</v>
      </c>
      <c r="EF92" s="110">
        <f t="shared" si="87"/>
        <v>5.0767300527497202E-3</v>
      </c>
      <c r="EG92" s="110">
        <f t="shared" si="89"/>
        <v>5.2797992548597097E-3</v>
      </c>
      <c r="EH92" s="110">
        <f t="shared" si="91"/>
        <v>5.4909912250540984E-3</v>
      </c>
      <c r="EI92" s="110">
        <f t="shared" si="93"/>
        <v>5.7106308740562627E-3</v>
      </c>
      <c r="EJ92" s="110">
        <f t="shared" si="95"/>
        <v>5.9390561090185137E-3</v>
      </c>
      <c r="EK92" s="110">
        <f t="shared" si="97"/>
        <v>6.176618353379253E-3</v>
      </c>
      <c r="EL92" s="110">
        <f t="shared" si="99"/>
        <v>6.4236830875144231E-3</v>
      </c>
      <c r="EM92" s="110">
        <f t="shared" si="101"/>
        <v>6.6806304110150023E-3</v>
      </c>
      <c r="EN92" s="110">
        <f t="shared" si="103"/>
        <v>6.9478556274556024E-3</v>
      </c>
      <c r="EO92" s="110">
        <f t="shared" si="105"/>
        <v>7.2257698525538252E-3</v>
      </c>
      <c r="EP92" s="110">
        <f t="shared" si="107"/>
        <v>7.5148006466559799E-3</v>
      </c>
      <c r="EQ92" s="110">
        <f t="shared" si="109"/>
        <v>7.8153926725222193E-3</v>
      </c>
      <c r="ER92" s="110">
        <f t="shared" si="111"/>
        <v>8.1280083794231083E-3</v>
      </c>
      <c r="ES92" s="110">
        <f t="shared" si="113"/>
        <v>8.4531287146000309E-3</v>
      </c>
      <c r="ET92" s="110">
        <f t="shared" si="115"/>
        <v>8.7912538631840353E-3</v>
      </c>
      <c r="EU92" s="110">
        <f t="shared" si="117"/>
        <v>9.1429040177113969E-3</v>
      </c>
      <c r="EV92" s="110">
        <f t="shared" si="119"/>
        <v>9.5086201784198524E-3</v>
      </c>
      <c r="EW92" s="110">
        <f t="shared" si="121"/>
        <v>9.8889649855566468E-3</v>
      </c>
      <c r="EX92" s="110">
        <f t="shared" si="123"/>
        <v>1.0284523584978915E-2</v>
      </c>
      <c r="EY92" s="110">
        <f t="shared" si="125"/>
        <v>1.0695904528378071E-2</v>
      </c>
      <c r="EZ92" s="110">
        <f t="shared" si="127"/>
        <v>1.1123740709513195E-2</v>
      </c>
      <c r="FA92" s="110">
        <f t="shared" si="131"/>
        <v>1.1568690337893723E-2</v>
      </c>
      <c r="FB92" s="110">
        <f t="shared" si="134"/>
        <v>1.2031437951409471E-2</v>
      </c>
      <c r="FC92" s="110">
        <f t="shared" si="139"/>
        <v>1.2512695469465852E-2</v>
      </c>
      <c r="FD92" s="110">
        <f t="shared" si="143"/>
        <v>1.3013203288244487E-2</v>
      </c>
      <c r="FE92" s="110">
        <f t="shared" si="147"/>
        <v>1.3533731419774266E-2</v>
      </c>
      <c r="FF92" s="110">
        <f t="shared" si="151"/>
        <v>1.4075080676565238E-2</v>
      </c>
      <c r="FG92" s="110">
        <f t="shared" si="155"/>
        <v>1.4638083903627849E-2</v>
      </c>
      <c r="FH92" s="110">
        <f t="shared" si="158"/>
        <v>1.5223607259772962E-2</v>
      </c>
      <c r="FI92" s="110">
        <f t="shared" si="162"/>
        <v>1.583255155016388E-2</v>
      </c>
      <c r="FJ92" s="110">
        <f t="shared" si="166"/>
        <v>1.6465853612170438E-2</v>
      </c>
      <c r="FK92" s="110">
        <f t="shared" si="170"/>
        <v>1.7124487756657258E-2</v>
      </c>
      <c r="FL92" s="110">
        <f t="shared" ref="FL92:FL95" si="174">+$E92/((1+$G$5)^$A17)</f>
        <v>1.7809467266923548E-2</v>
      </c>
      <c r="FM92" s="110">
        <f>+$E92/((1+$G$5)^$A16)</f>
        <v>1.8521845957600491E-2</v>
      </c>
    </row>
    <row r="93" spans="1:180">
      <c r="A93" s="106">
        <v>78</v>
      </c>
      <c r="D93" s="230">
        <f>AgeEffic!CM11</f>
        <v>6.7300505976823854E-6</v>
      </c>
      <c r="E93" s="230">
        <f>AgeEffic!CM13</f>
        <v>1.8299583806109285E-2</v>
      </c>
      <c r="I93" s="110">
        <f t="shared" si="128"/>
        <v>3.1580417271261173E-7</v>
      </c>
      <c r="J93" s="110">
        <f t="shared" si="135"/>
        <v>3.2843633962111624E-7</v>
      </c>
      <c r="K93" s="110">
        <f t="shared" si="136"/>
        <v>3.4157379320596093E-7</v>
      </c>
      <c r="L93" s="110">
        <f t="shared" si="140"/>
        <v>3.552367449341994E-7</v>
      </c>
      <c r="M93" s="110">
        <f t="shared" si="144"/>
        <v>3.6944621473156732E-7</v>
      </c>
      <c r="N93" s="110">
        <f t="shared" si="148"/>
        <v>3.8422406332083004E-7</v>
      </c>
      <c r="O93" s="110">
        <f t="shared" si="152"/>
        <v>3.9959302585366326E-7</v>
      </c>
      <c r="P93" s="110">
        <f t="shared" si="156"/>
        <v>4.1557674688780988E-7</v>
      </c>
      <c r="Q93" s="110">
        <f t="shared" si="159"/>
        <v>4.321998167633222E-7</v>
      </c>
      <c r="R93" s="110">
        <f t="shared" si="163"/>
        <v>4.4948780943385512E-7</v>
      </c>
      <c r="S93" s="110">
        <f t="shared" si="167"/>
        <v>4.6746732181120934E-7</v>
      </c>
      <c r="T93" s="110">
        <f t="shared" si="171"/>
        <v>4.8616601468365783E-7</v>
      </c>
      <c r="U93" s="110">
        <f t="shared" ref="U93:U95" si="175">+$D93/((1+$G$5)^$A81)</f>
        <v>5.056126552710041E-7</v>
      </c>
      <c r="V93" s="110">
        <f t="shared" si="26"/>
        <v>5.2583716148184425E-7</v>
      </c>
      <c r="W93" s="110">
        <f t="shared" si="28"/>
        <v>5.4687064794111813E-7</v>
      </c>
      <c r="X93" s="110">
        <f t="shared" si="30"/>
        <v>5.6874547385876292E-7</v>
      </c>
      <c r="Y93" s="110">
        <f t="shared" si="32"/>
        <v>5.9149529281311345E-7</v>
      </c>
      <c r="Z93" s="110">
        <f t="shared" si="34"/>
        <v>6.1515510452563777E-7</v>
      </c>
      <c r="AA93" s="110">
        <f t="shared" si="36"/>
        <v>6.3976130870666332E-7</v>
      </c>
      <c r="AB93" s="110">
        <f t="shared" si="38"/>
        <v>6.6535176105493013E-7</v>
      </c>
      <c r="AC93" s="110">
        <f t="shared" si="40"/>
        <v>6.9196583149712738E-7</v>
      </c>
      <c r="AD93" s="110">
        <f t="shared" si="42"/>
        <v>7.1964446475701219E-7</v>
      </c>
      <c r="AE93" s="110">
        <f t="shared" si="44"/>
        <v>7.4843024334729295E-7</v>
      </c>
      <c r="AF93" s="110">
        <f t="shared" si="46"/>
        <v>7.7836745308118475E-7</v>
      </c>
      <c r="AG93" s="110">
        <f t="shared" si="48"/>
        <v>8.0950215120443205E-7</v>
      </c>
      <c r="AH93" s="110">
        <f t="shared" si="50"/>
        <v>8.4188223725260935E-7</v>
      </c>
      <c r="AI93" s="110">
        <f t="shared" si="52"/>
        <v>8.7555752674271386E-7</v>
      </c>
      <c r="AJ93" s="110">
        <f t="shared" si="54"/>
        <v>9.1057982781242244E-7</v>
      </c>
      <c r="AK93" s="110">
        <f t="shared" si="56"/>
        <v>9.4700302092491937E-7</v>
      </c>
      <c r="AL93" s="110">
        <f t="shared" si="58"/>
        <v>9.8488314176191612E-7</v>
      </c>
      <c r="AM93" s="110">
        <f t="shared" si="60"/>
        <v>1.024278467432393E-6</v>
      </c>
      <c r="AN93" s="110">
        <f t="shared" si="62"/>
        <v>1.0652496061296887E-6</v>
      </c>
      <c r="AO93" s="110">
        <f t="shared" si="64"/>
        <v>1.1078595903748762E-6</v>
      </c>
      <c r="AP93" s="110">
        <f t="shared" si="66"/>
        <v>1.1521739739898714E-6</v>
      </c>
      <c r="AQ93" s="110">
        <f t="shared" si="68"/>
        <v>1.1982609329494663E-6</v>
      </c>
      <c r="AR93" s="110">
        <f t="shared" si="70"/>
        <v>1.246191370267445E-6</v>
      </c>
      <c r="AS93" s="110">
        <f t="shared" si="72"/>
        <v>1.296039025078143E-6</v>
      </c>
      <c r="AT93" s="110">
        <f t="shared" si="74"/>
        <v>1.3478805860812685E-6</v>
      </c>
      <c r="AU93" s="110">
        <f t="shared" si="76"/>
        <v>1.4017958095245192E-6</v>
      </c>
      <c r="AV93" s="110">
        <f t="shared" si="78"/>
        <v>1.4578676419055005E-6</v>
      </c>
      <c r="AW93" s="110">
        <f t="shared" si="80"/>
        <v>1.5161823475817204E-6</v>
      </c>
      <c r="AX93" s="110">
        <f t="shared" si="82"/>
        <v>1.576829641484989E-6</v>
      </c>
      <c r="AY93" s="110">
        <f t="shared" si="84"/>
        <v>1.639902827144389E-6</v>
      </c>
      <c r="AZ93" s="110">
        <f t="shared" si="86"/>
        <v>1.7054989402301645E-6</v>
      </c>
      <c r="BA93" s="110">
        <f t="shared" si="88"/>
        <v>1.7737188978393712E-6</v>
      </c>
      <c r="BB93" s="110">
        <f t="shared" si="90"/>
        <v>1.8446676537529462E-6</v>
      </c>
      <c r="BC93" s="110">
        <f t="shared" si="92"/>
        <v>1.9184543599030638E-6</v>
      </c>
      <c r="BD93" s="110">
        <f t="shared" si="94"/>
        <v>1.9951925342991866E-6</v>
      </c>
      <c r="BE93" s="110">
        <f t="shared" si="96"/>
        <v>2.0750002356711543E-6</v>
      </c>
      <c r="BF93" s="110">
        <f t="shared" si="98"/>
        <v>2.1580002450980003E-6</v>
      </c>
      <c r="BG93" s="110">
        <f t="shared" si="100"/>
        <v>2.2443202549019205E-6</v>
      </c>
      <c r="BH93" s="110">
        <f t="shared" si="102"/>
        <v>2.3340930650979979E-6</v>
      </c>
      <c r="BI93" s="110">
        <f t="shared" si="104"/>
        <v>2.4274567877019177E-6</v>
      </c>
      <c r="BJ93" s="110">
        <f t="shared" si="106"/>
        <v>2.5245550592099939E-6</v>
      </c>
      <c r="BK93" s="110">
        <f t="shared" si="108"/>
        <v>2.6255372615783944E-6</v>
      </c>
      <c r="BL93" s="110">
        <f t="shared" si="110"/>
        <v>2.7305587520415305E-6</v>
      </c>
      <c r="BM93" s="110">
        <f t="shared" si="112"/>
        <v>2.8397811021231914E-6</v>
      </c>
      <c r="BN93" s="110">
        <f t="shared" si="114"/>
        <v>2.9533723462081188E-6</v>
      </c>
      <c r="BO93" s="110">
        <f t="shared" si="116"/>
        <v>3.0715072400564443E-6</v>
      </c>
      <c r="BP93" s="110">
        <f t="shared" si="118"/>
        <v>3.1943675296587021E-6</v>
      </c>
      <c r="BQ93" s="110">
        <f t="shared" si="120"/>
        <v>3.3221422308450501E-6</v>
      </c>
      <c r="BR93" s="110">
        <f t="shared" si="122"/>
        <v>3.4550279200788524E-6</v>
      </c>
      <c r="BS93" s="110">
        <f t="shared" si="124"/>
        <v>3.5932290368820066E-6</v>
      </c>
      <c r="BT93" s="110">
        <f t="shared" si="126"/>
        <v>3.7369581983572876E-6</v>
      </c>
      <c r="BU93" s="110">
        <f t="shared" si="129"/>
        <v>3.8864365262915787E-6</v>
      </c>
      <c r="BV93" s="110">
        <f t="shared" si="132"/>
        <v>4.041893987343242E-6</v>
      </c>
      <c r="BW93" s="110">
        <f t="shared" si="137"/>
        <v>4.2035697468369719E-6</v>
      </c>
      <c r="BX93" s="110">
        <f t="shared" si="141"/>
        <v>4.371712536710452E-6</v>
      </c>
      <c r="BY93" s="110">
        <f t="shared" si="145"/>
        <v>4.5465810381788695E-6</v>
      </c>
      <c r="BZ93" s="110">
        <f t="shared" si="149"/>
        <v>4.7284442797060245E-6</v>
      </c>
      <c r="CA93" s="110">
        <f t="shared" si="153"/>
        <v>4.9175820508942652E-6</v>
      </c>
      <c r="CB93" s="110">
        <f t="shared" si="153"/>
        <v>4.9175820508942652E-6</v>
      </c>
      <c r="CC93" s="110">
        <f t="shared" si="160"/>
        <v>5.3188567462472384E-6</v>
      </c>
      <c r="CD93" s="110">
        <f t="shared" si="164"/>
        <v>5.5316110160971274E-6</v>
      </c>
      <c r="CE93" s="110">
        <f t="shared" si="168"/>
        <v>5.7528754567410136E-6</v>
      </c>
      <c r="CF93" s="110">
        <f t="shared" si="172"/>
        <v>5.9829904750106544E-6</v>
      </c>
      <c r="CG93" s="110">
        <f t="shared" ref="CG93:CG95" si="176">+$D93/((1+$G$5)^$A17)</f>
        <v>6.2223100940110801E-6</v>
      </c>
      <c r="CH93" s="110">
        <f>+$D93/((1+$G$5)^$A16)</f>
        <v>6.4712024977715242E-6</v>
      </c>
      <c r="CO93" s="110">
        <f t="shared" si="130"/>
        <v>8.586985849502501E-4</v>
      </c>
      <c r="CP93" s="110">
        <f t="shared" si="133"/>
        <v>8.930465283482602E-4</v>
      </c>
      <c r="CQ93" s="110">
        <f t="shared" si="138"/>
        <v>9.287683894821907E-4</v>
      </c>
      <c r="CR93" s="110">
        <f t="shared" si="142"/>
        <v>9.6591912506147851E-4</v>
      </c>
      <c r="CS93" s="110">
        <f t="shared" si="146"/>
        <v>1.0045558900639373E-3</v>
      </c>
      <c r="CT93" s="110">
        <f t="shared" si="150"/>
        <v>1.0447381256664951E-3</v>
      </c>
      <c r="CU93" s="110">
        <f t="shared" si="154"/>
        <v>1.0865276506931548E-3</v>
      </c>
      <c r="CV93" s="110">
        <f t="shared" si="157"/>
        <v>1.1299887567208812E-3</v>
      </c>
      <c r="CW93" s="110">
        <f t="shared" si="161"/>
        <v>1.1751883069897164E-3</v>
      </c>
      <c r="CX93" s="110">
        <f t="shared" si="165"/>
        <v>1.222195839269305E-3</v>
      </c>
      <c r="CY93" s="110">
        <f t="shared" si="169"/>
        <v>1.2710836728400774E-3</v>
      </c>
      <c r="CZ93" s="110">
        <f t="shared" si="173"/>
        <v>1.3219270197536808E-3</v>
      </c>
      <c r="DA93" s="110">
        <f t="shared" ref="DA93:DA95" si="177">+$E93/((1+$G$5)^$A81)</f>
        <v>1.3748041005438279E-3</v>
      </c>
      <c r="DB93" s="110">
        <f t="shared" si="27"/>
        <v>1.4297962645655809E-3</v>
      </c>
      <c r="DC93" s="110">
        <f t="shared" si="29"/>
        <v>1.4869881151482044E-3</v>
      </c>
      <c r="DD93" s="110">
        <f t="shared" si="31"/>
        <v>1.5464676397541326E-3</v>
      </c>
      <c r="DE93" s="110">
        <f t="shared" si="33"/>
        <v>1.6083263453442981E-3</v>
      </c>
      <c r="DF93" s="110">
        <f t="shared" si="35"/>
        <v>1.6726593991580696E-3</v>
      </c>
      <c r="DG93" s="110">
        <f t="shared" si="37"/>
        <v>1.7395657751243924E-3</v>
      </c>
      <c r="DH93" s="110">
        <f t="shared" si="39"/>
        <v>1.8091484061293689E-3</v>
      </c>
      <c r="DI93" s="110">
        <f t="shared" si="41"/>
        <v>1.8815143423745436E-3</v>
      </c>
      <c r="DJ93" s="110">
        <f t="shared" si="43"/>
        <v>1.956774916069525E-3</v>
      </c>
      <c r="DK93" s="110">
        <f t="shared" si="45"/>
        <v>2.0350459127123064E-3</v>
      </c>
      <c r="DL93" s="110">
        <f t="shared" si="47"/>
        <v>2.1164477492207987E-3</v>
      </c>
      <c r="DM93" s="110">
        <f t="shared" si="49"/>
        <v>2.2011056591896305E-3</v>
      </c>
      <c r="DN93" s="110">
        <f t="shared" si="51"/>
        <v>2.289149885557216E-3</v>
      </c>
      <c r="DO93" s="110">
        <f t="shared" si="53"/>
        <v>2.3807158809795049E-3</v>
      </c>
      <c r="DP93" s="110">
        <f t="shared" si="55"/>
        <v>2.4759445162186849E-3</v>
      </c>
      <c r="DQ93" s="110">
        <f t="shared" si="57"/>
        <v>2.5749822968674325E-3</v>
      </c>
      <c r="DR93" s="110">
        <f t="shared" si="59"/>
        <v>2.67798158874213E-3</v>
      </c>
      <c r="DS93" s="110">
        <f t="shared" si="61"/>
        <v>2.7851008522918157E-3</v>
      </c>
      <c r="DT93" s="110">
        <f t="shared" si="63"/>
        <v>2.8965048863834886E-3</v>
      </c>
      <c r="DU93" s="110">
        <f t="shared" si="65"/>
        <v>3.0123650818388282E-3</v>
      </c>
      <c r="DV93" s="110">
        <f t="shared" si="67"/>
        <v>3.1328596851123813E-3</v>
      </c>
      <c r="DW93" s="110">
        <f t="shared" si="69"/>
        <v>3.2581740725168762E-3</v>
      </c>
      <c r="DX93" s="110">
        <f t="shared" si="71"/>
        <v>3.3885010354175521E-3</v>
      </c>
      <c r="DY93" s="110">
        <f t="shared" si="73"/>
        <v>3.5240410768342541E-3</v>
      </c>
      <c r="DZ93" s="110">
        <f t="shared" si="75"/>
        <v>3.6650027199076241E-3</v>
      </c>
      <c r="EA93" s="110">
        <f t="shared" si="77"/>
        <v>3.8116028287039291E-3</v>
      </c>
      <c r="EB93" s="110">
        <f t="shared" si="79"/>
        <v>3.9640669418520872E-3</v>
      </c>
      <c r="EC93" s="110">
        <f t="shared" si="81"/>
        <v>4.1226296195261709E-3</v>
      </c>
      <c r="ED93" s="110">
        <f t="shared" si="83"/>
        <v>4.2875348043072171E-3</v>
      </c>
      <c r="EE93" s="110">
        <f t="shared" si="85"/>
        <v>4.4590361964795067E-3</v>
      </c>
      <c r="EF93" s="110">
        <f t="shared" si="87"/>
        <v>4.6373976443386871E-3</v>
      </c>
      <c r="EG93" s="110">
        <f t="shared" si="89"/>
        <v>4.8228935501122344E-3</v>
      </c>
      <c r="EH93" s="110">
        <f t="shared" si="91"/>
        <v>5.0158092921167245E-3</v>
      </c>
      <c r="EI93" s="110">
        <f t="shared" si="93"/>
        <v>5.2164416638013937E-3</v>
      </c>
      <c r="EJ93" s="110">
        <f t="shared" si="95"/>
        <v>5.4250993303534495E-3</v>
      </c>
      <c r="EK93" s="110">
        <f t="shared" si="97"/>
        <v>5.6421033035675876E-3</v>
      </c>
      <c r="EL93" s="110">
        <f t="shared" si="99"/>
        <v>5.8677874357102909E-3</v>
      </c>
      <c r="EM93" s="110">
        <f t="shared" si="101"/>
        <v>6.1024989331387022E-3</v>
      </c>
      <c r="EN93" s="110">
        <f t="shared" si="103"/>
        <v>6.346598890464252E-3</v>
      </c>
      <c r="EO93" s="110">
        <f t="shared" si="105"/>
        <v>6.6004628460828224E-3</v>
      </c>
      <c r="EP93" s="110">
        <f t="shared" si="107"/>
        <v>6.8644813599261344E-3</v>
      </c>
      <c r="EQ93" s="110">
        <f t="shared" si="109"/>
        <v>7.1390606143231809E-3</v>
      </c>
      <c r="ER93" s="110">
        <f t="shared" si="111"/>
        <v>7.4246230388961085E-3</v>
      </c>
      <c r="ES93" s="110">
        <f t="shared" si="113"/>
        <v>7.7216079604519525E-3</v>
      </c>
      <c r="ET93" s="110">
        <f t="shared" si="115"/>
        <v>8.0304722788700298E-3</v>
      </c>
      <c r="EU93" s="110">
        <f t="shared" si="117"/>
        <v>8.3516911700248341E-3</v>
      </c>
      <c r="EV93" s="110">
        <f t="shared" si="119"/>
        <v>8.6857588168258275E-3</v>
      </c>
      <c r="EW93" s="110">
        <f t="shared" si="121"/>
        <v>9.0331891694988599E-3</v>
      </c>
      <c r="EX93" s="110">
        <f t="shared" si="123"/>
        <v>9.394516736278816E-3</v>
      </c>
      <c r="EY93" s="110">
        <f t="shared" si="125"/>
        <v>9.7702974057299677E-3</v>
      </c>
      <c r="EZ93" s="110">
        <f t="shared" si="127"/>
        <v>1.0161109301959169E-2</v>
      </c>
      <c r="FA93" s="110">
        <f t="shared" si="131"/>
        <v>1.0567553674037534E-2</v>
      </c>
      <c r="FB93" s="110">
        <f t="shared" si="134"/>
        <v>1.0990255820999037E-2</v>
      </c>
      <c r="FC93" s="110">
        <f t="shared" si="139"/>
        <v>1.1429866053838998E-2</v>
      </c>
      <c r="FD93" s="110">
        <f t="shared" si="143"/>
        <v>1.188706069599256E-2</v>
      </c>
      <c r="FE93" s="110">
        <f t="shared" si="147"/>
        <v>1.2362543123832262E-2</v>
      </c>
      <c r="FF93" s="110">
        <f t="shared" si="151"/>
        <v>1.2857044848785552E-2</v>
      </c>
      <c r="FG93" s="110">
        <f t="shared" si="155"/>
        <v>1.3371326642736976E-2</v>
      </c>
      <c r="FH93" s="110">
        <f t="shared" si="158"/>
        <v>1.3906179708446457E-2</v>
      </c>
      <c r="FI93" s="110">
        <f t="shared" si="162"/>
        <v>1.4462426896784314E-2</v>
      </c>
      <c r="FJ93" s="110">
        <f t="shared" si="166"/>
        <v>1.5040923972655686E-2</v>
      </c>
      <c r="FK93" s="110">
        <f t="shared" si="170"/>
        <v>1.5642560931561914E-2</v>
      </c>
      <c r="FL93" s="110">
        <f t="shared" si="174"/>
        <v>1.6268263368824393E-2</v>
      </c>
      <c r="FM93" s="110">
        <f t="shared" ref="FM93:FM95" si="178">+$E93/((1+$G$5)^$A17)</f>
        <v>1.6918993903577369E-2</v>
      </c>
      <c r="FN93" s="110">
        <f>+$E93/((1+$G$5)^$A16)</f>
        <v>1.7595753659720464E-2</v>
      </c>
    </row>
    <row r="94" spans="1:180">
      <c r="A94" s="106">
        <v>79</v>
      </c>
      <c r="D94" s="230">
        <f>AgeEffic!CN11</f>
        <v>2.3178960972332369E-6</v>
      </c>
      <c r="E94" s="230">
        <f>AgeEffic!CN13</f>
        <v>1.7384604615803819E-2</v>
      </c>
      <c r="I94" s="110">
        <f t="shared" si="128"/>
        <v>1.0458277461833927E-7</v>
      </c>
      <c r="J94" s="110">
        <f t="shared" si="135"/>
        <v>1.0876608560307283E-7</v>
      </c>
      <c r="K94" s="110">
        <f t="shared" si="136"/>
        <v>1.1311672902719576E-7</v>
      </c>
      <c r="L94" s="110">
        <f t="shared" si="140"/>
        <v>1.1764139818828359E-7</v>
      </c>
      <c r="M94" s="110">
        <f t="shared" si="144"/>
        <v>1.2234705411581496E-7</v>
      </c>
      <c r="N94" s="110">
        <f t="shared" si="148"/>
        <v>1.2724093628044753E-7</v>
      </c>
      <c r="O94" s="110">
        <f t="shared" si="152"/>
        <v>1.3233057373166545E-7</v>
      </c>
      <c r="P94" s="110">
        <f t="shared" si="156"/>
        <v>1.3762379668093208E-7</v>
      </c>
      <c r="Q94" s="110">
        <f t="shared" si="159"/>
        <v>1.4312874854816939E-7</v>
      </c>
      <c r="R94" s="110">
        <f t="shared" si="163"/>
        <v>1.4885389849009614E-7</v>
      </c>
      <c r="S94" s="110">
        <f t="shared" si="167"/>
        <v>1.548080544297E-7</v>
      </c>
      <c r="T94" s="110">
        <f t="shared" si="171"/>
        <v>1.61000376606888E-7</v>
      </c>
      <c r="U94" s="110">
        <f t="shared" si="175"/>
        <v>1.6744039167116356E-7</v>
      </c>
      <c r="V94" s="110">
        <f t="shared" ref="V94:V95" si="179">+$D94/((1+$G$5)^$A81)</f>
        <v>1.7413800733801008E-7</v>
      </c>
      <c r="W94" s="110">
        <f t="shared" si="28"/>
        <v>1.8110352763153049E-7</v>
      </c>
      <c r="X94" s="110">
        <f t="shared" si="30"/>
        <v>1.8834766873679174E-7</v>
      </c>
      <c r="Y94" s="110">
        <f t="shared" si="32"/>
        <v>1.9588157548626343E-7</v>
      </c>
      <c r="Z94" s="110">
        <f t="shared" si="34"/>
        <v>2.0371683850571397E-7</v>
      </c>
      <c r="AA94" s="110">
        <f t="shared" si="36"/>
        <v>2.1186551204594249E-7</v>
      </c>
      <c r="AB94" s="110">
        <f t="shared" si="38"/>
        <v>2.203401325277802E-7</v>
      </c>
      <c r="AC94" s="110">
        <f t="shared" si="40"/>
        <v>2.2915373782889147E-7</v>
      </c>
      <c r="AD94" s="110">
        <f t="shared" si="42"/>
        <v>2.3831988734204714E-7</v>
      </c>
      <c r="AE94" s="110">
        <f t="shared" si="44"/>
        <v>2.4785268283572895E-7</v>
      </c>
      <c r="AF94" s="110">
        <f t="shared" si="46"/>
        <v>2.5776679014915817E-7</v>
      </c>
      <c r="AG94" s="110">
        <f t="shared" si="48"/>
        <v>2.6807746175512453E-7</v>
      </c>
      <c r="AH94" s="110">
        <f t="shared" si="50"/>
        <v>2.7880056022532951E-7</v>
      </c>
      <c r="AI94" s="110">
        <f t="shared" si="52"/>
        <v>2.8995258263434268E-7</v>
      </c>
      <c r="AJ94" s="110">
        <f t="shared" si="54"/>
        <v>3.0155068593971645E-7</v>
      </c>
      <c r="AK94" s="110">
        <f t="shared" si="56"/>
        <v>3.1361271337730506E-7</v>
      </c>
      <c r="AL94" s="110">
        <f t="shared" si="58"/>
        <v>3.261572219123973E-7</v>
      </c>
      <c r="AM94" s="110">
        <f t="shared" si="60"/>
        <v>3.3920351078889323E-7</v>
      </c>
      <c r="AN94" s="110">
        <f t="shared" si="62"/>
        <v>3.5277165122044896E-7</v>
      </c>
      <c r="AO94" s="110">
        <f t="shared" si="64"/>
        <v>3.6688251726926699E-7</v>
      </c>
      <c r="AP94" s="110">
        <f t="shared" si="66"/>
        <v>3.8155781796003768E-7</v>
      </c>
      <c r="AQ94" s="110">
        <f t="shared" si="68"/>
        <v>3.9682013067843916E-7</v>
      </c>
      <c r="AR94" s="110">
        <f t="shared" si="70"/>
        <v>4.1269293590557672E-7</v>
      </c>
      <c r="AS94" s="110">
        <f t="shared" si="72"/>
        <v>4.2920065334179986E-7</v>
      </c>
      <c r="AT94" s="110">
        <f t="shared" si="74"/>
        <v>4.463686794754719E-7</v>
      </c>
      <c r="AU94" s="110">
        <f t="shared" si="76"/>
        <v>4.6422342665449071E-7</v>
      </c>
      <c r="AV94" s="110">
        <f t="shared" si="78"/>
        <v>4.8279236372067034E-7</v>
      </c>
      <c r="AW94" s="110">
        <f t="shared" si="80"/>
        <v>5.0210405826949733E-7</v>
      </c>
      <c r="AX94" s="110">
        <f t="shared" si="82"/>
        <v>5.2218822060027721E-7</v>
      </c>
      <c r="AY94" s="110">
        <f t="shared" si="84"/>
        <v>5.4307574942428817E-7</v>
      </c>
      <c r="AZ94" s="110">
        <f t="shared" si="86"/>
        <v>5.6479877940125993E-7</v>
      </c>
      <c r="BA94" s="110">
        <f t="shared" si="88"/>
        <v>5.8739073057731026E-7</v>
      </c>
      <c r="BB94" s="110">
        <f t="shared" si="90"/>
        <v>6.1088635980040263E-7</v>
      </c>
      <c r="BC94" s="110">
        <f t="shared" si="92"/>
        <v>6.353218141924189E-7</v>
      </c>
      <c r="BD94" s="110">
        <f t="shared" si="94"/>
        <v>6.6073468676011563E-7</v>
      </c>
      <c r="BE94" s="110">
        <f t="shared" si="96"/>
        <v>6.8716407423052031E-7</v>
      </c>
      <c r="BF94" s="110">
        <f t="shared" si="98"/>
        <v>7.1465063719974116E-7</v>
      </c>
      <c r="BG94" s="110">
        <f t="shared" si="100"/>
        <v>7.4323666268773066E-7</v>
      </c>
      <c r="BH94" s="110">
        <f t="shared" si="102"/>
        <v>7.7296612919523994E-7</v>
      </c>
      <c r="BI94" s="110">
        <f t="shared" si="104"/>
        <v>8.0388477436304973E-7</v>
      </c>
      <c r="BJ94" s="110">
        <f t="shared" si="106"/>
        <v>8.3604016533757178E-7</v>
      </c>
      <c r="BK94" s="110">
        <f t="shared" si="108"/>
        <v>8.6948177195107447E-7</v>
      </c>
      <c r="BL94" s="110">
        <f t="shared" si="110"/>
        <v>9.0426104282911766E-7</v>
      </c>
      <c r="BM94" s="110">
        <f t="shared" si="112"/>
        <v>9.4043148454228245E-7</v>
      </c>
      <c r="BN94" s="110">
        <f t="shared" si="114"/>
        <v>9.7804874392397371E-7</v>
      </c>
      <c r="BO94" s="110">
        <f t="shared" si="116"/>
        <v>1.0171706936809326E-6</v>
      </c>
      <c r="BP94" s="110">
        <f t="shared" si="118"/>
        <v>1.0578575214281701E-6</v>
      </c>
      <c r="BQ94" s="110">
        <f t="shared" si="120"/>
        <v>1.1001718222852969E-6</v>
      </c>
      <c r="BR94" s="110">
        <f t="shared" si="122"/>
        <v>1.1441786951767088E-6</v>
      </c>
      <c r="BS94" s="110">
        <f t="shared" si="124"/>
        <v>1.1899458429837772E-6</v>
      </c>
      <c r="BT94" s="110">
        <f t="shared" si="126"/>
        <v>1.2375436767031285E-6</v>
      </c>
      <c r="BU94" s="110">
        <f t="shared" si="129"/>
        <v>1.2870454237712538E-6</v>
      </c>
      <c r="BV94" s="110">
        <f t="shared" si="132"/>
        <v>1.338527240722104E-6</v>
      </c>
      <c r="BW94" s="110">
        <f t="shared" si="137"/>
        <v>1.3920683303509881E-6</v>
      </c>
      <c r="BX94" s="110">
        <f t="shared" si="141"/>
        <v>1.4477510635650275E-6</v>
      </c>
      <c r="BY94" s="110">
        <f t="shared" si="145"/>
        <v>1.5056611061076291E-6</v>
      </c>
      <c r="BZ94" s="110">
        <f t="shared" si="149"/>
        <v>1.565887550351934E-6</v>
      </c>
      <c r="CA94" s="110">
        <f t="shared" si="153"/>
        <v>1.6285230523660113E-6</v>
      </c>
      <c r="CB94" s="110">
        <f t="shared" si="153"/>
        <v>1.6285230523660113E-6</v>
      </c>
      <c r="CC94" s="110">
        <f t="shared" si="160"/>
        <v>1.7614105334390783E-6</v>
      </c>
      <c r="CD94" s="110">
        <f t="shared" si="164"/>
        <v>1.8318669547766413E-6</v>
      </c>
      <c r="CE94" s="110">
        <f t="shared" si="168"/>
        <v>1.905141632967707E-6</v>
      </c>
      <c r="CF94" s="110">
        <f t="shared" si="172"/>
        <v>1.9813472982864155E-6</v>
      </c>
      <c r="CG94" s="110">
        <f t="shared" si="176"/>
        <v>2.0606011902178722E-6</v>
      </c>
      <c r="CH94" s="110">
        <f t="shared" ref="CH94:CH95" si="180">+$D94/((1+$G$5)^$A17)</f>
        <v>2.1430252378265873E-6</v>
      </c>
      <c r="CI94" s="110">
        <f>+$D94/((1+$G$5)^$A16)</f>
        <v>2.2287462473396506E-6</v>
      </c>
      <c r="CO94" s="110">
        <f t="shared" si="130"/>
        <v>7.8438813048340155E-4</v>
      </c>
      <c r="CP94" s="110">
        <f t="shared" si="133"/>
        <v>8.157636557027375E-4</v>
      </c>
      <c r="CQ94" s="110">
        <f t="shared" si="138"/>
        <v>8.4839420193084708E-4</v>
      </c>
      <c r="CR94" s="110">
        <f t="shared" si="142"/>
        <v>8.8232997000808108E-4</v>
      </c>
      <c r="CS94" s="110">
        <f t="shared" si="146"/>
        <v>9.1762316880840444E-4</v>
      </c>
      <c r="CT94" s="110">
        <f t="shared" si="150"/>
        <v>9.5432809556074047E-4</v>
      </c>
      <c r="CU94" s="110">
        <f t="shared" si="154"/>
        <v>9.9250121938317028E-4</v>
      </c>
      <c r="CV94" s="110">
        <f t="shared" si="157"/>
        <v>1.0322012681584971E-3</v>
      </c>
      <c r="CW94" s="110">
        <f t="shared" si="161"/>
        <v>1.0734893188848371E-3</v>
      </c>
      <c r="CX94" s="110">
        <f t="shared" si="165"/>
        <v>1.1164288916402304E-3</v>
      </c>
      <c r="CY94" s="110">
        <f t="shared" si="169"/>
        <v>1.1610860473058398E-3</v>
      </c>
      <c r="CZ94" s="110">
        <f t="shared" si="173"/>
        <v>1.2075294891980735E-3</v>
      </c>
      <c r="DA94" s="110">
        <f t="shared" si="177"/>
        <v>1.2558306687659965E-3</v>
      </c>
      <c r="DB94" s="110">
        <f t="shared" ref="DB94:DB95" si="181">+$E94/((1+$G$5)^$A81)</f>
        <v>1.3060638955166364E-3</v>
      </c>
      <c r="DC94" s="110">
        <f t="shared" si="29"/>
        <v>1.3583064513373018E-3</v>
      </c>
      <c r="DD94" s="110">
        <f t="shared" si="31"/>
        <v>1.4126387093907941E-3</v>
      </c>
      <c r="DE94" s="110">
        <f t="shared" si="33"/>
        <v>1.469144257766426E-3</v>
      </c>
      <c r="DF94" s="110">
        <f t="shared" si="35"/>
        <v>1.5279100280770829E-3</v>
      </c>
      <c r="DG94" s="110">
        <f t="shared" si="37"/>
        <v>1.589026429200166E-3</v>
      </c>
      <c r="DH94" s="110">
        <f t="shared" si="39"/>
        <v>1.6525874863681728E-3</v>
      </c>
      <c r="DI94" s="110">
        <f t="shared" si="41"/>
        <v>1.7186909858229002E-3</v>
      </c>
      <c r="DJ94" s="110">
        <f t="shared" si="43"/>
        <v>1.7874386252558162E-3</v>
      </c>
      <c r="DK94" s="110">
        <f t="shared" si="45"/>
        <v>1.8589361702660485E-3</v>
      </c>
      <c r="DL94" s="110">
        <f t="shared" si="47"/>
        <v>1.933293617076691E-3</v>
      </c>
      <c r="DM94" s="110">
        <f t="shared" si="49"/>
        <v>2.0106253617597587E-3</v>
      </c>
      <c r="DN94" s="110">
        <f t="shared" si="51"/>
        <v>2.0910503762301487E-3</v>
      </c>
      <c r="DO94" s="110">
        <f t="shared" si="53"/>
        <v>2.1746923912793546E-3</v>
      </c>
      <c r="DP94" s="110">
        <f t="shared" si="55"/>
        <v>2.2616800869305295E-3</v>
      </c>
      <c r="DQ94" s="110">
        <f t="shared" si="57"/>
        <v>2.3521472904077505E-3</v>
      </c>
      <c r="DR94" s="110">
        <f t="shared" si="59"/>
        <v>2.4462331820240607E-3</v>
      </c>
      <c r="DS94" s="110">
        <f t="shared" si="61"/>
        <v>2.5440825093050235E-3</v>
      </c>
      <c r="DT94" s="110">
        <f t="shared" si="63"/>
        <v>2.6458458096772245E-3</v>
      </c>
      <c r="DU94" s="110">
        <f t="shared" si="65"/>
        <v>2.751679642064314E-3</v>
      </c>
      <c r="DV94" s="110">
        <f t="shared" si="67"/>
        <v>2.8617468277468863E-3</v>
      </c>
      <c r="DW94" s="110">
        <f t="shared" si="69"/>
        <v>2.9762167008567618E-3</v>
      </c>
      <c r="DX94" s="110">
        <f t="shared" si="71"/>
        <v>3.0952653688910321E-3</v>
      </c>
      <c r="DY94" s="110">
        <f t="shared" si="73"/>
        <v>3.2190759836466742E-3</v>
      </c>
      <c r="DZ94" s="110">
        <f t="shared" si="75"/>
        <v>3.3478390229925411E-3</v>
      </c>
      <c r="EA94" s="110">
        <f t="shared" si="77"/>
        <v>3.4817525839122426E-3</v>
      </c>
      <c r="EB94" s="110">
        <f t="shared" si="79"/>
        <v>3.6210226872687322E-3</v>
      </c>
      <c r="EC94" s="110">
        <f t="shared" si="81"/>
        <v>3.7658635947594829E-3</v>
      </c>
      <c r="ED94" s="110">
        <f t="shared" si="83"/>
        <v>3.9164981385498617E-3</v>
      </c>
      <c r="EE94" s="110">
        <f t="shared" si="85"/>
        <v>4.0731580640918554E-3</v>
      </c>
      <c r="EF94" s="110">
        <f t="shared" si="87"/>
        <v>4.2360843866555307E-3</v>
      </c>
      <c r="EG94" s="110">
        <f t="shared" si="89"/>
        <v>4.4055277621217522E-3</v>
      </c>
      <c r="EH94" s="110">
        <f t="shared" si="91"/>
        <v>4.5817488726066224E-3</v>
      </c>
      <c r="EI94" s="110">
        <f t="shared" si="93"/>
        <v>4.7650188275108881E-3</v>
      </c>
      <c r="EJ94" s="110">
        <f t="shared" si="95"/>
        <v>4.9556195806113234E-3</v>
      </c>
      <c r="EK94" s="110">
        <f t="shared" si="97"/>
        <v>5.1538443638357769E-3</v>
      </c>
      <c r="EL94" s="110">
        <f t="shared" si="99"/>
        <v>5.3599981383892076E-3</v>
      </c>
      <c r="EM94" s="110">
        <f t="shared" si="101"/>
        <v>5.5743980639247756E-3</v>
      </c>
      <c r="EN94" s="110">
        <f t="shared" si="103"/>
        <v>5.7973739864817667E-3</v>
      </c>
      <c r="EO94" s="110">
        <f t="shared" si="105"/>
        <v>6.029268945941039E-3</v>
      </c>
      <c r="EP94" s="110">
        <f t="shared" si="107"/>
        <v>6.2704397037786803E-3</v>
      </c>
      <c r="EQ94" s="110">
        <f t="shared" si="109"/>
        <v>6.5212572919298266E-3</v>
      </c>
      <c r="ER94" s="110">
        <f t="shared" si="111"/>
        <v>6.7821075836070211E-3</v>
      </c>
      <c r="ES94" s="110">
        <f t="shared" si="113"/>
        <v>7.0533918869513032E-3</v>
      </c>
      <c r="ET94" s="110">
        <f t="shared" si="115"/>
        <v>7.3355275624293545E-3</v>
      </c>
      <c r="EU94" s="110">
        <f t="shared" si="117"/>
        <v>7.6289486649265279E-3</v>
      </c>
      <c r="EV94" s="110">
        <f t="shared" si="119"/>
        <v>7.934106611523592E-3</v>
      </c>
      <c r="EW94" s="110">
        <f t="shared" si="121"/>
        <v>8.2514708759845352E-3</v>
      </c>
      <c r="EX94" s="110">
        <f t="shared" si="123"/>
        <v>8.581529711023916E-3</v>
      </c>
      <c r="EY94" s="110">
        <f t="shared" si="125"/>
        <v>8.9247908994648743E-3</v>
      </c>
      <c r="EZ94" s="110">
        <f t="shared" si="127"/>
        <v>9.2817825354434697E-3</v>
      </c>
      <c r="FA94" s="110">
        <f t="shared" si="131"/>
        <v>9.6530538368612088E-3</v>
      </c>
      <c r="FB94" s="110">
        <f t="shared" si="134"/>
        <v>1.0039175990335658E-2</v>
      </c>
      <c r="FC94" s="110">
        <f t="shared" si="139"/>
        <v>1.0440743029949084E-2</v>
      </c>
      <c r="FD94" s="110">
        <f t="shared" si="143"/>
        <v>1.0858372751147047E-2</v>
      </c>
      <c r="FE94" s="110">
        <f t="shared" si="147"/>
        <v>1.1292707661192931E-2</v>
      </c>
      <c r="FF94" s="110">
        <f t="shared" si="151"/>
        <v>1.1744415967640648E-2</v>
      </c>
      <c r="FG94" s="110">
        <f t="shared" si="155"/>
        <v>1.2214192606346274E-2</v>
      </c>
      <c r="FH94" s="110">
        <f t="shared" si="158"/>
        <v>1.2702760310600126E-2</v>
      </c>
      <c r="FI94" s="110">
        <f t="shared" si="162"/>
        <v>1.3210870723024133E-2</v>
      </c>
      <c r="FJ94" s="110">
        <f t="shared" si="166"/>
        <v>1.3739305551945098E-2</v>
      </c>
      <c r="FK94" s="110">
        <f t="shared" si="170"/>
        <v>1.4288877774022902E-2</v>
      </c>
      <c r="FL94" s="110">
        <f t="shared" si="174"/>
        <v>1.4860432884983819E-2</v>
      </c>
      <c r="FM94" s="110">
        <f t="shared" si="178"/>
        <v>1.5454850200383173E-2</v>
      </c>
      <c r="FN94" s="110">
        <f t="shared" ref="FN94:FN95" si="182">+$E94/((1+$G$5)^$A17)</f>
        <v>1.6073044208398498E-2</v>
      </c>
      <c r="FO94" s="110">
        <f>+$E94/((1+$G$5)^$A16)</f>
        <v>1.6715965976734439E-2</v>
      </c>
    </row>
    <row r="95" spans="1:180">
      <c r="A95" s="106">
        <v>80</v>
      </c>
      <c r="D95" s="230">
        <f>AgeEffic!CO11</f>
        <v>0</v>
      </c>
      <c r="E95" s="230">
        <f>AgeEffic!CO13</f>
        <v>0</v>
      </c>
      <c r="I95" s="110">
        <f t="shared" si="128"/>
        <v>0</v>
      </c>
      <c r="J95" s="110">
        <f t="shared" si="135"/>
        <v>0</v>
      </c>
      <c r="K95" s="110">
        <f t="shared" si="136"/>
        <v>0</v>
      </c>
      <c r="L95" s="110">
        <f t="shared" si="140"/>
        <v>0</v>
      </c>
      <c r="M95" s="110">
        <f t="shared" si="144"/>
        <v>0</v>
      </c>
      <c r="N95" s="110">
        <f t="shared" si="148"/>
        <v>0</v>
      </c>
      <c r="O95" s="110">
        <f t="shared" si="152"/>
        <v>0</v>
      </c>
      <c r="P95" s="110">
        <f t="shared" si="156"/>
        <v>0</v>
      </c>
      <c r="Q95" s="110">
        <f t="shared" si="159"/>
        <v>0</v>
      </c>
      <c r="R95" s="110">
        <f t="shared" si="163"/>
        <v>0</v>
      </c>
      <c r="S95" s="110">
        <f t="shared" si="167"/>
        <v>0</v>
      </c>
      <c r="T95" s="110">
        <f t="shared" si="171"/>
        <v>0</v>
      </c>
      <c r="U95" s="110">
        <f t="shared" si="175"/>
        <v>0</v>
      </c>
      <c r="V95" s="110">
        <f t="shared" si="179"/>
        <v>0</v>
      </c>
      <c r="W95" s="110">
        <f t="shared" ref="W95" si="183">+$D95/((1+$G$5)^$A81)</f>
        <v>0</v>
      </c>
      <c r="X95" s="110">
        <f t="shared" si="30"/>
        <v>0</v>
      </c>
      <c r="Y95" s="110">
        <f t="shared" si="32"/>
        <v>0</v>
      </c>
      <c r="Z95" s="110">
        <f t="shared" si="34"/>
        <v>0</v>
      </c>
      <c r="AA95" s="110">
        <f t="shared" si="36"/>
        <v>0</v>
      </c>
      <c r="AB95" s="110">
        <f t="shared" si="38"/>
        <v>0</v>
      </c>
      <c r="AC95" s="110">
        <f t="shared" si="40"/>
        <v>0</v>
      </c>
      <c r="AD95" s="110">
        <f t="shared" si="42"/>
        <v>0</v>
      </c>
      <c r="AE95" s="110">
        <f t="shared" si="44"/>
        <v>0</v>
      </c>
      <c r="AF95" s="110">
        <f t="shared" si="46"/>
        <v>0</v>
      </c>
      <c r="AG95" s="110">
        <f t="shared" si="48"/>
        <v>0</v>
      </c>
      <c r="AH95" s="110">
        <f t="shared" si="50"/>
        <v>0</v>
      </c>
      <c r="AI95" s="110">
        <f t="shared" si="52"/>
        <v>0</v>
      </c>
      <c r="AJ95" s="110">
        <f t="shared" si="54"/>
        <v>0</v>
      </c>
      <c r="AK95" s="110">
        <f t="shared" si="56"/>
        <v>0</v>
      </c>
      <c r="AL95" s="110">
        <f t="shared" si="58"/>
        <v>0</v>
      </c>
      <c r="AM95" s="110">
        <f t="shared" si="60"/>
        <v>0</v>
      </c>
      <c r="AN95" s="110">
        <f t="shared" si="62"/>
        <v>0</v>
      </c>
      <c r="AO95" s="110">
        <f t="shared" si="64"/>
        <v>0</v>
      </c>
      <c r="AP95" s="110">
        <f t="shared" si="66"/>
        <v>0</v>
      </c>
      <c r="AQ95" s="110">
        <f t="shared" si="68"/>
        <v>0</v>
      </c>
      <c r="AR95" s="110">
        <f t="shared" si="70"/>
        <v>0</v>
      </c>
      <c r="AS95" s="110">
        <f t="shared" si="72"/>
        <v>0</v>
      </c>
      <c r="AT95" s="110">
        <f t="shared" si="74"/>
        <v>0</v>
      </c>
      <c r="AU95" s="110">
        <f t="shared" si="76"/>
        <v>0</v>
      </c>
      <c r="AV95" s="110">
        <f t="shared" si="78"/>
        <v>0</v>
      </c>
      <c r="AW95" s="110">
        <f t="shared" si="80"/>
        <v>0</v>
      </c>
      <c r="AX95" s="110">
        <f t="shared" si="82"/>
        <v>0</v>
      </c>
      <c r="AY95" s="110">
        <f t="shared" si="84"/>
        <v>0</v>
      </c>
      <c r="AZ95" s="110">
        <f t="shared" si="86"/>
        <v>0</v>
      </c>
      <c r="BA95" s="110">
        <f t="shared" si="88"/>
        <v>0</v>
      </c>
      <c r="BB95" s="110">
        <f t="shared" si="90"/>
        <v>0</v>
      </c>
      <c r="BC95" s="110">
        <f t="shared" si="92"/>
        <v>0</v>
      </c>
      <c r="BD95" s="110">
        <f t="shared" si="94"/>
        <v>0</v>
      </c>
      <c r="BE95" s="110">
        <f t="shared" si="96"/>
        <v>0</v>
      </c>
      <c r="BF95" s="110">
        <f t="shared" si="98"/>
        <v>0</v>
      </c>
      <c r="BG95" s="110">
        <f t="shared" si="100"/>
        <v>0</v>
      </c>
      <c r="BH95" s="110">
        <f t="shared" si="102"/>
        <v>0</v>
      </c>
      <c r="BI95" s="110">
        <f t="shared" si="104"/>
        <v>0</v>
      </c>
      <c r="BJ95" s="110">
        <f t="shared" si="106"/>
        <v>0</v>
      </c>
      <c r="BK95" s="110">
        <f t="shared" si="108"/>
        <v>0</v>
      </c>
      <c r="BL95" s="110">
        <f t="shared" si="110"/>
        <v>0</v>
      </c>
      <c r="BM95" s="110">
        <f t="shared" si="112"/>
        <v>0</v>
      </c>
      <c r="BN95" s="110">
        <f t="shared" si="114"/>
        <v>0</v>
      </c>
      <c r="BO95" s="110">
        <f t="shared" si="116"/>
        <v>0</v>
      </c>
      <c r="BP95" s="110">
        <f t="shared" si="118"/>
        <v>0</v>
      </c>
      <c r="BQ95" s="110">
        <f t="shared" si="120"/>
        <v>0</v>
      </c>
      <c r="BR95" s="110">
        <f t="shared" si="122"/>
        <v>0</v>
      </c>
      <c r="BS95" s="110">
        <f t="shared" si="124"/>
        <v>0</v>
      </c>
      <c r="BT95" s="110">
        <f t="shared" si="126"/>
        <v>0</v>
      </c>
      <c r="BU95" s="110">
        <f t="shared" si="129"/>
        <v>0</v>
      </c>
      <c r="BV95" s="110">
        <f t="shared" si="132"/>
        <v>0</v>
      </c>
      <c r="BW95" s="110">
        <f t="shared" si="137"/>
        <v>0</v>
      </c>
      <c r="BX95" s="110">
        <f t="shared" si="141"/>
        <v>0</v>
      </c>
      <c r="BY95" s="110">
        <f t="shared" si="145"/>
        <v>0</v>
      </c>
      <c r="BZ95" s="110">
        <f t="shared" si="149"/>
        <v>0</v>
      </c>
      <c r="CA95" s="110">
        <f t="shared" si="153"/>
        <v>0</v>
      </c>
      <c r="CB95" s="110">
        <f t="shared" si="153"/>
        <v>0</v>
      </c>
      <c r="CC95" s="110">
        <f t="shared" si="160"/>
        <v>0</v>
      </c>
      <c r="CD95" s="110">
        <f t="shared" si="164"/>
        <v>0</v>
      </c>
      <c r="CE95" s="110">
        <f t="shared" si="168"/>
        <v>0</v>
      </c>
      <c r="CF95" s="110">
        <f t="shared" si="172"/>
        <v>0</v>
      </c>
      <c r="CG95" s="110">
        <f t="shared" si="176"/>
        <v>0</v>
      </c>
      <c r="CH95" s="110">
        <f t="shared" si="180"/>
        <v>0</v>
      </c>
      <c r="CI95" s="110">
        <f t="shared" ref="CI95" si="184">+$D95/((1+$G$5)^$A17)</f>
        <v>0</v>
      </c>
      <c r="CJ95" s="110">
        <f>+$D95/((1+$G$5)^$A16)</f>
        <v>0</v>
      </c>
      <c r="CO95" s="110">
        <f t="shared" si="130"/>
        <v>0</v>
      </c>
      <c r="CP95" s="110">
        <f t="shared" si="133"/>
        <v>0</v>
      </c>
      <c r="CQ95" s="110">
        <f t="shared" si="138"/>
        <v>0</v>
      </c>
      <c r="CR95" s="110">
        <f t="shared" si="142"/>
        <v>0</v>
      </c>
      <c r="CS95" s="110">
        <f t="shared" si="146"/>
        <v>0</v>
      </c>
      <c r="CT95" s="110">
        <f t="shared" si="150"/>
        <v>0</v>
      </c>
      <c r="CU95" s="110">
        <f t="shared" si="154"/>
        <v>0</v>
      </c>
      <c r="CV95" s="110">
        <f t="shared" si="157"/>
        <v>0</v>
      </c>
      <c r="CW95" s="110">
        <f t="shared" si="161"/>
        <v>0</v>
      </c>
      <c r="CX95" s="110">
        <f t="shared" si="165"/>
        <v>0</v>
      </c>
      <c r="CY95" s="110">
        <f t="shared" si="169"/>
        <v>0</v>
      </c>
      <c r="CZ95" s="110">
        <f t="shared" si="173"/>
        <v>0</v>
      </c>
      <c r="DA95" s="110">
        <f t="shared" si="177"/>
        <v>0</v>
      </c>
      <c r="DB95" s="110">
        <f t="shared" si="181"/>
        <v>0</v>
      </c>
      <c r="DC95" s="110">
        <f t="shared" ref="DC95" si="185">+$E95/((1+$G$5)^$A81)</f>
        <v>0</v>
      </c>
      <c r="DD95" s="110">
        <f t="shared" si="31"/>
        <v>0</v>
      </c>
      <c r="DE95" s="110">
        <f t="shared" si="33"/>
        <v>0</v>
      </c>
      <c r="DF95" s="110">
        <f t="shared" si="35"/>
        <v>0</v>
      </c>
      <c r="DG95" s="110">
        <f t="shared" si="37"/>
        <v>0</v>
      </c>
      <c r="DH95" s="110">
        <f t="shared" si="39"/>
        <v>0</v>
      </c>
      <c r="DI95" s="110">
        <f t="shared" si="41"/>
        <v>0</v>
      </c>
      <c r="DJ95" s="110">
        <f t="shared" si="43"/>
        <v>0</v>
      </c>
      <c r="DK95" s="110">
        <f t="shared" si="45"/>
        <v>0</v>
      </c>
      <c r="DL95" s="110">
        <f t="shared" si="47"/>
        <v>0</v>
      </c>
      <c r="DM95" s="110">
        <f t="shared" si="49"/>
        <v>0</v>
      </c>
      <c r="DN95" s="110">
        <f t="shared" si="51"/>
        <v>0</v>
      </c>
      <c r="DO95" s="110">
        <f t="shared" si="53"/>
        <v>0</v>
      </c>
      <c r="DP95" s="110">
        <f t="shared" si="55"/>
        <v>0</v>
      </c>
      <c r="DQ95" s="110">
        <f t="shared" si="57"/>
        <v>0</v>
      </c>
      <c r="DR95" s="110">
        <f t="shared" si="59"/>
        <v>0</v>
      </c>
      <c r="DS95" s="110">
        <f t="shared" si="61"/>
        <v>0</v>
      </c>
      <c r="DT95" s="110">
        <f t="shared" si="63"/>
        <v>0</v>
      </c>
      <c r="DU95" s="110">
        <f t="shared" si="65"/>
        <v>0</v>
      </c>
      <c r="DV95" s="110">
        <f t="shared" si="67"/>
        <v>0</v>
      </c>
      <c r="DW95" s="110">
        <f t="shared" si="69"/>
        <v>0</v>
      </c>
      <c r="DX95" s="110">
        <f t="shared" si="71"/>
        <v>0</v>
      </c>
      <c r="DY95" s="110">
        <f t="shared" si="73"/>
        <v>0</v>
      </c>
      <c r="DZ95" s="110">
        <f t="shared" si="75"/>
        <v>0</v>
      </c>
      <c r="EA95" s="110">
        <f t="shared" si="77"/>
        <v>0</v>
      </c>
      <c r="EB95" s="110">
        <f t="shared" si="79"/>
        <v>0</v>
      </c>
      <c r="EC95" s="110">
        <f t="shared" si="81"/>
        <v>0</v>
      </c>
      <c r="ED95" s="110">
        <f t="shared" si="83"/>
        <v>0</v>
      </c>
      <c r="EE95" s="110">
        <f t="shared" si="85"/>
        <v>0</v>
      </c>
      <c r="EF95" s="110">
        <f t="shared" si="87"/>
        <v>0</v>
      </c>
      <c r="EG95" s="110">
        <f t="shared" si="89"/>
        <v>0</v>
      </c>
      <c r="EH95" s="110">
        <f t="shared" si="91"/>
        <v>0</v>
      </c>
      <c r="EI95" s="110">
        <f t="shared" si="93"/>
        <v>0</v>
      </c>
      <c r="EJ95" s="110">
        <f t="shared" si="95"/>
        <v>0</v>
      </c>
      <c r="EK95" s="110">
        <f t="shared" si="97"/>
        <v>0</v>
      </c>
      <c r="EL95" s="110">
        <f t="shared" si="99"/>
        <v>0</v>
      </c>
      <c r="EM95" s="110">
        <f t="shared" si="101"/>
        <v>0</v>
      </c>
      <c r="EN95" s="110">
        <f t="shared" si="103"/>
        <v>0</v>
      </c>
      <c r="EO95" s="110">
        <f t="shared" si="105"/>
        <v>0</v>
      </c>
      <c r="EP95" s="110">
        <f t="shared" si="107"/>
        <v>0</v>
      </c>
      <c r="EQ95" s="110">
        <f t="shared" si="109"/>
        <v>0</v>
      </c>
      <c r="ER95" s="110">
        <f t="shared" si="111"/>
        <v>0</v>
      </c>
      <c r="ES95" s="110">
        <f t="shared" si="113"/>
        <v>0</v>
      </c>
      <c r="ET95" s="110">
        <f t="shared" si="115"/>
        <v>0</v>
      </c>
      <c r="EU95" s="110">
        <f t="shared" si="117"/>
        <v>0</v>
      </c>
      <c r="EV95" s="110">
        <f t="shared" si="119"/>
        <v>0</v>
      </c>
      <c r="EW95" s="110">
        <f t="shared" si="121"/>
        <v>0</v>
      </c>
      <c r="EX95" s="110">
        <f t="shared" si="123"/>
        <v>0</v>
      </c>
      <c r="EY95" s="110">
        <f t="shared" si="125"/>
        <v>0</v>
      </c>
      <c r="EZ95" s="110">
        <f t="shared" si="127"/>
        <v>0</v>
      </c>
      <c r="FA95" s="110">
        <f t="shared" si="131"/>
        <v>0</v>
      </c>
      <c r="FB95" s="110">
        <f t="shared" si="134"/>
        <v>0</v>
      </c>
      <c r="FC95" s="110">
        <f t="shared" si="139"/>
        <v>0</v>
      </c>
      <c r="FD95" s="110">
        <f t="shared" si="143"/>
        <v>0</v>
      </c>
      <c r="FE95" s="110">
        <f t="shared" si="147"/>
        <v>0</v>
      </c>
      <c r="FF95" s="110">
        <f t="shared" si="151"/>
        <v>0</v>
      </c>
      <c r="FG95" s="110">
        <f t="shared" si="155"/>
        <v>0</v>
      </c>
      <c r="FH95" s="110">
        <f t="shared" si="158"/>
        <v>0</v>
      </c>
      <c r="FI95" s="110">
        <f t="shared" si="162"/>
        <v>0</v>
      </c>
      <c r="FJ95" s="110">
        <f t="shared" si="166"/>
        <v>0</v>
      </c>
      <c r="FK95" s="110">
        <f t="shared" si="170"/>
        <v>0</v>
      </c>
      <c r="FL95" s="110">
        <f t="shared" si="174"/>
        <v>0</v>
      </c>
      <c r="FM95" s="110">
        <f t="shared" si="178"/>
        <v>0</v>
      </c>
      <c r="FN95" s="110">
        <f t="shared" si="182"/>
        <v>0</v>
      </c>
      <c r="FO95" s="110">
        <f>+$E95/((1+$G$5)^$A17)</f>
        <v>0</v>
      </c>
      <c r="FP95" s="110">
        <f>+$E95/((1+$G$5)^$A16)</f>
        <v>0</v>
      </c>
      <c r="FQ95" s="110"/>
      <c r="FR95" s="110"/>
      <c r="FS95" s="110"/>
      <c r="FT95" s="110"/>
      <c r="FU95" s="110"/>
      <c r="FV95" s="110"/>
      <c r="FW95" s="110"/>
      <c r="FX95" s="110"/>
    </row>
    <row r="96" spans="1:180">
      <c r="A96" s="255" t="s">
        <v>341</v>
      </c>
      <c r="D96" s="229"/>
      <c r="E96" s="229"/>
      <c r="I96" s="257">
        <f>+SUM(I16:I95)</f>
        <v>18.041316661799318</v>
      </c>
      <c r="J96" s="257">
        <f t="shared" ref="J96:BU96" si="186">+SUM(J16:J95)</f>
        <v>17.766171847024314</v>
      </c>
      <c r="K96" s="257">
        <f t="shared" si="186"/>
        <v>17.483260034885244</v>
      </c>
      <c r="L96" s="257">
        <f t="shared" si="186"/>
        <v>17.192343498396131</v>
      </c>
      <c r="M96" s="257">
        <f t="shared" si="186"/>
        <v>16.893181293563796</v>
      </c>
      <c r="N96" s="257">
        <f t="shared" si="186"/>
        <v>16.585530803416887</v>
      </c>
      <c r="O96" s="257">
        <f t="shared" si="186"/>
        <v>16.269149820529197</v>
      </c>
      <c r="P96" s="257">
        <f t="shared" si="186"/>
        <v>15.943799291108149</v>
      </c>
      <c r="Q96" s="257">
        <f t="shared" si="186"/>
        <v>15.609246856421789</v>
      </c>
      <c r="R96" s="257">
        <f t="shared" si="186"/>
        <v>15.265271335840966</v>
      </c>
      <c r="S96" s="257">
        <f t="shared" si="186"/>
        <v>14.911668297718942</v>
      </c>
      <c r="T96" s="257">
        <f t="shared" si="186"/>
        <v>14.548256857052456</v>
      </c>
      <c r="U96" s="257">
        <f t="shared" si="186"/>
        <v>14.174887819538347</v>
      </c>
      <c r="V96" s="257">
        <f t="shared" si="186"/>
        <v>13.791453257512815</v>
      </c>
      <c r="W96" s="257">
        <f t="shared" si="186"/>
        <v>13.397897551979733</v>
      </c>
      <c r="X96" s="257">
        <f t="shared" si="186"/>
        <v>12.994229864912395</v>
      </c>
      <c r="Y96" s="257">
        <f t="shared" si="186"/>
        <v>12.580537916849687</v>
      </c>
      <c r="Z96" s="257">
        <f t="shared" si="186"/>
        <v>12.15700283770755</v>
      </c>
      <c r="AA96" s="257">
        <f t="shared" si="186"/>
        <v>11.723914736867524</v>
      </c>
      <c r="AB96" s="257">
        <f t="shared" si="186"/>
        <v>11.281688507396707</v>
      </c>
      <c r="AC96" s="257">
        <f t="shared" si="186"/>
        <v>10.830879246413977</v>
      </c>
      <c r="AD96" s="257">
        <f t="shared" si="186"/>
        <v>10.372196549019861</v>
      </c>
      <c r="AE96" s="257">
        <f t="shared" si="186"/>
        <v>9.906516828438134</v>
      </c>
      <c r="AF96" s="257">
        <f t="shared" si="186"/>
        <v>9.4348927426471576</v>
      </c>
      <c r="AG96" s="257">
        <f t="shared" si="186"/>
        <v>8.9585587803397519</v>
      </c>
      <c r="AH96" s="257">
        <f t="shared" si="186"/>
        <v>8.478932087794762</v>
      </c>
      <c r="AI96" s="257">
        <f t="shared" si="186"/>
        <v>7.9976077117796667</v>
      </c>
      <c r="AJ96" s="257">
        <f t="shared" si="186"/>
        <v>7.5163475965360016</v>
      </c>
      <c r="AK96" s="257">
        <f t="shared" si="186"/>
        <v>7.0370629046606421</v>
      </c>
      <c r="AL96" s="257">
        <f t="shared" si="186"/>
        <v>6.5617895257099956</v>
      </c>
      <c r="AM96" s="257">
        <f t="shared" si="186"/>
        <v>6.092656979722272</v>
      </c>
      <c r="AN96" s="257">
        <f t="shared" si="186"/>
        <v>5.6318512966554968</v>
      </c>
      <c r="AO96" s="257">
        <f t="shared" si="186"/>
        <v>5.1815728330217734</v>
      </c>
      <c r="AP96" s="257">
        <f t="shared" si="186"/>
        <v>4.743990346423816</v>
      </c>
      <c r="AQ96" s="257">
        <f t="shared" si="186"/>
        <v>4.3211929587487168</v>
      </c>
      <c r="AR96" s="257">
        <f t="shared" si="186"/>
        <v>3.9151418723111182</v>
      </c>
      <c r="AS96" s="257">
        <f t="shared" si="186"/>
        <v>3.5276238371874449</v>
      </c>
      <c r="AT96" s="257">
        <f t="shared" si="186"/>
        <v>3.1602083858113086</v>
      </c>
      <c r="AU96" s="257">
        <f t="shared" si="186"/>
        <v>2.814210744613812</v>
      </c>
      <c r="AV96" s="257">
        <f t="shared" si="186"/>
        <v>2.4906621038888441</v>
      </c>
      <c r="AW96" s="257">
        <f t="shared" si="186"/>
        <v>2.190288588044397</v>
      </c>
      <c r="AX96" s="257">
        <f t="shared" si="186"/>
        <v>1.9134998402728569</v>
      </c>
      <c r="AY96" s="257">
        <f t="shared" si="186"/>
        <v>1.660387647464924</v>
      </c>
      <c r="AZ96" s="257">
        <f t="shared" si="186"/>
        <v>1.4307345171539141</v>
      </c>
      <c r="BA96" s="257">
        <f t="shared" si="186"/>
        <v>1.2240316148181911</v>
      </c>
      <c r="BB96" s="257">
        <f t="shared" si="186"/>
        <v>1.0395050122669278</v>
      </c>
      <c r="BC96" s="257">
        <f t="shared" si="186"/>
        <v>0.87614881707623204</v>
      </c>
      <c r="BD96" s="257">
        <f t="shared" si="186"/>
        <v>0.73276347314785295</v>
      </c>
      <c r="BE96" s="257">
        <f t="shared" si="186"/>
        <v>0.60799735855856973</v>
      </c>
      <c r="BF96" s="257">
        <f t="shared" si="186"/>
        <v>0.50038976421306192</v>
      </c>
      <c r="BG96" s="257">
        <f t="shared" si="186"/>
        <v>0.40841341082996768</v>
      </c>
      <c r="BH96" s="257">
        <f t="shared" si="186"/>
        <v>0.33051483906088863</v>
      </c>
      <c r="BI96" s="257">
        <f t="shared" si="186"/>
        <v>0.26515126759386481</v>
      </c>
      <c r="BJ96" s="257">
        <f t="shared" si="186"/>
        <v>0.21082283174329688</v>
      </c>
      <c r="BK96" s="257">
        <f t="shared" si="186"/>
        <v>0.1660994629857365</v>
      </c>
      <c r="BL96" s="257">
        <f t="shared" si="186"/>
        <v>0.12964202133170913</v>
      </c>
      <c r="BM96" s="257">
        <f t="shared" si="186"/>
        <v>0.10021762321683567</v>
      </c>
      <c r="BN96" s="257">
        <f t="shared" si="186"/>
        <v>7.6709398120099997E-2</v>
      </c>
      <c r="BO96" s="257">
        <f t="shared" si="186"/>
        <v>5.8121143346702153E-2</v>
      </c>
      <c r="BP96" s="257">
        <f t="shared" si="186"/>
        <v>4.3577520377464242E-2</v>
      </c>
      <c r="BQ96" s="257">
        <f t="shared" si="186"/>
        <v>3.2320545793603273E-2</v>
      </c>
      <c r="BR96" s="257">
        <f t="shared" si="186"/>
        <v>2.3703178116047715E-2</v>
      </c>
      <c r="BS96" s="257">
        <f t="shared" si="186"/>
        <v>1.7180796128959029E-2</v>
      </c>
      <c r="BT96" s="257">
        <f t="shared" si="186"/>
        <v>1.230131437507955E-2</v>
      </c>
      <c r="BU96" s="257">
        <f t="shared" si="186"/>
        <v>8.6945989877846557E-3</v>
      </c>
      <c r="BV96" s="257">
        <f t="shared" ref="BV96:CJ96" si="187">+SUM(BV16:BV95)</f>
        <v>6.0617435909234877E-3</v>
      </c>
      <c r="BW96" s="257">
        <f t="shared" si="187"/>
        <v>4.1646516187551063E-3</v>
      </c>
      <c r="BX96" s="257">
        <f t="shared" si="187"/>
        <v>2.8162575342774781E-3</v>
      </c>
      <c r="BY96" s="257">
        <f t="shared" si="187"/>
        <v>1.8716125265059651E-3</v>
      </c>
      <c r="BZ96" s="257">
        <f t="shared" si="187"/>
        <v>1.2199656539653367E-3</v>
      </c>
      <c r="CA96" s="257">
        <f t="shared" si="187"/>
        <v>7.7789226862209437E-4</v>
      </c>
      <c r="CB96" s="257">
        <f t="shared" si="187"/>
        <v>4.6486462955074872E-4</v>
      </c>
      <c r="CC96" s="257">
        <f t="shared" si="187"/>
        <v>2.9137052550182516E-4</v>
      </c>
      <c r="CD96" s="257">
        <f t="shared" si="187"/>
        <v>1.6900677239570127E-4</v>
      </c>
      <c r="CE96" s="257">
        <f t="shared" si="187"/>
        <v>9.3253753738013772E-5</v>
      </c>
      <c r="CF96" s="257">
        <f t="shared" si="187"/>
        <v>4.8009360932683772E-5</v>
      </c>
      <c r="CG96" s="257">
        <f t="shared" si="187"/>
        <v>2.2258676212155846E-5</v>
      </c>
      <c r="CH96" s="257">
        <f t="shared" si="187"/>
        <v>8.6142277355981111E-6</v>
      </c>
      <c r="CI96" s="257">
        <f t="shared" si="187"/>
        <v>2.2287462473396506E-6</v>
      </c>
      <c r="CJ96" s="257">
        <f t="shared" si="187"/>
        <v>0</v>
      </c>
      <c r="CO96" s="257">
        <f>+SUM(CO16:CO95)</f>
        <v>10.547275903067117</v>
      </c>
      <c r="CP96" s="257">
        <f t="shared" ref="CP96" si="188">+SUM(CP16:CP95)</f>
        <v>10.0191669391898</v>
      </c>
      <c r="CQ96" s="257">
        <f t="shared" ref="CQ96" si="189">+SUM(CQ16:CQ95)</f>
        <v>9.517433616757387</v>
      </c>
      <c r="CR96" s="257">
        <f t="shared" ref="CR96" si="190">+SUM(CR16:CR95)</f>
        <v>9.0407559614276867</v>
      </c>
      <c r="CS96" s="257">
        <f t="shared" ref="CS96" si="191">+SUM(CS16:CS95)</f>
        <v>8.5878799498847922</v>
      </c>
      <c r="CT96" s="257">
        <f t="shared" ref="CT96" si="192">+SUM(CT16:CT95)</f>
        <v>8.1576142103801832</v>
      </c>
      <c r="CU96" s="257">
        <f t="shared" ref="CU96" si="193">+SUM(CU16:CU95)</f>
        <v>7.7488268881703917</v>
      </c>
      <c r="CV96" s="257">
        <f t="shared" ref="CV96" si="194">+SUM(CV16:CV95)</f>
        <v>7.3604426676034578</v>
      </c>
      <c r="CW96" s="257">
        <f t="shared" ref="CW96" si="195">+SUM(CW16:CW95)</f>
        <v>6.9914399430185385</v>
      </c>
      <c r="CX96" s="257">
        <f t="shared" ref="CX96" si="196">+SUM(CX16:CX95)</f>
        <v>6.6408481310146721</v>
      </c>
      <c r="CY96" s="257">
        <f t="shared" ref="CY96" si="197">+SUM(CY16:CY95)</f>
        <v>6.3077451170168768</v>
      </c>
      <c r="CZ96" s="257">
        <f t="shared" ref="CZ96" si="198">+SUM(CZ16:CZ95)</f>
        <v>5.9912548294210923</v>
      </c>
      <c r="DA96" s="257">
        <f t="shared" ref="DA96" si="199">+SUM(DA16:DA95)</f>
        <v>5.6905449349352999</v>
      </c>
      <c r="DB96" s="257">
        <f t="shared" ref="DB96" si="200">+SUM(DB16:DB95)</f>
        <v>5.4048246490532046</v>
      </c>
      <c r="DC96" s="257">
        <f t="shared" ref="DC96" si="201">+SUM(DC16:DC95)</f>
        <v>5.1333426558998063</v>
      </c>
      <c r="DD96" s="257">
        <f t="shared" ref="DD96" si="202">+SUM(DD16:DD95)</f>
        <v>4.8753851319760466</v>
      </c>
      <c r="DE96" s="257">
        <f t="shared" ref="DE96" si="203">+SUM(DE16:DE95)</f>
        <v>4.6302738686033216</v>
      </c>
      <c r="DF96" s="257">
        <f t="shared" ref="DF96" si="204">+SUM(DF16:DF95)</f>
        <v>4.3973644881282787</v>
      </c>
      <c r="DG96" s="257">
        <f t="shared" ref="DG96" si="205">+SUM(DG16:DG95)</f>
        <v>4.1760447491951886</v>
      </c>
      <c r="DH96" s="257">
        <f t="shared" ref="DH96" si="206">+SUM(DH16:DH95)</f>
        <v>3.9657329366276901</v>
      </c>
      <c r="DI96" s="257">
        <f t="shared" ref="DI96" si="207">+SUM(DI16:DI95)</f>
        <v>3.7658763316842565</v>
      </c>
      <c r="DJ96" s="257">
        <f t="shared" ref="DJ96" si="208">+SUM(DJ16:DJ95)</f>
        <v>3.5759497586635129</v>
      </c>
      <c r="DK96" s="257">
        <f t="shared" ref="DK96" si="209">+SUM(DK16:DK95)</f>
        <v>3.3954542040363451</v>
      </c>
      <c r="DL96" s="257">
        <f t="shared" ref="DL96" si="210">+SUM(DL16:DL95)</f>
        <v>3.2239155044727736</v>
      </c>
      <c r="DM96" s="257">
        <f t="shared" ref="DM96" si="211">+SUM(DM16:DM95)</f>
        <v>3.0608831003129122</v>
      </c>
      <c r="DN96" s="257">
        <f t="shared" ref="DN96" si="212">+SUM(DN16:DN95)</f>
        <v>2.905928851203595</v>
      </c>
      <c r="DO96" s="257">
        <f t="shared" ref="DO96" si="213">+SUM(DO16:DO95)</f>
        <v>2.7586459107859969</v>
      </c>
      <c r="DP96" s="257">
        <f t="shared" ref="DP96" si="214">+SUM(DP16:DP95)</f>
        <v>2.61864765747498</v>
      </c>
      <c r="DQ96" s="257">
        <f t="shared" ref="DQ96" si="215">+SUM(DQ16:DQ95)</f>
        <v>2.4855666785186479</v>
      </c>
      <c r="DR96" s="257">
        <f t="shared" ref="DR96" si="216">+SUM(DR16:DR95)</f>
        <v>2.3590538046668286</v>
      </c>
      <c r="DS96" s="257">
        <f t="shared" ref="DS96" si="217">+SUM(DS16:DS95)</f>
        <v>2.2387771929105642</v>
      </c>
      <c r="DT96" s="257">
        <f t="shared" ref="DT96" si="218">+SUM(DT16:DT95)</f>
        <v>2.1244214548811957</v>
      </c>
      <c r="DU96" s="257">
        <f t="shared" ref="DU96" si="219">+SUM(DU16:DU95)</f>
        <v>2.0156868286179432</v>
      </c>
      <c r="DV96" s="257">
        <f t="shared" ref="DV96" si="220">+SUM(DV16:DV95)</f>
        <v>1.9122883915270847</v>
      </c>
      <c r="DW96" s="257">
        <f t="shared" ref="DW96" si="221">+SUM(DW16:DW95)</f>
        <v>1.8139553124643708</v>
      </c>
      <c r="DX96" s="257">
        <f t="shared" ref="DX96" si="222">+SUM(DX16:DX95)</f>
        <v>1.7204301409753375</v>
      </c>
      <c r="DY96" s="257">
        <f t="shared" ref="DY96" si="223">+SUM(DY16:DY95)</f>
        <v>1.631468131826125</v>
      </c>
      <c r="DZ96" s="257">
        <f t="shared" ref="DZ96" si="224">+SUM(DZ16:DZ95)</f>
        <v>1.5468366030503538</v>
      </c>
      <c r="EA96" s="257">
        <f t="shared" ref="EA96" si="225">+SUM(EA16:EA95)</f>
        <v>1.4663143258259932</v>
      </c>
      <c r="EB96" s="257">
        <f t="shared" ref="EB96" si="226">+SUM(EB16:EB95)</f>
        <v>1.3896909445799779</v>
      </c>
      <c r="EC96" s="257">
        <f t="shared" ref="EC96" si="227">+SUM(EC16:EC95)</f>
        <v>1.3167664257980733</v>
      </c>
      <c r="ED96" s="257">
        <f t="shared" ref="ED96" si="228">+SUM(ED16:ED95)</f>
        <v>1.2473505340931477</v>
      </c>
      <c r="EE96" s="257">
        <f t="shared" ref="EE96" si="229">+SUM(EE16:EE95)</f>
        <v>1.181262334156868</v>
      </c>
      <c r="EF96" s="257">
        <f t="shared" ref="EF96" si="230">+SUM(EF16:EF95)</f>
        <v>1.1183297172881379</v>
      </c>
      <c r="EG96" s="257">
        <f t="shared" ref="EG96" si="231">+SUM(EG16:EG95)</f>
        <v>1.058388951256408</v>
      </c>
      <c r="EH96" s="257">
        <f t="shared" ref="EH96" si="232">+SUM(EH16:EH95)</f>
        <v>1.001284252319572</v>
      </c>
      <c r="EI96" s="257">
        <f t="shared" ref="EI96" si="233">+SUM(EI16:EI95)</f>
        <v>0.94686737827461698</v>
      </c>
      <c r="EJ96" s="257">
        <f t="shared" ref="EJ96" si="234">+SUM(EJ16:EJ95)</f>
        <v>0.89499724147475068</v>
      </c>
      <c r="EK96" s="257">
        <f t="shared" ref="EK96" si="235">+SUM(EK16:EK95)</f>
        <v>0.84553954079943228</v>
      </c>
      <c r="EL96" s="257">
        <f t="shared" ref="EL96" si="236">+SUM(EL16:EL95)</f>
        <v>0.79836641161381683</v>
      </c>
      <c r="EM96" s="257">
        <f t="shared" ref="EM96" si="237">+SUM(EM16:EM95)</f>
        <v>0.75335609280165639</v>
      </c>
      <c r="EN96" s="257">
        <f t="shared" ref="EN96" si="238">+SUM(EN16:EN95)</f>
        <v>0.71039261000084508</v>
      </c>
      <c r="EO96" s="257">
        <f t="shared" ref="EO96" si="239">+SUM(EO16:EO95)</f>
        <v>0.6693654742136449</v>
      </c>
      <c r="EP96" s="257">
        <f t="shared" ref="EP96" si="240">+SUM(EP16:EP95)</f>
        <v>0.63016939500431868</v>
      </c>
      <c r="EQ96" s="257">
        <f t="shared" ref="EQ96" si="241">+SUM(EQ16:EQ95)</f>
        <v>0.59270400753551311</v>
      </c>
      <c r="ER96" s="257">
        <f t="shared" ref="ER96" si="242">+SUM(ER16:ER95)</f>
        <v>0.5568736127314039</v>
      </c>
      <c r="ES96" s="257">
        <f t="shared" ref="ES96" si="243">+SUM(ES16:ES95)</f>
        <v>0.52258692989040711</v>
      </c>
      <c r="ET96" s="257">
        <f t="shared" ref="ET96" si="244">+SUM(ET16:ET95)</f>
        <v>0.48975686110328315</v>
      </c>
      <c r="EU96" s="257">
        <f t="shared" ref="EU96" si="245">+SUM(EU16:EU95)</f>
        <v>0.45830026686381092</v>
      </c>
      <c r="EV96" s="257">
        <f t="shared" ref="EV96" si="246">+SUM(EV16:EV95)</f>
        <v>0.42813775228894019</v>
      </c>
      <c r="EW96" s="257">
        <f t="shared" ref="EW96" si="247">+SUM(EW16:EW95)</f>
        <v>0.39919346339354589</v>
      </c>
      <c r="EX96" s="257">
        <f t="shared" ref="EX96" si="248">+SUM(EX16:EX95)</f>
        <v>0.37139489289168326</v>
      </c>
      <c r="EY96" s="257">
        <f t="shared" ref="EY96" si="249">+SUM(EY16:EY95)</f>
        <v>0.34467269502162629</v>
      </c>
      <c r="EZ96" s="257">
        <f t="shared" ref="EZ96" si="250">+SUM(EZ16:EZ95)</f>
        <v>0.31896050891605338</v>
      </c>
      <c r="FA96" s="257">
        <f t="shared" ref="FA96" si="251">+SUM(FA16:FA95)</f>
        <v>0.29419479006157939</v>
      </c>
      <c r="FB96" s="257">
        <f t="shared" ref="FB96" si="252">+SUM(FB16:FB95)</f>
        <v>0.27031464941348227</v>
      </c>
      <c r="FC96" s="257">
        <f t="shared" ref="FC96" si="253">+SUM(FC16:FC95)</f>
        <v>0.24726169975198925</v>
      </c>
      <c r="FD96" s="257">
        <f t="shared" ref="FD96" si="254">+SUM(FD16:FD95)</f>
        <v>0.22497990888593816</v>
      </c>
      <c r="FE96" s="257">
        <f t="shared" ref="FE96" si="255">+SUM(FE16:FE95)</f>
        <v>0.20341545932805155</v>
      </c>
      <c r="FF96" s="257">
        <f t="shared" ref="FF96" si="256">+SUM(FF16:FF95)</f>
        <v>0.18251661408351569</v>
      </c>
      <c r="FG96" s="257">
        <f t="shared" ref="FG96" si="257">+SUM(FG16:FG95)</f>
        <v>0.1622335882100813</v>
      </c>
      <c r="FH96" s="257">
        <f t="shared" ref="FH96" si="258">+SUM(FH16:FH95)</f>
        <v>0.14251842582354829</v>
      </c>
      <c r="FI96" s="257">
        <f t="shared" ref="FI96" si="259">+SUM(FI16:FI95)</f>
        <v>0.12332488223730073</v>
      </c>
      <c r="FJ96" s="257">
        <f t="shared" ref="FJ96" si="260">+SUM(FJ16:FJ95)</f>
        <v>0.10460831093856278</v>
      </c>
      <c r="FK96" s="257">
        <f t="shared" ref="FK96" si="261">+SUM(FK16:FK95)</f>
        <v>8.632555511728679E-2</v>
      </c>
      <c r="FL96" s="257">
        <f t="shared" ref="FL96" si="262">+SUM(FL16:FL95)</f>
        <v>6.8434843476100696E-2</v>
      </c>
      <c r="FM96" s="257">
        <f t="shared" ref="FM96" si="263">+SUM(FM16:FM95)</f>
        <v>5.0895690061561034E-2</v>
      </c>
      <c r="FN96" s="257">
        <f t="shared" ref="FN96" si="264">+SUM(FN16:FN95)</f>
        <v>3.3668797868118966E-2</v>
      </c>
      <c r="FO96" s="257">
        <f t="shared" ref="FO96" si="265">+SUM(FO16:FO95)</f>
        <v>1.6715965976734439E-2</v>
      </c>
      <c r="FP96" s="257">
        <f t="shared" ref="FP96" si="266">+SUM(FP16:FP95)</f>
        <v>0</v>
      </c>
    </row>
    <row r="97" spans="1:172">
      <c r="A97" s="251" t="s">
        <v>342</v>
      </c>
      <c r="D97" s="229"/>
      <c r="E97" s="229"/>
      <c r="I97" s="110">
        <f>+I96/$I96</f>
        <v>1</v>
      </c>
      <c r="J97" s="110">
        <f>+J96/$I96</f>
        <v>0.98474918322576777</v>
      </c>
      <c r="K97" s="110">
        <f t="shared" ref="K97:BV97" si="267">+K96/$I96</f>
        <v>0.9690678547815913</v>
      </c>
      <c r="L97" s="110">
        <f t="shared" si="267"/>
        <v>0.95294283785834755</v>
      </c>
      <c r="M97" s="110">
        <f t="shared" si="267"/>
        <v>0.93636077733358658</v>
      </c>
      <c r="N97" s="110">
        <f t="shared" si="267"/>
        <v>0.91930822535447698</v>
      </c>
      <c r="O97" s="110">
        <f t="shared" si="267"/>
        <v>0.90177175676858956</v>
      </c>
      <c r="P97" s="110">
        <f t="shared" si="267"/>
        <v>0.88373812122413153</v>
      </c>
      <c r="Q97" s="110">
        <f t="shared" si="267"/>
        <v>0.86519443946531949</v>
      </c>
      <c r="R97" s="110">
        <f t="shared" si="267"/>
        <v>0.84612845181990792</v>
      </c>
      <c r="S97" s="110">
        <f t="shared" si="267"/>
        <v>0.82652882698372598</v>
      </c>
      <c r="T97" s="110">
        <f t="shared" si="267"/>
        <v>0.80638553880365804</v>
      </c>
      <c r="U97" s="110">
        <f t="shared" si="267"/>
        <v>0.78569031768907716</v>
      </c>
      <c r="V97" s="110">
        <f t="shared" si="267"/>
        <v>0.76443718139013861</v>
      </c>
      <c r="W97" s="110">
        <f t="shared" si="267"/>
        <v>0.74262304703893589</v>
      </c>
      <c r="X97" s="110">
        <f t="shared" si="267"/>
        <v>0.7202484224683211</v>
      </c>
      <c r="Y97" s="110">
        <f t="shared" si="267"/>
        <v>0.69731816988101081</v>
      </c>
      <c r="Z97" s="110">
        <f t="shared" si="267"/>
        <v>0.6738423290052209</v>
      </c>
      <c r="AA97" s="110">
        <f t="shared" si="267"/>
        <v>0.64983698011862623</v>
      </c>
      <c r="AB97" s="110">
        <f t="shared" si="267"/>
        <v>0.62532512004983276</v>
      </c>
      <c r="AC97" s="110">
        <f t="shared" si="267"/>
        <v>0.60033751690347958</v>
      </c>
      <c r="AD97" s="110">
        <f t="shared" si="267"/>
        <v>0.57491350234885841</v>
      </c>
      <c r="AE97" s="110">
        <f t="shared" si="267"/>
        <v>0.5491016545047509</v>
      </c>
      <c r="AF97" s="110">
        <f t="shared" si="267"/>
        <v>0.52296032044183327</v>
      </c>
      <c r="AG97" s="110">
        <f t="shared" si="267"/>
        <v>0.4965579258030875</v>
      </c>
      <c r="AH97" s="110">
        <f t="shared" si="267"/>
        <v>0.46997302063590801</v>
      </c>
      <c r="AI97" s="110">
        <f t="shared" si="267"/>
        <v>0.44329401571415245</v>
      </c>
      <c r="AJ97" s="110">
        <f t="shared" si="267"/>
        <v>0.4166185726594509</v>
      </c>
      <c r="AK97" s="110">
        <f t="shared" si="267"/>
        <v>0.39005262401723256</v>
      </c>
      <c r="AL97" s="110">
        <f t="shared" si="267"/>
        <v>0.36370901573962883</v>
      </c>
      <c r="AM97" s="110">
        <f t="shared" si="267"/>
        <v>0.33770578355973674</v>
      </c>
      <c r="AN97" s="110">
        <f t="shared" si="267"/>
        <v>0.31216409546096924</v>
      </c>
      <c r="AO97" s="110">
        <f t="shared" si="267"/>
        <v>0.28720591352366398</v>
      </c>
      <c r="AP97" s="110">
        <f t="shared" si="267"/>
        <v>0.26295144835347528</v>
      </c>
      <c r="AQ97" s="110">
        <f t="shared" si="267"/>
        <v>0.23951649648156836</v>
      </c>
      <c r="AR97" s="110">
        <f t="shared" si="267"/>
        <v>0.21700976407121322</v>
      </c>
      <c r="AS97" s="110">
        <f t="shared" si="267"/>
        <v>0.19553028768996861</v>
      </c>
      <c r="AT97" s="110">
        <f t="shared" si="267"/>
        <v>0.17516506389485051</v>
      </c>
      <c r="AU97" s="110">
        <f t="shared" si="267"/>
        <v>0.15598699348660189</v>
      </c>
      <c r="AV97" s="110">
        <f t="shared" si="267"/>
        <v>0.13805323361806357</v>
      </c>
      <c r="AW97" s="110">
        <f t="shared" si="267"/>
        <v>0.12140403215038699</v>
      </c>
      <c r="AX97" s="110">
        <f t="shared" si="267"/>
        <v>0.10606209492040575</v>
      </c>
      <c r="AY97" s="110">
        <f t="shared" si="267"/>
        <v>9.203250952191469E-2</v>
      </c>
      <c r="AZ97" s="110">
        <f t="shared" si="267"/>
        <v>7.9303220711343714E-2</v>
      </c>
      <c r="BA97" s="110">
        <f t="shared" si="267"/>
        <v>6.7846024642422884E-2</v>
      </c>
      <c r="BB97" s="110">
        <f t="shared" si="267"/>
        <v>5.7618023770292535E-2</v>
      </c>
      <c r="BC97" s="110">
        <f t="shared" si="267"/>
        <v>4.8563463160723158E-2</v>
      </c>
      <c r="BD97" s="110">
        <f t="shared" si="267"/>
        <v>4.0615853426008881E-2</v>
      </c>
      <c r="BE97" s="110">
        <f t="shared" si="267"/>
        <v>3.3700276424167161E-2</v>
      </c>
      <c r="BF97" s="110">
        <f t="shared" si="267"/>
        <v>2.7735767493765415E-2</v>
      </c>
      <c r="BG97" s="110">
        <f t="shared" si="267"/>
        <v>2.2637672099328661E-2</v>
      </c>
      <c r="BH97" s="110">
        <f t="shared" si="267"/>
        <v>1.8319884588064501E-2</v>
      </c>
      <c r="BI97" s="110">
        <f t="shared" si="267"/>
        <v>1.4696891172876318E-2</v>
      </c>
      <c r="BJ97" s="110">
        <f t="shared" si="267"/>
        <v>1.168555686346846E-2</v>
      </c>
      <c r="BK97" s="110">
        <f t="shared" si="267"/>
        <v>9.2066153540464966E-3</v>
      </c>
      <c r="BL97" s="110">
        <f t="shared" si="267"/>
        <v>7.1858403553335514E-3</v>
      </c>
      <c r="BM97" s="110">
        <f t="shared" si="267"/>
        <v>5.5548951939320733E-3</v>
      </c>
      <c r="BN97" s="110">
        <f t="shared" si="267"/>
        <v>4.2518736053519012E-3</v>
      </c>
      <c r="BO97" s="110">
        <f t="shared" si="267"/>
        <v>3.2215577408365023E-3</v>
      </c>
      <c r="BP97" s="110">
        <f t="shared" si="267"/>
        <v>2.4154290506820538E-3</v>
      </c>
      <c r="BQ97" s="110">
        <f t="shared" si="267"/>
        <v>1.7914737820681787E-3</v>
      </c>
      <c r="BR97" s="110">
        <f t="shared" si="267"/>
        <v>1.3138275082902804E-3</v>
      </c>
      <c r="BS97" s="110">
        <f t="shared" si="267"/>
        <v>9.5230278648884012E-4</v>
      </c>
      <c r="BT97" s="110">
        <f t="shared" si="267"/>
        <v>6.8184127609302212E-4</v>
      </c>
      <c r="BU97" s="110">
        <f t="shared" si="267"/>
        <v>4.8192707609830934E-4</v>
      </c>
      <c r="BV97" s="110">
        <f t="shared" si="267"/>
        <v>3.3599230613576129E-4</v>
      </c>
      <c r="BW97" s="110">
        <f t="shared" ref="BW97:CJ97" si="268">+BW96/$I96</f>
        <v>2.3083967189453192E-4</v>
      </c>
      <c r="BX97" s="110">
        <f t="shared" si="268"/>
        <v>1.5610044361344323E-4</v>
      </c>
      <c r="BY97" s="110">
        <f t="shared" si="268"/>
        <v>1.0374035119448446E-4</v>
      </c>
      <c r="BZ97" s="110">
        <f t="shared" si="268"/>
        <v>6.7620655234575642E-5</v>
      </c>
      <c r="CA97" s="110">
        <f t="shared" si="268"/>
        <v>4.3117267060070145E-5</v>
      </c>
      <c r="CB97" s="110">
        <f t="shared" si="268"/>
        <v>2.5766668711882489E-5</v>
      </c>
      <c r="CC97" s="110">
        <f t="shared" si="268"/>
        <v>1.6150180774708814E-5</v>
      </c>
      <c r="CD97" s="110">
        <f t="shared" si="268"/>
        <v>9.3677626508023216E-6</v>
      </c>
      <c r="CE97" s="110">
        <f t="shared" si="268"/>
        <v>5.1688995590587497E-6</v>
      </c>
      <c r="CF97" s="110">
        <f t="shared" si="268"/>
        <v>2.6610785583259999E-6</v>
      </c>
      <c r="CG97" s="110">
        <f t="shared" si="268"/>
        <v>1.233761184364463E-6</v>
      </c>
      <c r="CH97" s="110">
        <f t="shared" si="268"/>
        <v>4.7747223204822269E-7</v>
      </c>
      <c r="CI97" s="110">
        <f t="shared" si="268"/>
        <v>1.2353567586665101E-7</v>
      </c>
      <c r="CJ97" s="110">
        <f t="shared" si="268"/>
        <v>0</v>
      </c>
      <c r="CO97" s="110">
        <f>+CO96/$CO96</f>
        <v>1</v>
      </c>
      <c r="CP97" s="110">
        <f t="shared" ref="CP97:FA97" si="269">+CP96/$CO96</f>
        <v>0.9499293496509611</v>
      </c>
      <c r="CQ97" s="110">
        <f t="shared" si="269"/>
        <v>0.9023594058054123</v>
      </c>
      <c r="CR97" s="110">
        <f t="shared" si="269"/>
        <v>0.85716502009762174</v>
      </c>
      <c r="CS97" s="110">
        <f t="shared" si="269"/>
        <v>0.81422729705851937</v>
      </c>
      <c r="CT97" s="110">
        <f t="shared" si="269"/>
        <v>0.77343328129000333</v>
      </c>
      <c r="CU97" s="110">
        <f t="shared" si="269"/>
        <v>0.73467566027328968</v>
      </c>
      <c r="CV97" s="110">
        <f t="shared" si="269"/>
        <v>0.69785248202932304</v>
      </c>
      <c r="CW97" s="110">
        <f t="shared" si="269"/>
        <v>0.66286688688834317</v>
      </c>
      <c r="CX97" s="110">
        <f t="shared" si="269"/>
        <v>0.62962685266283147</v>
      </c>
      <c r="CY97" s="110">
        <f t="shared" si="269"/>
        <v>0.59804495255335099</v>
      </c>
      <c r="CZ97" s="110">
        <f t="shared" si="269"/>
        <v>0.56803812515029151</v>
      </c>
      <c r="DA97" s="110">
        <f t="shared" si="269"/>
        <v>0.53952745592636919</v>
      </c>
      <c r="DB97" s="110">
        <f t="shared" si="269"/>
        <v>0.51243796964498645</v>
      </c>
      <c r="DC97" s="110">
        <f t="shared" si="269"/>
        <v>0.48669843313827083</v>
      </c>
      <c r="DD97" s="110">
        <f t="shared" si="269"/>
        <v>0.46224116793591213</v>
      </c>
      <c r="DE97" s="110">
        <f t="shared" si="269"/>
        <v>0.43900187225185333</v>
      </c>
      <c r="DF97" s="110">
        <f t="shared" si="269"/>
        <v>0.41691945186050722</v>
      </c>
      <c r="DG97" s="110">
        <f t="shared" si="269"/>
        <v>0.39593585941757786</v>
      </c>
      <c r="DH97" s="110">
        <f t="shared" si="269"/>
        <v>0.37599594180279922</v>
      </c>
      <c r="DI97" s="110">
        <f t="shared" si="269"/>
        <v>0.35704729508300342</v>
      </c>
      <c r="DJ97" s="110">
        <f t="shared" si="269"/>
        <v>0.33904012671401124</v>
      </c>
      <c r="DK97" s="110">
        <f t="shared" si="269"/>
        <v>0.32192712461887502</v>
      </c>
      <c r="DL97" s="110">
        <f t="shared" si="269"/>
        <v>0.30566333279811791</v>
      </c>
      <c r="DM97" s="110">
        <f t="shared" si="269"/>
        <v>0.29020603314480625</v>
      </c>
      <c r="DN97" s="110">
        <f t="shared" si="269"/>
        <v>0.27551463315362401</v>
      </c>
      <c r="DO97" s="110">
        <f t="shared" si="269"/>
        <v>0.26155055922864318</v>
      </c>
      <c r="DP97" s="110">
        <f t="shared" si="269"/>
        <v>0.24827715530921921</v>
      </c>
      <c r="DQ97" s="110">
        <f t="shared" si="269"/>
        <v>0.23565958654744704</v>
      </c>
      <c r="DR97" s="110">
        <f t="shared" si="269"/>
        <v>0.22366474778391096</v>
      </c>
      <c r="DS97" s="110">
        <f t="shared" si="269"/>
        <v>0.2122611765811051</v>
      </c>
      <c r="DT97" s="110">
        <f t="shared" si="269"/>
        <v>0.20141897058589509</v>
      </c>
      <c r="DU97" s="110">
        <f t="shared" si="269"/>
        <v>0.1911097090037995</v>
      </c>
      <c r="DV97" s="110">
        <f t="shared" si="269"/>
        <v>0.18130637797869656</v>
      </c>
      <c r="DW97" s="110">
        <f t="shared" si="269"/>
        <v>0.17198329968185225</v>
      </c>
      <c r="DX97" s="110">
        <f t="shared" si="269"/>
        <v>0.16311606492393371</v>
      </c>
      <c r="DY97" s="110">
        <f t="shared" si="269"/>
        <v>0.15468146911295824</v>
      </c>
      <c r="DZ97" s="110">
        <f t="shared" si="269"/>
        <v>0.14665745138994024</v>
      </c>
      <c r="EA97" s="110">
        <f t="shared" si="269"/>
        <v>0.1390230367823784</v>
      </c>
      <c r="EB97" s="110">
        <f t="shared" si="269"/>
        <v>0.13175828122367214</v>
      </c>
      <c r="EC97" s="110">
        <f t="shared" si="269"/>
        <v>0.1248442192941176</v>
      </c>
      <c r="ED97" s="110">
        <f t="shared" si="269"/>
        <v>0.11826281454630591</v>
      </c>
      <c r="EE97" s="110">
        <f t="shared" si="269"/>
        <v>0.11199691228456064</v>
      </c>
      <c r="EF97" s="110">
        <f t="shared" si="269"/>
        <v>0.10603019467452547</v>
      </c>
      <c r="EG97" s="110">
        <f t="shared" si="269"/>
        <v>0.1003471380651597</v>
      </c>
      <c r="EH97" s="110">
        <f t="shared" si="269"/>
        <v>9.4932972411236674E-2</v>
      </c>
      <c r="EI97" s="110">
        <f t="shared" si="269"/>
        <v>8.9773642689983169E-2</v>
      </c>
      <c r="EJ97" s="110">
        <f t="shared" si="269"/>
        <v>8.4855772210764679E-2</v>
      </c>
      <c r="EK97" s="110">
        <f t="shared" si="269"/>
        <v>8.0166627721718342E-2</v>
      </c>
      <c r="EL97" s="110">
        <f t="shared" si="269"/>
        <v>7.5694086221984036E-2</v>
      </c>
      <c r="EM97" s="110">
        <f t="shared" si="269"/>
        <v>7.1426603392690483E-2</v>
      </c>
      <c r="EN97" s="110">
        <f t="shared" si="269"/>
        <v>6.7353183564133848E-2</v>
      </c>
      <c r="EO97" s="110">
        <f t="shared" si="269"/>
        <v>6.3463351140648119E-2</v>
      </c>
      <c r="EP97" s="110">
        <f t="shared" si="269"/>
        <v>5.9747123408525539E-2</v>
      </c>
      <c r="EQ97" s="110">
        <f t="shared" si="269"/>
        <v>5.6194984656005489E-2</v>
      </c>
      <c r="ER97" s="110">
        <f t="shared" si="269"/>
        <v>5.2797861537827666E-2</v>
      </c>
      <c r="ES97" s="110">
        <f t="shared" si="269"/>
        <v>4.9547099620143656E-2</v>
      </c>
      <c r="ET97" s="110">
        <f t="shared" si="269"/>
        <v>4.6434441044712151E-2</v>
      </c>
      <c r="EU97" s="110">
        <f t="shared" si="269"/>
        <v>4.3452003254275215E-2</v>
      </c>
      <c r="EV97" s="110">
        <f t="shared" si="269"/>
        <v>4.0592258723832091E-2</v>
      </c>
      <c r="EW97" s="110">
        <f t="shared" si="269"/>
        <v>3.784801564520196E-2</v>
      </c>
      <c r="EX97" s="110">
        <f t="shared" si="269"/>
        <v>3.521239951480578E-2</v>
      </c>
      <c r="EY97" s="110">
        <f t="shared" si="269"/>
        <v>3.2678835577003962E-2</v>
      </c>
      <c r="EZ97" s="110">
        <f t="shared" si="269"/>
        <v>3.0241032077609784E-2</v>
      </c>
      <c r="FA97" s="110">
        <f t="shared" si="269"/>
        <v>2.7892964284363549E-2</v>
      </c>
      <c r="FB97" s="110">
        <f t="shared" ref="FB97:FP97" si="270">+FB96/$CO96</f>
        <v>2.5628859233204997E-2</v>
      </c>
      <c r="FC97" s="110">
        <f t="shared" si="270"/>
        <v>2.3443181161126758E-2</v>
      </c>
      <c r="FD97" s="110">
        <f t="shared" si="270"/>
        <v>2.1330617588235713E-2</v>
      </c>
      <c r="FE97" s="110">
        <f t="shared" si="270"/>
        <v>1.9286066013395831E-2</v>
      </c>
      <c r="FF97" s="110">
        <f t="shared" si="270"/>
        <v>1.7304621189480819E-2</v>
      </c>
      <c r="FG97" s="110">
        <f t="shared" si="270"/>
        <v>1.5381562945831753E-2</v>
      </c>
      <c r="FH97" s="110">
        <f t="shared" si="270"/>
        <v>1.3512344526998137E-2</v>
      </c>
      <c r="FI97" s="110">
        <f t="shared" si="270"/>
        <v>1.1692581418244518E-2</v>
      </c>
      <c r="FJ97" s="110">
        <f t="shared" si="270"/>
        <v>9.9180406296324325E-3</v>
      </c>
      <c r="FK97" s="110">
        <f t="shared" si="270"/>
        <v>8.1846304117429575E-3</v>
      </c>
      <c r="FL97" s="110">
        <f t="shared" si="270"/>
        <v>6.4883903772916416E-3</v>
      </c>
      <c r="FM97" s="110">
        <f t="shared" si="270"/>
        <v>4.8254820040083257E-3</v>
      </c>
      <c r="FN97" s="110">
        <f t="shared" si="270"/>
        <v>3.1921794952124252E-3</v>
      </c>
      <c r="FO97" s="110">
        <f t="shared" si="270"/>
        <v>1.5848609755125004E-3</v>
      </c>
      <c r="FP97" s="110">
        <f t="shared" si="270"/>
        <v>0</v>
      </c>
    </row>
    <row r="98" spans="1:172">
      <c r="D98" s="229"/>
      <c r="E98" s="229"/>
    </row>
    <row r="99" spans="1:172">
      <c r="D99" s="229"/>
      <c r="E99" s="229"/>
    </row>
    <row r="100" spans="1:172">
      <c r="D100" s="229"/>
      <c r="E100" s="229"/>
    </row>
    <row r="101" spans="1:172">
      <c r="D101" s="229"/>
      <c r="E101" s="229"/>
    </row>
    <row r="102" spans="1:172">
      <c r="D102" s="229"/>
      <c r="E102" s="230"/>
    </row>
    <row r="103" spans="1:172">
      <c r="D103" s="229"/>
      <c r="E103" s="230"/>
    </row>
    <row r="104" spans="1:172">
      <c r="D104" s="229"/>
      <c r="E104" s="230"/>
    </row>
    <row r="105" spans="1:172">
      <c r="D105" s="229"/>
      <c r="E105" s="230"/>
    </row>
    <row r="106" spans="1:172">
      <c r="D106" s="229"/>
      <c r="E106" s="230"/>
    </row>
    <row r="107" spans="1:172">
      <c r="D107" s="229"/>
      <c r="E107" s="230"/>
    </row>
    <row r="108" spans="1:172">
      <c r="D108" s="229"/>
      <c r="E108" s="230"/>
    </row>
    <row r="109" spans="1:172">
      <c r="D109" s="229"/>
      <c r="E109" s="230"/>
    </row>
    <row r="110" spans="1:172">
      <c r="D110" s="229"/>
      <c r="E110" s="230"/>
    </row>
    <row r="111" spans="1:172">
      <c r="D111" s="229"/>
      <c r="E111" s="230"/>
    </row>
    <row r="112" spans="1:172">
      <c r="A112" s="108" t="s">
        <v>180</v>
      </c>
      <c r="D112" s="229"/>
      <c r="E112" s="230"/>
    </row>
    <row r="113" spans="1:172">
      <c r="D113" s="229"/>
      <c r="E113" s="230"/>
    </row>
    <row r="114" spans="1:172">
      <c r="A114" s="106" t="s">
        <v>201</v>
      </c>
      <c r="D114" s="213" t="s">
        <v>202</v>
      </c>
      <c r="E114" s="231" t="s">
        <v>281</v>
      </c>
    </row>
    <row r="115" spans="1:172">
      <c r="A115" s="106">
        <v>0</v>
      </c>
      <c r="D115" s="230">
        <f>AgeEffic!M111</f>
        <v>0.99996832875816688</v>
      </c>
      <c r="E115" s="230">
        <f>AgeEffic!M113</f>
        <v>1</v>
      </c>
    </row>
    <row r="116" spans="1:172">
      <c r="A116" s="106">
        <v>1</v>
      </c>
      <c r="D116" s="230">
        <f>AgeEffic!N111</f>
        <v>0.98403997029075474</v>
      </c>
      <c r="E116" s="230">
        <f>AgeEffic!N113</f>
        <v>0.875</v>
      </c>
      <c r="I116" s="110">
        <f>+$D116/((1+$G$5)^$A116)</f>
        <v>0.94619227912572568</v>
      </c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110"/>
      <c r="BD116" s="110"/>
      <c r="BE116" s="110"/>
      <c r="BF116" s="110"/>
      <c r="BG116" s="110"/>
      <c r="BH116" s="110"/>
      <c r="BI116" s="110"/>
      <c r="BJ116" s="110"/>
      <c r="BK116" s="110"/>
      <c r="BL116" s="110"/>
      <c r="BM116" s="110"/>
      <c r="BN116" s="110"/>
      <c r="BO116" s="110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O116" s="110">
        <f>+$E116/((1+$G$5)^$A116)</f>
        <v>0.84134615384615385</v>
      </c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</row>
    <row r="117" spans="1:172">
      <c r="A117" s="106">
        <v>2</v>
      </c>
      <c r="D117" s="230">
        <f>AgeEffic!O111</f>
        <v>0.96751681056867533</v>
      </c>
      <c r="E117" s="230">
        <f>AgeEffic!O113</f>
        <v>0.765625</v>
      </c>
      <c r="I117" s="110">
        <f t="shared" ref="I117:I147" si="271">+$D117/((1+$G$5)^$A117)</f>
        <v>0.8945236784103876</v>
      </c>
      <c r="J117" s="110">
        <f>+$D117/((1+$G$5)^$A116)</f>
        <v>0.93030462554680315</v>
      </c>
      <c r="CO117" s="110">
        <f t="shared" ref="CO117:CO147" si="272">+$E117/((1+$G$5)^$A117)</f>
        <v>0.7078633505917159</v>
      </c>
      <c r="CP117" s="110">
        <f>+$E117/((1+$G$5)^$A116)</f>
        <v>0.73617788461538458</v>
      </c>
    </row>
    <row r="118" spans="1:172">
      <c r="A118" s="106">
        <v>3</v>
      </c>
      <c r="D118" s="230">
        <f>AgeEffic!P111</f>
        <v>0.95027102536953001</v>
      </c>
      <c r="E118" s="230">
        <f>AgeEffic!P113</f>
        <v>0.669921875</v>
      </c>
      <c r="I118" s="110">
        <f t="shared" si="271"/>
        <v>0.84478748130398873</v>
      </c>
      <c r="J118" s="110">
        <f>+$D118/((1+$G$5)^$A117)</f>
        <v>0.87857898055614825</v>
      </c>
      <c r="K118" s="110">
        <f>+$D118/((1+$G$5)^$A116)</f>
        <v>0.91372213977839423</v>
      </c>
      <c r="CO118" s="110">
        <f t="shared" si="272"/>
        <v>0.59555810746899174</v>
      </c>
      <c r="CP118" s="110">
        <f t="shared" ref="CP118:CP147" si="273">+$E118/((1+$G$5)^$A117)</f>
        <v>0.61938043176775137</v>
      </c>
      <c r="CQ118" s="110">
        <f>+$E118/((1+$G$5)^$A116)</f>
        <v>0.64415564903846156</v>
      </c>
    </row>
    <row r="119" spans="1:172">
      <c r="A119" s="106">
        <v>4</v>
      </c>
      <c r="D119" s="230">
        <f>AgeEffic!Q111</f>
        <v>0.93207342850381192</v>
      </c>
      <c r="E119" s="230">
        <f>AgeEffic!Q113</f>
        <v>0.586181640625</v>
      </c>
      <c r="I119" s="110">
        <f t="shared" si="271"/>
        <v>0.79674027303250383</v>
      </c>
      <c r="J119" s="110">
        <f t="shared" ref="J119:J147" si="274">+$D119/((1+$G$5)^$A118)</f>
        <v>0.82860988395380408</v>
      </c>
      <c r="K119" s="110">
        <f t="shared" ref="K119:K147" si="275">+$D119/((1+$G$5)^$A117)</f>
        <v>0.86175427931195614</v>
      </c>
      <c r="L119" s="110">
        <f>+$D119/((1+$G$5)^$A116)</f>
        <v>0.89622445048443455</v>
      </c>
      <c r="CO119" s="110">
        <f t="shared" si="272"/>
        <v>0.50107052311093048</v>
      </c>
      <c r="CP119" s="110">
        <f t="shared" si="273"/>
        <v>0.5211133440353678</v>
      </c>
      <c r="CQ119" s="110">
        <f t="shared" ref="CQ119:CQ147" si="276">+$E119/((1+$G$5)^$A117)</f>
        <v>0.54195787779678251</v>
      </c>
      <c r="CR119" s="110">
        <f>+$E119/((1+$G$5)^$A116)</f>
        <v>0.56363619290865385</v>
      </c>
    </row>
    <row r="120" spans="1:172">
      <c r="A120" s="106">
        <v>5</v>
      </c>
      <c r="D120" s="230">
        <f>AgeEffic!R111</f>
        <v>0.91252699636113654</v>
      </c>
      <c r="E120" s="230">
        <f>AgeEffic!R113</f>
        <v>0.512908935546875</v>
      </c>
      <c r="I120" s="110">
        <f t="shared" si="271"/>
        <v>0.75003067395891032</v>
      </c>
      <c r="J120" s="110">
        <f t="shared" si="274"/>
        <v>0.78003190091726682</v>
      </c>
      <c r="K120" s="110">
        <f t="shared" si="275"/>
        <v>0.81123317695395747</v>
      </c>
      <c r="L120" s="110">
        <f t="shared" ref="L120:L147" si="277">+$D120/((1+$G$5)^$A117)</f>
        <v>0.84368250403211575</v>
      </c>
      <c r="M120" s="110">
        <f>+$D120/((1+$G$5)^$A116)</f>
        <v>0.87742980419340044</v>
      </c>
      <c r="CO120" s="110">
        <f t="shared" si="272"/>
        <v>0.4215737574250617</v>
      </c>
      <c r="CP120" s="110">
        <f t="shared" si="273"/>
        <v>0.43843670772206422</v>
      </c>
      <c r="CQ120" s="110">
        <f t="shared" si="276"/>
        <v>0.45597417603094681</v>
      </c>
      <c r="CR120" s="110">
        <f t="shared" ref="CR120:CR147" si="278">+$E120/((1+$G$5)^$A117)</f>
        <v>0.47421314307218465</v>
      </c>
      <c r="CS120" s="110">
        <f>+$E120/((1+$G$5)^$A116)</f>
        <v>0.49318166879507208</v>
      </c>
    </row>
    <row r="121" spans="1:172">
      <c r="A121" s="106">
        <v>6</v>
      </c>
      <c r="D121" s="230">
        <f>AgeEffic!S111</f>
        <v>0.8909844379837869</v>
      </c>
      <c r="E121" s="230">
        <f>AgeEffic!S113</f>
        <v>0.44879531860351563</v>
      </c>
      <c r="I121" s="110">
        <f t="shared" si="271"/>
        <v>0.70415794353809702</v>
      </c>
      <c r="J121" s="110">
        <f t="shared" si="274"/>
        <v>0.7323242612796208</v>
      </c>
      <c r="K121" s="110">
        <f t="shared" si="275"/>
        <v>0.76161723173080575</v>
      </c>
      <c r="L121" s="110">
        <f t="shared" si="277"/>
        <v>0.79208192100003805</v>
      </c>
      <c r="M121" s="110">
        <f t="shared" ref="M121:M147" si="279">+$D121/((1+$G$5)^$A117)</f>
        <v>0.82376519784003954</v>
      </c>
      <c r="N121" s="110">
        <f>+$D121/((1+$G$5)^$A116)</f>
        <v>0.85671580575364126</v>
      </c>
      <c r="CO121" s="110">
        <f t="shared" si="272"/>
        <v>0.3546894593720471</v>
      </c>
      <c r="CP121" s="110">
        <f t="shared" si="273"/>
        <v>0.36887703774692898</v>
      </c>
      <c r="CQ121" s="110">
        <f t="shared" si="276"/>
        <v>0.38363211925680618</v>
      </c>
      <c r="CR121" s="110">
        <f t="shared" si="278"/>
        <v>0.39897740402707849</v>
      </c>
      <c r="CS121" s="110">
        <f t="shared" ref="CS121:CS147" si="280">+$E121/((1+$G$5)^$A117)</f>
        <v>0.41493650018816158</v>
      </c>
      <c r="CT121" s="110">
        <f>+$E121/((1+$G$5)^$A116)</f>
        <v>0.43153396019568807</v>
      </c>
    </row>
    <row r="122" spans="1:172">
      <c r="A122" s="106">
        <v>7</v>
      </c>
      <c r="D122" s="230">
        <f>AgeEffic!T111</f>
        <v>0.86646976082890814</v>
      </c>
      <c r="E122" s="230">
        <f>AgeEffic!T113</f>
        <v>0.39269590377807617</v>
      </c>
      <c r="I122" s="110">
        <f t="shared" si="271"/>
        <v>0.6584458058548186</v>
      </c>
      <c r="J122" s="110">
        <f t="shared" si="274"/>
        <v>0.68478363808901133</v>
      </c>
      <c r="K122" s="110">
        <f t="shared" si="275"/>
        <v>0.71217498361257181</v>
      </c>
      <c r="L122" s="110">
        <f t="shared" si="277"/>
        <v>0.74066198295707475</v>
      </c>
      <c r="M122" s="110">
        <f t="shared" si="279"/>
        <v>0.77028846227535785</v>
      </c>
      <c r="N122" s="110">
        <f t="shared" ref="N122:N147" si="281">+$D122/((1+$G$5)^$A117)</f>
        <v>0.80110000076637211</v>
      </c>
      <c r="O122" s="110">
        <f>+$D122/((1+$G$5)^$A116)</f>
        <v>0.833144000797027</v>
      </c>
      <c r="CO122" s="110">
        <f t="shared" si="272"/>
        <v>0.2984166124524435</v>
      </c>
      <c r="CP122" s="110">
        <f t="shared" si="273"/>
        <v>0.31035327695054121</v>
      </c>
      <c r="CQ122" s="110">
        <f t="shared" si="276"/>
        <v>0.32276740802856285</v>
      </c>
      <c r="CR122" s="110">
        <f t="shared" si="278"/>
        <v>0.33567810434970541</v>
      </c>
      <c r="CS122" s="110">
        <f t="shared" si="280"/>
        <v>0.34910522852369363</v>
      </c>
      <c r="CT122" s="110">
        <f t="shared" ref="CT122:CT147" si="282">+$E122/((1+$G$5)^$A117)</f>
        <v>0.36306943766464139</v>
      </c>
      <c r="CU122" s="110">
        <f>+$E122/((1+$G$5)^$A116)</f>
        <v>0.3775922151712271</v>
      </c>
    </row>
    <row r="123" spans="1:172">
      <c r="A123" s="106">
        <v>8</v>
      </c>
      <c r="D123" s="230">
        <f>AgeEffic!U111</f>
        <v>0.83764274404441774</v>
      </c>
      <c r="E123" s="230">
        <f>AgeEffic!U113</f>
        <v>0.34360891580581665</v>
      </c>
      <c r="I123" s="110">
        <f t="shared" si="271"/>
        <v>0.61205734836423986</v>
      </c>
      <c r="J123" s="110">
        <f t="shared" si="274"/>
        <v>0.63653964229880955</v>
      </c>
      <c r="K123" s="110">
        <f t="shared" si="275"/>
        <v>0.66200122799076189</v>
      </c>
      <c r="L123" s="110">
        <f t="shared" si="277"/>
        <v>0.68848127711039231</v>
      </c>
      <c r="M123" s="110">
        <f t="shared" si="279"/>
        <v>0.7160205281948081</v>
      </c>
      <c r="N123" s="110">
        <f t="shared" si="281"/>
        <v>0.74466134932260053</v>
      </c>
      <c r="O123" s="110">
        <f t="shared" ref="O123:O147" si="283">+$D123/((1+$G$5)^$A117)</f>
        <v>0.77444780329550444</v>
      </c>
      <c r="P123" s="110">
        <f>+$D123/((1+$G$5)^$A116)</f>
        <v>0.80542571542732477</v>
      </c>
      <c r="CO123" s="110">
        <f t="shared" si="272"/>
        <v>0.25107166913066153</v>
      </c>
      <c r="CP123" s="110">
        <f t="shared" si="273"/>
        <v>0.26111453589588807</v>
      </c>
      <c r="CQ123" s="110">
        <f t="shared" si="276"/>
        <v>0.27155911733172355</v>
      </c>
      <c r="CR123" s="110">
        <f t="shared" si="278"/>
        <v>0.28242148202499251</v>
      </c>
      <c r="CS123" s="110">
        <f t="shared" si="280"/>
        <v>0.29371834130599223</v>
      </c>
      <c r="CT123" s="110">
        <f t="shared" si="282"/>
        <v>0.30546707495823194</v>
      </c>
      <c r="CU123" s="110">
        <f t="shared" ref="CU123:CU147" si="284">+$E123/((1+$G$5)^$A117)</f>
        <v>0.31768575795656123</v>
      </c>
      <c r="CV123" s="110">
        <f>+$E123/((1+$G$5)^$A116)</f>
        <v>0.33039318827482367</v>
      </c>
    </row>
    <row r="124" spans="1:172">
      <c r="A124" s="106">
        <v>9</v>
      </c>
      <c r="D124" s="230">
        <f>AgeEffic!V111</f>
        <v>0.80285961425935293</v>
      </c>
      <c r="E124" s="230">
        <f>AgeEffic!V113</f>
        <v>0.30065780133008957</v>
      </c>
      <c r="I124" s="110">
        <f t="shared" si="271"/>
        <v>0.56407851551055788</v>
      </c>
      <c r="J124" s="110">
        <f t="shared" si="274"/>
        <v>0.58664165613098018</v>
      </c>
      <c r="K124" s="110">
        <f t="shared" si="275"/>
        <v>0.61010732237621956</v>
      </c>
      <c r="L124" s="110">
        <f t="shared" si="277"/>
        <v>0.6345116152712682</v>
      </c>
      <c r="M124" s="110">
        <f t="shared" si="279"/>
        <v>0.65989207988211895</v>
      </c>
      <c r="N124" s="110">
        <f t="shared" si="281"/>
        <v>0.6862877630774038</v>
      </c>
      <c r="O124" s="110">
        <f t="shared" si="283"/>
        <v>0.71373927360050005</v>
      </c>
      <c r="P124" s="110">
        <f t="shared" ref="P124:P147" si="285">+$D124/((1+$G$5)^$A117)</f>
        <v>0.74228884454452004</v>
      </c>
      <c r="Q124" s="110">
        <f>+$D124/((1+$G$5)^$A116)</f>
        <v>0.77198039832630083</v>
      </c>
      <c r="CO124" s="110">
        <f t="shared" si="272"/>
        <v>0.2112381831628162</v>
      </c>
      <c r="CP124" s="110">
        <f t="shared" si="273"/>
        <v>0.21968771048932886</v>
      </c>
      <c r="CQ124" s="110">
        <f t="shared" si="276"/>
        <v>0.22847521890890204</v>
      </c>
      <c r="CR124" s="110">
        <f t="shared" si="278"/>
        <v>0.23761422766525811</v>
      </c>
      <c r="CS124" s="110">
        <f t="shared" si="280"/>
        <v>0.24711879677186843</v>
      </c>
      <c r="CT124" s="110">
        <f t="shared" si="282"/>
        <v>0.25700354864274322</v>
      </c>
      <c r="CU124" s="110">
        <f t="shared" si="284"/>
        <v>0.26728369058845297</v>
      </c>
      <c r="CV124" s="110">
        <f t="shared" ref="CV124:CV147" si="286">+$E124/((1+$G$5)^$A117)</f>
        <v>0.27797503821199104</v>
      </c>
      <c r="CW124" s="110">
        <f>+$E124/((1+$G$5)^$A116)</f>
        <v>0.28909403974047071</v>
      </c>
    </row>
    <row r="125" spans="1:172">
      <c r="A125" s="106">
        <v>10</v>
      </c>
      <c r="D125" s="230">
        <f>AgeEffic!W111</f>
        <v>0.76037931748463417</v>
      </c>
      <c r="E125" s="230">
        <f>AgeEffic!W113</f>
        <v>0.26307557616382837</v>
      </c>
      <c r="I125" s="110">
        <f t="shared" si="271"/>
        <v>0.51368502160883489</v>
      </c>
      <c r="J125" s="110">
        <f t="shared" si="274"/>
        <v>0.53423242247318825</v>
      </c>
      <c r="K125" s="110">
        <f t="shared" si="275"/>
        <v>0.55560171937211589</v>
      </c>
      <c r="L125" s="110">
        <f t="shared" si="277"/>
        <v>0.57782578814700059</v>
      </c>
      <c r="M125" s="110">
        <f t="shared" si="279"/>
        <v>0.60093881967288054</v>
      </c>
      <c r="N125" s="110">
        <f t="shared" si="281"/>
        <v>0.62497637245979576</v>
      </c>
      <c r="O125" s="110">
        <f t="shared" si="283"/>
        <v>0.6499754273581877</v>
      </c>
      <c r="P125" s="110">
        <f t="shared" si="285"/>
        <v>0.6759744444525152</v>
      </c>
      <c r="Q125" s="110">
        <f t="shared" ref="Q125:Q147" si="287">+$D125/((1+$G$5)^$A117)</f>
        <v>0.7030134222306158</v>
      </c>
      <c r="R125" s="110">
        <f>+$D125/((1+$G$5)^$A116)</f>
        <v>0.73113395911984047</v>
      </c>
      <c r="CO125" s="110">
        <f t="shared" si="272"/>
        <v>0.17772443294948478</v>
      </c>
      <c r="CP125" s="110">
        <f t="shared" si="273"/>
        <v>0.18483341026746417</v>
      </c>
      <c r="CQ125" s="110">
        <f t="shared" si="276"/>
        <v>0.19222674667816275</v>
      </c>
      <c r="CR125" s="110">
        <f t="shared" si="278"/>
        <v>0.19991581654528928</v>
      </c>
      <c r="CS125" s="110">
        <f t="shared" si="280"/>
        <v>0.20791244920710084</v>
      </c>
      <c r="CT125" s="110">
        <f t="shared" si="282"/>
        <v>0.21622894717538488</v>
      </c>
      <c r="CU125" s="110">
        <f t="shared" si="284"/>
        <v>0.2248781050624003</v>
      </c>
      <c r="CV125" s="110">
        <f t="shared" si="286"/>
        <v>0.23387322926489634</v>
      </c>
      <c r="CW125" s="110">
        <f t="shared" ref="CW125:CW147" si="288">+$E125/((1+$G$5)^$A117)</f>
        <v>0.24322815843549217</v>
      </c>
      <c r="CX125" s="110">
        <f>+$E125/((1+$G$5)^$A116)</f>
        <v>0.25295728477291191</v>
      </c>
    </row>
    <row r="126" spans="1:172">
      <c r="A126" s="106">
        <v>11</v>
      </c>
      <c r="D126" s="230">
        <f>AgeEffic!X111</f>
        <v>0.70873036803758649</v>
      </c>
      <c r="E126" s="230">
        <f>AgeEffic!X113</f>
        <v>0.23019112914334983</v>
      </c>
      <c r="I126" s="110">
        <f t="shared" si="271"/>
        <v>0.46037773269703314</v>
      </c>
      <c r="J126" s="110">
        <f t="shared" si="274"/>
        <v>0.4787928420049144</v>
      </c>
      <c r="K126" s="110">
        <f t="shared" si="275"/>
        <v>0.49794455568511098</v>
      </c>
      <c r="L126" s="110">
        <f t="shared" si="277"/>
        <v>0.51786233791251546</v>
      </c>
      <c r="M126" s="110">
        <f t="shared" si="279"/>
        <v>0.53857683142901625</v>
      </c>
      <c r="N126" s="110">
        <f t="shared" si="281"/>
        <v>0.56011990468617678</v>
      </c>
      <c r="O126" s="110">
        <f t="shared" si="283"/>
        <v>0.58252470087362385</v>
      </c>
      <c r="P126" s="110">
        <f t="shared" si="285"/>
        <v>0.60582568890856892</v>
      </c>
      <c r="Q126" s="110">
        <f t="shared" si="287"/>
        <v>0.63005871646491174</v>
      </c>
      <c r="R126" s="110">
        <f t="shared" ref="R126:R147" si="289">+$D126/((1+$G$5)^$A117)</f>
        <v>0.65526106512350812</v>
      </c>
      <c r="S126" s="110">
        <f>+$D126/((1+$G$5)^$A116)</f>
        <v>0.68147150772844856</v>
      </c>
      <c r="CO126" s="110">
        <f t="shared" si="272"/>
        <v>0.14952776810653767</v>
      </c>
      <c r="CP126" s="110">
        <f t="shared" si="273"/>
        <v>0.15550887883079917</v>
      </c>
      <c r="CQ126" s="110">
        <f t="shared" si="276"/>
        <v>0.16172923398403113</v>
      </c>
      <c r="CR126" s="110">
        <f t="shared" si="278"/>
        <v>0.16819840334339239</v>
      </c>
      <c r="CS126" s="110">
        <f t="shared" si="280"/>
        <v>0.17492633947712813</v>
      </c>
      <c r="CT126" s="110">
        <f t="shared" si="282"/>
        <v>0.18192339305621325</v>
      </c>
      <c r="CU126" s="110">
        <f t="shared" si="284"/>
        <v>0.18920032877846177</v>
      </c>
      <c r="CV126" s="110">
        <f t="shared" si="286"/>
        <v>0.19676834192960027</v>
      </c>
      <c r="CW126" s="110">
        <f t="shared" si="288"/>
        <v>0.20463907560678429</v>
      </c>
      <c r="CX126" s="110">
        <f t="shared" ref="CX126:CX147" si="290">+$E126/((1+$G$5)^$A117)</f>
        <v>0.21282463863105566</v>
      </c>
      <c r="CY126" s="110">
        <f>+$E126/((1+$G$5)^$A116)</f>
        <v>0.2213376241762979</v>
      </c>
    </row>
    <row r="127" spans="1:172">
      <c r="A127" s="106">
        <v>12</v>
      </c>
      <c r="D127" s="230">
        <f>AgeEffic!Y111</f>
        <v>0.64718826620657155</v>
      </c>
      <c r="E127" s="230">
        <f>AgeEffic!Y113</f>
        <v>0.2014172380004311</v>
      </c>
      <c r="I127" s="110">
        <f t="shared" si="271"/>
        <v>0.40423188159546236</v>
      </c>
      <c r="J127" s="110">
        <f t="shared" si="274"/>
        <v>0.42040115685928098</v>
      </c>
      <c r="K127" s="110">
        <f t="shared" si="275"/>
        <v>0.43721720313365214</v>
      </c>
      <c r="L127" s="110">
        <f t="shared" si="277"/>
        <v>0.45470589125899824</v>
      </c>
      <c r="M127" s="110">
        <f t="shared" si="279"/>
        <v>0.47289412690935823</v>
      </c>
      <c r="N127" s="110">
        <f t="shared" si="281"/>
        <v>0.49180989198573261</v>
      </c>
      <c r="O127" s="110">
        <f t="shared" si="283"/>
        <v>0.51148228766516191</v>
      </c>
      <c r="P127" s="110">
        <f t="shared" si="285"/>
        <v>0.53194157917176832</v>
      </c>
      <c r="Q127" s="110">
        <f t="shared" si="287"/>
        <v>0.55321924233863917</v>
      </c>
      <c r="R127" s="110">
        <f t="shared" si="289"/>
        <v>0.57534801203218477</v>
      </c>
      <c r="S127" s="110">
        <f t="shared" ref="S127:S147" si="291">+$D127/((1+$G$5)^$A117)</f>
        <v>0.59836193251347214</v>
      </c>
      <c r="T127" s="110">
        <f>+$D127/((1+$G$5)^$A116)</f>
        <v>0.62229640981401113</v>
      </c>
      <c r="CO127" s="110">
        <f t="shared" si="272"/>
        <v>0.12580461258963505</v>
      </c>
      <c r="CP127" s="110">
        <f t="shared" si="273"/>
        <v>0.13083679709322046</v>
      </c>
      <c r="CQ127" s="110">
        <f t="shared" si="276"/>
        <v>0.13607026897694929</v>
      </c>
      <c r="CR127" s="110">
        <f t="shared" si="278"/>
        <v>0.14151307973602725</v>
      </c>
      <c r="CS127" s="110">
        <f t="shared" si="280"/>
        <v>0.14717360292546836</v>
      </c>
      <c r="CT127" s="110">
        <f t="shared" si="282"/>
        <v>0.15306054704248712</v>
      </c>
      <c r="CU127" s="110">
        <f t="shared" si="284"/>
        <v>0.1591829689241866</v>
      </c>
      <c r="CV127" s="110">
        <f t="shared" si="286"/>
        <v>0.16555028768115404</v>
      </c>
      <c r="CW127" s="110">
        <f t="shared" si="288"/>
        <v>0.17217229918840024</v>
      </c>
      <c r="CX127" s="110">
        <f t="shared" si="290"/>
        <v>0.17905919115593627</v>
      </c>
      <c r="CY127" s="110">
        <f t="shared" ref="CY127:CY147" si="292">+$E127/((1+$G$5)^$A117)</f>
        <v>0.1862215588021737</v>
      </c>
      <c r="CZ127" s="110">
        <f>+$E127/((1+$G$5)^$A116)</f>
        <v>0.19367042115426067</v>
      </c>
    </row>
    <row r="128" spans="1:172">
      <c r="A128" s="106">
        <v>13</v>
      </c>
      <c r="D128" s="230">
        <f>AgeEffic!Z111</f>
        <v>0.57623844332703933</v>
      </c>
      <c r="E128" s="230">
        <f>AgeEffic!Z113</f>
        <v>0.17624008325037721</v>
      </c>
      <c r="I128" s="110">
        <f t="shared" si="271"/>
        <v>0.3460738764968061</v>
      </c>
      <c r="J128" s="110">
        <f t="shared" si="274"/>
        <v>0.35991683155667836</v>
      </c>
      <c r="K128" s="110">
        <f t="shared" si="275"/>
        <v>0.37431350481894554</v>
      </c>
      <c r="L128" s="110">
        <f t="shared" si="277"/>
        <v>0.38928604501170333</v>
      </c>
      <c r="M128" s="110">
        <f t="shared" si="279"/>
        <v>0.40485748681217149</v>
      </c>
      <c r="N128" s="110">
        <f t="shared" si="281"/>
        <v>0.42105178628465839</v>
      </c>
      <c r="O128" s="110">
        <f t="shared" si="283"/>
        <v>0.43789385773604478</v>
      </c>
      <c r="P128" s="110">
        <f t="shared" si="285"/>
        <v>0.45540961204548652</v>
      </c>
      <c r="Q128" s="110">
        <f t="shared" si="287"/>
        <v>0.47362599652730603</v>
      </c>
      <c r="R128" s="110">
        <f t="shared" si="289"/>
        <v>0.49257103638839828</v>
      </c>
      <c r="S128" s="110">
        <f t="shared" si="291"/>
        <v>0.5122738778439343</v>
      </c>
      <c r="T128" s="110">
        <f t="shared" ref="T128:T147" si="293">+$D128/((1+$G$5)^$A117)</f>
        <v>0.53276483295769161</v>
      </c>
      <c r="U128" s="110">
        <f>+$D128/((1+$G$5)^$A116)</f>
        <v>0.55407542627599937</v>
      </c>
      <c r="CO128" s="110">
        <f t="shared" si="272"/>
        <v>0.10584522693839486</v>
      </c>
      <c r="CP128" s="110">
        <f t="shared" si="273"/>
        <v>0.11007903601593066</v>
      </c>
      <c r="CQ128" s="110">
        <f t="shared" si="276"/>
        <v>0.11448219745656792</v>
      </c>
      <c r="CR128" s="110">
        <f t="shared" si="278"/>
        <v>0.11906148535483062</v>
      </c>
      <c r="CS128" s="110">
        <f t="shared" si="280"/>
        <v>0.12382394476902385</v>
      </c>
      <c r="CT128" s="110">
        <f t="shared" si="282"/>
        <v>0.1287769025597848</v>
      </c>
      <c r="CU128" s="110">
        <f t="shared" si="284"/>
        <v>0.13392797866217623</v>
      </c>
      <c r="CV128" s="110">
        <f t="shared" si="286"/>
        <v>0.13928509780866327</v>
      </c>
      <c r="CW128" s="110">
        <f t="shared" si="288"/>
        <v>0.14485650172100981</v>
      </c>
      <c r="CX128" s="110">
        <f t="shared" si="290"/>
        <v>0.15065076178985021</v>
      </c>
      <c r="CY128" s="110">
        <f t="shared" si="292"/>
        <v>0.15667679226144424</v>
      </c>
      <c r="CZ128" s="110">
        <f t="shared" ref="CZ128:CZ147" si="294">+$E128/((1+$G$5)^$A117)</f>
        <v>0.162943863951902</v>
      </c>
      <c r="DA128" s="110">
        <f>+$E128/((1+$G$5)^$A116)</f>
        <v>0.16946161850997807</v>
      </c>
    </row>
    <row r="129" spans="1:142">
      <c r="A129" s="106">
        <v>14</v>
      </c>
      <c r="D129" s="230">
        <f>AgeEffic!AA111</f>
        <v>0.49785297211728941</v>
      </c>
      <c r="E129" s="230">
        <f>AgeEffic!AA113</f>
        <v>0.15421007284408006</v>
      </c>
      <c r="I129" s="110">
        <f t="shared" si="271"/>
        <v>0.28749768630651384</v>
      </c>
      <c r="J129" s="110">
        <f t="shared" si="274"/>
        <v>0.29899759375877444</v>
      </c>
      <c r="K129" s="110">
        <f t="shared" si="275"/>
        <v>0.31095749750912538</v>
      </c>
      <c r="L129" s="110">
        <f t="shared" si="277"/>
        <v>0.32339579740949048</v>
      </c>
      <c r="M129" s="110">
        <f t="shared" si="279"/>
        <v>0.33633162930587007</v>
      </c>
      <c r="N129" s="110">
        <f t="shared" si="281"/>
        <v>0.3497848944781049</v>
      </c>
      <c r="O129" s="110">
        <f t="shared" si="283"/>
        <v>0.36377629025722913</v>
      </c>
      <c r="P129" s="110">
        <f t="shared" si="285"/>
        <v>0.37832734186751832</v>
      </c>
      <c r="Q129" s="110">
        <f t="shared" si="287"/>
        <v>0.39346043554221904</v>
      </c>
      <c r="R129" s="110">
        <f t="shared" si="289"/>
        <v>0.40919885296390779</v>
      </c>
      <c r="S129" s="110">
        <f t="shared" si="291"/>
        <v>0.42556680708246414</v>
      </c>
      <c r="T129" s="110">
        <f t="shared" si="293"/>
        <v>0.44258947936576276</v>
      </c>
      <c r="U129" s="110">
        <f t="shared" ref="U129:U147" si="295">+$D129/((1+$G$5)^$A117)</f>
        <v>0.46029305854039326</v>
      </c>
      <c r="V129" s="110">
        <f>+$D129/((1+$G$5)^$A116)</f>
        <v>0.47870478088200902</v>
      </c>
      <c r="CO129" s="110">
        <f t="shared" si="272"/>
        <v>8.9052474587591829E-2</v>
      </c>
      <c r="CP129" s="110">
        <f t="shared" si="273"/>
        <v>9.261457357109551E-2</v>
      </c>
      <c r="CQ129" s="110">
        <f t="shared" si="276"/>
        <v>9.6319156513939325E-2</v>
      </c>
      <c r="CR129" s="110">
        <f t="shared" si="278"/>
        <v>0.10017192277449692</v>
      </c>
      <c r="CS129" s="110">
        <f t="shared" si="280"/>
        <v>0.10417879968547679</v>
      </c>
      <c r="CT129" s="110">
        <f t="shared" si="282"/>
        <v>0.10834595167289586</v>
      </c>
      <c r="CU129" s="110">
        <f t="shared" si="284"/>
        <v>0.11267978973981171</v>
      </c>
      <c r="CV129" s="110">
        <f t="shared" si="286"/>
        <v>0.11718698132940419</v>
      </c>
      <c r="CW129" s="110">
        <f t="shared" si="288"/>
        <v>0.12187446058258035</v>
      </c>
      <c r="CX129" s="110">
        <f t="shared" si="290"/>
        <v>0.12674943900588356</v>
      </c>
      <c r="CY129" s="110">
        <f t="shared" si="292"/>
        <v>0.13181941656611892</v>
      </c>
      <c r="CZ129" s="110">
        <f t="shared" si="294"/>
        <v>0.1370921932287637</v>
      </c>
      <c r="DA129" s="110">
        <f t="shared" ref="DA129:DA147" si="296">+$E129/((1+$G$5)^$A117)</f>
        <v>0.14257588095791424</v>
      </c>
      <c r="DB129" s="110">
        <f>+$E129/((1+$G$5)^$A116)</f>
        <v>0.14827891619623082</v>
      </c>
    </row>
    <row r="130" spans="1:142">
      <c r="A130" s="106">
        <v>15</v>
      </c>
      <c r="D130" s="230">
        <f>AgeEffic!AB111</f>
        <v>0.41542887904529402</v>
      </c>
      <c r="E130" s="230">
        <f>AgeEffic!AB113</f>
        <v>0.13493381373857005</v>
      </c>
      <c r="I130" s="110">
        <f t="shared" si="271"/>
        <v>0.23067290993581838</v>
      </c>
      <c r="J130" s="110">
        <f t="shared" si="274"/>
        <v>0.2398998263332511</v>
      </c>
      <c r="K130" s="110">
        <f t="shared" si="275"/>
        <v>0.24949581938658114</v>
      </c>
      <c r="L130" s="110">
        <f t="shared" si="277"/>
        <v>0.25947565216204438</v>
      </c>
      <c r="M130" s="110">
        <f t="shared" si="279"/>
        <v>0.26985467824852621</v>
      </c>
      <c r="N130" s="110">
        <f t="shared" si="281"/>
        <v>0.28064886537846728</v>
      </c>
      <c r="O130" s="110">
        <f t="shared" si="283"/>
        <v>0.29187481999360593</v>
      </c>
      <c r="P130" s="110">
        <f t="shared" si="285"/>
        <v>0.30354981279335019</v>
      </c>
      <c r="Q130" s="110">
        <f t="shared" si="287"/>
        <v>0.31569180530508428</v>
      </c>
      <c r="R130" s="110">
        <f t="shared" si="289"/>
        <v>0.32831947751728763</v>
      </c>
      <c r="S130" s="110">
        <f t="shared" si="291"/>
        <v>0.34145225661797912</v>
      </c>
      <c r="T130" s="110">
        <f t="shared" si="293"/>
        <v>0.35511034688269832</v>
      </c>
      <c r="U130" s="110">
        <f t="shared" si="295"/>
        <v>0.36931476075800629</v>
      </c>
      <c r="V130" s="110">
        <f t="shared" ref="V130:V147" si="297">+$D130/((1+$G$5)^$A117)</f>
        <v>0.38408735118832654</v>
      </c>
      <c r="W130" s="110">
        <f>+$D130/((1+$G$5)^$A116)</f>
        <v>0.39945084523585961</v>
      </c>
      <c r="CO130" s="110">
        <f t="shared" si="272"/>
        <v>7.4923956984752751E-2</v>
      </c>
      <c r="CP130" s="110">
        <f t="shared" si="273"/>
        <v>7.7920915264142854E-2</v>
      </c>
      <c r="CQ130" s="110">
        <f t="shared" si="276"/>
        <v>8.1037751874708575E-2</v>
      </c>
      <c r="CR130" s="110">
        <f t="shared" si="278"/>
        <v>8.4279261949696913E-2</v>
      </c>
      <c r="CS130" s="110">
        <f t="shared" si="280"/>
        <v>8.7650432427684805E-2</v>
      </c>
      <c r="CT130" s="110">
        <f t="shared" si="282"/>
        <v>9.1156449724792199E-2</v>
      </c>
      <c r="CU130" s="110">
        <f t="shared" si="284"/>
        <v>9.4802707713783879E-2</v>
      </c>
      <c r="CV130" s="110">
        <f t="shared" si="286"/>
        <v>9.8594816022335247E-2</v>
      </c>
      <c r="CW130" s="110">
        <f t="shared" si="288"/>
        <v>0.10253860866322867</v>
      </c>
      <c r="CX130" s="110">
        <f t="shared" si="290"/>
        <v>0.10664015300975781</v>
      </c>
      <c r="CY130" s="110">
        <f t="shared" si="292"/>
        <v>0.11090575913014812</v>
      </c>
      <c r="CZ130" s="110">
        <f t="shared" si="294"/>
        <v>0.11534198949535406</v>
      </c>
      <c r="DA130" s="110">
        <f t="shared" si="296"/>
        <v>0.11995566907516823</v>
      </c>
      <c r="DB130" s="110">
        <f t="shared" ref="DB130:DB147" si="298">+$E130/((1+$G$5)^$A117)</f>
        <v>0.12475389583817496</v>
      </c>
      <c r="DC130" s="110">
        <f>+$E130/((1+$G$5)^$A116)</f>
        <v>0.12974405167170197</v>
      </c>
    </row>
    <row r="131" spans="1:142">
      <c r="A131" s="106">
        <v>16</v>
      </c>
      <c r="D131" s="230">
        <f>AgeEffic!AC111</f>
        <v>0.33333333333333331</v>
      </c>
      <c r="E131" s="230">
        <f>AgeEffic!AC113</f>
        <v>0.1180670870212488</v>
      </c>
      <c r="I131" s="110">
        <f t="shared" si="271"/>
        <v>0.17796939189528035</v>
      </c>
      <c r="J131" s="110">
        <f t="shared" si="274"/>
        <v>0.18508816757109159</v>
      </c>
      <c r="K131" s="110">
        <f t="shared" si="275"/>
        <v>0.19249169427393525</v>
      </c>
      <c r="L131" s="110">
        <f t="shared" si="277"/>
        <v>0.20019136204489266</v>
      </c>
      <c r="M131" s="110">
        <f t="shared" si="279"/>
        <v>0.20819901652668837</v>
      </c>
      <c r="N131" s="110">
        <f t="shared" si="281"/>
        <v>0.21652697718775596</v>
      </c>
      <c r="O131" s="110">
        <f t="shared" si="283"/>
        <v>0.22518805627526617</v>
      </c>
      <c r="P131" s="110">
        <f t="shared" si="285"/>
        <v>0.23419557852627682</v>
      </c>
      <c r="Q131" s="110">
        <f t="shared" si="287"/>
        <v>0.2435634016673279</v>
      </c>
      <c r="R131" s="110">
        <f t="shared" si="289"/>
        <v>0.25330593773402105</v>
      </c>
      <c r="S131" s="110">
        <f t="shared" si="291"/>
        <v>0.26343817524338187</v>
      </c>
      <c r="T131" s="110">
        <f t="shared" si="293"/>
        <v>0.27397570225311718</v>
      </c>
      <c r="U131" s="110">
        <f t="shared" si="295"/>
        <v>0.2849347303432419</v>
      </c>
      <c r="V131" s="110">
        <f t="shared" si="297"/>
        <v>0.29633211955697158</v>
      </c>
      <c r="W131" s="110">
        <f t="shared" ref="W131:W147" si="299">+$D131/((1+$G$5)^$A117)</f>
        <v>0.30818540433925046</v>
      </c>
      <c r="X131" s="110">
        <f>+$D131/((1+$G$5)^$A116)</f>
        <v>0.32051282051282048</v>
      </c>
      <c r="CO131" s="110">
        <f t="shared" si="272"/>
        <v>6.3036983040056394E-2</v>
      </c>
      <c r="CP131" s="110">
        <f t="shared" si="273"/>
        <v>6.5558462361658659E-2</v>
      </c>
      <c r="CQ131" s="110">
        <f t="shared" si="276"/>
        <v>6.8180800856125004E-2</v>
      </c>
      <c r="CR131" s="110">
        <f t="shared" si="278"/>
        <v>7.0908032890369996E-2</v>
      </c>
      <c r="CS131" s="110">
        <f t="shared" si="280"/>
        <v>7.3744354205984797E-2</v>
      </c>
      <c r="CT131" s="110">
        <f t="shared" si="282"/>
        <v>7.6694128374224207E-2</v>
      </c>
      <c r="CU131" s="110">
        <f t="shared" si="284"/>
        <v>7.9761893509193174E-2</v>
      </c>
      <c r="CV131" s="110">
        <f t="shared" si="286"/>
        <v>8.2952369249560898E-2</v>
      </c>
      <c r="CW131" s="110">
        <f t="shared" si="288"/>
        <v>8.6270464019543344E-2</v>
      </c>
      <c r="CX131" s="110">
        <f t="shared" si="290"/>
        <v>8.9721282580325093E-2</v>
      </c>
      <c r="CY131" s="110">
        <f t="shared" si="292"/>
        <v>9.3310133883538079E-2</v>
      </c>
      <c r="CZ131" s="110">
        <f t="shared" si="294"/>
        <v>9.7042539238879608E-2</v>
      </c>
      <c r="DA131" s="110">
        <f t="shared" si="296"/>
        <v>0.1009242408084348</v>
      </c>
      <c r="DB131" s="110">
        <f t="shared" si="298"/>
        <v>0.10496121044077221</v>
      </c>
      <c r="DC131" s="110">
        <f t="shared" ref="DC131:DC147" si="300">+$E131/((1+$G$5)^$A117)</f>
        <v>0.10915965885840309</v>
      </c>
      <c r="DD131" s="110">
        <f>+$E131/((1+$G$5)^$A116)</f>
        <v>0.11352604521273922</v>
      </c>
    </row>
    <row r="132" spans="1:142">
      <c r="A132" s="106">
        <v>17</v>
      </c>
      <c r="D132" s="230">
        <f>AgeEffic!AD111</f>
        <v>0.25614489850026145</v>
      </c>
      <c r="E132" s="230">
        <f>AgeEffic!AD113</f>
        <v>0.1033087011435927</v>
      </c>
      <c r="I132" s="110">
        <f t="shared" si="271"/>
        <v>0.13149793795145145</v>
      </c>
      <c r="J132" s="110">
        <f t="shared" si="274"/>
        <v>0.13675785546950953</v>
      </c>
      <c r="K132" s="110">
        <f t="shared" si="275"/>
        <v>0.14222816968828991</v>
      </c>
      <c r="L132" s="110">
        <f t="shared" si="277"/>
        <v>0.14791729647582152</v>
      </c>
      <c r="M132" s="110">
        <f t="shared" si="279"/>
        <v>0.15383398833485437</v>
      </c>
      <c r="N132" s="110">
        <f t="shared" si="281"/>
        <v>0.15998734786824856</v>
      </c>
      <c r="O132" s="110">
        <f t="shared" si="283"/>
        <v>0.16638684178297852</v>
      </c>
      <c r="P132" s="110">
        <f t="shared" si="285"/>
        <v>0.17304231545429766</v>
      </c>
      <c r="Q132" s="110">
        <f t="shared" si="287"/>
        <v>0.17996400807246957</v>
      </c>
      <c r="R132" s="110">
        <f t="shared" si="289"/>
        <v>0.18716256839536838</v>
      </c>
      <c r="S132" s="110">
        <f t="shared" si="291"/>
        <v>0.19464907113118313</v>
      </c>
      <c r="T132" s="110">
        <f t="shared" si="293"/>
        <v>0.20243503397643045</v>
      </c>
      <c r="U132" s="110">
        <f t="shared" si="295"/>
        <v>0.21053243533548766</v>
      </c>
      <c r="V132" s="110">
        <f t="shared" si="297"/>
        <v>0.2189537327489072</v>
      </c>
      <c r="W132" s="110">
        <f t="shared" si="299"/>
        <v>0.2277118820588635</v>
      </c>
      <c r="X132" s="110">
        <f t="shared" ref="X132:X147" si="301">+$D132/((1+$G$5)^$A117)</f>
        <v>0.23682035734121804</v>
      </c>
      <c r="Y132" s="110">
        <f>+$D132/((1+$G$5)^$A116)</f>
        <v>0.24629317163486678</v>
      </c>
      <c r="CO132" s="110">
        <f t="shared" si="272"/>
        <v>5.303592323081667E-2</v>
      </c>
      <c r="CP132" s="110">
        <f t="shared" si="273"/>
        <v>5.5157360160049337E-2</v>
      </c>
      <c r="CQ132" s="110">
        <f t="shared" si="276"/>
        <v>5.7363654566451323E-2</v>
      </c>
      <c r="CR132" s="110">
        <f t="shared" si="278"/>
        <v>5.9658200749109373E-2</v>
      </c>
      <c r="CS132" s="110">
        <f t="shared" si="280"/>
        <v>6.2044528779073745E-2</v>
      </c>
      <c r="CT132" s="110">
        <f t="shared" si="282"/>
        <v>6.4526309930236697E-2</v>
      </c>
      <c r="CU132" s="110">
        <f t="shared" si="284"/>
        <v>6.7107362327446185E-2</v>
      </c>
      <c r="CV132" s="110">
        <f t="shared" si="286"/>
        <v>6.9791656820544029E-2</v>
      </c>
      <c r="CW132" s="110">
        <f t="shared" si="288"/>
        <v>7.2583323093365779E-2</v>
      </c>
      <c r="CX132" s="110">
        <f t="shared" si="290"/>
        <v>7.5486656017100418E-2</v>
      </c>
      <c r="CY132" s="110">
        <f t="shared" si="292"/>
        <v>7.8506122257784458E-2</v>
      </c>
      <c r="CZ132" s="110">
        <f t="shared" si="294"/>
        <v>8.1646367148095825E-2</v>
      </c>
      <c r="DA132" s="110">
        <f t="shared" si="296"/>
        <v>8.4912221834019655E-2</v>
      </c>
      <c r="DB132" s="110">
        <f t="shared" si="298"/>
        <v>8.8308710707380458E-2</v>
      </c>
      <c r="DC132" s="110">
        <f t="shared" si="300"/>
        <v>9.1841059135675682E-2</v>
      </c>
      <c r="DD132" s="110">
        <f t="shared" ref="DD132:DD147" si="302">+$E132/((1+$G$5)^$A117)</f>
        <v>9.5514701501102708E-2</v>
      </c>
      <c r="DE132" s="110">
        <f>+$E132/((1+$G$5)^$A116)</f>
        <v>9.9335289561146817E-2</v>
      </c>
    </row>
    <row r="133" spans="1:142">
      <c r="A133" s="106">
        <v>18</v>
      </c>
      <c r="D133" s="230">
        <f>AgeEffic!AE111</f>
        <v>0.18780545835494855</v>
      </c>
      <c r="E133" s="230">
        <f>AgeEffic!AE113</f>
        <v>9.0395113500643609E-2</v>
      </c>
      <c r="I133" s="110">
        <f t="shared" si="271"/>
        <v>9.2706055523422495E-2</v>
      </c>
      <c r="J133" s="110">
        <f t="shared" si="274"/>
        <v>9.6414297744359403E-2</v>
      </c>
      <c r="K133" s="110">
        <f t="shared" si="275"/>
        <v>0.10027086965413377</v>
      </c>
      <c r="L133" s="110">
        <f t="shared" si="277"/>
        <v>0.10428170444029915</v>
      </c>
      <c r="M133" s="110">
        <f t="shared" si="279"/>
        <v>0.10845297261791111</v>
      </c>
      <c r="N133" s="110">
        <f t="shared" si="281"/>
        <v>0.11279109152262755</v>
      </c>
      <c r="O133" s="110">
        <f t="shared" si="283"/>
        <v>0.11730273518353265</v>
      </c>
      <c r="P133" s="110">
        <f t="shared" si="285"/>
        <v>0.12199484459087399</v>
      </c>
      <c r="Q133" s="110">
        <f t="shared" si="287"/>
        <v>0.12687463837450894</v>
      </c>
      <c r="R133" s="110">
        <f t="shared" si="289"/>
        <v>0.13194962390948931</v>
      </c>
      <c r="S133" s="110">
        <f t="shared" si="291"/>
        <v>0.13722760886586888</v>
      </c>
      <c r="T133" s="110">
        <f t="shared" si="293"/>
        <v>0.14271671322050367</v>
      </c>
      <c r="U133" s="110">
        <f t="shared" si="295"/>
        <v>0.14842538174932379</v>
      </c>
      <c r="V133" s="110">
        <f t="shared" si="297"/>
        <v>0.15436239701929674</v>
      </c>
      <c r="W133" s="110">
        <f t="shared" si="299"/>
        <v>0.16053689290006865</v>
      </c>
      <c r="X133" s="110">
        <f t="shared" si="301"/>
        <v>0.16695836861607138</v>
      </c>
      <c r="Y133" s="110">
        <f t="shared" ref="Y133:Y147" si="303">+$D133/((1+$G$5)^$A117)</f>
        <v>0.17363670336071424</v>
      </c>
      <c r="Z133" s="110">
        <f>+$D133/((1+$G$5)^$A116)</f>
        <v>0.18058217149514283</v>
      </c>
      <c r="CO133" s="110">
        <f t="shared" si="272"/>
        <v>4.4621570025927482E-2</v>
      </c>
      <c r="CP133" s="110">
        <f t="shared" si="273"/>
        <v>4.6406432826964585E-2</v>
      </c>
      <c r="CQ133" s="110">
        <f t="shared" si="276"/>
        <v>4.8262690140043168E-2</v>
      </c>
      <c r="CR133" s="110">
        <f t="shared" si="278"/>
        <v>5.0193197745644909E-2</v>
      </c>
      <c r="CS133" s="110">
        <f t="shared" si="280"/>
        <v>5.2200925655470701E-2</v>
      </c>
      <c r="CT133" s="110">
        <f t="shared" si="282"/>
        <v>5.4288962681689527E-2</v>
      </c>
      <c r="CU133" s="110">
        <f t="shared" si="284"/>
        <v>5.6460521188957113E-2</v>
      </c>
      <c r="CV133" s="110">
        <f t="shared" si="286"/>
        <v>5.8718942036515412E-2</v>
      </c>
      <c r="CW133" s="110">
        <f t="shared" si="288"/>
        <v>6.1067699717976022E-2</v>
      </c>
      <c r="CX133" s="110">
        <f t="shared" si="290"/>
        <v>6.3510407706695068E-2</v>
      </c>
      <c r="CY133" s="110">
        <f t="shared" si="292"/>
        <v>6.6050824014962872E-2</v>
      </c>
      <c r="CZ133" s="110">
        <f t="shared" si="294"/>
        <v>6.8692856975561392E-2</v>
      </c>
      <c r="DA133" s="110">
        <f t="shared" si="296"/>
        <v>7.1440571254583848E-2</v>
      </c>
      <c r="DB133" s="110">
        <f t="shared" si="298"/>
        <v>7.4298194104767193E-2</v>
      </c>
      <c r="DC133" s="110">
        <f t="shared" si="300"/>
        <v>7.7270121868957889E-2</v>
      </c>
      <c r="DD133" s="110">
        <f t="shared" si="302"/>
        <v>8.0360926743716227E-2</v>
      </c>
      <c r="DE133" s="110">
        <f t="shared" ref="DE133:DE147" si="304">+$E133/((1+$G$5)^$A117)</f>
        <v>8.3575363813464865E-2</v>
      </c>
      <c r="DF133" s="110">
        <f>+$E133/((1+$G$5)^$A116)</f>
        <v>8.6918378366003468E-2</v>
      </c>
    </row>
    <row r="134" spans="1:142">
      <c r="A134" s="106">
        <v>19</v>
      </c>
      <c r="D134" s="230">
        <f>AgeEffic!AF111</f>
        <v>0.13094024803996832</v>
      </c>
      <c r="E134" s="230">
        <f>AgeEffic!AF113</f>
        <v>7.9095724313063165E-2</v>
      </c>
      <c r="I134" s="110">
        <f t="shared" si="271"/>
        <v>6.2149796735312894E-2</v>
      </c>
      <c r="J134" s="110">
        <f t="shared" si="274"/>
        <v>6.4635788604725408E-2</v>
      </c>
      <c r="K134" s="110">
        <f t="shared" si="275"/>
        <v>6.7221220148914435E-2</v>
      </c>
      <c r="L134" s="110">
        <f t="shared" si="277"/>
        <v>6.9910068954871007E-2</v>
      </c>
      <c r="M134" s="110">
        <f t="shared" si="279"/>
        <v>7.2706471713065865E-2</v>
      </c>
      <c r="N134" s="110">
        <f t="shared" si="281"/>
        <v>7.5614730581588491E-2</v>
      </c>
      <c r="O134" s="110">
        <f t="shared" si="283"/>
        <v>7.8639319804852031E-2</v>
      </c>
      <c r="P134" s="110">
        <f t="shared" si="285"/>
        <v>8.1784892597046119E-2</v>
      </c>
      <c r="Q134" s="110">
        <f t="shared" si="287"/>
        <v>8.5056288300927985E-2</v>
      </c>
      <c r="R134" s="110">
        <f t="shared" si="289"/>
        <v>8.8458539832965088E-2</v>
      </c>
      <c r="S134" s="110">
        <f t="shared" si="291"/>
        <v>9.1996881426283691E-2</v>
      </c>
      <c r="T134" s="110">
        <f t="shared" si="293"/>
        <v>9.5676756683335057E-2</v>
      </c>
      <c r="U134" s="110">
        <f t="shared" si="295"/>
        <v>9.9503826950668478E-2</v>
      </c>
      <c r="V134" s="110">
        <f t="shared" si="297"/>
        <v>0.1034839800286952</v>
      </c>
      <c r="W134" s="110">
        <f t="shared" si="299"/>
        <v>0.107623339229843</v>
      </c>
      <c r="X134" s="110">
        <f t="shared" si="301"/>
        <v>0.11192827279903673</v>
      </c>
      <c r="Y134" s="110">
        <f t="shared" si="303"/>
        <v>0.11640540371099822</v>
      </c>
      <c r="Z134" s="110">
        <f t="shared" ref="Z134:Z147" si="305">+$D134/((1+$G$5)^$A117)</f>
        <v>0.12106161985943815</v>
      </c>
      <c r="AA134" s="110">
        <f>+$D134/((1+$G$5)^$A116)</f>
        <v>0.1259040846538157</v>
      </c>
      <c r="CO134" s="110">
        <f t="shared" si="272"/>
        <v>3.7542186319890918E-2</v>
      </c>
      <c r="CP134" s="110">
        <f t="shared" si="273"/>
        <v>3.9043873772686553E-2</v>
      </c>
      <c r="CQ134" s="110">
        <f t="shared" si="276"/>
        <v>4.0605628723594016E-2</v>
      </c>
      <c r="CR134" s="110">
        <f t="shared" si="278"/>
        <v>4.2229853872537776E-2</v>
      </c>
      <c r="CS134" s="110">
        <f t="shared" si="280"/>
        <v>4.3919048027439296E-2</v>
      </c>
      <c r="CT134" s="110">
        <f t="shared" si="282"/>
        <v>4.5675809948536865E-2</v>
      </c>
      <c r="CU134" s="110">
        <f t="shared" si="284"/>
        <v>4.7502842346478343E-2</v>
      </c>
      <c r="CV134" s="110">
        <f t="shared" si="286"/>
        <v>4.9402956040337474E-2</v>
      </c>
      <c r="CW134" s="110">
        <f t="shared" si="288"/>
        <v>5.1379074281950987E-2</v>
      </c>
      <c r="CX134" s="110">
        <f t="shared" si="290"/>
        <v>5.3434237253229024E-2</v>
      </c>
      <c r="CY134" s="110">
        <f t="shared" si="292"/>
        <v>5.5571606743358183E-2</v>
      </c>
      <c r="CZ134" s="110">
        <f t="shared" si="294"/>
        <v>5.7794471013092513E-2</v>
      </c>
      <c r="DA134" s="110">
        <f t="shared" si="296"/>
        <v>6.0106249853616227E-2</v>
      </c>
      <c r="DB134" s="110">
        <f t="shared" si="298"/>
        <v>6.2510499847760873E-2</v>
      </c>
      <c r="DC134" s="110">
        <f t="shared" si="300"/>
        <v>6.5010919841671302E-2</v>
      </c>
      <c r="DD134" s="110">
        <f t="shared" si="302"/>
        <v>6.7611356635338168E-2</v>
      </c>
      <c r="DE134" s="110">
        <f t="shared" si="304"/>
        <v>7.0315810900751702E-2</v>
      </c>
      <c r="DF134" s="110">
        <f t="shared" ref="DF134:DF147" si="306">+$E134/((1+$G$5)^$A117)</f>
        <v>7.312844333678177E-2</v>
      </c>
      <c r="DG134" s="110">
        <f>+$E134/((1+$G$5)^$A116)</f>
        <v>7.6053581070253035E-2</v>
      </c>
    </row>
    <row r="135" spans="1:142">
      <c r="A135" s="106">
        <v>20</v>
      </c>
      <c r="D135" s="230">
        <f>AgeEffic!AG111</f>
        <v>8.6539229417158331E-2</v>
      </c>
      <c r="E135" s="230">
        <f>AgeEffic!AG113</f>
        <v>6.9208758773930262E-2</v>
      </c>
      <c r="I135" s="110">
        <f t="shared" si="271"/>
        <v>3.9495374640309909E-2</v>
      </c>
      <c r="J135" s="110">
        <f t="shared" si="274"/>
        <v>4.1075189625922305E-2</v>
      </c>
      <c r="K135" s="110">
        <f t="shared" si="275"/>
        <v>4.2718197210959201E-2</v>
      </c>
      <c r="L135" s="110">
        <f t="shared" si="277"/>
        <v>4.4426925099397573E-2</v>
      </c>
      <c r="M135" s="110">
        <f t="shared" si="279"/>
        <v>4.6204002103373477E-2</v>
      </c>
      <c r="N135" s="110">
        <f t="shared" si="281"/>
        <v>4.8052162187508421E-2</v>
      </c>
      <c r="O135" s="110">
        <f t="shared" si="283"/>
        <v>4.9974248675008756E-2</v>
      </c>
      <c r="P135" s="110">
        <f t="shared" si="285"/>
        <v>5.1973218622009106E-2</v>
      </c>
      <c r="Q135" s="110">
        <f t="shared" si="287"/>
        <v>5.4052147366889472E-2</v>
      </c>
      <c r="R135" s="110">
        <f t="shared" si="289"/>
        <v>5.6214233261565064E-2</v>
      </c>
      <c r="S135" s="110">
        <f t="shared" si="291"/>
        <v>5.8462802592027664E-2</v>
      </c>
      <c r="T135" s="110">
        <f t="shared" si="293"/>
        <v>6.0801314695708771E-2</v>
      </c>
      <c r="U135" s="110">
        <f t="shared" si="295"/>
        <v>6.3233367283537123E-2</v>
      </c>
      <c r="V135" s="110">
        <f t="shared" si="297"/>
        <v>6.5762701974878615E-2</v>
      </c>
      <c r="W135" s="110">
        <f t="shared" si="299"/>
        <v>6.8393210053873763E-2</v>
      </c>
      <c r="X135" s="110">
        <f t="shared" si="301"/>
        <v>7.1128938456028717E-2</v>
      </c>
      <c r="Y135" s="110">
        <f t="shared" si="303"/>
        <v>7.3974095994269864E-2</v>
      </c>
      <c r="Z135" s="110">
        <f t="shared" si="305"/>
        <v>7.6933059834040668E-2</v>
      </c>
      <c r="AA135" s="110">
        <f t="shared" ref="AA135:AA147" si="307">+$D135/((1+$G$5)^$A117)</f>
        <v>8.0010382227402296E-2</v>
      </c>
      <c r="AB135" s="110">
        <f>+$D135/((1+$G$5)^$A116)</f>
        <v>8.3210797516498389E-2</v>
      </c>
      <c r="CO135" s="110">
        <f t="shared" si="272"/>
        <v>3.1585974067215909E-2</v>
      </c>
      <c r="CP135" s="110">
        <f t="shared" si="273"/>
        <v>3.2849413029904545E-2</v>
      </c>
      <c r="CQ135" s="110">
        <f t="shared" si="276"/>
        <v>3.416338955110073E-2</v>
      </c>
      <c r="CR135" s="110">
        <f t="shared" si="278"/>
        <v>3.5529925133144763E-2</v>
      </c>
      <c r="CS135" s="110">
        <f t="shared" si="280"/>
        <v>3.695112213847055E-2</v>
      </c>
      <c r="CT135" s="110">
        <f t="shared" si="282"/>
        <v>3.8429167024009378E-2</v>
      </c>
      <c r="CU135" s="110">
        <f t="shared" si="284"/>
        <v>3.9966333704969756E-2</v>
      </c>
      <c r="CV135" s="110">
        <f t="shared" si="286"/>
        <v>4.1564987053168544E-2</v>
      </c>
      <c r="CW135" s="110">
        <f t="shared" si="288"/>
        <v>4.3227586535295286E-2</v>
      </c>
      <c r="CX135" s="110">
        <f t="shared" si="290"/>
        <v>4.4956689996707107E-2</v>
      </c>
      <c r="CY135" s="110">
        <f t="shared" si="292"/>
        <v>4.6754957596575393E-2</v>
      </c>
      <c r="CZ135" s="110">
        <f t="shared" si="294"/>
        <v>4.8625155900438408E-2</v>
      </c>
      <c r="DA135" s="110">
        <f t="shared" si="296"/>
        <v>5.0570162136455946E-2</v>
      </c>
      <c r="DB135" s="110">
        <f t="shared" si="298"/>
        <v>5.2592968621914191E-2</v>
      </c>
      <c r="DC135" s="110">
        <f t="shared" si="300"/>
        <v>5.4696687366790758E-2</v>
      </c>
      <c r="DD135" s="110">
        <f t="shared" si="302"/>
        <v>5.6884554861462384E-2</v>
      </c>
      <c r="DE135" s="110">
        <f t="shared" si="304"/>
        <v>5.9159937055920889E-2</v>
      </c>
      <c r="DF135" s="110">
        <f t="shared" si="306"/>
        <v>6.1526334538157729E-2</v>
      </c>
      <c r="DG135" s="110">
        <f t="shared" ref="DG135:DG147" si="308">+$E135/((1+$G$5)^$A117)</f>
        <v>6.3987387919684044E-2</v>
      </c>
      <c r="DH135" s="110">
        <f>+$E135/((1+$G$5)^$A116)</f>
        <v>6.6546883436471402E-2</v>
      </c>
    </row>
    <row r="136" spans="1:142">
      <c r="A136" s="106">
        <v>21</v>
      </c>
      <c r="D136" s="230">
        <f>AgeEffic!AH111</f>
        <v>5.4053372573739891E-2</v>
      </c>
      <c r="E136" s="230">
        <f>AgeEffic!AH113</f>
        <v>6.0557663927188983E-2</v>
      </c>
      <c r="I136" s="110">
        <f t="shared" si="271"/>
        <v>2.3720436193086364E-2</v>
      </c>
      <c r="J136" s="110">
        <f t="shared" si="274"/>
        <v>2.4669253640809824E-2</v>
      </c>
      <c r="K136" s="110">
        <f t="shared" si="275"/>
        <v>2.5656023786442217E-2</v>
      </c>
      <c r="L136" s="110">
        <f t="shared" si="277"/>
        <v>2.6682264737899905E-2</v>
      </c>
      <c r="M136" s="110">
        <f t="shared" si="279"/>
        <v>2.7749555327415906E-2</v>
      </c>
      <c r="N136" s="110">
        <f t="shared" si="281"/>
        <v>2.8859537540512542E-2</v>
      </c>
      <c r="O136" s="110">
        <f t="shared" si="283"/>
        <v>3.0013919042133047E-2</v>
      </c>
      <c r="P136" s="110">
        <f t="shared" si="285"/>
        <v>3.1214475803818368E-2</v>
      </c>
      <c r="Q136" s="110">
        <f t="shared" si="287"/>
        <v>3.2463054835971103E-2</v>
      </c>
      <c r="R136" s="110">
        <f t="shared" si="289"/>
        <v>3.3761577029409948E-2</v>
      </c>
      <c r="S136" s="110">
        <f t="shared" si="291"/>
        <v>3.5112040110586357E-2</v>
      </c>
      <c r="T136" s="110">
        <f t="shared" si="293"/>
        <v>3.6516521715009805E-2</v>
      </c>
      <c r="U136" s="110">
        <f t="shared" si="295"/>
        <v>3.79771825836102E-2</v>
      </c>
      <c r="V136" s="110">
        <f t="shared" si="297"/>
        <v>3.9496269886954607E-2</v>
      </c>
      <c r="W136" s="110">
        <f t="shared" si="299"/>
        <v>4.1076120682432798E-2</v>
      </c>
      <c r="X136" s="110">
        <f t="shared" si="301"/>
        <v>4.2719165509730109E-2</v>
      </c>
      <c r="Y136" s="110">
        <f t="shared" si="303"/>
        <v>4.4427932130119314E-2</v>
      </c>
      <c r="Z136" s="110">
        <f t="shared" si="305"/>
        <v>4.6205049415324093E-2</v>
      </c>
      <c r="AA136" s="110">
        <f t="shared" si="307"/>
        <v>4.8053251391937057E-2</v>
      </c>
      <c r="AB136" s="110">
        <f t="shared" ref="AB136:AB147" si="309">+$D136/((1+$G$5)^$A117)</f>
        <v>4.9975381447614542E-2</v>
      </c>
      <c r="AC136" s="110">
        <f>+$D136/((1+$G$5)^$A116)</f>
        <v>5.1974396705519121E-2</v>
      </c>
      <c r="CO136" s="110">
        <f t="shared" si="272"/>
        <v>2.6574737796936459E-2</v>
      </c>
      <c r="CP136" s="110">
        <f t="shared" si="273"/>
        <v>2.7637727308813923E-2</v>
      </c>
      <c r="CQ136" s="110">
        <f t="shared" si="276"/>
        <v>2.874323640116648E-2</v>
      </c>
      <c r="CR136" s="110">
        <f t="shared" si="278"/>
        <v>2.9892965857213138E-2</v>
      </c>
      <c r="CS136" s="110">
        <f t="shared" si="280"/>
        <v>3.1088684491501668E-2</v>
      </c>
      <c r="CT136" s="110">
        <f t="shared" si="282"/>
        <v>3.2332231871161736E-2</v>
      </c>
      <c r="CU136" s="110">
        <f t="shared" si="284"/>
        <v>3.3625521146008211E-2</v>
      </c>
      <c r="CV136" s="110">
        <f t="shared" si="286"/>
        <v>3.4970541991848542E-2</v>
      </c>
      <c r="CW136" s="110">
        <f t="shared" si="288"/>
        <v>3.6369363671522478E-2</v>
      </c>
      <c r="CX136" s="110">
        <f t="shared" si="290"/>
        <v>3.7824138218383381E-2</v>
      </c>
      <c r="CY136" s="110">
        <f t="shared" si="292"/>
        <v>3.9337103747118726E-2</v>
      </c>
      <c r="CZ136" s="110">
        <f t="shared" si="294"/>
        <v>4.091058789700347E-2</v>
      </c>
      <c r="DA136" s="110">
        <f t="shared" si="296"/>
        <v>4.2547011412883605E-2</v>
      </c>
      <c r="DB136" s="110">
        <f t="shared" si="298"/>
        <v>4.4248891869398954E-2</v>
      </c>
      <c r="DC136" s="110">
        <f t="shared" si="300"/>
        <v>4.6018847544174922E-2</v>
      </c>
      <c r="DD136" s="110">
        <f t="shared" si="302"/>
        <v>4.7859601445941917E-2</v>
      </c>
      <c r="DE136" s="110">
        <f t="shared" si="304"/>
        <v>4.9773985503779594E-2</v>
      </c>
      <c r="DF136" s="110">
        <f t="shared" si="306"/>
        <v>5.1764944923930779E-2</v>
      </c>
      <c r="DG136" s="110">
        <f t="shared" si="308"/>
        <v>5.3835542720888016E-2</v>
      </c>
      <c r="DH136" s="110">
        <f t="shared" ref="DH136:DH147" si="310">+$E136/((1+$G$5)^$A117)</f>
        <v>5.5988964429723537E-2</v>
      </c>
      <c r="DI136" s="110">
        <f>+$E136/((1+$G$5)^$A116)</f>
        <v>5.8228523006912482E-2</v>
      </c>
    </row>
    <row r="137" spans="1:142">
      <c r="A137" s="106">
        <v>22</v>
      </c>
      <c r="D137" s="230">
        <f>AgeEffic!AI111</f>
        <v>3.1812952985170513E-2</v>
      </c>
      <c r="E137" s="230">
        <f>AgeEffic!AI113</f>
        <v>5.2987955936290361E-2</v>
      </c>
      <c r="I137" s="110">
        <f t="shared" si="271"/>
        <v>1.3423646877355071E-2</v>
      </c>
      <c r="J137" s="110">
        <f t="shared" si="274"/>
        <v>1.3960592752449274E-2</v>
      </c>
      <c r="K137" s="110">
        <f t="shared" si="275"/>
        <v>1.4519016462547248E-2</v>
      </c>
      <c r="L137" s="110">
        <f t="shared" si="277"/>
        <v>1.5099777121049139E-2</v>
      </c>
      <c r="M137" s="110">
        <f t="shared" si="279"/>
        <v>1.5703768205891103E-2</v>
      </c>
      <c r="N137" s="110">
        <f t="shared" si="281"/>
        <v>1.6331918934126749E-2</v>
      </c>
      <c r="O137" s="110">
        <f t="shared" si="283"/>
        <v>1.698519569149182E-2</v>
      </c>
      <c r="P137" s="110">
        <f t="shared" si="285"/>
        <v>1.7664603519151497E-2</v>
      </c>
      <c r="Q137" s="110">
        <f t="shared" si="287"/>
        <v>1.8371187659917555E-2</v>
      </c>
      <c r="R137" s="110">
        <f t="shared" si="289"/>
        <v>1.9106035166314258E-2</v>
      </c>
      <c r="S137" s="110">
        <f t="shared" si="291"/>
        <v>1.9870276572966829E-2</v>
      </c>
      <c r="T137" s="110">
        <f t="shared" si="293"/>
        <v>2.0665087635885506E-2</v>
      </c>
      <c r="U137" s="110">
        <f t="shared" si="295"/>
        <v>2.1491691141320924E-2</v>
      </c>
      <c r="V137" s="110">
        <f t="shared" si="297"/>
        <v>2.2351358786973762E-2</v>
      </c>
      <c r="W137" s="110">
        <f t="shared" si="299"/>
        <v>2.3245413138452714E-2</v>
      </c>
      <c r="X137" s="110">
        <f t="shared" si="301"/>
        <v>2.4175229663990827E-2</v>
      </c>
      <c r="Y137" s="110">
        <f t="shared" si="303"/>
        <v>2.5142238850550457E-2</v>
      </c>
      <c r="Z137" s="110">
        <f t="shared" si="305"/>
        <v>2.6147928404572477E-2</v>
      </c>
      <c r="AA137" s="110">
        <f t="shared" si="307"/>
        <v>2.7193845540755379E-2</v>
      </c>
      <c r="AB137" s="110">
        <f t="shared" si="309"/>
        <v>2.8281599362385595E-2</v>
      </c>
      <c r="AC137" s="110">
        <f t="shared" ref="AC137:AC147" si="311">+$D137/((1+$G$5)^$A117)</f>
        <v>2.9412863336881017E-2</v>
      </c>
      <c r="AD137" s="110">
        <f>+$D137/((1+$G$5)^$A116)</f>
        <v>3.058937787035626E-2</v>
      </c>
      <c r="CO137" s="110">
        <f t="shared" si="272"/>
        <v>2.2358553434922504E-2</v>
      </c>
      <c r="CP137" s="110">
        <f t="shared" si="273"/>
        <v>2.3252895572319403E-2</v>
      </c>
      <c r="CQ137" s="110">
        <f t="shared" si="276"/>
        <v>2.4183011395212183E-2</v>
      </c>
      <c r="CR137" s="110">
        <f t="shared" si="278"/>
        <v>2.5150331851020672E-2</v>
      </c>
      <c r="CS137" s="110">
        <f t="shared" si="280"/>
        <v>2.6156345125061497E-2</v>
      </c>
      <c r="CT137" s="110">
        <f t="shared" si="282"/>
        <v>2.7202598930063961E-2</v>
      </c>
      <c r="CU137" s="110">
        <f t="shared" si="284"/>
        <v>2.8290702887266518E-2</v>
      </c>
      <c r="CV137" s="110">
        <f t="shared" si="286"/>
        <v>2.9422331002757186E-2</v>
      </c>
      <c r="CW137" s="110">
        <f t="shared" si="288"/>
        <v>3.059922424286747E-2</v>
      </c>
      <c r="CX137" s="110">
        <f t="shared" si="290"/>
        <v>3.1823193212582167E-2</v>
      </c>
      <c r="CY137" s="110">
        <f t="shared" si="292"/>
        <v>3.3096120941085459E-2</v>
      </c>
      <c r="CZ137" s="110">
        <f t="shared" si="294"/>
        <v>3.4419965778728884E-2</v>
      </c>
      <c r="DA137" s="110">
        <f t="shared" si="296"/>
        <v>3.5796764409878036E-2</v>
      </c>
      <c r="DB137" s="110">
        <f t="shared" si="298"/>
        <v>3.7228634986273157E-2</v>
      </c>
      <c r="DC137" s="110">
        <f t="shared" si="300"/>
        <v>3.8717780385724085E-2</v>
      </c>
      <c r="DD137" s="110">
        <f t="shared" si="302"/>
        <v>4.0266491601153059E-2</v>
      </c>
      <c r="DE137" s="110">
        <f t="shared" si="304"/>
        <v>4.1877151265199176E-2</v>
      </c>
      <c r="DF137" s="110">
        <f t="shared" si="306"/>
        <v>4.3552237315807145E-2</v>
      </c>
      <c r="DG137" s="110">
        <f t="shared" si="308"/>
        <v>4.5294326808439436E-2</v>
      </c>
      <c r="DH137" s="110">
        <f t="shared" si="310"/>
        <v>4.7106099880777012E-2</v>
      </c>
      <c r="DI137" s="110">
        <f t="shared" ref="DI137:DI147" si="312">+$E137/((1+$G$5)^$A117)</f>
        <v>4.8990343876008098E-2</v>
      </c>
      <c r="DJ137" s="110">
        <f>+$E137/((1+$G$5)^$A116)</f>
        <v>5.0949957631048419E-2</v>
      </c>
    </row>
    <row r="138" spans="1:142">
      <c r="A138" s="106">
        <v>23</v>
      </c>
      <c r="D138" s="230">
        <f>AgeEffic!AJ111</f>
        <v>1.7586946915822146E-2</v>
      </c>
      <c r="E138" s="230">
        <f>AgeEffic!AJ113</f>
        <v>4.636446144425406E-2</v>
      </c>
      <c r="I138" s="110">
        <f t="shared" si="271"/>
        <v>7.1354874864128469E-3</v>
      </c>
      <c r="J138" s="110">
        <f t="shared" si="274"/>
        <v>7.4209069858693598E-3</v>
      </c>
      <c r="K138" s="110">
        <f t="shared" si="275"/>
        <v>7.7177432653041337E-3</v>
      </c>
      <c r="L138" s="110">
        <f t="shared" si="277"/>
        <v>8.0264529959163007E-3</v>
      </c>
      <c r="M138" s="110">
        <f t="shared" si="279"/>
        <v>8.3475111157529543E-3</v>
      </c>
      <c r="N138" s="110">
        <f t="shared" si="281"/>
        <v>8.6814115603830715E-3</v>
      </c>
      <c r="O138" s="110">
        <f t="shared" si="283"/>
        <v>9.0286680227983952E-3</v>
      </c>
      <c r="P138" s="110">
        <f t="shared" si="285"/>
        <v>9.389814743710331E-3</v>
      </c>
      <c r="Q138" s="110">
        <f t="shared" si="287"/>
        <v>9.765407333458747E-3</v>
      </c>
      <c r="R138" s="110">
        <f t="shared" si="289"/>
        <v>1.0156023626797095E-2</v>
      </c>
      <c r="S138" s="110">
        <f t="shared" si="291"/>
        <v>1.0562264571868979E-2</v>
      </c>
      <c r="T138" s="110">
        <f t="shared" si="293"/>
        <v>1.0984755154743739E-2</v>
      </c>
      <c r="U138" s="110">
        <f t="shared" si="295"/>
        <v>1.1424145360933492E-2</v>
      </c>
      <c r="V138" s="110">
        <f t="shared" si="297"/>
        <v>1.188111117537083E-2</v>
      </c>
      <c r="W138" s="110">
        <f t="shared" si="299"/>
        <v>1.2356355622385663E-2</v>
      </c>
      <c r="X138" s="110">
        <f t="shared" si="301"/>
        <v>1.285060984728109E-2</v>
      </c>
      <c r="Y138" s="110">
        <f t="shared" si="303"/>
        <v>1.3364634241172336E-2</v>
      </c>
      <c r="Z138" s="110">
        <f t="shared" si="305"/>
        <v>1.3899219610819228E-2</v>
      </c>
      <c r="AA138" s="110">
        <f t="shared" si="307"/>
        <v>1.4455188395251999E-2</v>
      </c>
      <c r="AB138" s="110">
        <f t="shared" si="309"/>
        <v>1.503339593106208E-2</v>
      </c>
      <c r="AC138" s="110">
        <f t="shared" si="311"/>
        <v>1.5634731768304565E-2</v>
      </c>
      <c r="AD138" s="110">
        <f t="shared" ref="AD138:AD147" si="313">+$D138/((1+$G$5)^$A117)</f>
        <v>1.6260121039036745E-2</v>
      </c>
      <c r="AE138" s="110">
        <f>+$D138/((1+$G$5)^$A116)</f>
        <v>1.6910525880598219E-2</v>
      </c>
      <c r="CO138" s="110">
        <f t="shared" si="272"/>
        <v>1.8811282938035759E-2</v>
      </c>
      <c r="CP138" s="110">
        <f t="shared" si="273"/>
        <v>1.9563734255557186E-2</v>
      </c>
      <c r="CQ138" s="110">
        <f t="shared" si="276"/>
        <v>2.0346283625779473E-2</v>
      </c>
      <c r="CR138" s="110">
        <f t="shared" si="278"/>
        <v>2.1160134970810658E-2</v>
      </c>
      <c r="CS138" s="110">
        <f t="shared" si="280"/>
        <v>2.2006540369643085E-2</v>
      </c>
      <c r="CT138" s="110">
        <f t="shared" si="282"/>
        <v>2.2886801984428808E-2</v>
      </c>
      <c r="CU138" s="110">
        <f t="shared" si="284"/>
        <v>2.3802274063805962E-2</v>
      </c>
      <c r="CV138" s="110">
        <f t="shared" si="286"/>
        <v>2.4754365026358201E-2</v>
      </c>
      <c r="CW138" s="110">
        <f t="shared" si="288"/>
        <v>2.5744539627412532E-2</v>
      </c>
      <c r="CX138" s="110">
        <f t="shared" si="290"/>
        <v>2.6774321212509035E-2</v>
      </c>
      <c r="CY138" s="110">
        <f t="shared" si="292"/>
        <v>2.7845294061009395E-2</v>
      </c>
      <c r="CZ138" s="110">
        <f t="shared" si="294"/>
        <v>2.8959105823449773E-2</v>
      </c>
      <c r="DA138" s="110">
        <f t="shared" si="296"/>
        <v>3.011747005638777E-2</v>
      </c>
      <c r="DB138" s="110">
        <f t="shared" si="298"/>
        <v>3.1322168858643279E-2</v>
      </c>
      <c r="DC138" s="110">
        <f t="shared" si="300"/>
        <v>3.2575055612989005E-2</v>
      </c>
      <c r="DD138" s="110">
        <f t="shared" si="302"/>
        <v>3.3878057837508573E-2</v>
      </c>
      <c r="DE138" s="110">
        <f t="shared" si="304"/>
        <v>3.5233180151008923E-2</v>
      </c>
      <c r="DF138" s="110">
        <f t="shared" si="306"/>
        <v>3.6642507357049277E-2</v>
      </c>
      <c r="DG138" s="110">
        <f t="shared" si="308"/>
        <v>3.8108207651331244E-2</v>
      </c>
      <c r="DH138" s="110">
        <f t="shared" si="310"/>
        <v>3.9632535957384502E-2</v>
      </c>
      <c r="DI138" s="110">
        <f t="shared" si="312"/>
        <v>4.1217837395679885E-2</v>
      </c>
      <c r="DJ138" s="110">
        <f t="shared" ref="DJ138:DJ147" si="314">+$E138/((1+$G$5)^$A117)</f>
        <v>4.286655089150708E-2</v>
      </c>
      <c r="DK138" s="110">
        <f>+$E138/((1+$G$5)^$A116)</f>
        <v>4.4581212927167366E-2</v>
      </c>
    </row>
    <row r="139" spans="1:142">
      <c r="A139" s="106">
        <v>24</v>
      </c>
      <c r="D139" s="230">
        <f>AgeEffic!AK111</f>
        <v>9.1000527792716845E-3</v>
      </c>
      <c r="E139" s="230">
        <f>AgeEffic!AK113</f>
        <v>4.0568903763722304E-2</v>
      </c>
      <c r="I139" s="110">
        <f t="shared" si="271"/>
        <v>3.5501260068587981E-3</v>
      </c>
      <c r="J139" s="110">
        <f t="shared" si="274"/>
        <v>3.6921310471331507E-3</v>
      </c>
      <c r="K139" s="110">
        <f t="shared" si="275"/>
        <v>3.8398162890184761E-3</v>
      </c>
      <c r="L139" s="110">
        <f t="shared" si="277"/>
        <v>3.9934089405792147E-3</v>
      </c>
      <c r="M139" s="110">
        <f t="shared" si="279"/>
        <v>4.1531452982023842E-3</v>
      </c>
      <c r="N139" s="110">
        <f t="shared" si="281"/>
        <v>4.3192711101304798E-3</v>
      </c>
      <c r="O139" s="110">
        <f t="shared" si="283"/>
        <v>4.4920419545356992E-3</v>
      </c>
      <c r="P139" s="110">
        <f t="shared" si="285"/>
        <v>4.6717236327171278E-3</v>
      </c>
      <c r="Q139" s="110">
        <f t="shared" si="287"/>
        <v>4.8585925780258131E-3</v>
      </c>
      <c r="R139" s="110">
        <f t="shared" si="289"/>
        <v>5.0529362811468463E-3</v>
      </c>
      <c r="S139" s="110">
        <f t="shared" si="291"/>
        <v>5.2550537323927202E-3</v>
      </c>
      <c r="T139" s="110">
        <f t="shared" si="293"/>
        <v>5.4652558816884285E-3</v>
      </c>
      <c r="U139" s="110">
        <f t="shared" si="295"/>
        <v>5.6838661169559658E-3</v>
      </c>
      <c r="V139" s="110">
        <f t="shared" si="297"/>
        <v>5.9112207616342062E-3</v>
      </c>
      <c r="W139" s="110">
        <f t="shared" si="299"/>
        <v>6.1476695920995739E-3</v>
      </c>
      <c r="X139" s="110">
        <f t="shared" si="301"/>
        <v>6.3935763757835568E-3</v>
      </c>
      <c r="Y139" s="110">
        <f t="shared" si="303"/>
        <v>6.6493194308148993E-3</v>
      </c>
      <c r="Z139" s="110">
        <f t="shared" si="305"/>
        <v>6.9152922080474967E-3</v>
      </c>
      <c r="AA139" s="110">
        <f t="shared" si="307"/>
        <v>7.1919038963693957E-3</v>
      </c>
      <c r="AB139" s="110">
        <f t="shared" si="309"/>
        <v>7.4795800522241716E-3</v>
      </c>
      <c r="AC139" s="110">
        <f t="shared" si="311"/>
        <v>7.7787632543131393E-3</v>
      </c>
      <c r="AD139" s="110">
        <f t="shared" si="313"/>
        <v>8.0899137844856663E-3</v>
      </c>
      <c r="AE139" s="110">
        <f t="shared" ref="AE139:AE147" si="315">+$D139/((1+$G$5)^$A117)</f>
        <v>8.4135103358650917E-3</v>
      </c>
      <c r="AF139" s="110">
        <f>+$D139/((1+$G$5)^$A116)</f>
        <v>8.7500507492996957E-3</v>
      </c>
      <c r="CO139" s="110">
        <f t="shared" si="272"/>
        <v>1.5826800548828162E-2</v>
      </c>
      <c r="CP139" s="110">
        <f t="shared" si="273"/>
        <v>1.6459872570781291E-2</v>
      </c>
      <c r="CQ139" s="110">
        <f t="shared" si="276"/>
        <v>1.7118267473612541E-2</v>
      </c>
      <c r="CR139" s="110">
        <f t="shared" si="278"/>
        <v>1.7802998172557039E-2</v>
      </c>
      <c r="CS139" s="110">
        <f t="shared" si="280"/>
        <v>1.8515118099459327E-2</v>
      </c>
      <c r="CT139" s="110">
        <f t="shared" si="282"/>
        <v>1.9255722823437699E-2</v>
      </c>
      <c r="CU139" s="110">
        <f t="shared" si="284"/>
        <v>2.0025951736375208E-2</v>
      </c>
      <c r="CV139" s="110">
        <f t="shared" si="286"/>
        <v>2.0826989805830216E-2</v>
      </c>
      <c r="CW139" s="110">
        <f t="shared" si="288"/>
        <v>2.1660069398063427E-2</v>
      </c>
      <c r="CX139" s="110">
        <f t="shared" si="290"/>
        <v>2.2526472173985967E-2</v>
      </c>
      <c r="CY139" s="110">
        <f t="shared" si="292"/>
        <v>2.3427531060945406E-2</v>
      </c>
      <c r="CZ139" s="110">
        <f t="shared" si="294"/>
        <v>2.4364632303383222E-2</v>
      </c>
      <c r="DA139" s="110">
        <f t="shared" si="296"/>
        <v>2.5339217595518552E-2</v>
      </c>
      <c r="DB139" s="110">
        <f t="shared" si="298"/>
        <v>2.6352786299339299E-2</v>
      </c>
      <c r="DC139" s="110">
        <f t="shared" si="300"/>
        <v>2.7406897751312869E-2</v>
      </c>
      <c r="DD139" s="110">
        <f t="shared" si="302"/>
        <v>2.8503173661365382E-2</v>
      </c>
      <c r="DE139" s="110">
        <f t="shared" si="304"/>
        <v>2.964330060782E-2</v>
      </c>
      <c r="DF139" s="110">
        <f t="shared" si="306"/>
        <v>3.0829032632132807E-2</v>
      </c>
      <c r="DG139" s="110">
        <f t="shared" si="308"/>
        <v>3.2062193937418118E-2</v>
      </c>
      <c r="DH139" s="110">
        <f t="shared" si="310"/>
        <v>3.3344681694914842E-2</v>
      </c>
      <c r="DI139" s="110">
        <f t="shared" si="312"/>
        <v>3.4678468962711435E-2</v>
      </c>
      <c r="DJ139" s="110">
        <f t="shared" si="314"/>
        <v>3.6065607721219903E-2</v>
      </c>
      <c r="DK139" s="110">
        <f t="shared" ref="DK139:DK147" si="316">+$E139/((1+$G$5)^$A117)</f>
        <v>3.7508232030068693E-2</v>
      </c>
      <c r="DL139" s="110">
        <f>+$E139/((1+$G$5)^$A116)</f>
        <v>3.9008561311271443E-2</v>
      </c>
    </row>
    <row r="140" spans="1:142">
      <c r="A140" s="106">
        <v>25</v>
      </c>
      <c r="D140" s="230">
        <f>AgeEffic!AL111</f>
        <v>4.3882722351442412E-3</v>
      </c>
      <c r="E140" s="230">
        <f>AgeEffic!AL113</f>
        <v>3.5497790793257017E-2</v>
      </c>
      <c r="I140" s="110">
        <f t="shared" si="271"/>
        <v>1.6461146482671619E-3</v>
      </c>
      <c r="J140" s="110">
        <f t="shared" si="274"/>
        <v>1.7119592341978487E-3</v>
      </c>
      <c r="K140" s="110">
        <f t="shared" si="275"/>
        <v>1.7804376035657629E-3</v>
      </c>
      <c r="L140" s="110">
        <f t="shared" si="277"/>
        <v>1.8516551077083932E-3</v>
      </c>
      <c r="M140" s="110">
        <f t="shared" si="279"/>
        <v>1.9257213120167289E-3</v>
      </c>
      <c r="N140" s="110">
        <f t="shared" si="281"/>
        <v>2.0027501644973985E-3</v>
      </c>
      <c r="O140" s="110">
        <f t="shared" si="283"/>
        <v>2.0828601710772944E-3</v>
      </c>
      <c r="P140" s="110">
        <f t="shared" si="285"/>
        <v>2.1661745779203863E-3</v>
      </c>
      <c r="Q140" s="110">
        <f t="shared" si="287"/>
        <v>2.2528215610372018E-3</v>
      </c>
      <c r="R140" s="110">
        <f t="shared" si="289"/>
        <v>2.3429344234786901E-3</v>
      </c>
      <c r="S140" s="110">
        <f t="shared" si="291"/>
        <v>2.4366518004178381E-3</v>
      </c>
      <c r="T140" s="110">
        <f t="shared" si="293"/>
        <v>2.5341178724345515E-3</v>
      </c>
      <c r="U140" s="110">
        <f t="shared" si="295"/>
        <v>2.6354825873319337E-3</v>
      </c>
      <c r="V140" s="110">
        <f t="shared" si="297"/>
        <v>2.7409018908252109E-3</v>
      </c>
      <c r="W140" s="110">
        <f t="shared" si="299"/>
        <v>2.8505379664582201E-3</v>
      </c>
      <c r="X140" s="110">
        <f t="shared" si="301"/>
        <v>2.9645594851165484E-3</v>
      </c>
      <c r="Y140" s="110">
        <f t="shared" si="303"/>
        <v>3.0831418645212104E-3</v>
      </c>
      <c r="Z140" s="110">
        <f t="shared" si="305"/>
        <v>3.2064675391020592E-3</v>
      </c>
      <c r="AA140" s="110">
        <f t="shared" si="307"/>
        <v>3.3347262406661421E-3</v>
      </c>
      <c r="AB140" s="110">
        <f t="shared" si="309"/>
        <v>3.4681152902927876E-3</v>
      </c>
      <c r="AC140" s="110">
        <f t="shared" si="311"/>
        <v>3.6068399019044991E-3</v>
      </c>
      <c r="AD140" s="110">
        <f t="shared" si="313"/>
        <v>3.7511134979806792E-3</v>
      </c>
      <c r="AE140" s="110">
        <f t="shared" si="315"/>
        <v>3.9011580378999068E-3</v>
      </c>
      <c r="AF140" s="110">
        <f t="shared" ref="AF140:AF147" si="317">+$D140/((1+$G$5)^$A117)</f>
        <v>4.0572043594159033E-3</v>
      </c>
      <c r="AG140" s="110">
        <f>+$D140/((1+$G$5)^$A116)</f>
        <v>4.2194925337925397E-3</v>
      </c>
      <c r="CO140" s="110">
        <f t="shared" si="272"/>
        <v>1.3315817769446767E-2</v>
      </c>
      <c r="CP140" s="110">
        <f t="shared" si="273"/>
        <v>1.3848450480224641E-2</v>
      </c>
      <c r="CQ140" s="110">
        <f t="shared" si="276"/>
        <v>1.4402388499433628E-2</v>
      </c>
      <c r="CR140" s="110">
        <f t="shared" si="278"/>
        <v>1.4978484039410973E-2</v>
      </c>
      <c r="CS140" s="110">
        <f t="shared" si="280"/>
        <v>1.557762340098741E-2</v>
      </c>
      <c r="CT140" s="110">
        <f t="shared" si="282"/>
        <v>1.6200728337026911E-2</v>
      </c>
      <c r="CU140" s="110">
        <f t="shared" si="284"/>
        <v>1.6848757470507989E-2</v>
      </c>
      <c r="CV140" s="110">
        <f t="shared" si="286"/>
        <v>1.7522707769328308E-2</v>
      </c>
      <c r="CW140" s="110">
        <f t="shared" si="288"/>
        <v>1.8223616080101441E-2</v>
      </c>
      <c r="CX140" s="110">
        <f t="shared" si="290"/>
        <v>1.8952560723305499E-2</v>
      </c>
      <c r="CY140" s="110">
        <f t="shared" si="292"/>
        <v>1.9710663152237722E-2</v>
      </c>
      <c r="CZ140" s="110">
        <f t="shared" si="294"/>
        <v>2.0499089678327229E-2</v>
      </c>
      <c r="DA140" s="110">
        <f t="shared" si="296"/>
        <v>2.1319053265460318E-2</v>
      </c>
      <c r="DB140" s="110">
        <f t="shared" si="298"/>
        <v>2.2171815396078733E-2</v>
      </c>
      <c r="DC140" s="110">
        <f t="shared" si="300"/>
        <v>2.3058688011921888E-2</v>
      </c>
      <c r="DD140" s="110">
        <f t="shared" si="302"/>
        <v>2.3981035532398762E-2</v>
      </c>
      <c r="DE140" s="110">
        <f t="shared" si="304"/>
        <v>2.4940276953694711E-2</v>
      </c>
      <c r="DF140" s="110">
        <f t="shared" si="306"/>
        <v>2.5937888031842504E-2</v>
      </c>
      <c r="DG140" s="110">
        <f t="shared" si="308"/>
        <v>2.6975403553116208E-2</v>
      </c>
      <c r="DH140" s="110">
        <f t="shared" si="310"/>
        <v>2.8054419695240852E-2</v>
      </c>
      <c r="DI140" s="110">
        <f t="shared" si="312"/>
        <v>2.9176596483050488E-2</v>
      </c>
      <c r="DJ140" s="110">
        <f t="shared" si="314"/>
        <v>3.034366034237251E-2</v>
      </c>
      <c r="DK140" s="110">
        <f t="shared" si="316"/>
        <v>3.1557406756067413E-2</v>
      </c>
      <c r="DL140" s="110">
        <f t="shared" ref="DL140:DL147" si="318">+$E140/((1+$G$5)^$A117)</f>
        <v>3.2819703026310106E-2</v>
      </c>
      <c r="DM140" s="110">
        <f>+$E140/((1+$G$5)^$A116)</f>
        <v>3.4132491147362512E-2</v>
      </c>
    </row>
    <row r="141" spans="1:142">
      <c r="A141" s="106">
        <v>26</v>
      </c>
      <c r="D141" s="230">
        <f>AgeEffic!AM111</f>
        <v>1.960946944981945E-3</v>
      </c>
      <c r="E141" s="230">
        <f>AgeEffic!AM113</f>
        <v>3.106056694409989E-2</v>
      </c>
      <c r="I141" s="110">
        <f t="shared" si="271"/>
        <v>7.07292449414718E-4</v>
      </c>
      <c r="J141" s="110">
        <f t="shared" si="274"/>
        <v>7.3558414739130658E-4</v>
      </c>
      <c r="K141" s="110">
        <f t="shared" si="275"/>
        <v>7.65007513286959E-4</v>
      </c>
      <c r="L141" s="110">
        <f t="shared" si="277"/>
        <v>7.9560781381843749E-4</v>
      </c>
      <c r="M141" s="110">
        <f t="shared" si="279"/>
        <v>8.2743212637117493E-4</v>
      </c>
      <c r="N141" s="110">
        <f t="shared" si="281"/>
        <v>8.605294114260219E-4</v>
      </c>
      <c r="O141" s="110">
        <f t="shared" si="283"/>
        <v>8.9495058788306291E-4</v>
      </c>
      <c r="P141" s="110">
        <f t="shared" si="285"/>
        <v>9.3074861139838549E-4</v>
      </c>
      <c r="Q141" s="110">
        <f t="shared" si="287"/>
        <v>9.6797855585432089E-4</v>
      </c>
      <c r="R141" s="110">
        <f t="shared" si="289"/>
        <v>1.0066976980884939E-3</v>
      </c>
      <c r="S141" s="110">
        <f t="shared" si="291"/>
        <v>1.0469656060120337E-3</v>
      </c>
      <c r="T141" s="110">
        <f t="shared" si="293"/>
        <v>1.088844230252515E-3</v>
      </c>
      <c r="U141" s="110">
        <f t="shared" si="295"/>
        <v>1.1323979994626158E-3</v>
      </c>
      <c r="V141" s="110">
        <f t="shared" si="297"/>
        <v>1.1776939194411203E-3</v>
      </c>
      <c r="W141" s="110">
        <f t="shared" si="299"/>
        <v>1.2248016762187652E-3</v>
      </c>
      <c r="X141" s="110">
        <f t="shared" si="301"/>
        <v>1.273793743267516E-3</v>
      </c>
      <c r="Y141" s="110">
        <f t="shared" si="303"/>
        <v>1.3247454929982167E-3</v>
      </c>
      <c r="Z141" s="110">
        <f t="shared" si="305"/>
        <v>1.3777353127181452E-3</v>
      </c>
      <c r="AA141" s="110">
        <f t="shared" si="307"/>
        <v>1.4328447252268711E-3</v>
      </c>
      <c r="AB141" s="110">
        <f t="shared" si="309"/>
        <v>1.4901585142359463E-3</v>
      </c>
      <c r="AC141" s="110">
        <f t="shared" si="311"/>
        <v>1.5497648548053839E-3</v>
      </c>
      <c r="AD141" s="110">
        <f t="shared" si="313"/>
        <v>1.6117554489975994E-3</v>
      </c>
      <c r="AE141" s="110">
        <f t="shared" si="315"/>
        <v>1.6762256669575035E-3</v>
      </c>
      <c r="AF141" s="110">
        <f t="shared" si="317"/>
        <v>1.7432746936358039E-3</v>
      </c>
      <c r="AG141" s="110">
        <f t="shared" ref="AG141:AG147" si="319">+$D141/((1+$G$5)^$A117)</f>
        <v>1.8130056813812359E-3</v>
      </c>
      <c r="AH141" s="110">
        <f>+$D141/((1+$G$5)^$A116)</f>
        <v>1.8855259086364856E-3</v>
      </c>
      <c r="CO141" s="110">
        <f t="shared" si="272"/>
        <v>1.1203212065640311E-2</v>
      </c>
      <c r="CP141" s="110">
        <f t="shared" si="273"/>
        <v>1.1651340548265922E-2</v>
      </c>
      <c r="CQ141" s="110">
        <f t="shared" si="276"/>
        <v>1.2117394170196562E-2</v>
      </c>
      <c r="CR141" s="110">
        <f t="shared" si="278"/>
        <v>1.2602089937004426E-2</v>
      </c>
      <c r="CS141" s="110">
        <f t="shared" si="280"/>
        <v>1.3106173534484601E-2</v>
      </c>
      <c r="CT141" s="110">
        <f t="shared" si="282"/>
        <v>1.3630420475863984E-2</v>
      </c>
      <c r="CU141" s="110">
        <f t="shared" si="284"/>
        <v>1.4175637294898546E-2</v>
      </c>
      <c r="CV141" s="110">
        <f t="shared" si="286"/>
        <v>1.4742662786694489E-2</v>
      </c>
      <c r="CW141" s="110">
        <f t="shared" si="288"/>
        <v>1.5332369298162268E-2</v>
      </c>
      <c r="CX141" s="110">
        <f t="shared" si="290"/>
        <v>1.5945664070088759E-2</v>
      </c>
      <c r="CY141" s="110">
        <f t="shared" si="292"/>
        <v>1.6583490632892311E-2</v>
      </c>
      <c r="CZ141" s="110">
        <f t="shared" si="294"/>
        <v>1.7246830258208008E-2</v>
      </c>
      <c r="DA141" s="110">
        <f t="shared" si="296"/>
        <v>1.7936703468536326E-2</v>
      </c>
      <c r="DB141" s="110">
        <f t="shared" si="298"/>
        <v>1.8654171607277781E-2</v>
      </c>
      <c r="DC141" s="110">
        <f t="shared" si="300"/>
        <v>1.9400338471568891E-2</v>
      </c>
      <c r="DD141" s="110">
        <f t="shared" si="302"/>
        <v>2.017635201043165E-2</v>
      </c>
      <c r="DE141" s="110">
        <f t="shared" si="304"/>
        <v>2.0983406090848915E-2</v>
      </c>
      <c r="DF141" s="110">
        <f t="shared" si="306"/>
        <v>2.1822742334482871E-2</v>
      </c>
      <c r="DG141" s="110">
        <f t="shared" si="308"/>
        <v>2.2695652027862188E-2</v>
      </c>
      <c r="DH141" s="110">
        <f t="shared" si="310"/>
        <v>2.3603478108976682E-2</v>
      </c>
      <c r="DI141" s="110">
        <f t="shared" si="312"/>
        <v>2.4547617233335747E-2</v>
      </c>
      <c r="DJ141" s="110">
        <f t="shared" si="314"/>
        <v>2.5529521922669177E-2</v>
      </c>
      <c r="DK141" s="110">
        <f t="shared" si="316"/>
        <v>2.6550702799575946E-2</v>
      </c>
      <c r="DL141" s="110">
        <f t="shared" si="318"/>
        <v>2.7612730911558987E-2</v>
      </c>
      <c r="DM141" s="110">
        <f t="shared" ref="DM141:DM147" si="320">+$E141/((1+$G$5)^$A117)</f>
        <v>2.8717240148021343E-2</v>
      </c>
      <c r="DN141" s="110">
        <f>+$E141/((1+$G$5)^$A116)</f>
        <v>2.98659297539422E-2</v>
      </c>
      <c r="DO141" s="110"/>
      <c r="DP141" s="110"/>
      <c r="DQ141" s="110"/>
      <c r="DR141" s="110"/>
      <c r="DS141" s="110"/>
      <c r="DT141" s="110"/>
      <c r="DU141" s="110"/>
      <c r="DV141" s="110"/>
      <c r="DW141" s="110"/>
      <c r="DX141" s="110"/>
      <c r="DY141" s="110"/>
      <c r="DZ141" s="110"/>
      <c r="EA141" s="110"/>
      <c r="EB141" s="110"/>
      <c r="EC141" s="110"/>
      <c r="ED141" s="110"/>
      <c r="EE141" s="110"/>
      <c r="EF141" s="110"/>
      <c r="EG141" s="110"/>
      <c r="EH141" s="110"/>
      <c r="EI141" s="110"/>
      <c r="EJ141" s="110"/>
      <c r="EK141" s="110"/>
      <c r="EL141" s="110"/>
    </row>
    <row r="142" spans="1:142">
      <c r="A142" s="106">
        <v>27</v>
      </c>
      <c r="D142" s="230">
        <f>AgeEffic!AN111</f>
        <v>8.0534141487960962E-4</v>
      </c>
      <c r="E142" s="230">
        <f>AgeEffic!AN113</f>
        <v>2.7177996076087403E-2</v>
      </c>
      <c r="I142" s="110">
        <f t="shared" si="271"/>
        <v>2.7930574729319709E-4</v>
      </c>
      <c r="J142" s="110">
        <f t="shared" si="274"/>
        <v>2.9047797718492497E-4</v>
      </c>
      <c r="K142" s="110">
        <f t="shared" si="275"/>
        <v>3.0209709627232191E-4</v>
      </c>
      <c r="L142" s="110">
        <f t="shared" si="277"/>
        <v>3.1418098012321485E-4</v>
      </c>
      <c r="M142" s="110">
        <f t="shared" si="279"/>
        <v>3.2674821932814345E-4</v>
      </c>
      <c r="N142" s="110">
        <f t="shared" si="281"/>
        <v>3.3981814810126918E-4</v>
      </c>
      <c r="O142" s="110">
        <f t="shared" si="283"/>
        <v>3.5341087402531991E-4</v>
      </c>
      <c r="P142" s="110">
        <f t="shared" si="285"/>
        <v>3.675473089863328E-4</v>
      </c>
      <c r="Q142" s="110">
        <f t="shared" si="287"/>
        <v>3.8224920134578616E-4</v>
      </c>
      <c r="R142" s="110">
        <f t="shared" si="289"/>
        <v>3.9753916939961757E-4</v>
      </c>
      <c r="S142" s="110">
        <f t="shared" si="291"/>
        <v>4.134407361756023E-4</v>
      </c>
      <c r="T142" s="110">
        <f t="shared" si="293"/>
        <v>4.2997836562262644E-4</v>
      </c>
      <c r="U142" s="110">
        <f t="shared" si="295"/>
        <v>4.4717750024753154E-4</v>
      </c>
      <c r="V142" s="110">
        <f t="shared" si="297"/>
        <v>4.6506460025743279E-4</v>
      </c>
      <c r="W142" s="110">
        <f t="shared" si="299"/>
        <v>4.8366718426773011E-4</v>
      </c>
      <c r="X142" s="110">
        <f t="shared" si="301"/>
        <v>5.0301387163843934E-4</v>
      </c>
      <c r="Y142" s="110">
        <f t="shared" si="303"/>
        <v>5.2313442650397707E-4</v>
      </c>
      <c r="Z142" s="110">
        <f t="shared" si="305"/>
        <v>5.4405980356413608E-4</v>
      </c>
      <c r="AA142" s="110">
        <f t="shared" si="307"/>
        <v>5.658221957067015E-4</v>
      </c>
      <c r="AB142" s="110">
        <f t="shared" si="309"/>
        <v>5.8845508353496962E-4</v>
      </c>
      <c r="AC142" s="110">
        <f t="shared" si="311"/>
        <v>6.1199328687636849E-4</v>
      </c>
      <c r="AD142" s="110">
        <f t="shared" si="313"/>
        <v>6.3647301835142317E-4</v>
      </c>
      <c r="AE142" s="110">
        <f t="shared" si="315"/>
        <v>6.619319390854801E-4</v>
      </c>
      <c r="AF142" s="110">
        <f t="shared" si="317"/>
        <v>6.8840921664889941E-4</v>
      </c>
      <c r="AG142" s="110">
        <f t="shared" si="319"/>
        <v>7.1594558531485545E-4</v>
      </c>
      <c r="AH142" s="110">
        <f t="shared" ref="AH142:AH147" si="321">+$D142/((1+$G$5)^$A117)</f>
        <v>7.4458340872744961E-4</v>
      </c>
      <c r="AI142" s="110">
        <f>+$D142/((1+$G$5)^$A116)</f>
        <v>7.7436674507654773E-4</v>
      </c>
      <c r="CO142" s="110">
        <f t="shared" si="272"/>
        <v>9.4257793821493005E-3</v>
      </c>
      <c r="CP142" s="110">
        <f t="shared" si="273"/>
        <v>9.8028105574352719E-3</v>
      </c>
      <c r="CQ142" s="110">
        <f t="shared" si="276"/>
        <v>1.0194922979732681E-2</v>
      </c>
      <c r="CR142" s="110">
        <f t="shared" si="278"/>
        <v>1.0602719898921991E-2</v>
      </c>
      <c r="CS142" s="110">
        <f t="shared" si="280"/>
        <v>1.1026828694878872E-2</v>
      </c>
      <c r="CT142" s="110">
        <f t="shared" si="282"/>
        <v>1.1467901842674025E-2</v>
      </c>
      <c r="CU142" s="110">
        <f t="shared" si="284"/>
        <v>1.1926617916380985E-2</v>
      </c>
      <c r="CV142" s="110">
        <f t="shared" si="286"/>
        <v>1.2403682633036229E-2</v>
      </c>
      <c r="CW142" s="110">
        <f t="shared" si="288"/>
        <v>1.2899829938357678E-2</v>
      </c>
      <c r="CX142" s="110">
        <f t="shared" si="290"/>
        <v>1.3415823135891984E-2</v>
      </c>
      <c r="CY142" s="110">
        <f t="shared" si="292"/>
        <v>1.3952456061327665E-2</v>
      </c>
      <c r="CZ142" s="110">
        <f t="shared" si="294"/>
        <v>1.4510554303780773E-2</v>
      </c>
      <c r="DA142" s="110">
        <f t="shared" si="296"/>
        <v>1.5090976475932006E-2</v>
      </c>
      <c r="DB142" s="110">
        <f t="shared" si="298"/>
        <v>1.5694615534969286E-2</v>
      </c>
      <c r="DC142" s="110">
        <f t="shared" si="300"/>
        <v>1.6322400156368058E-2</v>
      </c>
      <c r="DD142" s="110">
        <f t="shared" si="302"/>
        <v>1.6975296162622781E-2</v>
      </c>
      <c r="DE142" s="110">
        <f t="shared" si="304"/>
        <v>1.7654308009127696E-2</v>
      </c>
      <c r="DF142" s="110">
        <f t="shared" si="306"/>
        <v>1.83604803294928E-2</v>
      </c>
      <c r="DG142" s="110">
        <f t="shared" si="308"/>
        <v>1.9094899542672513E-2</v>
      </c>
      <c r="DH142" s="110">
        <f t="shared" si="310"/>
        <v>1.9858695524379414E-2</v>
      </c>
      <c r="DI142" s="110">
        <f t="shared" si="312"/>
        <v>2.0653043345354595E-2</v>
      </c>
      <c r="DJ142" s="110">
        <f t="shared" si="314"/>
        <v>2.1479165079168777E-2</v>
      </c>
      <c r="DK142" s="110">
        <f t="shared" si="316"/>
        <v>2.2338331682335528E-2</v>
      </c>
      <c r="DL142" s="110">
        <f t="shared" si="318"/>
        <v>2.3231864949628953E-2</v>
      </c>
      <c r="DM142" s="110">
        <f t="shared" si="320"/>
        <v>2.4161139547614112E-2</v>
      </c>
      <c r="DN142" s="110">
        <f t="shared" ref="DN142:DN147" si="322">+$E142/((1+$G$5)^$A117)</f>
        <v>2.5127585129518678E-2</v>
      </c>
      <c r="DO142" s="110">
        <f>+$E142/((1+$G$5)^$A116)</f>
        <v>2.6132688534699425E-2</v>
      </c>
    </row>
    <row r="143" spans="1:142">
      <c r="A143" s="106">
        <v>28</v>
      </c>
      <c r="D143" s="230">
        <f>AgeEffic!AO111</f>
        <v>2.9997734036224522E-4</v>
      </c>
      <c r="E143" s="230">
        <f>AgeEffic!AO113</f>
        <v>2.3780746566576479E-2</v>
      </c>
      <c r="I143" s="110">
        <f t="shared" si="271"/>
        <v>1.0003568490531683E-4</v>
      </c>
      <c r="J143" s="110">
        <f t="shared" si="274"/>
        <v>1.0403711230152952E-4</v>
      </c>
      <c r="K143" s="110">
        <f t="shared" si="275"/>
        <v>1.0819859679359071E-4</v>
      </c>
      <c r="L143" s="110">
        <f t="shared" si="277"/>
        <v>1.1252654066533432E-4</v>
      </c>
      <c r="M143" s="110">
        <f t="shared" si="279"/>
        <v>1.1702760229194772E-4</v>
      </c>
      <c r="N143" s="110">
        <f t="shared" si="281"/>
        <v>1.2170870638362565E-4</v>
      </c>
      <c r="O143" s="110">
        <f t="shared" si="283"/>
        <v>1.2657705463897065E-4</v>
      </c>
      <c r="P143" s="110">
        <f t="shared" si="285"/>
        <v>1.3164013682452947E-4</v>
      </c>
      <c r="Q143" s="110">
        <f t="shared" si="287"/>
        <v>1.3690574229751069E-4</v>
      </c>
      <c r="R143" s="110">
        <f t="shared" si="289"/>
        <v>1.4238197198941112E-4</v>
      </c>
      <c r="S143" s="110">
        <f t="shared" si="291"/>
        <v>1.4807725086898754E-4</v>
      </c>
      <c r="T143" s="110">
        <f t="shared" si="293"/>
        <v>1.5400034090374707E-4</v>
      </c>
      <c r="U143" s="110">
        <f t="shared" si="295"/>
        <v>1.6016035453989696E-4</v>
      </c>
      <c r="V143" s="110">
        <f t="shared" si="297"/>
        <v>1.6656676872149286E-4</v>
      </c>
      <c r="W143" s="110">
        <f t="shared" si="299"/>
        <v>1.7322943947035258E-4</v>
      </c>
      <c r="X143" s="110">
        <f t="shared" si="301"/>
        <v>1.8015861704916668E-4</v>
      </c>
      <c r="Y143" s="110">
        <f t="shared" si="303"/>
        <v>1.8736496173113335E-4</v>
      </c>
      <c r="Z143" s="110">
        <f t="shared" si="305"/>
        <v>1.9485956020037873E-4</v>
      </c>
      <c r="AA143" s="110">
        <f t="shared" si="307"/>
        <v>2.0265394260839386E-4</v>
      </c>
      <c r="AB143" s="110">
        <f t="shared" si="309"/>
        <v>2.1076010031272961E-4</v>
      </c>
      <c r="AC143" s="110">
        <f t="shared" si="311"/>
        <v>2.1919050432523882E-4</v>
      </c>
      <c r="AD143" s="110">
        <f t="shared" si="313"/>
        <v>2.2795812449824841E-4</v>
      </c>
      <c r="AE143" s="110">
        <f t="shared" si="315"/>
        <v>2.3707644947817833E-4</v>
      </c>
      <c r="AF143" s="110">
        <f t="shared" si="317"/>
        <v>2.4655950745730543E-4</v>
      </c>
      <c r="AG143" s="110">
        <f t="shared" si="319"/>
        <v>2.5642188775559772E-4</v>
      </c>
      <c r="AH143" s="110">
        <f t="shared" si="321"/>
        <v>2.6667876326582165E-4</v>
      </c>
      <c r="AI143" s="110">
        <f t="shared" ref="AI143:AI147" si="323">+$D143/((1+$G$5)^$A117)</f>
        <v>2.7734591379645449E-4</v>
      </c>
      <c r="AJ143" s="110">
        <f>+$D143/((1+$G$5)^$A116)</f>
        <v>2.8843975034831271E-4</v>
      </c>
      <c r="CO143" s="110">
        <f t="shared" si="272"/>
        <v>7.9303432301736886E-3</v>
      </c>
      <c r="CP143" s="110">
        <f t="shared" si="273"/>
        <v>8.2475569593806371E-3</v>
      </c>
      <c r="CQ143" s="110">
        <f t="shared" si="276"/>
        <v>8.5774592377558627E-3</v>
      </c>
      <c r="CR143" s="110">
        <f t="shared" si="278"/>
        <v>8.9205576072660959E-3</v>
      </c>
      <c r="CS143" s="110">
        <f t="shared" si="280"/>
        <v>9.2773799115567421E-3</v>
      </c>
      <c r="CT143" s="110">
        <f t="shared" si="282"/>
        <v>9.6484751080190122E-3</v>
      </c>
      <c r="CU143" s="110">
        <f t="shared" si="284"/>
        <v>1.0034414112339773E-2</v>
      </c>
      <c r="CV143" s="110">
        <f t="shared" si="286"/>
        <v>1.0435790676833362E-2</v>
      </c>
      <c r="CW143" s="110">
        <f t="shared" si="288"/>
        <v>1.0853222303906701E-2</v>
      </c>
      <c r="CX143" s="110">
        <f t="shared" si="290"/>
        <v>1.1287351196062969E-2</v>
      </c>
      <c r="CY143" s="110">
        <f t="shared" si="292"/>
        <v>1.1738845243905487E-2</v>
      </c>
      <c r="CZ143" s="110">
        <f t="shared" si="294"/>
        <v>1.2208399053661707E-2</v>
      </c>
      <c r="DA143" s="110">
        <f t="shared" si="296"/>
        <v>1.2696735015808177E-2</v>
      </c>
      <c r="DB143" s="110">
        <f t="shared" si="298"/>
        <v>1.3204604416440505E-2</v>
      </c>
      <c r="DC143" s="110">
        <f t="shared" si="300"/>
        <v>1.3732788593098125E-2</v>
      </c>
      <c r="DD143" s="110">
        <f t="shared" si="302"/>
        <v>1.4282100136822051E-2</v>
      </c>
      <c r="DE143" s="110">
        <f t="shared" si="304"/>
        <v>1.4853384142294934E-2</v>
      </c>
      <c r="DF143" s="110">
        <f t="shared" si="306"/>
        <v>1.5447519507986734E-2</v>
      </c>
      <c r="DG143" s="110">
        <f t="shared" si="308"/>
        <v>1.6065420288306202E-2</v>
      </c>
      <c r="DH143" s="110">
        <f t="shared" si="310"/>
        <v>1.6708037099838449E-2</v>
      </c>
      <c r="DI143" s="110">
        <f t="shared" si="312"/>
        <v>1.7376358583831988E-2</v>
      </c>
      <c r="DJ143" s="110">
        <f t="shared" si="314"/>
        <v>1.8071412927185272E-2</v>
      </c>
      <c r="DK143" s="110">
        <f t="shared" si="316"/>
        <v>1.879426944427268E-2</v>
      </c>
      <c r="DL143" s="110">
        <f t="shared" si="318"/>
        <v>1.9546040222043589E-2</v>
      </c>
      <c r="DM143" s="110">
        <f t="shared" si="320"/>
        <v>2.0327881830925335E-2</v>
      </c>
      <c r="DN143" s="110">
        <f t="shared" si="322"/>
        <v>2.1140997104162351E-2</v>
      </c>
      <c r="DO143" s="110">
        <f t="shared" ref="DO143:DO147" si="324">+$E143/((1+$G$5)^$A117)</f>
        <v>2.1986636988328843E-2</v>
      </c>
      <c r="DP143" s="110">
        <f>+$E143/((1+$G$5)^$A116)</f>
        <v>2.2866102467861998E-2</v>
      </c>
    </row>
    <row r="144" spans="1:142">
      <c r="A144" s="106">
        <v>29</v>
      </c>
      <c r="D144" s="230">
        <f>AgeEffic!AP111</f>
        <v>9.8918578695559941E-5</v>
      </c>
      <c r="E144" s="230">
        <f>AgeEffic!AP113</f>
        <v>2.080815324575442E-2</v>
      </c>
      <c r="I144" s="110">
        <f t="shared" si="271"/>
        <v>3.171838219808855E-5</v>
      </c>
      <c r="J144" s="110">
        <f t="shared" si="274"/>
        <v>3.298711748601209E-5</v>
      </c>
      <c r="K144" s="110">
        <f t="shared" si="275"/>
        <v>3.4306602185452585E-5</v>
      </c>
      <c r="L144" s="110">
        <f t="shared" si="277"/>
        <v>3.567886627287069E-5</v>
      </c>
      <c r="M144" s="110">
        <f t="shared" si="279"/>
        <v>3.7106020923785511E-5</v>
      </c>
      <c r="N144" s="110">
        <f t="shared" si="281"/>
        <v>3.8590261760736941E-5</v>
      </c>
      <c r="O144" s="110">
        <f t="shared" si="283"/>
        <v>4.013387223116642E-5</v>
      </c>
      <c r="P144" s="110">
        <f t="shared" si="285"/>
        <v>4.1739227120413074E-5</v>
      </c>
      <c r="Q144" s="110">
        <f t="shared" si="287"/>
        <v>4.3408796205229597E-5</v>
      </c>
      <c r="R144" s="110">
        <f t="shared" si="289"/>
        <v>4.5145148053438787E-5</v>
      </c>
      <c r="S144" s="110">
        <f t="shared" si="291"/>
        <v>4.6950953975576339E-5</v>
      </c>
      <c r="T144" s="110">
        <f t="shared" si="293"/>
        <v>4.8828992134599391E-5</v>
      </c>
      <c r="U144" s="110">
        <f t="shared" si="295"/>
        <v>5.0782151819983373E-5</v>
      </c>
      <c r="V144" s="110">
        <f t="shared" si="297"/>
        <v>5.2813437892782714E-5</v>
      </c>
      <c r="W144" s="110">
        <f t="shared" si="299"/>
        <v>5.4925975408494033E-5</v>
      </c>
      <c r="X144" s="110">
        <f t="shared" si="301"/>
        <v>5.7123014424833793E-5</v>
      </c>
      <c r="Y144" s="110">
        <f t="shared" si="303"/>
        <v>5.9407935001827138E-5</v>
      </c>
      <c r="Z144" s="110">
        <f t="shared" si="305"/>
        <v>6.1784252401900233E-5</v>
      </c>
      <c r="AA144" s="110">
        <f t="shared" si="307"/>
        <v>6.4255622497976249E-5</v>
      </c>
      <c r="AB144" s="110">
        <f t="shared" si="309"/>
        <v>6.6825847397895301E-5</v>
      </c>
      <c r="AC144" s="110">
        <f t="shared" si="311"/>
        <v>6.9498881293811112E-5</v>
      </c>
      <c r="AD144" s="110">
        <f t="shared" si="313"/>
        <v>7.2278836545563562E-5</v>
      </c>
      <c r="AE144" s="110">
        <f t="shared" si="315"/>
        <v>7.5169990007386113E-5</v>
      </c>
      <c r="AF144" s="110">
        <f t="shared" si="317"/>
        <v>7.8176789607681545E-5</v>
      </c>
      <c r="AG144" s="110">
        <f t="shared" si="319"/>
        <v>8.1303861191988819E-5</v>
      </c>
      <c r="AH144" s="110">
        <f t="shared" si="321"/>
        <v>8.4556015639668375E-5</v>
      </c>
      <c r="AI144" s="110">
        <f t="shared" si="323"/>
        <v>8.7938256265255121E-5</v>
      </c>
      <c r="AJ144" s="110">
        <f t="shared" ref="AJ144:AJ147" si="325">+$D144/((1+$G$5)^$A117)</f>
        <v>9.1455786515865319E-5</v>
      </c>
      <c r="AK144" s="110">
        <f>+$D144/((1+$G$5)^$A116)</f>
        <v>9.5114017976499939E-5</v>
      </c>
      <c r="CO144" s="110">
        <f t="shared" si="272"/>
        <v>6.6721637753865163E-3</v>
      </c>
      <c r="CP144" s="110">
        <f t="shared" si="273"/>
        <v>6.9390503264019771E-3</v>
      </c>
      <c r="CQ144" s="110">
        <f t="shared" si="276"/>
        <v>7.2166123394580579E-3</v>
      </c>
      <c r="CR144" s="110">
        <f t="shared" si="278"/>
        <v>7.5052768330363812E-3</v>
      </c>
      <c r="CS144" s="110">
        <f t="shared" si="280"/>
        <v>7.805487906357835E-3</v>
      </c>
      <c r="CT144" s="110">
        <f t="shared" si="282"/>
        <v>8.1177074226121502E-3</v>
      </c>
      <c r="CU144" s="110">
        <f t="shared" si="284"/>
        <v>8.4424157195166372E-3</v>
      </c>
      <c r="CV144" s="110">
        <f t="shared" si="286"/>
        <v>8.7801123482973021E-3</v>
      </c>
      <c r="CW144" s="110">
        <f t="shared" si="288"/>
        <v>9.1313168422291931E-3</v>
      </c>
      <c r="CX144" s="110">
        <f t="shared" si="290"/>
        <v>9.4965695159183634E-3</v>
      </c>
      <c r="CY144" s="110">
        <f t="shared" si="292"/>
        <v>9.8764322965550974E-3</v>
      </c>
      <c r="CZ144" s="110">
        <f t="shared" si="294"/>
        <v>1.0271489588417301E-2</v>
      </c>
      <c r="DA144" s="110">
        <f t="shared" si="296"/>
        <v>1.0682349171953995E-2</v>
      </c>
      <c r="DB144" s="110">
        <f t="shared" si="298"/>
        <v>1.1109643138832155E-2</v>
      </c>
      <c r="DC144" s="110">
        <f t="shared" si="300"/>
        <v>1.1554028864385443E-2</v>
      </c>
      <c r="DD144" s="110">
        <f t="shared" si="302"/>
        <v>1.201619001896086E-2</v>
      </c>
      <c r="DE144" s="110">
        <f t="shared" si="304"/>
        <v>1.2496837619719295E-2</v>
      </c>
      <c r="DF144" s="110">
        <f t="shared" si="306"/>
        <v>1.2996711124508066E-2</v>
      </c>
      <c r="DG144" s="110">
        <f t="shared" si="308"/>
        <v>1.3516579569488393E-2</v>
      </c>
      <c r="DH144" s="110">
        <f t="shared" si="310"/>
        <v>1.4057242752267926E-2</v>
      </c>
      <c r="DI144" s="110">
        <f t="shared" si="312"/>
        <v>1.4619532462358644E-2</v>
      </c>
      <c r="DJ144" s="110">
        <f t="shared" si="314"/>
        <v>1.5204313760852991E-2</v>
      </c>
      <c r="DK144" s="110">
        <f t="shared" si="316"/>
        <v>1.5812486311287115E-2</v>
      </c>
      <c r="DL144" s="110">
        <f t="shared" si="318"/>
        <v>1.6444985763738595E-2</v>
      </c>
      <c r="DM144" s="110">
        <f t="shared" si="320"/>
        <v>1.710278519428814E-2</v>
      </c>
      <c r="DN144" s="110">
        <f t="shared" si="322"/>
        <v>1.7786896602059666E-2</v>
      </c>
      <c r="DO144" s="110">
        <f t="shared" si="324"/>
        <v>1.8498372466142058E-2</v>
      </c>
      <c r="DP144" s="110">
        <f t="shared" ref="DP144:DP147" si="326">+$E144/((1+$G$5)^$A117)</f>
        <v>1.9238307364787738E-2</v>
      </c>
      <c r="DQ144" s="110">
        <f>+$E144/((1+$G$5)^$A116)</f>
        <v>2.0007839659379249E-2</v>
      </c>
    </row>
    <row r="145" spans="1:137">
      <c r="A145" s="106">
        <v>30</v>
      </c>
      <c r="D145" s="230">
        <f>AgeEffic!AQ111</f>
        <v>2.7368126945357658E-5</v>
      </c>
      <c r="E145" s="230">
        <f>AgeEffic!AQ113</f>
        <v>1.8207134090035115E-2</v>
      </c>
      <c r="I145" s="110">
        <f t="shared" si="271"/>
        <v>8.4381044447201451E-6</v>
      </c>
      <c r="J145" s="110">
        <f t="shared" si="274"/>
        <v>8.7756286225089509E-6</v>
      </c>
      <c r="K145" s="110">
        <f t="shared" si="275"/>
        <v>9.1266537674093091E-6</v>
      </c>
      <c r="L145" s="110">
        <f t="shared" si="277"/>
        <v>9.4917199181056823E-6</v>
      </c>
      <c r="M145" s="110">
        <f t="shared" si="279"/>
        <v>9.8713887148299106E-6</v>
      </c>
      <c r="N145" s="110">
        <f t="shared" si="281"/>
        <v>1.0266244263423105E-5</v>
      </c>
      <c r="O145" s="110">
        <f t="shared" si="283"/>
        <v>1.0676894033960032E-5</v>
      </c>
      <c r="P145" s="110">
        <f t="shared" si="285"/>
        <v>1.1103969795318434E-5</v>
      </c>
      <c r="Q145" s="110">
        <f t="shared" si="287"/>
        <v>1.1548128587131171E-5</v>
      </c>
      <c r="R145" s="110">
        <f t="shared" si="289"/>
        <v>1.2010053730616417E-5</v>
      </c>
      <c r="S145" s="110">
        <f t="shared" si="291"/>
        <v>1.2490455879841076E-5</v>
      </c>
      <c r="T145" s="110">
        <f t="shared" si="293"/>
        <v>1.299007411503472E-5</v>
      </c>
      <c r="U145" s="110">
        <f t="shared" si="295"/>
        <v>1.3509677079636109E-5</v>
      </c>
      <c r="V145" s="110">
        <f t="shared" si="297"/>
        <v>1.4050064162821555E-5</v>
      </c>
      <c r="W145" s="110">
        <f t="shared" si="299"/>
        <v>1.4612066729334416E-5</v>
      </c>
      <c r="X145" s="110">
        <f t="shared" si="301"/>
        <v>1.5196549398507797E-5</v>
      </c>
      <c r="Y145" s="110">
        <f t="shared" si="303"/>
        <v>1.5804411374448106E-5</v>
      </c>
      <c r="Z145" s="110">
        <f t="shared" si="305"/>
        <v>1.6436587829426031E-5</v>
      </c>
      <c r="AA145" s="110">
        <f t="shared" si="307"/>
        <v>1.7094051342603074E-5</v>
      </c>
      <c r="AB145" s="110">
        <f t="shared" si="309"/>
        <v>1.77778133963072E-5</v>
      </c>
      <c r="AC145" s="110">
        <f t="shared" si="311"/>
        <v>1.8488925932159488E-5</v>
      </c>
      <c r="AD145" s="110">
        <f t="shared" si="313"/>
        <v>1.9228482969445866E-5</v>
      </c>
      <c r="AE145" s="110">
        <f t="shared" si="315"/>
        <v>1.9997622288223702E-5</v>
      </c>
      <c r="AF145" s="110">
        <f t="shared" si="317"/>
        <v>2.0797527179752656E-5</v>
      </c>
      <c r="AG145" s="110">
        <f t="shared" si="319"/>
        <v>2.1629428266942758E-5</v>
      </c>
      <c r="AH145" s="110">
        <f t="shared" si="321"/>
        <v>2.2494605397620467E-5</v>
      </c>
      <c r="AI145" s="110">
        <f t="shared" si="323"/>
        <v>2.339438961352529E-5</v>
      </c>
      <c r="AJ145" s="110">
        <f t="shared" si="325"/>
        <v>2.4330165198066305E-5</v>
      </c>
      <c r="AK145" s="110">
        <f t="shared" ref="AK145:AK147" si="327">+$D145/((1+$G$5)^$A117)</f>
        <v>2.5303371805988956E-5</v>
      </c>
      <c r="AL145" s="110">
        <f>+$D145/((1+$G$5)^$A116)</f>
        <v>2.6315506678228516E-5</v>
      </c>
      <c r="CO145" s="110">
        <f t="shared" si="272"/>
        <v>5.6135993302530787E-3</v>
      </c>
      <c r="CP145" s="110">
        <f t="shared" si="273"/>
        <v>5.8381433034632012E-3</v>
      </c>
      <c r="CQ145" s="110">
        <f t="shared" si="276"/>
        <v>6.0716690356017291E-3</v>
      </c>
      <c r="CR145" s="110">
        <f t="shared" si="278"/>
        <v>6.3145357970258E-3</v>
      </c>
      <c r="CS145" s="110">
        <f t="shared" si="280"/>
        <v>6.5671172289068318E-3</v>
      </c>
      <c r="CT145" s="110">
        <f t="shared" si="282"/>
        <v>6.8298019180631046E-3</v>
      </c>
      <c r="CU145" s="110">
        <f t="shared" si="284"/>
        <v>7.1029939947856299E-3</v>
      </c>
      <c r="CV145" s="110">
        <f t="shared" si="286"/>
        <v>7.3871137545770561E-3</v>
      </c>
      <c r="CW145" s="110">
        <f t="shared" si="288"/>
        <v>7.6825983047601378E-3</v>
      </c>
      <c r="CX145" s="110">
        <f t="shared" si="290"/>
        <v>7.9899022369505426E-3</v>
      </c>
      <c r="CY145" s="110">
        <f t="shared" si="292"/>
        <v>8.3094983264285667E-3</v>
      </c>
      <c r="CZ145" s="110">
        <f t="shared" si="294"/>
        <v>8.6418782594857094E-3</v>
      </c>
      <c r="DA145" s="110">
        <f t="shared" si="296"/>
        <v>8.9875533898651373E-3</v>
      </c>
      <c r="DB145" s="110">
        <f t="shared" si="298"/>
        <v>9.3470555254597434E-3</v>
      </c>
      <c r="DC145" s="110">
        <f t="shared" si="300"/>
        <v>9.7209377464781335E-3</v>
      </c>
      <c r="DD145" s="110">
        <f t="shared" si="302"/>
        <v>1.0109775256337262E-2</v>
      </c>
      <c r="DE145" s="110">
        <f t="shared" si="304"/>
        <v>1.0514166266590751E-2</v>
      </c>
      <c r="DF145" s="110">
        <f t="shared" si="306"/>
        <v>1.0934732917254381E-2</v>
      </c>
      <c r="DG145" s="110">
        <f t="shared" si="308"/>
        <v>1.1372122233944557E-2</v>
      </c>
      <c r="DH145" s="110">
        <f t="shared" si="310"/>
        <v>1.1827007123302341E-2</v>
      </c>
      <c r="DI145" s="110">
        <f t="shared" si="312"/>
        <v>1.2300087408234434E-2</v>
      </c>
      <c r="DJ145" s="110">
        <f t="shared" si="314"/>
        <v>1.2792090904563812E-2</v>
      </c>
      <c r="DK145" s="110">
        <f t="shared" si="316"/>
        <v>1.3303774540746365E-2</v>
      </c>
      <c r="DL145" s="110">
        <f t="shared" si="318"/>
        <v>1.3835925522376223E-2</v>
      </c>
      <c r="DM145" s="110">
        <f t="shared" si="320"/>
        <v>1.4389362543271269E-2</v>
      </c>
      <c r="DN145" s="110">
        <f t="shared" si="322"/>
        <v>1.4964937045002121E-2</v>
      </c>
      <c r="DO145" s="110">
        <f t="shared" si="324"/>
        <v>1.5563534526802206E-2</v>
      </c>
      <c r="DP145" s="110">
        <f t="shared" si="326"/>
        <v>1.6186075907874298E-2</v>
      </c>
      <c r="DQ145" s="110">
        <f t="shared" ref="DQ145:DQ147" si="328">+$E145/((1+$G$5)^$A117)</f>
        <v>1.6833518944189267E-2</v>
      </c>
      <c r="DR145" s="110">
        <f>+$E145/((1+$G$5)^$A116)</f>
        <v>1.7506859701956839E-2</v>
      </c>
    </row>
    <row r="146" spans="1:137">
      <c r="A146" s="106">
        <v>31</v>
      </c>
      <c r="D146" s="230">
        <f>AgeEffic!AR111</f>
        <v>5.358623345503922E-6</v>
      </c>
      <c r="E146" s="230">
        <f>AgeEffic!AR113</f>
        <v>1.5931242328780727E-2</v>
      </c>
      <c r="I146" s="110">
        <f t="shared" si="271"/>
        <v>1.5886188577471561E-6</v>
      </c>
      <c r="J146" s="110">
        <f t="shared" si="274"/>
        <v>1.6521636120570426E-6</v>
      </c>
      <c r="K146" s="110">
        <f t="shared" si="275"/>
        <v>1.718250156539324E-6</v>
      </c>
      <c r="L146" s="110">
        <f t="shared" si="277"/>
        <v>1.786980162800897E-6</v>
      </c>
      <c r="M146" s="110">
        <f t="shared" si="279"/>
        <v>1.8584593693129333E-6</v>
      </c>
      <c r="N146" s="110">
        <f t="shared" si="281"/>
        <v>1.9327977440854506E-6</v>
      </c>
      <c r="O146" s="110">
        <f t="shared" si="283"/>
        <v>2.0101096538488687E-6</v>
      </c>
      <c r="P146" s="110">
        <f t="shared" si="285"/>
        <v>2.0905140400028238E-6</v>
      </c>
      <c r="Q146" s="110">
        <f t="shared" si="287"/>
        <v>2.1741346016029368E-6</v>
      </c>
      <c r="R146" s="110">
        <f t="shared" si="289"/>
        <v>2.2610999856670542E-6</v>
      </c>
      <c r="S146" s="110">
        <f t="shared" si="291"/>
        <v>2.3515439850937361E-6</v>
      </c>
      <c r="T146" s="110">
        <f t="shared" si="293"/>
        <v>2.4456057444974862E-6</v>
      </c>
      <c r="U146" s="110">
        <f t="shared" si="295"/>
        <v>2.5434299742773857E-6</v>
      </c>
      <c r="V146" s="110">
        <f t="shared" si="297"/>
        <v>2.6451671732484809E-6</v>
      </c>
      <c r="W146" s="110">
        <f t="shared" si="299"/>
        <v>2.7509738601784203E-6</v>
      </c>
      <c r="X146" s="110">
        <f t="shared" si="301"/>
        <v>2.8610128145855576E-6</v>
      </c>
      <c r="Y146" s="110">
        <f t="shared" si="303"/>
        <v>2.97545332716898E-6</v>
      </c>
      <c r="Z146" s="110">
        <f t="shared" si="305"/>
        <v>3.0944714602557391E-6</v>
      </c>
      <c r="AA146" s="110">
        <f t="shared" si="307"/>
        <v>3.2182503186659688E-6</v>
      </c>
      <c r="AB146" s="110">
        <f t="shared" si="309"/>
        <v>3.3469803314126078E-6</v>
      </c>
      <c r="AC146" s="110">
        <f t="shared" si="311"/>
        <v>3.4808595446691126E-6</v>
      </c>
      <c r="AD146" s="110">
        <f t="shared" si="313"/>
        <v>3.620093926455877E-6</v>
      </c>
      <c r="AE146" s="110">
        <f t="shared" si="315"/>
        <v>3.7648976835141121E-6</v>
      </c>
      <c r="AF146" s="110">
        <f t="shared" si="317"/>
        <v>3.9154935908546773E-6</v>
      </c>
      <c r="AG146" s="110">
        <f t="shared" si="319"/>
        <v>4.0721133344888649E-6</v>
      </c>
      <c r="AH146" s="110">
        <f t="shared" si="321"/>
        <v>4.2349978678684189E-6</v>
      </c>
      <c r="AI146" s="110">
        <f t="shared" si="323"/>
        <v>4.4043977825831554E-6</v>
      </c>
      <c r="AJ146" s="110">
        <f t="shared" si="325"/>
        <v>4.5805736938864827E-6</v>
      </c>
      <c r="AK146" s="110">
        <f t="shared" si="327"/>
        <v>4.7637966416419426E-6</v>
      </c>
      <c r="AL146" s="110">
        <f t="shared" ref="AL146:AL147" si="329">+$D146/((1+$G$5)^$A117)</f>
        <v>4.9543485073076195E-6</v>
      </c>
      <c r="AM146" s="110">
        <f>+$D146/((1+$G$5)^$A116)</f>
        <v>5.1525224475999247E-6</v>
      </c>
      <c r="CO146" s="110">
        <f t="shared" si="272"/>
        <v>4.7229802057417733E-3</v>
      </c>
      <c r="CP146" s="110">
        <f t="shared" si="273"/>
        <v>4.9118994139714439E-3</v>
      </c>
      <c r="CQ146" s="110">
        <f t="shared" si="276"/>
        <v>5.1083753905303017E-3</v>
      </c>
      <c r="CR146" s="110">
        <f t="shared" si="278"/>
        <v>5.3127104061515135E-3</v>
      </c>
      <c r="CS146" s="110">
        <f t="shared" si="280"/>
        <v>5.5252188223975755E-3</v>
      </c>
      <c r="CT146" s="110">
        <f t="shared" si="282"/>
        <v>5.7462275752934782E-3</v>
      </c>
      <c r="CU146" s="110">
        <f t="shared" si="284"/>
        <v>5.976076678305217E-3</v>
      </c>
      <c r="CV146" s="110">
        <f t="shared" si="286"/>
        <v>6.2151197454374269E-3</v>
      </c>
      <c r="CW146" s="110">
        <f t="shared" si="288"/>
        <v>6.4637245352549243E-3</v>
      </c>
      <c r="CX146" s="110">
        <f t="shared" si="290"/>
        <v>6.7222735166651212E-3</v>
      </c>
      <c r="CY146" s="110">
        <f t="shared" si="292"/>
        <v>6.9911644573317257E-3</v>
      </c>
      <c r="CZ146" s="110">
        <f t="shared" si="294"/>
        <v>7.2708110356249963E-3</v>
      </c>
      <c r="DA146" s="110">
        <f t="shared" si="296"/>
        <v>7.5616434770499966E-3</v>
      </c>
      <c r="DB146" s="110">
        <f t="shared" si="298"/>
        <v>7.8641092161319953E-3</v>
      </c>
      <c r="DC146" s="110">
        <f t="shared" si="300"/>
        <v>8.1786735847772761E-3</v>
      </c>
      <c r="DD146" s="110">
        <f t="shared" si="302"/>
        <v>8.5058205281683674E-3</v>
      </c>
      <c r="DE146" s="110">
        <f t="shared" si="304"/>
        <v>8.8460533492951045E-3</v>
      </c>
      <c r="DF146" s="110">
        <f t="shared" si="306"/>
        <v>9.1998954832669087E-3</v>
      </c>
      <c r="DG146" s="110">
        <f t="shared" si="308"/>
        <v>9.5678913025975844E-3</v>
      </c>
      <c r="DH146" s="110">
        <f t="shared" si="310"/>
        <v>9.9506069547014887E-3</v>
      </c>
      <c r="DI146" s="110">
        <f t="shared" si="312"/>
        <v>1.034863123288955E-2</v>
      </c>
      <c r="DJ146" s="110">
        <f t="shared" si="314"/>
        <v>1.0762576482205131E-2</v>
      </c>
      <c r="DK146" s="110">
        <f t="shared" si="316"/>
        <v>1.1193079541493336E-2</v>
      </c>
      <c r="DL146" s="110">
        <f t="shared" si="318"/>
        <v>1.1640802723153071E-2</v>
      </c>
      <c r="DM146" s="110">
        <f t="shared" si="320"/>
        <v>1.2106434832079195E-2</v>
      </c>
      <c r="DN146" s="110">
        <f t="shared" si="322"/>
        <v>1.2590692225362361E-2</v>
      </c>
      <c r="DO146" s="110">
        <f t="shared" si="324"/>
        <v>1.3094319914376857E-2</v>
      </c>
      <c r="DP146" s="110">
        <f t="shared" si="326"/>
        <v>1.3618092710951933E-2</v>
      </c>
      <c r="DQ146" s="110">
        <f t="shared" si="328"/>
        <v>1.4162816419390011E-2</v>
      </c>
      <c r="DR146" s="110">
        <f t="shared" ref="DR146:DR147" si="330">+$E146/((1+$G$5)^$A117)</f>
        <v>1.4729329076165611E-2</v>
      </c>
      <c r="DS146" s="110">
        <f>+$E146/((1+$G$5)^$A116)</f>
        <v>1.5318502239212236E-2</v>
      </c>
    </row>
    <row r="147" spans="1:137">
      <c r="A147" s="106">
        <v>32</v>
      </c>
      <c r="D147" s="230">
        <f>AgeEffic!AS111</f>
        <v>0</v>
      </c>
      <c r="E147" s="230">
        <f>AgeEffic!AS113</f>
        <v>0</v>
      </c>
      <c r="I147" s="110">
        <f t="shared" si="271"/>
        <v>0</v>
      </c>
      <c r="J147" s="110">
        <f t="shared" si="274"/>
        <v>0</v>
      </c>
      <c r="K147" s="110">
        <f t="shared" si="275"/>
        <v>0</v>
      </c>
      <c r="L147" s="110">
        <f t="shared" si="277"/>
        <v>0</v>
      </c>
      <c r="M147" s="110">
        <f t="shared" si="279"/>
        <v>0</v>
      </c>
      <c r="N147" s="110">
        <f t="shared" si="281"/>
        <v>0</v>
      </c>
      <c r="O147" s="110">
        <f t="shared" si="283"/>
        <v>0</v>
      </c>
      <c r="P147" s="110">
        <f t="shared" si="285"/>
        <v>0</v>
      </c>
      <c r="Q147" s="110">
        <f t="shared" si="287"/>
        <v>0</v>
      </c>
      <c r="R147" s="110">
        <f t="shared" si="289"/>
        <v>0</v>
      </c>
      <c r="S147" s="110">
        <f t="shared" si="291"/>
        <v>0</v>
      </c>
      <c r="T147" s="110">
        <f t="shared" si="293"/>
        <v>0</v>
      </c>
      <c r="U147" s="110">
        <f t="shared" si="295"/>
        <v>0</v>
      </c>
      <c r="V147" s="110">
        <f t="shared" si="297"/>
        <v>0</v>
      </c>
      <c r="W147" s="110">
        <f t="shared" si="299"/>
        <v>0</v>
      </c>
      <c r="X147" s="110">
        <f t="shared" si="301"/>
        <v>0</v>
      </c>
      <c r="Y147" s="110">
        <f t="shared" si="303"/>
        <v>0</v>
      </c>
      <c r="Z147" s="110">
        <f t="shared" si="305"/>
        <v>0</v>
      </c>
      <c r="AA147" s="110">
        <f t="shared" si="307"/>
        <v>0</v>
      </c>
      <c r="AB147" s="110">
        <f t="shared" si="309"/>
        <v>0</v>
      </c>
      <c r="AC147" s="110">
        <f t="shared" si="311"/>
        <v>0</v>
      </c>
      <c r="AD147" s="110">
        <f t="shared" si="313"/>
        <v>0</v>
      </c>
      <c r="AE147" s="110">
        <f t="shared" si="315"/>
        <v>0</v>
      </c>
      <c r="AF147" s="110">
        <f t="shared" si="317"/>
        <v>0</v>
      </c>
      <c r="AG147" s="110">
        <f t="shared" si="319"/>
        <v>0</v>
      </c>
      <c r="AH147" s="110">
        <f t="shared" si="321"/>
        <v>0</v>
      </c>
      <c r="AI147" s="110">
        <f t="shared" si="323"/>
        <v>0</v>
      </c>
      <c r="AJ147" s="110">
        <f t="shared" si="325"/>
        <v>0</v>
      </c>
      <c r="AK147" s="110">
        <f t="shared" si="327"/>
        <v>0</v>
      </c>
      <c r="AL147" s="110">
        <f t="shared" si="329"/>
        <v>0</v>
      </c>
      <c r="AM147" s="110">
        <f t="shared" ref="AM147" si="331">+$D147/((1+$G$5)^$A117)</f>
        <v>0</v>
      </c>
      <c r="AN147" s="110">
        <f>+$D147/((1+$G$5)^$A116)</f>
        <v>0</v>
      </c>
      <c r="CO147" s="110">
        <f t="shared" si="272"/>
        <v>0</v>
      </c>
      <c r="CP147" s="110">
        <f t="shared" si="273"/>
        <v>0</v>
      </c>
      <c r="CQ147" s="110">
        <f t="shared" si="276"/>
        <v>0</v>
      </c>
      <c r="CR147" s="110">
        <f t="shared" si="278"/>
        <v>0</v>
      </c>
      <c r="CS147" s="110">
        <f t="shared" si="280"/>
        <v>0</v>
      </c>
      <c r="CT147" s="110">
        <f t="shared" si="282"/>
        <v>0</v>
      </c>
      <c r="CU147" s="110">
        <f t="shared" si="284"/>
        <v>0</v>
      </c>
      <c r="CV147" s="110">
        <f t="shared" si="286"/>
        <v>0</v>
      </c>
      <c r="CW147" s="110">
        <f t="shared" si="288"/>
        <v>0</v>
      </c>
      <c r="CX147" s="110">
        <f t="shared" si="290"/>
        <v>0</v>
      </c>
      <c r="CY147" s="110">
        <f t="shared" si="292"/>
        <v>0</v>
      </c>
      <c r="CZ147" s="110">
        <f t="shared" si="294"/>
        <v>0</v>
      </c>
      <c r="DA147" s="110">
        <f t="shared" si="296"/>
        <v>0</v>
      </c>
      <c r="DB147" s="110">
        <f t="shared" si="298"/>
        <v>0</v>
      </c>
      <c r="DC147" s="110">
        <f t="shared" si="300"/>
        <v>0</v>
      </c>
      <c r="DD147" s="110">
        <f t="shared" si="302"/>
        <v>0</v>
      </c>
      <c r="DE147" s="110">
        <f t="shared" si="304"/>
        <v>0</v>
      </c>
      <c r="DF147" s="110">
        <f t="shared" si="306"/>
        <v>0</v>
      </c>
      <c r="DG147" s="110">
        <f t="shared" si="308"/>
        <v>0</v>
      </c>
      <c r="DH147" s="110">
        <f t="shared" si="310"/>
        <v>0</v>
      </c>
      <c r="DI147" s="110">
        <f t="shared" si="312"/>
        <v>0</v>
      </c>
      <c r="DJ147" s="110">
        <f t="shared" si="314"/>
        <v>0</v>
      </c>
      <c r="DK147" s="110">
        <f t="shared" si="316"/>
        <v>0</v>
      </c>
      <c r="DL147" s="110">
        <f t="shared" si="318"/>
        <v>0</v>
      </c>
      <c r="DM147" s="110">
        <f t="shared" si="320"/>
        <v>0</v>
      </c>
      <c r="DN147" s="110">
        <f t="shared" si="322"/>
        <v>0</v>
      </c>
      <c r="DO147" s="110">
        <f t="shared" si="324"/>
        <v>0</v>
      </c>
      <c r="DP147" s="110">
        <f t="shared" si="326"/>
        <v>0</v>
      </c>
      <c r="DQ147" s="110">
        <f t="shared" si="328"/>
        <v>0</v>
      </c>
      <c r="DR147" s="110">
        <f t="shared" si="330"/>
        <v>0</v>
      </c>
      <c r="DS147" s="110">
        <f t="shared" ref="DS147" si="332">+$E147/((1+$G$5)^$A117)</f>
        <v>0</v>
      </c>
      <c r="DT147" s="110">
        <f>+$E147/((1+$G$5)^$A116)</f>
        <v>0</v>
      </c>
    </row>
    <row r="148" spans="1:137">
      <c r="A148" s="106">
        <v>33</v>
      </c>
      <c r="D148" s="230"/>
      <c r="E148" s="23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110"/>
      <c r="AA148" s="110"/>
      <c r="AB148" s="110"/>
      <c r="AC148" s="110"/>
      <c r="AD148" s="110"/>
      <c r="AE148" s="110"/>
      <c r="AF148" s="110"/>
      <c r="AG148" s="110"/>
      <c r="AH148" s="110"/>
      <c r="AI148" s="110"/>
      <c r="AJ148" s="110"/>
      <c r="AK148" s="110"/>
      <c r="AL148" s="110"/>
      <c r="AM148" s="110"/>
      <c r="AN148" s="110"/>
      <c r="AO148" s="110"/>
      <c r="CO148" s="110"/>
      <c r="CP148" s="110"/>
      <c r="CQ148" s="110"/>
      <c r="CR148" s="110"/>
      <c r="CS148" s="110"/>
      <c r="CT148" s="110"/>
      <c r="CU148" s="110"/>
      <c r="CV148" s="110"/>
      <c r="CW148" s="110"/>
      <c r="CX148" s="110"/>
      <c r="CY148" s="110"/>
      <c r="CZ148" s="110"/>
      <c r="DA148" s="110"/>
      <c r="DB148" s="110"/>
      <c r="DC148" s="110"/>
      <c r="DD148" s="110"/>
      <c r="DE148" s="110"/>
      <c r="DF148" s="110"/>
      <c r="DG148" s="110"/>
      <c r="DH148" s="110"/>
      <c r="DI148" s="110"/>
      <c r="DJ148" s="110"/>
      <c r="DK148" s="110"/>
      <c r="DL148" s="110"/>
      <c r="DM148" s="110"/>
      <c r="DN148" s="110"/>
      <c r="DO148" s="110"/>
      <c r="DP148" s="110"/>
      <c r="DQ148" s="110"/>
      <c r="DR148" s="110"/>
      <c r="DS148" s="110"/>
      <c r="DT148" s="110"/>
      <c r="DU148" s="110"/>
    </row>
    <row r="149" spans="1:137">
      <c r="A149" s="106">
        <v>34</v>
      </c>
      <c r="D149" s="230"/>
      <c r="E149" s="23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110"/>
      <c r="AA149" s="110"/>
      <c r="AB149" s="110"/>
      <c r="AC149" s="110"/>
      <c r="AD149" s="110"/>
      <c r="AE149" s="110"/>
      <c r="AF149" s="110"/>
      <c r="AG149" s="110"/>
      <c r="AH149" s="110"/>
      <c r="AI149" s="110"/>
      <c r="AJ149" s="110"/>
      <c r="AK149" s="110"/>
      <c r="AL149" s="110"/>
      <c r="AM149" s="110"/>
      <c r="AN149" s="110"/>
      <c r="AO149" s="110"/>
      <c r="AP149" s="110"/>
      <c r="CO149" s="110"/>
      <c r="CP149" s="110"/>
      <c r="CQ149" s="110"/>
      <c r="CR149" s="110"/>
      <c r="CS149" s="110"/>
      <c r="CT149" s="110"/>
      <c r="CU149" s="110"/>
      <c r="CV149" s="110"/>
      <c r="CW149" s="110"/>
      <c r="CX149" s="110"/>
      <c r="CY149" s="110"/>
      <c r="CZ149" s="110"/>
      <c r="DA149" s="110"/>
      <c r="DB149" s="110"/>
      <c r="DC149" s="110"/>
      <c r="DD149" s="110"/>
      <c r="DE149" s="110"/>
      <c r="DF149" s="110"/>
      <c r="DG149" s="110"/>
      <c r="DH149" s="110"/>
      <c r="DI149" s="110"/>
      <c r="DJ149" s="110"/>
      <c r="DK149" s="110"/>
      <c r="DL149" s="110"/>
      <c r="DM149" s="110"/>
      <c r="DN149" s="110"/>
      <c r="DO149" s="110"/>
      <c r="DP149" s="110"/>
      <c r="DQ149" s="110"/>
      <c r="DR149" s="110"/>
      <c r="DS149" s="110"/>
      <c r="DT149" s="110"/>
      <c r="DU149" s="110"/>
      <c r="DV149" s="110"/>
    </row>
    <row r="150" spans="1:137">
      <c r="A150" s="106">
        <v>35</v>
      </c>
      <c r="D150" s="230"/>
      <c r="E150" s="23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110"/>
      <c r="AA150" s="110"/>
      <c r="AB150" s="110"/>
      <c r="AC150" s="110"/>
      <c r="AD150" s="110"/>
      <c r="AE150" s="110"/>
      <c r="AF150" s="110"/>
      <c r="AG150" s="110"/>
      <c r="AH150" s="110"/>
      <c r="AI150" s="110"/>
      <c r="AJ150" s="110"/>
      <c r="AK150" s="110"/>
      <c r="AL150" s="110"/>
      <c r="AM150" s="110"/>
      <c r="AN150" s="110"/>
      <c r="AO150" s="110"/>
      <c r="AP150" s="110"/>
      <c r="AQ150" s="110"/>
      <c r="CO150" s="110"/>
      <c r="CP150" s="110"/>
      <c r="CQ150" s="110"/>
      <c r="CR150" s="110"/>
      <c r="CS150" s="110"/>
      <c r="CT150" s="110"/>
      <c r="CU150" s="110"/>
      <c r="CV150" s="110"/>
      <c r="CW150" s="110"/>
      <c r="CX150" s="110"/>
      <c r="CY150" s="110"/>
      <c r="CZ150" s="110"/>
      <c r="DA150" s="110"/>
      <c r="DB150" s="110"/>
      <c r="DC150" s="110"/>
      <c r="DD150" s="110"/>
      <c r="DE150" s="110"/>
      <c r="DF150" s="110"/>
      <c r="DG150" s="110"/>
      <c r="DH150" s="110"/>
      <c r="DI150" s="110"/>
      <c r="DJ150" s="110"/>
      <c r="DK150" s="110"/>
      <c r="DL150" s="110"/>
      <c r="DM150" s="110"/>
      <c r="DN150" s="110"/>
      <c r="DO150" s="110"/>
      <c r="DP150" s="110"/>
      <c r="DQ150" s="110"/>
      <c r="DR150" s="110"/>
      <c r="DS150" s="110"/>
      <c r="DT150" s="110"/>
      <c r="DU150" s="110"/>
      <c r="DV150" s="110"/>
      <c r="DW150" s="110"/>
    </row>
    <row r="151" spans="1:137">
      <c r="A151" s="106">
        <v>36</v>
      </c>
      <c r="D151" s="230"/>
      <c r="E151" s="23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CO151" s="110"/>
      <c r="CP151" s="110"/>
      <c r="CQ151" s="110"/>
      <c r="CR151" s="110"/>
      <c r="CS151" s="110"/>
      <c r="CT151" s="110"/>
      <c r="CU151" s="110"/>
      <c r="CV151" s="110"/>
      <c r="CW151" s="110"/>
      <c r="CX151" s="110"/>
      <c r="CY151" s="110"/>
      <c r="CZ151" s="110"/>
      <c r="DA151" s="110"/>
      <c r="DB151" s="110"/>
      <c r="DC151" s="110"/>
      <c r="DD151" s="110"/>
      <c r="DE151" s="110"/>
      <c r="DF151" s="110"/>
      <c r="DG151" s="110"/>
      <c r="DH151" s="110"/>
      <c r="DI151" s="110"/>
      <c r="DJ151" s="110"/>
      <c r="DK151" s="110"/>
      <c r="DL151" s="110"/>
      <c r="DM151" s="110"/>
      <c r="DN151" s="110"/>
      <c r="DO151" s="110"/>
      <c r="DP151" s="110"/>
      <c r="DQ151" s="110"/>
      <c r="DR151" s="110"/>
      <c r="DS151" s="110"/>
      <c r="DT151" s="110"/>
      <c r="DU151" s="110"/>
      <c r="DV151" s="110"/>
      <c r="DW151" s="110"/>
      <c r="DX151" s="110"/>
    </row>
    <row r="152" spans="1:137">
      <c r="A152" s="106">
        <v>37</v>
      </c>
      <c r="D152" s="230"/>
      <c r="E152" s="23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110"/>
      <c r="AA152" s="110"/>
      <c r="AB152" s="110"/>
      <c r="AC152" s="110"/>
      <c r="AD152" s="110"/>
      <c r="AE152" s="110"/>
      <c r="AF152" s="110"/>
      <c r="AG152" s="110"/>
      <c r="AH152" s="110"/>
      <c r="AI152" s="110"/>
      <c r="AJ152" s="110"/>
      <c r="AK152" s="110"/>
      <c r="AL152" s="110"/>
      <c r="AM152" s="110"/>
      <c r="AN152" s="110"/>
      <c r="AO152" s="110"/>
      <c r="AP152" s="110"/>
      <c r="AQ152" s="110"/>
      <c r="AR152" s="110"/>
      <c r="AS152" s="110"/>
      <c r="CO152" s="110"/>
      <c r="CP152" s="110"/>
      <c r="CQ152" s="110"/>
      <c r="CR152" s="110"/>
      <c r="CS152" s="110"/>
      <c r="CT152" s="110"/>
      <c r="CU152" s="110"/>
      <c r="CV152" s="110"/>
      <c r="CW152" s="110"/>
      <c r="CX152" s="110"/>
      <c r="CY152" s="110"/>
      <c r="CZ152" s="110"/>
      <c r="DA152" s="110"/>
      <c r="DB152" s="110"/>
      <c r="DC152" s="110"/>
      <c r="DD152" s="110"/>
      <c r="DE152" s="110"/>
      <c r="DF152" s="110"/>
      <c r="DG152" s="110"/>
      <c r="DH152" s="110"/>
      <c r="DI152" s="110"/>
      <c r="DJ152" s="110"/>
      <c r="DK152" s="110"/>
      <c r="DL152" s="110"/>
      <c r="DM152" s="110"/>
      <c r="DN152" s="110"/>
      <c r="DO152" s="110"/>
      <c r="DP152" s="110"/>
      <c r="DQ152" s="110"/>
      <c r="DR152" s="110"/>
      <c r="DS152" s="110"/>
      <c r="DT152" s="110"/>
      <c r="DU152" s="110"/>
      <c r="DV152" s="110"/>
      <c r="DW152" s="110"/>
      <c r="DX152" s="110"/>
      <c r="DY152" s="110"/>
    </row>
    <row r="153" spans="1:137">
      <c r="A153" s="106">
        <v>38</v>
      </c>
      <c r="D153" s="230"/>
      <c r="E153" s="23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CO153" s="110"/>
      <c r="CP153" s="110"/>
      <c r="CQ153" s="110"/>
      <c r="CR153" s="110"/>
      <c r="CS153" s="110"/>
      <c r="CT153" s="110"/>
      <c r="CU153" s="110"/>
      <c r="CV153" s="110"/>
      <c r="CW153" s="110"/>
      <c r="CX153" s="110"/>
      <c r="CY153" s="110"/>
      <c r="CZ153" s="110"/>
      <c r="DA153" s="110"/>
      <c r="DB153" s="110"/>
      <c r="DC153" s="110"/>
      <c r="DD153" s="110"/>
      <c r="DE153" s="110"/>
      <c r="DF153" s="110"/>
      <c r="DG153" s="110"/>
      <c r="DH153" s="110"/>
      <c r="DI153" s="110"/>
      <c r="DJ153" s="110"/>
      <c r="DK153" s="110"/>
      <c r="DL153" s="110"/>
      <c r="DM153" s="110"/>
      <c r="DN153" s="110"/>
      <c r="DO153" s="110"/>
      <c r="DP153" s="110"/>
      <c r="DQ153" s="110"/>
      <c r="DR153" s="110"/>
      <c r="DS153" s="110"/>
      <c r="DT153" s="110"/>
      <c r="DU153" s="110"/>
      <c r="DV153" s="110"/>
      <c r="DW153" s="110"/>
      <c r="DX153" s="110"/>
      <c r="DY153" s="110"/>
      <c r="DZ153" s="110"/>
    </row>
    <row r="154" spans="1:137">
      <c r="A154" s="106">
        <v>39</v>
      </c>
      <c r="D154" s="230"/>
      <c r="E154" s="23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110"/>
      <c r="AA154" s="110"/>
      <c r="AB154" s="110"/>
      <c r="AC154" s="110"/>
      <c r="AD154" s="110"/>
      <c r="AE154" s="110"/>
      <c r="AF154" s="110"/>
      <c r="AG154" s="110"/>
      <c r="AH154" s="110"/>
      <c r="AI154" s="110"/>
      <c r="AJ154" s="110"/>
      <c r="AK154" s="110"/>
      <c r="AL154" s="110"/>
      <c r="AM154" s="110"/>
      <c r="AN154" s="110"/>
      <c r="AO154" s="110"/>
      <c r="AP154" s="110"/>
      <c r="AQ154" s="110"/>
      <c r="AR154" s="110"/>
      <c r="AS154" s="110"/>
      <c r="AT154" s="110"/>
      <c r="AU154" s="110"/>
      <c r="CO154" s="110"/>
      <c r="CP154" s="110"/>
      <c r="CQ154" s="110"/>
      <c r="CR154" s="110"/>
      <c r="CS154" s="110"/>
      <c r="CT154" s="110"/>
      <c r="CU154" s="110"/>
      <c r="CV154" s="110"/>
      <c r="CW154" s="110"/>
      <c r="CX154" s="110"/>
      <c r="CY154" s="110"/>
      <c r="CZ154" s="110"/>
      <c r="DA154" s="110"/>
      <c r="DB154" s="110"/>
      <c r="DC154" s="110"/>
      <c r="DD154" s="110"/>
      <c r="DE154" s="110"/>
      <c r="DF154" s="110"/>
      <c r="DG154" s="110"/>
      <c r="DH154" s="110"/>
      <c r="DI154" s="110"/>
      <c r="DJ154" s="110"/>
      <c r="DK154" s="110"/>
      <c r="DL154" s="110"/>
      <c r="DM154" s="110"/>
      <c r="DN154" s="110"/>
      <c r="DO154" s="110"/>
      <c r="DP154" s="110"/>
      <c r="DQ154" s="110"/>
      <c r="DR154" s="110"/>
      <c r="DS154" s="110"/>
      <c r="DT154" s="110"/>
      <c r="DU154" s="110"/>
      <c r="DV154" s="110"/>
      <c r="DW154" s="110"/>
      <c r="DX154" s="110"/>
      <c r="DY154" s="110"/>
      <c r="DZ154" s="110"/>
      <c r="EA154" s="110"/>
    </row>
    <row r="155" spans="1:137">
      <c r="A155" s="106">
        <v>40</v>
      </c>
      <c r="D155" s="230"/>
      <c r="E155" s="23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110"/>
      <c r="AA155" s="110"/>
      <c r="AB155" s="110"/>
      <c r="AC155" s="110"/>
      <c r="AD155" s="110"/>
      <c r="AE155" s="110"/>
      <c r="AF155" s="110"/>
      <c r="AG155" s="110"/>
      <c r="AH155" s="110"/>
      <c r="AI155" s="110"/>
      <c r="AJ155" s="110"/>
      <c r="AK155" s="110"/>
      <c r="AL155" s="110"/>
      <c r="AM155" s="110"/>
      <c r="AN155" s="110"/>
      <c r="AO155" s="110"/>
      <c r="AP155" s="110"/>
      <c r="AQ155" s="110"/>
      <c r="AR155" s="110"/>
      <c r="AS155" s="110"/>
      <c r="AT155" s="110"/>
      <c r="AU155" s="110"/>
      <c r="AV155" s="110"/>
      <c r="CO155" s="110"/>
      <c r="CP155" s="110"/>
      <c r="CQ155" s="110"/>
      <c r="CR155" s="110"/>
      <c r="CS155" s="110"/>
      <c r="CT155" s="110"/>
      <c r="CU155" s="110"/>
      <c r="CV155" s="110"/>
      <c r="CW155" s="110"/>
      <c r="CX155" s="110"/>
      <c r="CY155" s="110"/>
      <c r="CZ155" s="110"/>
      <c r="DA155" s="110"/>
      <c r="DB155" s="110"/>
      <c r="DC155" s="110"/>
      <c r="DD155" s="110"/>
      <c r="DE155" s="110"/>
      <c r="DF155" s="110"/>
      <c r="DG155" s="110"/>
      <c r="DH155" s="110"/>
      <c r="DI155" s="110"/>
      <c r="DJ155" s="110"/>
      <c r="DK155" s="110"/>
      <c r="DL155" s="110"/>
      <c r="DM155" s="110"/>
      <c r="DN155" s="110"/>
      <c r="DO155" s="110"/>
      <c r="DP155" s="110"/>
      <c r="DQ155" s="110"/>
      <c r="DR155" s="110"/>
      <c r="DS155" s="110"/>
      <c r="DT155" s="110"/>
      <c r="DU155" s="110"/>
      <c r="DV155" s="110"/>
      <c r="DW155" s="110"/>
      <c r="DX155" s="110"/>
      <c r="DY155" s="110"/>
      <c r="DZ155" s="110"/>
      <c r="EA155" s="110"/>
      <c r="EB155" s="110"/>
    </row>
    <row r="156" spans="1:137">
      <c r="A156" s="106">
        <v>41</v>
      </c>
      <c r="D156" s="230"/>
      <c r="E156" s="23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0"/>
      <c r="AI156" s="110"/>
      <c r="AJ156" s="110"/>
      <c r="AK156" s="110"/>
      <c r="AL156" s="110"/>
      <c r="AM156" s="110"/>
      <c r="AN156" s="110"/>
      <c r="AO156" s="110"/>
      <c r="AP156" s="110"/>
      <c r="AQ156" s="110"/>
      <c r="AR156" s="110"/>
      <c r="AS156" s="110"/>
      <c r="AT156" s="110"/>
      <c r="AU156" s="110"/>
      <c r="AV156" s="110"/>
      <c r="AW156" s="110"/>
      <c r="CO156" s="110"/>
      <c r="CP156" s="110"/>
      <c r="CQ156" s="110"/>
      <c r="CR156" s="110"/>
      <c r="CS156" s="110"/>
      <c r="CT156" s="110"/>
      <c r="CU156" s="110"/>
      <c r="CV156" s="110"/>
      <c r="CW156" s="110"/>
      <c r="CX156" s="110"/>
      <c r="CY156" s="110"/>
      <c r="CZ156" s="110"/>
      <c r="DA156" s="110"/>
      <c r="DB156" s="110"/>
      <c r="DC156" s="110"/>
      <c r="DD156" s="110"/>
      <c r="DE156" s="110"/>
      <c r="DF156" s="110"/>
      <c r="DG156" s="110"/>
      <c r="DH156" s="110"/>
      <c r="DI156" s="110"/>
      <c r="DJ156" s="110"/>
      <c r="DK156" s="110"/>
      <c r="DL156" s="110"/>
      <c r="DM156" s="110"/>
      <c r="DN156" s="110"/>
      <c r="DO156" s="110"/>
      <c r="DP156" s="110"/>
      <c r="DQ156" s="110"/>
      <c r="DR156" s="110"/>
      <c r="DS156" s="110"/>
      <c r="DT156" s="110"/>
      <c r="DU156" s="110"/>
      <c r="DV156" s="110"/>
      <c r="DW156" s="110"/>
      <c r="DX156" s="110"/>
      <c r="DY156" s="110"/>
      <c r="DZ156" s="110"/>
      <c r="EA156" s="110"/>
      <c r="EB156" s="110"/>
      <c r="EC156" s="110"/>
    </row>
    <row r="157" spans="1:137">
      <c r="A157" s="106">
        <v>42</v>
      </c>
      <c r="D157" s="230"/>
      <c r="E157" s="23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0"/>
      <c r="AI157" s="110"/>
      <c r="AJ157" s="110"/>
      <c r="AK157" s="110"/>
      <c r="AL157" s="110"/>
      <c r="AM157" s="110"/>
      <c r="AN157" s="110"/>
      <c r="AO157" s="110"/>
      <c r="AP157" s="110"/>
      <c r="AQ157" s="110"/>
      <c r="AR157" s="110"/>
      <c r="AS157" s="110"/>
      <c r="AT157" s="110"/>
      <c r="AU157" s="110"/>
      <c r="AV157" s="110"/>
      <c r="AW157" s="110"/>
      <c r="AX157" s="110"/>
      <c r="CO157" s="110"/>
      <c r="CP157" s="110"/>
      <c r="CQ157" s="110"/>
      <c r="CR157" s="110"/>
      <c r="CS157" s="110"/>
      <c r="CT157" s="110"/>
      <c r="CU157" s="110"/>
      <c r="CV157" s="110"/>
      <c r="CW157" s="110"/>
      <c r="CX157" s="110"/>
      <c r="CY157" s="110"/>
      <c r="CZ157" s="110"/>
      <c r="DA157" s="110"/>
      <c r="DB157" s="110"/>
      <c r="DC157" s="110"/>
      <c r="DD157" s="110"/>
      <c r="DE157" s="110"/>
      <c r="DF157" s="110"/>
      <c r="DG157" s="110"/>
      <c r="DH157" s="110"/>
      <c r="DI157" s="110"/>
      <c r="DJ157" s="110"/>
      <c r="DK157" s="110"/>
      <c r="DL157" s="110"/>
      <c r="DM157" s="110"/>
      <c r="DN157" s="110"/>
      <c r="DO157" s="110"/>
      <c r="DP157" s="110"/>
      <c r="DQ157" s="110"/>
      <c r="DR157" s="110"/>
      <c r="DS157" s="110"/>
      <c r="DT157" s="110"/>
      <c r="DU157" s="110"/>
      <c r="DV157" s="110"/>
      <c r="DW157" s="110"/>
      <c r="DX157" s="110"/>
      <c r="DY157" s="110"/>
      <c r="DZ157" s="110"/>
      <c r="EA157" s="110"/>
      <c r="EB157" s="110"/>
      <c r="EC157" s="110"/>
      <c r="ED157" s="110"/>
    </row>
    <row r="158" spans="1:137">
      <c r="A158" s="106">
        <v>43</v>
      </c>
      <c r="D158" s="230"/>
      <c r="E158" s="23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0"/>
      <c r="AI158" s="110"/>
      <c r="AJ158" s="110"/>
      <c r="AK158" s="110"/>
      <c r="AL158" s="110"/>
      <c r="AM158" s="110"/>
      <c r="AN158" s="110"/>
      <c r="AO158" s="110"/>
      <c r="AP158" s="110"/>
      <c r="AQ158" s="110"/>
      <c r="AR158" s="110"/>
      <c r="AS158" s="110"/>
      <c r="AT158" s="110"/>
      <c r="AU158" s="110"/>
      <c r="AV158" s="110"/>
      <c r="AW158" s="110"/>
      <c r="AX158" s="110"/>
      <c r="AY158" s="110"/>
      <c r="CO158" s="110"/>
      <c r="CP158" s="110"/>
      <c r="CQ158" s="110"/>
      <c r="CR158" s="110"/>
      <c r="CS158" s="110"/>
      <c r="CT158" s="110"/>
      <c r="CU158" s="110"/>
      <c r="CV158" s="110"/>
      <c r="CW158" s="110"/>
      <c r="CX158" s="110"/>
      <c r="CY158" s="110"/>
      <c r="CZ158" s="110"/>
      <c r="DA158" s="110"/>
      <c r="DB158" s="110"/>
      <c r="DC158" s="110"/>
      <c r="DD158" s="110"/>
      <c r="DE158" s="110"/>
      <c r="DF158" s="110"/>
      <c r="DG158" s="110"/>
      <c r="DH158" s="110"/>
      <c r="DI158" s="110"/>
      <c r="DJ158" s="110"/>
      <c r="DK158" s="110"/>
      <c r="DL158" s="110"/>
      <c r="DM158" s="110"/>
      <c r="DN158" s="110"/>
      <c r="DO158" s="110"/>
      <c r="DP158" s="110"/>
      <c r="DQ158" s="110"/>
      <c r="DR158" s="110"/>
      <c r="DS158" s="110"/>
      <c r="DT158" s="110"/>
      <c r="DU158" s="110"/>
      <c r="DV158" s="110"/>
      <c r="DW158" s="110"/>
      <c r="DX158" s="110"/>
      <c r="DY158" s="110"/>
      <c r="DZ158" s="110"/>
      <c r="EA158" s="110"/>
      <c r="EB158" s="110"/>
      <c r="EC158" s="110"/>
      <c r="ED158" s="110"/>
      <c r="EE158" s="110"/>
    </row>
    <row r="159" spans="1:137">
      <c r="A159" s="106">
        <v>44</v>
      </c>
      <c r="D159" s="230"/>
      <c r="E159" s="23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  <c r="AU159" s="110"/>
      <c r="AV159" s="110"/>
      <c r="AW159" s="110"/>
      <c r="AX159" s="110"/>
      <c r="AY159" s="110"/>
      <c r="AZ159" s="110"/>
      <c r="CO159" s="110"/>
      <c r="CP159" s="110"/>
      <c r="CQ159" s="110"/>
      <c r="CR159" s="110"/>
      <c r="CS159" s="110"/>
      <c r="CT159" s="110"/>
      <c r="CU159" s="110"/>
      <c r="CV159" s="110"/>
      <c r="CW159" s="110"/>
      <c r="CX159" s="110"/>
      <c r="CY159" s="110"/>
      <c r="CZ159" s="110"/>
      <c r="DA159" s="110"/>
      <c r="DB159" s="110"/>
      <c r="DC159" s="110"/>
      <c r="DD159" s="110"/>
      <c r="DE159" s="110"/>
      <c r="DF159" s="110"/>
      <c r="DG159" s="110"/>
      <c r="DH159" s="110"/>
      <c r="DI159" s="110"/>
      <c r="DJ159" s="110"/>
      <c r="DK159" s="110"/>
      <c r="DL159" s="110"/>
      <c r="DM159" s="110"/>
      <c r="DN159" s="110"/>
      <c r="DO159" s="110"/>
      <c r="DP159" s="110"/>
      <c r="DQ159" s="110"/>
      <c r="DR159" s="110"/>
      <c r="DS159" s="110"/>
      <c r="DT159" s="110"/>
      <c r="DU159" s="110"/>
      <c r="DV159" s="110"/>
      <c r="DW159" s="110"/>
      <c r="DX159" s="110"/>
      <c r="DY159" s="110"/>
      <c r="DZ159" s="110"/>
      <c r="EA159" s="110"/>
      <c r="EB159" s="110"/>
      <c r="EC159" s="110"/>
      <c r="ED159" s="110"/>
      <c r="EE159" s="110"/>
      <c r="EF159" s="110"/>
    </row>
    <row r="160" spans="1:137">
      <c r="A160" s="106">
        <v>45</v>
      </c>
      <c r="D160" s="230"/>
      <c r="E160" s="23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110"/>
      <c r="AN160" s="110"/>
      <c r="AO160" s="110"/>
      <c r="AP160" s="110"/>
      <c r="AQ160" s="110"/>
      <c r="AR160" s="110"/>
      <c r="AS160" s="110"/>
      <c r="AT160" s="110"/>
      <c r="AU160" s="110"/>
      <c r="AV160" s="110"/>
      <c r="AW160" s="110"/>
      <c r="AX160" s="110"/>
      <c r="AY160" s="110"/>
      <c r="AZ160" s="110"/>
      <c r="BA160" s="110"/>
      <c r="CO160" s="110"/>
      <c r="CP160" s="110"/>
      <c r="CQ160" s="110"/>
      <c r="CR160" s="110"/>
      <c r="CS160" s="110"/>
      <c r="CT160" s="110"/>
      <c r="CU160" s="110"/>
      <c r="CV160" s="110"/>
      <c r="CW160" s="110"/>
      <c r="CX160" s="110"/>
      <c r="CY160" s="110"/>
      <c r="CZ160" s="110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110"/>
      <c r="DL160" s="110"/>
      <c r="DM160" s="110"/>
      <c r="DN160" s="110"/>
      <c r="DO160" s="110"/>
      <c r="DP160" s="110"/>
      <c r="DQ160" s="110"/>
      <c r="DR160" s="110"/>
      <c r="DS160" s="110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110"/>
      <c r="EE160" s="110"/>
      <c r="EF160" s="110"/>
      <c r="EG160" s="110"/>
    </row>
    <row r="161" spans="1:167">
      <c r="A161" s="106">
        <v>46</v>
      </c>
      <c r="D161" s="230"/>
      <c r="E161" s="23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0"/>
      <c r="AI161" s="110"/>
      <c r="AJ161" s="110"/>
      <c r="AK161" s="110"/>
      <c r="AL161" s="110"/>
      <c r="AM161" s="110"/>
      <c r="AN161" s="110"/>
      <c r="AO161" s="110"/>
      <c r="AP161" s="110"/>
      <c r="AQ161" s="110"/>
      <c r="AR161" s="110"/>
      <c r="AS161" s="110"/>
      <c r="AT161" s="110"/>
      <c r="AU161" s="110"/>
      <c r="AV161" s="110"/>
      <c r="AW161" s="110"/>
      <c r="AX161" s="110"/>
      <c r="AY161" s="110"/>
      <c r="AZ161" s="110"/>
      <c r="BA161" s="110"/>
      <c r="BB161" s="110"/>
      <c r="CO161" s="110"/>
      <c r="CP161" s="110"/>
      <c r="CQ161" s="110"/>
      <c r="CR161" s="110"/>
      <c r="CS161" s="110"/>
      <c r="CT161" s="110"/>
      <c r="CU161" s="110"/>
      <c r="CV161" s="110"/>
      <c r="CW161" s="110"/>
      <c r="CX161" s="110"/>
      <c r="CY161" s="110"/>
      <c r="CZ161" s="110"/>
      <c r="DA161" s="110"/>
      <c r="DB161" s="110"/>
      <c r="DC161" s="110"/>
      <c r="DD161" s="110"/>
      <c r="DE161" s="110"/>
      <c r="DF161" s="110"/>
      <c r="DG161" s="110"/>
      <c r="DH161" s="110"/>
      <c r="DI161" s="110"/>
      <c r="DJ161" s="110"/>
      <c r="DK161" s="110"/>
      <c r="DL161" s="110"/>
      <c r="DM161" s="110"/>
      <c r="DN161" s="110"/>
      <c r="DO161" s="110"/>
      <c r="DP161" s="110"/>
      <c r="DQ161" s="110"/>
      <c r="DR161" s="110"/>
      <c r="DS161" s="110"/>
      <c r="DT161" s="110"/>
      <c r="DU161" s="110"/>
      <c r="DV161" s="110"/>
      <c r="DW161" s="110"/>
      <c r="DX161" s="110"/>
      <c r="DY161" s="110"/>
      <c r="DZ161" s="110"/>
      <c r="EA161" s="110"/>
      <c r="EB161" s="110"/>
      <c r="EC161" s="110"/>
      <c r="ED161" s="110"/>
      <c r="EE161" s="110"/>
      <c r="EF161" s="110"/>
      <c r="EG161" s="110"/>
      <c r="EH161" s="110"/>
    </row>
    <row r="162" spans="1:167">
      <c r="A162" s="106">
        <v>47</v>
      </c>
      <c r="D162" s="230"/>
      <c r="E162" s="23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0"/>
      <c r="AI162" s="110"/>
      <c r="AJ162" s="110"/>
      <c r="AK162" s="110"/>
      <c r="AL162" s="110"/>
      <c r="AM162" s="110"/>
      <c r="AN162" s="110"/>
      <c r="AO162" s="110"/>
      <c r="AP162" s="110"/>
      <c r="AQ162" s="110"/>
      <c r="AR162" s="110"/>
      <c r="AS162" s="110"/>
      <c r="AT162" s="110"/>
      <c r="AU162" s="110"/>
      <c r="AV162" s="110"/>
      <c r="AW162" s="110"/>
      <c r="AX162" s="110"/>
      <c r="AY162" s="110"/>
      <c r="AZ162" s="110"/>
      <c r="BA162" s="110"/>
      <c r="BB162" s="110"/>
      <c r="BC162" s="110"/>
      <c r="CO162" s="110"/>
      <c r="CP162" s="110"/>
      <c r="CQ162" s="110"/>
      <c r="CR162" s="110"/>
      <c r="CS162" s="110"/>
      <c r="CT162" s="110"/>
      <c r="CU162" s="110"/>
      <c r="CV162" s="110"/>
      <c r="CW162" s="110"/>
      <c r="CX162" s="110"/>
      <c r="CY162" s="110"/>
      <c r="CZ162" s="110"/>
      <c r="DA162" s="110"/>
      <c r="DB162" s="110"/>
      <c r="DC162" s="110"/>
      <c r="DD162" s="110"/>
      <c r="DE162" s="110"/>
      <c r="DF162" s="110"/>
      <c r="DG162" s="110"/>
      <c r="DH162" s="110"/>
      <c r="DI162" s="110"/>
      <c r="DJ162" s="110"/>
      <c r="DK162" s="110"/>
      <c r="DL162" s="110"/>
      <c r="DM162" s="110"/>
      <c r="DN162" s="110"/>
      <c r="DO162" s="110"/>
      <c r="DP162" s="110"/>
      <c r="DQ162" s="110"/>
      <c r="DR162" s="110"/>
      <c r="DS162" s="110"/>
      <c r="DT162" s="110"/>
      <c r="DU162" s="110"/>
      <c r="DV162" s="110"/>
      <c r="DW162" s="110"/>
      <c r="DX162" s="110"/>
      <c r="DY162" s="110"/>
      <c r="DZ162" s="110"/>
      <c r="EA162" s="110"/>
      <c r="EB162" s="110"/>
      <c r="EC162" s="110"/>
      <c r="ED162" s="110"/>
      <c r="EE162" s="110"/>
      <c r="EF162" s="110"/>
      <c r="EG162" s="110"/>
      <c r="EH162" s="110"/>
      <c r="EI162" s="110"/>
    </row>
    <row r="163" spans="1:167">
      <c r="A163" s="106">
        <v>48</v>
      </c>
      <c r="D163" s="230"/>
      <c r="E163" s="23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0"/>
      <c r="AI163" s="110"/>
      <c r="AJ163" s="110"/>
      <c r="AK163" s="110"/>
      <c r="AL163" s="110"/>
      <c r="AM163" s="110"/>
      <c r="AN163" s="110"/>
      <c r="AO163" s="110"/>
      <c r="AP163" s="110"/>
      <c r="AQ163" s="110"/>
      <c r="AR163" s="110"/>
      <c r="AS163" s="110"/>
      <c r="AT163" s="110"/>
      <c r="AU163" s="110"/>
      <c r="AV163" s="110"/>
      <c r="AW163" s="110"/>
      <c r="AX163" s="110"/>
      <c r="AY163" s="110"/>
      <c r="AZ163" s="110"/>
      <c r="BA163" s="110"/>
      <c r="BB163" s="110"/>
      <c r="BC163" s="110"/>
      <c r="BD163" s="110"/>
      <c r="CO163" s="110"/>
      <c r="CP163" s="110"/>
      <c r="CQ163" s="110"/>
      <c r="CR163" s="110"/>
      <c r="CS163" s="110"/>
      <c r="CT163" s="110"/>
      <c r="CU163" s="110"/>
      <c r="CV163" s="110"/>
      <c r="CW163" s="110"/>
      <c r="CX163" s="110"/>
      <c r="CY163" s="110"/>
      <c r="CZ163" s="110"/>
      <c r="DA163" s="110"/>
      <c r="DB163" s="110"/>
      <c r="DC163" s="110"/>
      <c r="DD163" s="110"/>
      <c r="DE163" s="110"/>
      <c r="DF163" s="110"/>
      <c r="DG163" s="110"/>
      <c r="DH163" s="110"/>
      <c r="DI163" s="110"/>
      <c r="DJ163" s="110"/>
      <c r="DK163" s="110"/>
      <c r="DL163" s="110"/>
      <c r="DM163" s="110"/>
      <c r="DN163" s="110"/>
      <c r="DO163" s="110"/>
      <c r="DP163" s="110"/>
      <c r="DQ163" s="110"/>
      <c r="DR163" s="110"/>
      <c r="DS163" s="110"/>
      <c r="DT163" s="110"/>
      <c r="DU163" s="110"/>
      <c r="DV163" s="110"/>
      <c r="DW163" s="110"/>
      <c r="DX163" s="110"/>
      <c r="DY163" s="110"/>
      <c r="DZ163" s="110"/>
      <c r="EA163" s="110"/>
      <c r="EB163" s="110"/>
      <c r="EC163" s="110"/>
      <c r="ED163" s="110"/>
      <c r="EE163" s="110"/>
      <c r="EF163" s="110"/>
      <c r="EG163" s="110"/>
      <c r="EH163" s="110"/>
      <c r="EI163" s="110"/>
      <c r="EJ163" s="110"/>
    </row>
    <row r="164" spans="1:167">
      <c r="A164" s="106">
        <v>49</v>
      </c>
      <c r="D164" s="230"/>
      <c r="E164" s="23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110"/>
      <c r="AA164" s="110"/>
      <c r="AB164" s="110"/>
      <c r="AC164" s="110"/>
      <c r="AD164" s="110"/>
      <c r="AE164" s="110"/>
      <c r="AF164" s="110"/>
      <c r="AG164" s="110"/>
      <c r="AH164" s="110"/>
      <c r="AI164" s="110"/>
      <c r="AJ164" s="110"/>
      <c r="AK164" s="110"/>
      <c r="AL164" s="110"/>
      <c r="AM164" s="110"/>
      <c r="AN164" s="110"/>
      <c r="AO164" s="110"/>
      <c r="AP164" s="110"/>
      <c r="AQ164" s="110"/>
      <c r="AR164" s="110"/>
      <c r="AS164" s="110"/>
      <c r="AT164" s="110"/>
      <c r="AU164" s="110"/>
      <c r="AV164" s="110"/>
      <c r="AW164" s="110"/>
      <c r="AX164" s="110"/>
      <c r="AY164" s="110"/>
      <c r="AZ164" s="110"/>
      <c r="BA164" s="110"/>
      <c r="BB164" s="110"/>
      <c r="BC164" s="110"/>
      <c r="BD164" s="110"/>
      <c r="BE164" s="110"/>
      <c r="CO164" s="110"/>
      <c r="CP164" s="110"/>
      <c r="CQ164" s="110"/>
      <c r="CR164" s="110"/>
      <c r="CS164" s="110"/>
      <c r="CT164" s="110"/>
      <c r="CU164" s="110"/>
      <c r="CV164" s="110"/>
      <c r="CW164" s="110"/>
      <c r="CX164" s="110"/>
      <c r="CY164" s="110"/>
      <c r="CZ164" s="110"/>
      <c r="DA164" s="110"/>
      <c r="DB164" s="110"/>
      <c r="DC164" s="110"/>
      <c r="DD164" s="110"/>
      <c r="DE164" s="110"/>
      <c r="DF164" s="110"/>
      <c r="DG164" s="110"/>
      <c r="DH164" s="110"/>
      <c r="DI164" s="110"/>
      <c r="DJ164" s="110"/>
      <c r="DK164" s="110"/>
      <c r="DL164" s="110"/>
      <c r="DM164" s="110"/>
      <c r="DN164" s="110"/>
      <c r="DO164" s="110"/>
      <c r="DP164" s="110"/>
      <c r="DQ164" s="110"/>
      <c r="DR164" s="110"/>
      <c r="DS164" s="110"/>
      <c r="DT164" s="110"/>
      <c r="DU164" s="110"/>
      <c r="DV164" s="110"/>
      <c r="DW164" s="110"/>
      <c r="DX164" s="110"/>
      <c r="DY164" s="110"/>
      <c r="DZ164" s="110"/>
      <c r="EA164" s="110"/>
      <c r="EB164" s="110"/>
      <c r="EC164" s="110"/>
      <c r="ED164" s="110"/>
      <c r="EE164" s="110"/>
      <c r="EF164" s="110"/>
      <c r="EG164" s="110"/>
      <c r="EH164" s="110"/>
      <c r="EI164" s="110"/>
      <c r="EJ164" s="110"/>
      <c r="EK164" s="110"/>
    </row>
    <row r="165" spans="1:167">
      <c r="A165" s="106">
        <v>50</v>
      </c>
      <c r="D165" s="230"/>
      <c r="E165" s="23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10"/>
      <c r="AJ165" s="110"/>
      <c r="AK165" s="110"/>
      <c r="AL165" s="110"/>
      <c r="AM165" s="110"/>
      <c r="AN165" s="110"/>
      <c r="AO165" s="110"/>
      <c r="AP165" s="110"/>
      <c r="AQ165" s="110"/>
      <c r="AR165" s="110"/>
      <c r="AS165" s="110"/>
      <c r="AT165" s="110"/>
      <c r="AU165" s="110"/>
      <c r="AV165" s="110"/>
      <c r="AW165" s="110"/>
      <c r="AX165" s="110"/>
      <c r="AY165" s="110"/>
      <c r="AZ165" s="110"/>
      <c r="BA165" s="110"/>
      <c r="BB165" s="110"/>
      <c r="BC165" s="110"/>
      <c r="BD165" s="110"/>
      <c r="BE165" s="110"/>
      <c r="BF165" s="110"/>
      <c r="CO165" s="110"/>
      <c r="CP165" s="110"/>
      <c r="CQ165" s="110"/>
      <c r="CR165" s="110"/>
      <c r="CS165" s="110"/>
      <c r="CT165" s="110"/>
      <c r="CU165" s="110"/>
      <c r="CV165" s="110"/>
      <c r="CW165" s="110"/>
      <c r="CX165" s="110"/>
      <c r="CY165" s="110"/>
      <c r="CZ165" s="110"/>
      <c r="DA165" s="110"/>
      <c r="DB165" s="110"/>
      <c r="DC165" s="110"/>
      <c r="DD165" s="110"/>
      <c r="DE165" s="110"/>
      <c r="DF165" s="110"/>
      <c r="DG165" s="110"/>
      <c r="DH165" s="110"/>
      <c r="DI165" s="110"/>
      <c r="DJ165" s="110"/>
      <c r="DK165" s="110"/>
      <c r="DL165" s="110"/>
      <c r="DM165" s="110"/>
      <c r="DN165" s="110"/>
      <c r="DO165" s="110"/>
      <c r="DP165" s="110"/>
      <c r="DQ165" s="110"/>
      <c r="DR165" s="110"/>
      <c r="DS165" s="110"/>
      <c r="DT165" s="110"/>
      <c r="DU165" s="110"/>
      <c r="DV165" s="110"/>
      <c r="DW165" s="110"/>
      <c r="DX165" s="110"/>
      <c r="DY165" s="110"/>
      <c r="DZ165" s="110"/>
      <c r="EA165" s="110"/>
      <c r="EB165" s="110"/>
      <c r="EC165" s="110"/>
      <c r="ED165" s="110"/>
      <c r="EE165" s="110"/>
      <c r="EF165" s="110"/>
      <c r="EG165" s="110"/>
      <c r="EH165" s="110"/>
      <c r="EI165" s="110"/>
      <c r="EJ165" s="110"/>
      <c r="EK165" s="110"/>
      <c r="EL165" s="110"/>
    </row>
    <row r="166" spans="1:167">
      <c r="A166" s="106">
        <v>51</v>
      </c>
      <c r="D166" s="230"/>
      <c r="E166" s="23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10"/>
      <c r="AJ166" s="110"/>
      <c r="AK166" s="110"/>
      <c r="AL166" s="110"/>
      <c r="AM166" s="110"/>
      <c r="AN166" s="110"/>
      <c r="AO166" s="110"/>
      <c r="AP166" s="110"/>
      <c r="AQ166" s="110"/>
      <c r="AR166" s="110"/>
      <c r="AS166" s="110"/>
      <c r="AT166" s="110"/>
      <c r="AU166" s="110"/>
      <c r="AV166" s="110"/>
      <c r="AW166" s="110"/>
      <c r="AX166" s="110"/>
      <c r="AY166" s="110"/>
      <c r="AZ166" s="110"/>
      <c r="BA166" s="110"/>
      <c r="BB166" s="110"/>
      <c r="BC166" s="110"/>
      <c r="BD166" s="110"/>
      <c r="BE166" s="110"/>
      <c r="BF166" s="110"/>
      <c r="BG166" s="110"/>
      <c r="CO166" s="110"/>
      <c r="CP166" s="110"/>
      <c r="CQ166" s="110"/>
      <c r="CR166" s="110"/>
      <c r="CS166" s="110"/>
      <c r="CT166" s="110"/>
      <c r="CU166" s="110"/>
      <c r="CV166" s="110"/>
      <c r="CW166" s="110"/>
      <c r="CX166" s="110"/>
      <c r="CY166" s="110"/>
      <c r="CZ166" s="110"/>
      <c r="DA166" s="110"/>
      <c r="DB166" s="110"/>
      <c r="DC166" s="110"/>
      <c r="DD166" s="110"/>
      <c r="DE166" s="110"/>
      <c r="DF166" s="110"/>
      <c r="DG166" s="110"/>
      <c r="DH166" s="110"/>
      <c r="DI166" s="110"/>
      <c r="DJ166" s="110"/>
      <c r="DK166" s="110"/>
      <c r="DL166" s="110"/>
      <c r="DM166" s="110"/>
      <c r="DN166" s="110"/>
      <c r="DO166" s="110"/>
      <c r="DP166" s="110"/>
      <c r="DQ166" s="110"/>
      <c r="DR166" s="110"/>
      <c r="DS166" s="110"/>
      <c r="DT166" s="110"/>
      <c r="DU166" s="110"/>
      <c r="DV166" s="110"/>
      <c r="DW166" s="110"/>
      <c r="DX166" s="110"/>
      <c r="DY166" s="110"/>
      <c r="DZ166" s="110"/>
      <c r="EA166" s="110"/>
      <c r="EB166" s="110"/>
      <c r="EC166" s="110"/>
      <c r="ED166" s="110"/>
      <c r="EE166" s="110"/>
      <c r="EF166" s="110"/>
      <c r="EG166" s="110"/>
      <c r="EH166" s="110"/>
      <c r="EI166" s="110"/>
      <c r="EJ166" s="110"/>
      <c r="EK166" s="110"/>
      <c r="EL166" s="110"/>
      <c r="EM166" s="110"/>
      <c r="EN166" s="110"/>
      <c r="EO166" s="110"/>
      <c r="EP166" s="110"/>
      <c r="EQ166" s="110"/>
      <c r="ER166" s="110"/>
      <c r="ES166" s="110"/>
      <c r="ET166" s="110"/>
      <c r="EU166" s="110"/>
      <c r="EV166" s="110"/>
      <c r="EW166" s="110"/>
      <c r="EX166" s="110"/>
      <c r="EY166" s="110"/>
      <c r="EZ166" s="110"/>
      <c r="FA166" s="110"/>
      <c r="FB166" s="110"/>
      <c r="FC166" s="110"/>
      <c r="FD166" s="110"/>
      <c r="FE166" s="110"/>
      <c r="FF166" s="110"/>
      <c r="FG166" s="110"/>
      <c r="FH166" s="110"/>
      <c r="FI166" s="110"/>
      <c r="FJ166" s="110"/>
      <c r="FK166" s="110"/>
    </row>
    <row r="167" spans="1:167">
      <c r="A167" s="106">
        <v>52</v>
      </c>
      <c r="D167" s="230"/>
      <c r="E167" s="23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10"/>
      <c r="AJ167" s="110"/>
      <c r="AK167" s="110"/>
      <c r="AL167" s="110"/>
      <c r="AM167" s="110"/>
      <c r="AN167" s="110"/>
      <c r="AO167" s="110"/>
      <c r="AP167" s="110"/>
      <c r="AQ167" s="110"/>
      <c r="AR167" s="110"/>
      <c r="AS167" s="110"/>
      <c r="AT167" s="110"/>
      <c r="AU167" s="110"/>
      <c r="AV167" s="110"/>
      <c r="AW167" s="110"/>
      <c r="AX167" s="110"/>
      <c r="AY167" s="110"/>
      <c r="AZ167" s="110"/>
      <c r="BA167" s="110"/>
      <c r="BB167" s="110"/>
      <c r="BC167" s="110"/>
      <c r="BD167" s="110"/>
      <c r="BE167" s="110"/>
      <c r="BF167" s="110"/>
      <c r="BG167" s="110"/>
      <c r="BH167" s="110"/>
      <c r="CO167" s="110"/>
      <c r="CP167" s="110"/>
      <c r="CQ167" s="110"/>
      <c r="CR167" s="110"/>
      <c r="CS167" s="110"/>
      <c r="CT167" s="110"/>
      <c r="CU167" s="110"/>
      <c r="CV167" s="110"/>
      <c r="CW167" s="110"/>
      <c r="CX167" s="110"/>
      <c r="CY167" s="110"/>
      <c r="CZ167" s="110"/>
      <c r="DA167" s="110"/>
      <c r="DB167" s="110"/>
      <c r="DC167" s="110"/>
      <c r="DD167" s="110"/>
      <c r="DE167" s="110"/>
      <c r="DF167" s="110"/>
      <c r="DG167" s="110"/>
      <c r="DH167" s="110"/>
      <c r="DI167" s="110"/>
      <c r="DJ167" s="110"/>
      <c r="DK167" s="110"/>
      <c r="DL167" s="110"/>
      <c r="DM167" s="110"/>
      <c r="DN167" s="110"/>
      <c r="DO167" s="110"/>
      <c r="DP167" s="110"/>
      <c r="DQ167" s="110"/>
      <c r="DR167" s="110"/>
      <c r="DS167" s="110"/>
      <c r="DT167" s="110"/>
      <c r="DU167" s="110"/>
      <c r="DV167" s="110"/>
      <c r="DW167" s="110"/>
      <c r="DX167" s="110"/>
      <c r="DY167" s="110"/>
      <c r="DZ167" s="110"/>
      <c r="EA167" s="110"/>
      <c r="EB167" s="110"/>
      <c r="EC167" s="110"/>
      <c r="ED167" s="110"/>
      <c r="EE167" s="110"/>
      <c r="EF167" s="110"/>
      <c r="EG167" s="110"/>
      <c r="EH167" s="110"/>
      <c r="EI167" s="110"/>
      <c r="EJ167" s="110"/>
      <c r="EK167" s="110"/>
      <c r="EL167" s="110"/>
      <c r="EM167" s="110"/>
      <c r="EN167" s="110"/>
    </row>
    <row r="168" spans="1:167">
      <c r="A168" s="106">
        <v>53</v>
      </c>
      <c r="D168" s="230"/>
      <c r="E168" s="23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10"/>
      <c r="AJ168" s="110"/>
      <c r="AK168" s="110"/>
      <c r="AL168" s="110"/>
      <c r="AM168" s="110"/>
      <c r="AN168" s="110"/>
      <c r="AO168" s="110"/>
      <c r="AP168" s="110"/>
      <c r="AQ168" s="110"/>
      <c r="AR168" s="110"/>
      <c r="AS168" s="110"/>
      <c r="AT168" s="110"/>
      <c r="AU168" s="110"/>
      <c r="AV168" s="110"/>
      <c r="AW168" s="110"/>
      <c r="AX168" s="110"/>
      <c r="AY168" s="110"/>
      <c r="AZ168" s="110"/>
      <c r="BA168" s="110"/>
      <c r="BB168" s="110"/>
      <c r="BC168" s="110"/>
      <c r="BD168" s="110"/>
      <c r="BE168" s="110"/>
      <c r="BF168" s="110"/>
      <c r="BG168" s="110"/>
      <c r="BH168" s="110"/>
      <c r="BI168" s="110"/>
      <c r="CO168" s="110"/>
      <c r="CP168" s="110"/>
      <c r="CQ168" s="110"/>
      <c r="CR168" s="110"/>
      <c r="CS168" s="110"/>
      <c r="CT168" s="110"/>
      <c r="CU168" s="110"/>
      <c r="CV168" s="110"/>
      <c r="CW168" s="110"/>
      <c r="CX168" s="110"/>
      <c r="CY168" s="110"/>
      <c r="CZ168" s="110"/>
      <c r="DA168" s="110"/>
      <c r="DB168" s="110"/>
      <c r="DC168" s="110"/>
      <c r="DD168" s="110"/>
      <c r="DE168" s="110"/>
      <c r="DF168" s="110"/>
      <c r="DG168" s="110"/>
      <c r="DH168" s="110"/>
      <c r="DI168" s="110"/>
      <c r="DJ168" s="110"/>
      <c r="DK168" s="110"/>
      <c r="DL168" s="110"/>
      <c r="DM168" s="110"/>
      <c r="DN168" s="110"/>
      <c r="DO168" s="110"/>
      <c r="DP168" s="110"/>
      <c r="DQ168" s="110"/>
      <c r="DR168" s="110"/>
      <c r="DS168" s="110"/>
      <c r="DT168" s="110"/>
      <c r="DU168" s="110"/>
      <c r="DV168" s="110"/>
      <c r="DW168" s="110"/>
      <c r="DX168" s="110"/>
      <c r="DY168" s="110"/>
      <c r="DZ168" s="110"/>
      <c r="EA168" s="110"/>
      <c r="EB168" s="110"/>
      <c r="EC168" s="110"/>
      <c r="ED168" s="110"/>
      <c r="EE168" s="110"/>
      <c r="EF168" s="110"/>
      <c r="EG168" s="110"/>
      <c r="EH168" s="110"/>
      <c r="EI168" s="110"/>
      <c r="EJ168" s="110"/>
      <c r="EK168" s="110"/>
      <c r="EL168" s="110"/>
      <c r="EM168" s="110"/>
      <c r="EN168" s="110"/>
      <c r="EO168" s="110"/>
    </row>
    <row r="169" spans="1:167">
      <c r="A169" s="106">
        <v>54</v>
      </c>
      <c r="D169" s="230"/>
      <c r="E169" s="23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10"/>
      <c r="AJ169" s="110"/>
      <c r="AK169" s="110"/>
      <c r="AL169" s="110"/>
      <c r="AM169" s="110"/>
      <c r="AN169" s="110"/>
      <c r="AO169" s="110"/>
      <c r="AP169" s="110"/>
      <c r="AQ169" s="110"/>
      <c r="AR169" s="110"/>
      <c r="AS169" s="110"/>
      <c r="AT169" s="110"/>
      <c r="AU169" s="110"/>
      <c r="AV169" s="110"/>
      <c r="AW169" s="110"/>
      <c r="AX169" s="110"/>
      <c r="AY169" s="110"/>
      <c r="AZ169" s="110"/>
      <c r="BA169" s="110"/>
      <c r="BB169" s="110"/>
      <c r="BC169" s="110"/>
      <c r="BD169" s="110"/>
      <c r="BE169" s="110"/>
      <c r="BF169" s="110"/>
      <c r="BG169" s="110"/>
      <c r="BH169" s="110"/>
      <c r="BI169" s="110"/>
      <c r="BJ169" s="110"/>
      <c r="CO169" s="110"/>
      <c r="CP169" s="110"/>
      <c r="CQ169" s="110"/>
      <c r="CR169" s="110"/>
      <c r="CS169" s="110"/>
      <c r="CT169" s="110"/>
      <c r="CU169" s="110"/>
      <c r="CV169" s="110"/>
      <c r="CW169" s="110"/>
      <c r="CX169" s="110"/>
      <c r="CY169" s="110"/>
      <c r="CZ169" s="110"/>
      <c r="DA169" s="110"/>
      <c r="DB169" s="110"/>
      <c r="DC169" s="110"/>
      <c r="DD169" s="110"/>
      <c r="DE169" s="110"/>
      <c r="DF169" s="110"/>
      <c r="DG169" s="110"/>
      <c r="DH169" s="110"/>
      <c r="DI169" s="110"/>
      <c r="DJ169" s="110"/>
      <c r="DK169" s="110"/>
      <c r="DL169" s="110"/>
      <c r="DM169" s="110"/>
      <c r="DN169" s="110"/>
      <c r="DO169" s="110"/>
      <c r="DP169" s="110"/>
      <c r="DQ169" s="110"/>
      <c r="DR169" s="110"/>
      <c r="DS169" s="110"/>
      <c r="DT169" s="110"/>
      <c r="DU169" s="110"/>
      <c r="DV169" s="110"/>
      <c r="DW169" s="110"/>
      <c r="DX169" s="110"/>
      <c r="DY169" s="110"/>
      <c r="DZ169" s="110"/>
      <c r="EA169" s="110"/>
      <c r="EB169" s="110"/>
      <c r="EC169" s="110"/>
      <c r="ED169" s="110"/>
      <c r="EE169" s="110"/>
      <c r="EF169" s="110"/>
      <c r="EG169" s="110"/>
      <c r="EH169" s="110"/>
      <c r="EI169" s="110"/>
      <c r="EJ169" s="110"/>
      <c r="EK169" s="110"/>
      <c r="EL169" s="110"/>
      <c r="EM169" s="110"/>
      <c r="EN169" s="110"/>
      <c r="EO169" s="110"/>
      <c r="EP169" s="110"/>
    </row>
    <row r="170" spans="1:167">
      <c r="A170" s="106">
        <v>55</v>
      </c>
      <c r="D170" s="230"/>
      <c r="E170" s="23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10"/>
      <c r="AJ170" s="110"/>
      <c r="AK170" s="110"/>
      <c r="AL170" s="110"/>
      <c r="AM170" s="110"/>
      <c r="AN170" s="110"/>
      <c r="AO170" s="110"/>
      <c r="AP170" s="110"/>
      <c r="AQ170" s="110"/>
      <c r="AR170" s="110"/>
      <c r="AS170" s="110"/>
      <c r="AT170" s="110"/>
      <c r="AU170" s="110"/>
      <c r="AV170" s="110"/>
      <c r="AW170" s="110"/>
      <c r="AX170" s="110"/>
      <c r="AY170" s="110"/>
      <c r="AZ170" s="110"/>
      <c r="BA170" s="110"/>
      <c r="BB170" s="110"/>
      <c r="BC170" s="110"/>
      <c r="BD170" s="110"/>
      <c r="BE170" s="110"/>
      <c r="BF170" s="110"/>
      <c r="BG170" s="110"/>
      <c r="BH170" s="110"/>
      <c r="BI170" s="110"/>
      <c r="BJ170" s="110"/>
      <c r="BK170" s="110"/>
      <c r="CO170" s="110"/>
      <c r="CP170" s="110"/>
      <c r="CQ170" s="110"/>
      <c r="CR170" s="110"/>
      <c r="CS170" s="110"/>
      <c r="CT170" s="110"/>
      <c r="CU170" s="110"/>
      <c r="CV170" s="110"/>
      <c r="CW170" s="110"/>
      <c r="CX170" s="110"/>
      <c r="CY170" s="110"/>
      <c r="CZ170" s="110"/>
      <c r="DA170" s="110"/>
      <c r="DB170" s="110"/>
      <c r="DC170" s="110"/>
      <c r="DD170" s="110"/>
      <c r="DE170" s="110"/>
      <c r="DF170" s="110"/>
      <c r="DG170" s="110"/>
      <c r="DH170" s="110"/>
      <c r="DI170" s="110"/>
      <c r="DJ170" s="110"/>
      <c r="DK170" s="110"/>
      <c r="DL170" s="110"/>
      <c r="DM170" s="110"/>
      <c r="DN170" s="110"/>
      <c r="DO170" s="110"/>
      <c r="DP170" s="110"/>
      <c r="DQ170" s="110"/>
      <c r="DR170" s="110"/>
      <c r="DS170" s="110"/>
      <c r="DT170" s="110"/>
      <c r="DU170" s="110"/>
      <c r="DV170" s="110"/>
      <c r="DW170" s="110"/>
      <c r="DX170" s="110"/>
      <c r="DY170" s="110"/>
      <c r="DZ170" s="110"/>
      <c r="EA170" s="110"/>
      <c r="EB170" s="110"/>
      <c r="EC170" s="110"/>
      <c r="ED170" s="110"/>
      <c r="EE170" s="110"/>
      <c r="EF170" s="110"/>
      <c r="EG170" s="110"/>
      <c r="EH170" s="110"/>
      <c r="EI170" s="110"/>
      <c r="EJ170" s="110"/>
      <c r="EK170" s="110"/>
      <c r="EL170" s="110"/>
      <c r="EM170" s="110"/>
      <c r="EN170" s="110"/>
      <c r="EO170" s="110"/>
      <c r="EP170" s="110"/>
      <c r="EQ170" s="110"/>
    </row>
    <row r="171" spans="1:167">
      <c r="A171" s="106">
        <v>56</v>
      </c>
      <c r="D171" s="230"/>
      <c r="E171" s="23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10"/>
      <c r="AJ171" s="110"/>
      <c r="AK171" s="110"/>
      <c r="AL171" s="110"/>
      <c r="AM171" s="110"/>
      <c r="AN171" s="110"/>
      <c r="AO171" s="110"/>
      <c r="AP171" s="110"/>
      <c r="AQ171" s="110"/>
      <c r="AR171" s="110"/>
      <c r="AS171" s="110"/>
      <c r="AT171" s="110"/>
      <c r="AU171" s="110"/>
      <c r="AV171" s="110"/>
      <c r="AW171" s="110"/>
      <c r="AX171" s="110"/>
      <c r="AY171" s="110"/>
      <c r="AZ171" s="110"/>
      <c r="BA171" s="110"/>
      <c r="BB171" s="110"/>
      <c r="BC171" s="110"/>
      <c r="BD171" s="110"/>
      <c r="BE171" s="110"/>
      <c r="BF171" s="110"/>
      <c r="BG171" s="110"/>
      <c r="BH171" s="110"/>
      <c r="BI171" s="110"/>
      <c r="BJ171" s="110"/>
      <c r="BK171" s="110"/>
      <c r="BL171" s="110"/>
      <c r="CO171" s="110"/>
      <c r="CP171" s="110"/>
      <c r="CQ171" s="110"/>
      <c r="CR171" s="110"/>
      <c r="CS171" s="110"/>
      <c r="CT171" s="110"/>
      <c r="CU171" s="110"/>
      <c r="CV171" s="110"/>
      <c r="CW171" s="110"/>
      <c r="CX171" s="110"/>
      <c r="CY171" s="110"/>
      <c r="CZ171" s="110"/>
      <c r="DA171" s="110"/>
      <c r="DB171" s="110"/>
      <c r="DC171" s="110"/>
      <c r="DD171" s="110"/>
      <c r="DE171" s="110"/>
      <c r="DF171" s="110"/>
      <c r="DG171" s="110"/>
      <c r="DH171" s="110"/>
      <c r="DI171" s="110"/>
      <c r="DJ171" s="110"/>
      <c r="DK171" s="110"/>
      <c r="DL171" s="110"/>
      <c r="DM171" s="110"/>
      <c r="DN171" s="110"/>
      <c r="DO171" s="110"/>
      <c r="DP171" s="110"/>
      <c r="DQ171" s="110"/>
      <c r="DR171" s="110"/>
      <c r="DS171" s="110"/>
      <c r="DT171" s="110"/>
      <c r="DU171" s="110"/>
      <c r="DV171" s="110"/>
      <c r="DW171" s="110"/>
      <c r="DX171" s="110"/>
      <c r="DY171" s="110"/>
      <c r="DZ171" s="110"/>
      <c r="EA171" s="110"/>
      <c r="EB171" s="110"/>
      <c r="EC171" s="110"/>
      <c r="ED171" s="110"/>
      <c r="EE171" s="110"/>
      <c r="EF171" s="110"/>
      <c r="EG171" s="110"/>
      <c r="EH171" s="110"/>
      <c r="EI171" s="110"/>
      <c r="EJ171" s="110"/>
      <c r="EK171" s="110"/>
      <c r="EL171" s="110"/>
      <c r="EM171" s="110"/>
      <c r="EN171" s="110"/>
      <c r="EO171" s="110"/>
      <c r="EP171" s="110"/>
      <c r="EQ171" s="110"/>
      <c r="ER171" s="110"/>
    </row>
    <row r="172" spans="1:167">
      <c r="A172" s="106">
        <v>57</v>
      </c>
      <c r="D172" s="230"/>
      <c r="E172" s="23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10"/>
      <c r="AJ172" s="110"/>
      <c r="AK172" s="110"/>
      <c r="AL172" s="110"/>
      <c r="AM172" s="110"/>
      <c r="AN172" s="110"/>
      <c r="AO172" s="110"/>
      <c r="AP172" s="110"/>
      <c r="AQ172" s="110"/>
      <c r="AR172" s="110"/>
      <c r="AS172" s="110"/>
      <c r="AT172" s="110"/>
      <c r="AU172" s="110"/>
      <c r="AV172" s="110"/>
      <c r="AW172" s="110"/>
      <c r="AX172" s="110"/>
      <c r="AY172" s="110"/>
      <c r="AZ172" s="110"/>
      <c r="BA172" s="110"/>
      <c r="BB172" s="110"/>
      <c r="BC172" s="110"/>
      <c r="BD172" s="110"/>
      <c r="BE172" s="110"/>
      <c r="BF172" s="110"/>
      <c r="BG172" s="110"/>
      <c r="BH172" s="110"/>
      <c r="BI172" s="110"/>
      <c r="BJ172" s="110"/>
      <c r="BK172" s="110"/>
      <c r="BL172" s="110"/>
      <c r="BM172" s="110"/>
      <c r="CO172" s="110"/>
      <c r="CP172" s="110"/>
      <c r="CQ172" s="110"/>
      <c r="CR172" s="110"/>
      <c r="CS172" s="110"/>
      <c r="CT172" s="110"/>
      <c r="CU172" s="110"/>
      <c r="CV172" s="110"/>
      <c r="CW172" s="110"/>
      <c r="CX172" s="110"/>
      <c r="CY172" s="110"/>
      <c r="CZ172" s="110"/>
      <c r="DA172" s="110"/>
      <c r="DB172" s="110"/>
      <c r="DC172" s="110"/>
      <c r="DD172" s="110"/>
      <c r="DE172" s="110"/>
      <c r="DF172" s="110"/>
      <c r="DG172" s="110"/>
      <c r="DH172" s="110"/>
      <c r="DI172" s="110"/>
      <c r="DJ172" s="110"/>
      <c r="DK172" s="110"/>
      <c r="DL172" s="110"/>
      <c r="DM172" s="110"/>
      <c r="DN172" s="110"/>
      <c r="DO172" s="110"/>
      <c r="DP172" s="110"/>
      <c r="DQ172" s="110"/>
      <c r="DR172" s="110"/>
      <c r="DS172" s="110"/>
      <c r="DT172" s="110"/>
      <c r="DU172" s="110"/>
      <c r="DV172" s="110"/>
      <c r="DW172" s="110"/>
      <c r="DX172" s="110"/>
      <c r="DY172" s="110"/>
      <c r="DZ172" s="110"/>
      <c r="EA172" s="110"/>
      <c r="EB172" s="110"/>
      <c r="EC172" s="110"/>
      <c r="ED172" s="110"/>
      <c r="EE172" s="110"/>
      <c r="EF172" s="110"/>
      <c r="EG172" s="110"/>
      <c r="EH172" s="110"/>
      <c r="EI172" s="110"/>
      <c r="EJ172" s="110"/>
      <c r="EK172" s="110"/>
      <c r="EL172" s="110"/>
      <c r="EM172" s="110"/>
      <c r="EN172" s="110"/>
      <c r="EO172" s="110"/>
      <c r="EP172" s="110"/>
      <c r="EQ172" s="110"/>
      <c r="ER172" s="110"/>
      <c r="ES172" s="110"/>
    </row>
    <row r="173" spans="1:167">
      <c r="A173" s="106">
        <v>58</v>
      </c>
      <c r="D173" s="230"/>
      <c r="E173" s="23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10"/>
      <c r="AJ173" s="110"/>
      <c r="AK173" s="110"/>
      <c r="AL173" s="110"/>
      <c r="AM173" s="110"/>
      <c r="AN173" s="110"/>
      <c r="AO173" s="110"/>
      <c r="AP173" s="110"/>
      <c r="AQ173" s="110"/>
      <c r="AR173" s="110"/>
      <c r="AS173" s="110"/>
      <c r="AT173" s="110"/>
      <c r="AU173" s="110"/>
      <c r="AV173" s="110"/>
      <c r="AW173" s="110"/>
      <c r="AX173" s="110"/>
      <c r="AY173" s="110"/>
      <c r="AZ173" s="110"/>
      <c r="BA173" s="110"/>
      <c r="BB173" s="110"/>
      <c r="BC173" s="110"/>
      <c r="BD173" s="110"/>
      <c r="BE173" s="110"/>
      <c r="BF173" s="110"/>
      <c r="BG173" s="110"/>
      <c r="BH173" s="110"/>
      <c r="BI173" s="110"/>
      <c r="BJ173" s="110"/>
      <c r="BK173" s="110"/>
      <c r="BL173" s="110"/>
      <c r="BM173" s="110"/>
      <c r="BN173" s="110"/>
      <c r="CO173" s="110"/>
      <c r="CP173" s="110"/>
      <c r="CQ173" s="110"/>
      <c r="CR173" s="110"/>
      <c r="CS173" s="110"/>
      <c r="CT173" s="110"/>
      <c r="CU173" s="110"/>
      <c r="CV173" s="110"/>
      <c r="CW173" s="110"/>
      <c r="CX173" s="110"/>
      <c r="CY173" s="110"/>
      <c r="CZ173" s="110"/>
      <c r="DA173" s="110"/>
      <c r="DB173" s="110"/>
      <c r="DC173" s="110"/>
      <c r="DD173" s="110"/>
      <c r="DE173" s="110"/>
      <c r="DF173" s="110"/>
      <c r="DG173" s="110"/>
      <c r="DH173" s="110"/>
      <c r="DI173" s="110"/>
      <c r="DJ173" s="110"/>
      <c r="DK173" s="110"/>
      <c r="DL173" s="110"/>
      <c r="DM173" s="110"/>
      <c r="DN173" s="110"/>
      <c r="DO173" s="110"/>
      <c r="DP173" s="110"/>
      <c r="DQ173" s="110"/>
      <c r="DR173" s="110"/>
      <c r="DS173" s="110"/>
      <c r="DT173" s="110"/>
      <c r="DU173" s="110"/>
      <c r="DV173" s="110"/>
      <c r="DW173" s="110"/>
      <c r="DX173" s="110"/>
      <c r="DY173" s="110"/>
      <c r="DZ173" s="110"/>
      <c r="EA173" s="110"/>
      <c r="EB173" s="110"/>
      <c r="EC173" s="110"/>
      <c r="ED173" s="110"/>
      <c r="EE173" s="110"/>
      <c r="EF173" s="110"/>
      <c r="EG173" s="110"/>
      <c r="EH173" s="110"/>
      <c r="EI173" s="110"/>
      <c r="EJ173" s="110"/>
      <c r="EK173" s="110"/>
      <c r="EL173" s="110"/>
      <c r="EM173" s="110"/>
      <c r="EN173" s="110"/>
      <c r="EO173" s="110"/>
      <c r="EP173" s="110"/>
      <c r="EQ173" s="110"/>
      <c r="ER173" s="110"/>
      <c r="ES173" s="110"/>
      <c r="ET173" s="110"/>
    </row>
    <row r="174" spans="1:167">
      <c r="A174" s="106">
        <v>59</v>
      </c>
      <c r="D174" s="230"/>
      <c r="E174" s="23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10"/>
      <c r="AJ174" s="110"/>
      <c r="AK174" s="110"/>
      <c r="AL174" s="110"/>
      <c r="AM174" s="110"/>
      <c r="AN174" s="110"/>
      <c r="AO174" s="110"/>
      <c r="AP174" s="110"/>
      <c r="AQ174" s="110"/>
      <c r="AR174" s="110"/>
      <c r="AS174" s="110"/>
      <c r="AT174" s="110"/>
      <c r="AU174" s="110"/>
      <c r="AV174" s="110"/>
      <c r="AW174" s="110"/>
      <c r="AX174" s="110"/>
      <c r="AY174" s="110"/>
      <c r="AZ174" s="110"/>
      <c r="BA174" s="110"/>
      <c r="BB174" s="110"/>
      <c r="BC174" s="110"/>
      <c r="BD174" s="110"/>
      <c r="BE174" s="110"/>
      <c r="BF174" s="110"/>
      <c r="BG174" s="110"/>
      <c r="BH174" s="110"/>
      <c r="BI174" s="110"/>
      <c r="BJ174" s="110"/>
      <c r="BK174" s="110"/>
      <c r="BL174" s="110"/>
      <c r="BM174" s="110"/>
      <c r="BN174" s="110"/>
      <c r="BO174" s="110"/>
      <c r="CO174" s="110"/>
      <c r="CP174" s="110"/>
      <c r="CQ174" s="110"/>
      <c r="CR174" s="110"/>
      <c r="CS174" s="110"/>
      <c r="CT174" s="110"/>
      <c r="CU174" s="110"/>
      <c r="CV174" s="110"/>
      <c r="CW174" s="110"/>
      <c r="CX174" s="110"/>
      <c r="CY174" s="110"/>
      <c r="CZ174" s="110"/>
      <c r="DA174" s="110"/>
      <c r="DB174" s="110"/>
      <c r="DC174" s="110"/>
      <c r="DD174" s="110"/>
      <c r="DE174" s="110"/>
      <c r="DF174" s="110"/>
      <c r="DG174" s="110"/>
      <c r="DH174" s="110"/>
      <c r="DI174" s="110"/>
      <c r="DJ174" s="110"/>
      <c r="DK174" s="110"/>
      <c r="DL174" s="110"/>
      <c r="DM174" s="110"/>
      <c r="DN174" s="110"/>
      <c r="DO174" s="110"/>
      <c r="DP174" s="110"/>
      <c r="DQ174" s="110"/>
      <c r="DR174" s="110"/>
      <c r="DS174" s="110"/>
      <c r="DT174" s="110"/>
      <c r="DU174" s="110"/>
      <c r="DV174" s="110"/>
      <c r="DW174" s="110"/>
      <c r="DX174" s="110"/>
      <c r="DY174" s="110"/>
      <c r="DZ174" s="110"/>
      <c r="EA174" s="110"/>
      <c r="EB174" s="110"/>
      <c r="EC174" s="110"/>
      <c r="ED174" s="110"/>
      <c r="EE174" s="110"/>
      <c r="EF174" s="110"/>
      <c r="EG174" s="110"/>
      <c r="EH174" s="110"/>
      <c r="EI174" s="110"/>
      <c r="EJ174" s="110"/>
      <c r="EK174" s="110"/>
      <c r="EL174" s="110"/>
      <c r="EM174" s="110"/>
      <c r="EN174" s="110"/>
      <c r="EO174" s="110"/>
      <c r="EP174" s="110"/>
      <c r="EQ174" s="110"/>
      <c r="ER174" s="110"/>
      <c r="ES174" s="110"/>
      <c r="ET174" s="110"/>
      <c r="EU174" s="110"/>
    </row>
    <row r="175" spans="1:167">
      <c r="A175" s="106">
        <v>60</v>
      </c>
      <c r="D175" s="230"/>
      <c r="E175" s="23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10"/>
      <c r="AJ175" s="110"/>
      <c r="AK175" s="110"/>
      <c r="AL175" s="110"/>
      <c r="AM175" s="110"/>
      <c r="AN175" s="110"/>
      <c r="AO175" s="110"/>
      <c r="AP175" s="110"/>
      <c r="AQ175" s="110"/>
      <c r="AR175" s="110"/>
      <c r="AS175" s="110"/>
      <c r="AT175" s="110"/>
      <c r="AU175" s="110"/>
      <c r="AV175" s="110"/>
      <c r="AW175" s="110"/>
      <c r="AX175" s="110"/>
      <c r="AY175" s="110"/>
      <c r="AZ175" s="110"/>
      <c r="BA175" s="110"/>
      <c r="BB175" s="110"/>
      <c r="BC175" s="110"/>
      <c r="BD175" s="110"/>
      <c r="BE175" s="110"/>
      <c r="BF175" s="110"/>
      <c r="BG175" s="110"/>
      <c r="BH175" s="110"/>
      <c r="BI175" s="110"/>
      <c r="BJ175" s="110"/>
      <c r="BK175" s="110"/>
      <c r="BL175" s="110"/>
      <c r="BM175" s="110"/>
      <c r="BN175" s="110"/>
      <c r="BO175" s="110"/>
      <c r="BP175" s="110"/>
      <c r="CO175" s="110"/>
      <c r="CP175" s="110"/>
      <c r="CQ175" s="110"/>
      <c r="CR175" s="110"/>
      <c r="CS175" s="110"/>
      <c r="CT175" s="110"/>
      <c r="CU175" s="110"/>
      <c r="CV175" s="110"/>
      <c r="CW175" s="110"/>
      <c r="CX175" s="110"/>
      <c r="CY175" s="110"/>
      <c r="CZ175" s="110"/>
      <c r="DA175" s="110"/>
      <c r="DB175" s="110"/>
      <c r="DC175" s="110"/>
      <c r="DD175" s="110"/>
      <c r="DE175" s="110"/>
      <c r="DF175" s="110"/>
      <c r="DG175" s="110"/>
      <c r="DH175" s="110"/>
      <c r="DI175" s="110"/>
      <c r="DJ175" s="110"/>
      <c r="DK175" s="110"/>
      <c r="DL175" s="110"/>
      <c r="DM175" s="110"/>
      <c r="DN175" s="110"/>
      <c r="DO175" s="110"/>
      <c r="DP175" s="110"/>
      <c r="DQ175" s="110"/>
      <c r="DR175" s="110"/>
      <c r="DS175" s="110"/>
      <c r="DT175" s="110"/>
      <c r="DU175" s="110"/>
      <c r="DV175" s="110"/>
      <c r="DW175" s="110"/>
      <c r="DX175" s="110"/>
      <c r="DY175" s="110"/>
      <c r="DZ175" s="110"/>
      <c r="EA175" s="110"/>
      <c r="EB175" s="110"/>
      <c r="EC175" s="110"/>
      <c r="ED175" s="110"/>
      <c r="EE175" s="110"/>
      <c r="EF175" s="110"/>
      <c r="EG175" s="110"/>
      <c r="EH175" s="110"/>
      <c r="EI175" s="110"/>
      <c r="EJ175" s="110"/>
      <c r="EK175" s="110"/>
      <c r="EL175" s="110"/>
      <c r="EM175" s="110"/>
      <c r="EN175" s="110"/>
      <c r="EO175" s="110"/>
      <c r="EP175" s="110"/>
      <c r="EQ175" s="110"/>
      <c r="ER175" s="110"/>
      <c r="ES175" s="110"/>
      <c r="ET175" s="110"/>
      <c r="EU175" s="110"/>
      <c r="EV175" s="110"/>
    </row>
    <row r="176" spans="1:167">
      <c r="A176" s="106">
        <v>61</v>
      </c>
      <c r="D176" s="230"/>
      <c r="E176" s="23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10"/>
      <c r="AJ176" s="110"/>
      <c r="AK176" s="110"/>
      <c r="AL176" s="110"/>
      <c r="AM176" s="110"/>
      <c r="AN176" s="110"/>
      <c r="AO176" s="110"/>
      <c r="AP176" s="110"/>
      <c r="AQ176" s="110"/>
      <c r="AR176" s="110"/>
      <c r="AS176" s="110"/>
      <c r="AT176" s="110"/>
      <c r="AU176" s="110"/>
      <c r="AV176" s="110"/>
      <c r="AW176" s="110"/>
      <c r="AX176" s="110"/>
      <c r="AY176" s="110"/>
      <c r="AZ176" s="110"/>
      <c r="BA176" s="110"/>
      <c r="BB176" s="110"/>
      <c r="BC176" s="110"/>
      <c r="BD176" s="110"/>
      <c r="BE176" s="110"/>
      <c r="BF176" s="110"/>
      <c r="BG176" s="110"/>
      <c r="BH176" s="110"/>
      <c r="BI176" s="110"/>
      <c r="BJ176" s="110"/>
      <c r="BK176" s="110"/>
      <c r="BL176" s="110"/>
      <c r="BM176" s="110"/>
      <c r="BN176" s="110"/>
      <c r="BO176" s="110"/>
      <c r="BP176" s="110"/>
      <c r="BQ176" s="110"/>
      <c r="CO176" s="110"/>
      <c r="CP176" s="110"/>
      <c r="CQ176" s="110"/>
      <c r="CR176" s="110"/>
      <c r="CS176" s="110"/>
      <c r="CT176" s="110"/>
      <c r="CU176" s="110"/>
      <c r="CV176" s="110"/>
      <c r="CW176" s="110"/>
      <c r="CX176" s="110"/>
      <c r="CY176" s="110"/>
      <c r="CZ176" s="110"/>
      <c r="DA176" s="110"/>
      <c r="DB176" s="110"/>
      <c r="DC176" s="110"/>
      <c r="DD176" s="110"/>
      <c r="DE176" s="110"/>
      <c r="DF176" s="110"/>
      <c r="DG176" s="110"/>
      <c r="DH176" s="110"/>
      <c r="DI176" s="110"/>
      <c r="DJ176" s="110"/>
      <c r="DK176" s="110"/>
      <c r="DL176" s="110"/>
      <c r="DM176" s="110"/>
      <c r="DN176" s="110"/>
      <c r="DO176" s="110"/>
      <c r="DP176" s="110"/>
      <c r="DQ176" s="110"/>
      <c r="DR176" s="110"/>
      <c r="DS176" s="110"/>
      <c r="DT176" s="110"/>
      <c r="DU176" s="110"/>
      <c r="DV176" s="110"/>
      <c r="DW176" s="110"/>
      <c r="DX176" s="110"/>
      <c r="DY176" s="110"/>
      <c r="DZ176" s="110"/>
      <c r="EA176" s="110"/>
      <c r="EB176" s="110"/>
      <c r="EC176" s="110"/>
      <c r="ED176" s="110"/>
      <c r="EE176" s="110"/>
      <c r="EF176" s="110"/>
      <c r="EG176" s="110"/>
      <c r="EH176" s="110"/>
      <c r="EI176" s="110"/>
      <c r="EJ176" s="110"/>
      <c r="EK176" s="110"/>
      <c r="EL176" s="110"/>
      <c r="EM176" s="110"/>
      <c r="EN176" s="110"/>
      <c r="EO176" s="110"/>
      <c r="EP176" s="110"/>
      <c r="EQ176" s="110"/>
      <c r="ER176" s="110"/>
      <c r="ES176" s="110"/>
      <c r="ET176" s="110"/>
      <c r="EU176" s="110"/>
      <c r="EV176" s="110"/>
      <c r="EW176" s="110"/>
    </row>
    <row r="177" spans="1:169">
      <c r="A177" s="106">
        <v>62</v>
      </c>
      <c r="D177" s="230"/>
      <c r="E177" s="23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10"/>
      <c r="AJ177" s="110"/>
      <c r="AK177" s="110"/>
      <c r="AL177" s="110"/>
      <c r="AM177" s="110"/>
      <c r="AN177" s="110"/>
      <c r="AO177" s="110"/>
      <c r="AP177" s="110"/>
      <c r="AQ177" s="110"/>
      <c r="AR177" s="110"/>
      <c r="AS177" s="110"/>
      <c r="AT177" s="110"/>
      <c r="AU177" s="110"/>
      <c r="AV177" s="110"/>
      <c r="AW177" s="110"/>
      <c r="AX177" s="110"/>
      <c r="AY177" s="110"/>
      <c r="AZ177" s="110"/>
      <c r="BA177" s="110"/>
      <c r="BB177" s="110"/>
      <c r="BC177" s="110"/>
      <c r="BD177" s="110"/>
      <c r="BE177" s="110"/>
      <c r="BF177" s="110"/>
      <c r="BG177" s="110"/>
      <c r="BH177" s="110"/>
      <c r="BI177" s="110"/>
      <c r="BJ177" s="110"/>
      <c r="BK177" s="110"/>
      <c r="BL177" s="110"/>
      <c r="BM177" s="110"/>
      <c r="BN177" s="110"/>
      <c r="BO177" s="110"/>
      <c r="BP177" s="110"/>
      <c r="BQ177" s="110"/>
      <c r="BR177" s="110"/>
      <c r="CO177" s="110"/>
      <c r="CP177" s="110"/>
      <c r="CQ177" s="110"/>
      <c r="CR177" s="110"/>
      <c r="CS177" s="110"/>
      <c r="CT177" s="110"/>
      <c r="CU177" s="110"/>
      <c r="CV177" s="110"/>
      <c r="CW177" s="110"/>
      <c r="CX177" s="110"/>
      <c r="CY177" s="110"/>
      <c r="CZ177" s="110"/>
      <c r="DA177" s="110"/>
      <c r="DB177" s="110"/>
      <c r="DC177" s="110"/>
      <c r="DD177" s="110"/>
      <c r="DE177" s="110"/>
      <c r="DF177" s="110"/>
      <c r="DG177" s="110"/>
      <c r="DH177" s="110"/>
      <c r="DI177" s="110"/>
      <c r="DJ177" s="110"/>
      <c r="DK177" s="110"/>
      <c r="DL177" s="110"/>
      <c r="DM177" s="110"/>
      <c r="DN177" s="110"/>
      <c r="DO177" s="110"/>
      <c r="DP177" s="110"/>
      <c r="DQ177" s="110"/>
      <c r="DR177" s="110"/>
      <c r="DS177" s="110"/>
      <c r="DT177" s="110"/>
      <c r="DU177" s="110"/>
      <c r="DV177" s="110"/>
      <c r="DW177" s="110"/>
      <c r="DX177" s="110"/>
      <c r="DY177" s="110"/>
      <c r="DZ177" s="110"/>
      <c r="EA177" s="110"/>
      <c r="EB177" s="110"/>
      <c r="EC177" s="110"/>
      <c r="ED177" s="110"/>
      <c r="EE177" s="110"/>
      <c r="EF177" s="110"/>
      <c r="EG177" s="110"/>
      <c r="EH177" s="110"/>
      <c r="EI177" s="110"/>
      <c r="EJ177" s="110"/>
      <c r="EK177" s="110"/>
      <c r="EL177" s="110"/>
      <c r="EM177" s="110"/>
      <c r="EN177" s="110"/>
      <c r="EO177" s="110"/>
      <c r="EP177" s="110"/>
      <c r="EQ177" s="110"/>
      <c r="ER177" s="110"/>
      <c r="ES177" s="110"/>
      <c r="ET177" s="110"/>
      <c r="EU177" s="110"/>
      <c r="EV177" s="110"/>
      <c r="EW177" s="110"/>
      <c r="EX177" s="110"/>
    </row>
    <row r="178" spans="1:169">
      <c r="A178" s="106">
        <v>63</v>
      </c>
      <c r="D178" s="230"/>
      <c r="E178" s="23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10"/>
      <c r="AJ178" s="110"/>
      <c r="AK178" s="110"/>
      <c r="AL178" s="110"/>
      <c r="AM178" s="110"/>
      <c r="AN178" s="110"/>
      <c r="AO178" s="110"/>
      <c r="AP178" s="110"/>
      <c r="AQ178" s="110"/>
      <c r="AR178" s="110"/>
      <c r="AS178" s="110"/>
      <c r="AT178" s="110"/>
      <c r="AU178" s="110"/>
      <c r="AV178" s="110"/>
      <c r="AW178" s="110"/>
      <c r="AX178" s="110"/>
      <c r="AY178" s="110"/>
      <c r="AZ178" s="110"/>
      <c r="BA178" s="110"/>
      <c r="BB178" s="110"/>
      <c r="BC178" s="110"/>
      <c r="BD178" s="110"/>
      <c r="BE178" s="110"/>
      <c r="BF178" s="110"/>
      <c r="BG178" s="110"/>
      <c r="BH178" s="110"/>
      <c r="BI178" s="110"/>
      <c r="BJ178" s="110"/>
      <c r="BK178" s="110"/>
      <c r="BL178" s="110"/>
      <c r="BM178" s="110"/>
      <c r="BN178" s="110"/>
      <c r="BO178" s="110"/>
      <c r="BP178" s="110"/>
      <c r="BQ178" s="110"/>
      <c r="BR178" s="110"/>
      <c r="BS178" s="110"/>
      <c r="CO178" s="110"/>
      <c r="CP178" s="110"/>
      <c r="CQ178" s="110"/>
      <c r="CR178" s="110"/>
      <c r="CS178" s="110"/>
      <c r="CT178" s="110"/>
      <c r="CU178" s="110"/>
      <c r="CV178" s="110"/>
      <c r="CW178" s="110"/>
      <c r="CX178" s="110"/>
      <c r="CY178" s="110"/>
      <c r="CZ178" s="110"/>
      <c r="DA178" s="110"/>
      <c r="DB178" s="110"/>
      <c r="DC178" s="110"/>
      <c r="DD178" s="110"/>
      <c r="DE178" s="110"/>
      <c r="DF178" s="110"/>
      <c r="DG178" s="110"/>
      <c r="DH178" s="110"/>
      <c r="DI178" s="110"/>
      <c r="DJ178" s="110"/>
      <c r="DK178" s="110"/>
      <c r="DL178" s="110"/>
      <c r="DM178" s="110"/>
      <c r="DN178" s="110"/>
      <c r="DO178" s="110"/>
      <c r="DP178" s="110"/>
      <c r="DQ178" s="110"/>
      <c r="DR178" s="110"/>
      <c r="DS178" s="110"/>
      <c r="DT178" s="110"/>
      <c r="DU178" s="110"/>
      <c r="DV178" s="110"/>
      <c r="DW178" s="110"/>
      <c r="DX178" s="110"/>
      <c r="DY178" s="110"/>
      <c r="DZ178" s="110"/>
      <c r="EA178" s="110"/>
      <c r="EB178" s="110"/>
      <c r="EC178" s="110"/>
      <c r="ED178" s="110"/>
      <c r="EE178" s="110"/>
      <c r="EF178" s="110"/>
      <c r="EG178" s="110"/>
      <c r="EH178" s="110"/>
      <c r="EI178" s="110"/>
      <c r="EJ178" s="110"/>
      <c r="EK178" s="110"/>
      <c r="EL178" s="110"/>
      <c r="EM178" s="110"/>
      <c r="EN178" s="110"/>
      <c r="EO178" s="110"/>
      <c r="EP178" s="110"/>
      <c r="EQ178" s="110"/>
      <c r="ER178" s="110"/>
      <c r="ES178" s="110"/>
      <c r="ET178" s="110"/>
      <c r="EU178" s="110"/>
      <c r="EV178" s="110"/>
      <c r="EW178" s="110"/>
      <c r="EX178" s="110"/>
      <c r="EY178" s="110"/>
    </row>
    <row r="179" spans="1:169">
      <c r="A179" s="106">
        <v>64</v>
      </c>
      <c r="D179" s="230"/>
      <c r="E179" s="23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10"/>
      <c r="AJ179" s="110"/>
      <c r="AK179" s="110"/>
      <c r="AL179" s="110"/>
      <c r="AM179" s="110"/>
      <c r="AN179" s="110"/>
      <c r="AO179" s="110"/>
      <c r="AP179" s="110"/>
      <c r="AQ179" s="110"/>
      <c r="AR179" s="110"/>
      <c r="AS179" s="110"/>
      <c r="AT179" s="110"/>
      <c r="AU179" s="110"/>
      <c r="AV179" s="110"/>
      <c r="AW179" s="110"/>
      <c r="AX179" s="110"/>
      <c r="AY179" s="110"/>
      <c r="AZ179" s="110"/>
      <c r="BA179" s="110"/>
      <c r="BB179" s="110"/>
      <c r="BC179" s="110"/>
      <c r="BD179" s="110"/>
      <c r="BE179" s="110"/>
      <c r="BF179" s="110"/>
      <c r="BG179" s="110"/>
      <c r="BH179" s="110"/>
      <c r="BI179" s="110"/>
      <c r="BJ179" s="110"/>
      <c r="BK179" s="110"/>
      <c r="BL179" s="110"/>
      <c r="BM179" s="110"/>
      <c r="BN179" s="110"/>
      <c r="BO179" s="110"/>
      <c r="BP179" s="110"/>
      <c r="BQ179" s="110"/>
      <c r="BR179" s="110"/>
      <c r="BS179" s="110"/>
      <c r="BT179" s="110"/>
      <c r="CO179" s="110"/>
      <c r="CP179" s="110"/>
      <c r="CQ179" s="110"/>
      <c r="CR179" s="110"/>
      <c r="CS179" s="110"/>
      <c r="CT179" s="110"/>
      <c r="CU179" s="110"/>
      <c r="CV179" s="110"/>
      <c r="CW179" s="110"/>
      <c r="CX179" s="110"/>
      <c r="CY179" s="110"/>
      <c r="CZ179" s="110"/>
      <c r="DA179" s="110"/>
      <c r="DB179" s="110"/>
      <c r="DC179" s="110"/>
      <c r="DD179" s="110"/>
      <c r="DE179" s="110"/>
      <c r="DF179" s="110"/>
      <c r="DG179" s="110"/>
      <c r="DH179" s="110"/>
      <c r="DI179" s="110"/>
      <c r="DJ179" s="110"/>
      <c r="DK179" s="110"/>
      <c r="DL179" s="110"/>
      <c r="DM179" s="110"/>
      <c r="DN179" s="110"/>
      <c r="DO179" s="110"/>
      <c r="DP179" s="110"/>
      <c r="DQ179" s="110"/>
      <c r="DR179" s="110"/>
      <c r="DS179" s="110"/>
      <c r="DT179" s="110"/>
      <c r="DU179" s="110"/>
      <c r="DV179" s="110"/>
      <c r="DW179" s="110"/>
      <c r="DX179" s="110"/>
      <c r="DY179" s="110"/>
      <c r="DZ179" s="110"/>
      <c r="EA179" s="110"/>
      <c r="EB179" s="110"/>
      <c r="EC179" s="110"/>
      <c r="ED179" s="110"/>
      <c r="EE179" s="110"/>
      <c r="EF179" s="110"/>
      <c r="EG179" s="110"/>
      <c r="EH179" s="110"/>
      <c r="EI179" s="110"/>
      <c r="EJ179" s="110"/>
      <c r="EK179" s="110"/>
      <c r="EL179" s="110"/>
      <c r="EM179" s="110"/>
      <c r="EN179" s="110"/>
      <c r="EO179" s="110"/>
      <c r="EP179" s="110"/>
      <c r="EQ179" s="110"/>
      <c r="ER179" s="110"/>
      <c r="ES179" s="110"/>
      <c r="ET179" s="110"/>
      <c r="EU179" s="110"/>
      <c r="EV179" s="110"/>
      <c r="EW179" s="110"/>
      <c r="EX179" s="110"/>
      <c r="EY179" s="110"/>
      <c r="EZ179" s="110"/>
    </row>
    <row r="180" spans="1:169">
      <c r="A180" s="106">
        <v>65</v>
      </c>
      <c r="D180" s="230"/>
      <c r="E180" s="23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10"/>
      <c r="AJ180" s="110"/>
      <c r="AK180" s="110"/>
      <c r="AL180" s="110"/>
      <c r="AM180" s="110"/>
      <c r="AN180" s="110"/>
      <c r="AO180" s="110"/>
      <c r="AP180" s="110"/>
      <c r="AQ180" s="110"/>
      <c r="AR180" s="110"/>
      <c r="AS180" s="110"/>
      <c r="AT180" s="110"/>
      <c r="AU180" s="110"/>
      <c r="AV180" s="110"/>
      <c r="AW180" s="110"/>
      <c r="AX180" s="110"/>
      <c r="AY180" s="110"/>
      <c r="AZ180" s="110"/>
      <c r="BA180" s="110"/>
      <c r="BB180" s="110"/>
      <c r="BC180" s="110"/>
      <c r="BD180" s="110"/>
      <c r="BE180" s="110"/>
      <c r="BF180" s="110"/>
      <c r="BG180" s="110"/>
      <c r="BH180" s="110"/>
      <c r="BI180" s="110"/>
      <c r="BJ180" s="110"/>
      <c r="BK180" s="110"/>
      <c r="BL180" s="110"/>
      <c r="BM180" s="110"/>
      <c r="BN180" s="110"/>
      <c r="BO180" s="110"/>
      <c r="BP180" s="110"/>
      <c r="BQ180" s="110"/>
      <c r="BR180" s="110"/>
      <c r="BS180" s="110"/>
      <c r="BT180" s="110"/>
      <c r="BU180" s="110"/>
      <c r="CO180" s="110"/>
      <c r="CP180" s="110"/>
      <c r="CQ180" s="110"/>
      <c r="CR180" s="110"/>
      <c r="CS180" s="110"/>
      <c r="CT180" s="110"/>
      <c r="CU180" s="110"/>
      <c r="CV180" s="110"/>
      <c r="CW180" s="110"/>
      <c r="CX180" s="110"/>
      <c r="CY180" s="110"/>
      <c r="CZ180" s="110"/>
      <c r="DA180" s="110"/>
      <c r="DB180" s="110"/>
      <c r="DC180" s="110"/>
      <c r="DD180" s="110"/>
      <c r="DE180" s="110"/>
      <c r="DF180" s="110"/>
      <c r="DG180" s="110"/>
      <c r="DH180" s="110"/>
      <c r="DI180" s="110"/>
      <c r="DJ180" s="110"/>
      <c r="DK180" s="110"/>
      <c r="DL180" s="110"/>
      <c r="DM180" s="110"/>
      <c r="DN180" s="110"/>
      <c r="DO180" s="110"/>
      <c r="DP180" s="110"/>
      <c r="DQ180" s="110"/>
      <c r="DR180" s="110"/>
      <c r="DS180" s="110"/>
      <c r="DT180" s="110"/>
      <c r="DU180" s="110"/>
      <c r="DV180" s="110"/>
      <c r="DW180" s="110"/>
      <c r="DX180" s="110"/>
      <c r="DY180" s="110"/>
      <c r="DZ180" s="110"/>
      <c r="EA180" s="110"/>
      <c r="EB180" s="110"/>
      <c r="EC180" s="110"/>
      <c r="ED180" s="110"/>
      <c r="EE180" s="110"/>
      <c r="EF180" s="110"/>
      <c r="EG180" s="110"/>
      <c r="EH180" s="110"/>
      <c r="EI180" s="110"/>
      <c r="EJ180" s="110"/>
      <c r="EK180" s="110"/>
      <c r="EL180" s="110"/>
      <c r="EM180" s="110"/>
      <c r="EN180" s="110"/>
      <c r="EO180" s="110"/>
      <c r="EP180" s="110"/>
      <c r="EQ180" s="110"/>
      <c r="ER180" s="110"/>
      <c r="ES180" s="110"/>
      <c r="ET180" s="110"/>
      <c r="EU180" s="110"/>
      <c r="EV180" s="110"/>
      <c r="EW180" s="110"/>
      <c r="EX180" s="110"/>
      <c r="EY180" s="110"/>
      <c r="EZ180" s="110"/>
      <c r="FA180" s="110"/>
    </row>
    <row r="181" spans="1:169">
      <c r="A181" s="106">
        <v>66</v>
      </c>
      <c r="D181" s="230"/>
      <c r="E181" s="23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10"/>
      <c r="AJ181" s="110"/>
      <c r="AK181" s="110"/>
      <c r="AL181" s="110"/>
      <c r="AM181" s="110"/>
      <c r="AN181" s="110"/>
      <c r="AO181" s="110"/>
      <c r="AP181" s="110"/>
      <c r="AQ181" s="110"/>
      <c r="AR181" s="110"/>
      <c r="AS181" s="110"/>
      <c r="AT181" s="110"/>
      <c r="AU181" s="110"/>
      <c r="AV181" s="110"/>
      <c r="AW181" s="110"/>
      <c r="AX181" s="110"/>
      <c r="AY181" s="110"/>
      <c r="AZ181" s="110"/>
      <c r="BA181" s="110"/>
      <c r="BB181" s="110"/>
      <c r="BC181" s="110"/>
      <c r="BD181" s="110"/>
      <c r="BE181" s="110"/>
      <c r="BF181" s="110"/>
      <c r="BG181" s="110"/>
      <c r="BH181" s="110"/>
      <c r="BI181" s="110"/>
      <c r="BJ181" s="110"/>
      <c r="BK181" s="110"/>
      <c r="BL181" s="110"/>
      <c r="BM181" s="110"/>
      <c r="BN181" s="110"/>
      <c r="BO181" s="110"/>
      <c r="BP181" s="110"/>
      <c r="BQ181" s="110"/>
      <c r="BR181" s="110"/>
      <c r="BS181" s="110"/>
      <c r="BT181" s="110"/>
      <c r="BU181" s="110"/>
      <c r="BV181" s="110"/>
      <c r="CO181" s="110"/>
      <c r="CP181" s="110"/>
      <c r="CQ181" s="110"/>
      <c r="CR181" s="110"/>
      <c r="CS181" s="110"/>
      <c r="CT181" s="110"/>
      <c r="CU181" s="110"/>
      <c r="CV181" s="110"/>
      <c r="CW181" s="110"/>
      <c r="CX181" s="110"/>
      <c r="CY181" s="110"/>
      <c r="CZ181" s="110"/>
      <c r="DA181" s="110"/>
      <c r="DB181" s="110"/>
      <c r="DC181" s="110"/>
      <c r="DD181" s="110"/>
      <c r="DE181" s="110"/>
      <c r="DF181" s="110"/>
      <c r="DG181" s="110"/>
      <c r="DH181" s="110"/>
      <c r="DI181" s="110"/>
      <c r="DJ181" s="110"/>
      <c r="DK181" s="110"/>
      <c r="DL181" s="110"/>
      <c r="DM181" s="110"/>
      <c r="DN181" s="110"/>
      <c r="DO181" s="110"/>
      <c r="DP181" s="110"/>
      <c r="DQ181" s="110"/>
      <c r="DR181" s="110"/>
      <c r="DS181" s="110"/>
      <c r="DT181" s="110"/>
      <c r="DU181" s="110"/>
      <c r="DV181" s="110"/>
      <c r="DW181" s="110"/>
      <c r="DX181" s="110"/>
      <c r="DY181" s="110"/>
      <c r="DZ181" s="110"/>
      <c r="EA181" s="110"/>
      <c r="EB181" s="110"/>
      <c r="EC181" s="110"/>
      <c r="ED181" s="110"/>
      <c r="EE181" s="110"/>
      <c r="EF181" s="110"/>
      <c r="EG181" s="110"/>
      <c r="EH181" s="110"/>
      <c r="EI181" s="110"/>
      <c r="EJ181" s="110"/>
      <c r="EK181" s="110"/>
      <c r="EL181" s="110"/>
      <c r="EM181" s="110"/>
      <c r="EN181" s="110"/>
      <c r="EO181" s="110"/>
      <c r="EP181" s="110"/>
      <c r="EQ181" s="110"/>
      <c r="ER181" s="110"/>
      <c r="ES181" s="110"/>
      <c r="ET181" s="110"/>
      <c r="EU181" s="110"/>
      <c r="EV181" s="110"/>
      <c r="EW181" s="110"/>
      <c r="EX181" s="110"/>
      <c r="EY181" s="110"/>
      <c r="EZ181" s="110"/>
      <c r="FA181" s="110"/>
      <c r="FB181" s="110"/>
    </row>
    <row r="182" spans="1:169">
      <c r="A182" s="106">
        <v>67</v>
      </c>
      <c r="D182" s="230"/>
      <c r="E182" s="23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10"/>
      <c r="AJ182" s="110"/>
      <c r="AK182" s="110"/>
      <c r="AL182" s="110"/>
      <c r="AM182" s="110"/>
      <c r="AN182" s="110"/>
      <c r="AO182" s="110"/>
      <c r="AP182" s="110"/>
      <c r="AQ182" s="110"/>
      <c r="AR182" s="110"/>
      <c r="AS182" s="110"/>
      <c r="AT182" s="110"/>
      <c r="AU182" s="110"/>
      <c r="AV182" s="110"/>
      <c r="AW182" s="110"/>
      <c r="AX182" s="110"/>
      <c r="AY182" s="110"/>
      <c r="AZ182" s="110"/>
      <c r="BA182" s="110"/>
      <c r="BB182" s="110"/>
      <c r="BC182" s="110"/>
      <c r="BD182" s="110"/>
      <c r="BE182" s="110"/>
      <c r="BF182" s="110"/>
      <c r="BG182" s="110"/>
      <c r="BH182" s="110"/>
      <c r="BI182" s="110"/>
      <c r="BJ182" s="110"/>
      <c r="BK182" s="110"/>
      <c r="BL182" s="110"/>
      <c r="BM182" s="110"/>
      <c r="BN182" s="110"/>
      <c r="BO182" s="110"/>
      <c r="BP182" s="110"/>
      <c r="BQ182" s="110"/>
      <c r="BR182" s="110"/>
      <c r="BS182" s="110"/>
      <c r="BT182" s="110"/>
      <c r="BU182" s="110"/>
      <c r="BV182" s="110"/>
      <c r="BW182" s="110"/>
      <c r="CO182" s="110"/>
      <c r="CP182" s="110"/>
      <c r="CQ182" s="110"/>
      <c r="CR182" s="110"/>
      <c r="CS182" s="110"/>
      <c r="CT182" s="110"/>
      <c r="CU182" s="110"/>
      <c r="CV182" s="110"/>
      <c r="CW182" s="110"/>
      <c r="CX182" s="110"/>
      <c r="CY182" s="110"/>
      <c r="CZ182" s="110"/>
      <c r="DA182" s="110"/>
      <c r="DB182" s="110"/>
      <c r="DC182" s="110"/>
      <c r="DD182" s="110"/>
      <c r="DE182" s="110"/>
      <c r="DF182" s="110"/>
      <c r="DG182" s="110"/>
      <c r="DH182" s="110"/>
      <c r="DI182" s="110"/>
      <c r="DJ182" s="110"/>
      <c r="DK182" s="110"/>
      <c r="DL182" s="110"/>
      <c r="DM182" s="110"/>
      <c r="DN182" s="110"/>
      <c r="DO182" s="110"/>
      <c r="DP182" s="110"/>
      <c r="DQ182" s="110"/>
      <c r="DR182" s="110"/>
      <c r="DS182" s="110"/>
      <c r="DT182" s="110"/>
      <c r="DU182" s="110"/>
      <c r="DV182" s="110"/>
      <c r="DW182" s="110"/>
      <c r="DX182" s="110"/>
      <c r="DY182" s="110"/>
      <c r="DZ182" s="110"/>
      <c r="EA182" s="110"/>
      <c r="EB182" s="110"/>
      <c r="EC182" s="110"/>
      <c r="ED182" s="110"/>
      <c r="EE182" s="110"/>
      <c r="EF182" s="110"/>
      <c r="EG182" s="110"/>
      <c r="EH182" s="110"/>
      <c r="EI182" s="110"/>
      <c r="EJ182" s="110"/>
      <c r="EK182" s="110"/>
      <c r="EL182" s="110"/>
      <c r="EM182" s="110"/>
      <c r="EN182" s="110"/>
      <c r="EO182" s="110"/>
      <c r="EP182" s="110"/>
      <c r="EQ182" s="110"/>
      <c r="ER182" s="110"/>
      <c r="ES182" s="110"/>
      <c r="ET182" s="110"/>
      <c r="EU182" s="110"/>
      <c r="EV182" s="110"/>
      <c r="EW182" s="110"/>
      <c r="EX182" s="110"/>
      <c r="EY182" s="110"/>
      <c r="EZ182" s="110"/>
      <c r="FA182" s="110"/>
      <c r="FB182" s="110"/>
      <c r="FC182" s="110"/>
    </row>
    <row r="183" spans="1:169">
      <c r="A183" s="106">
        <v>68</v>
      </c>
      <c r="D183" s="230"/>
      <c r="E183" s="23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0"/>
      <c r="AR183" s="110"/>
      <c r="AS183" s="110"/>
      <c r="AT183" s="110"/>
      <c r="AU183" s="110"/>
      <c r="AV183" s="110"/>
      <c r="AW183" s="110"/>
      <c r="AX183" s="110"/>
      <c r="AY183" s="110"/>
      <c r="AZ183" s="110"/>
      <c r="BA183" s="110"/>
      <c r="BB183" s="110"/>
      <c r="BC183" s="110"/>
      <c r="BD183" s="110"/>
      <c r="BE183" s="110"/>
      <c r="BF183" s="110"/>
      <c r="BG183" s="110"/>
      <c r="BH183" s="110"/>
      <c r="BI183" s="110"/>
      <c r="BJ183" s="110"/>
      <c r="BK183" s="110"/>
      <c r="BL183" s="110"/>
      <c r="BM183" s="110"/>
      <c r="BN183" s="110"/>
      <c r="BO183" s="110"/>
      <c r="BP183" s="110"/>
      <c r="BQ183" s="110"/>
      <c r="BR183" s="110"/>
      <c r="BS183" s="110"/>
      <c r="BT183" s="110"/>
      <c r="BU183" s="110"/>
      <c r="BV183" s="110"/>
      <c r="BW183" s="110"/>
      <c r="BX183" s="110"/>
      <c r="CO183" s="110"/>
      <c r="CP183" s="110"/>
      <c r="CQ183" s="110"/>
      <c r="CR183" s="110"/>
      <c r="CS183" s="110"/>
      <c r="CT183" s="110"/>
      <c r="CU183" s="110"/>
      <c r="CV183" s="110"/>
      <c r="CW183" s="110"/>
      <c r="CX183" s="110"/>
      <c r="CY183" s="110"/>
      <c r="CZ183" s="110"/>
      <c r="DA183" s="110"/>
      <c r="DB183" s="110"/>
      <c r="DC183" s="110"/>
      <c r="DD183" s="110"/>
      <c r="DE183" s="110"/>
      <c r="DF183" s="110"/>
      <c r="DG183" s="110"/>
      <c r="DH183" s="110"/>
      <c r="DI183" s="110"/>
      <c r="DJ183" s="110"/>
      <c r="DK183" s="110"/>
      <c r="DL183" s="110"/>
      <c r="DM183" s="110"/>
      <c r="DN183" s="110"/>
      <c r="DO183" s="110"/>
      <c r="DP183" s="110"/>
      <c r="DQ183" s="110"/>
      <c r="DR183" s="110"/>
      <c r="DS183" s="110"/>
      <c r="DT183" s="110"/>
      <c r="DU183" s="110"/>
      <c r="DV183" s="110"/>
      <c r="DW183" s="110"/>
      <c r="DX183" s="110"/>
      <c r="DY183" s="110"/>
      <c r="DZ183" s="110"/>
      <c r="EA183" s="110"/>
      <c r="EB183" s="110"/>
      <c r="EC183" s="110"/>
      <c r="ED183" s="110"/>
      <c r="EE183" s="110"/>
      <c r="EF183" s="110"/>
      <c r="EG183" s="110"/>
      <c r="EH183" s="110"/>
      <c r="EI183" s="110"/>
      <c r="EJ183" s="110"/>
      <c r="EK183" s="110"/>
      <c r="EL183" s="110"/>
      <c r="EM183" s="110"/>
      <c r="EN183" s="110"/>
      <c r="EO183" s="110"/>
      <c r="EP183" s="110"/>
      <c r="EQ183" s="110"/>
      <c r="ER183" s="110"/>
      <c r="ES183" s="110"/>
      <c r="ET183" s="110"/>
      <c r="EU183" s="110"/>
      <c r="EV183" s="110"/>
      <c r="EW183" s="110"/>
      <c r="EX183" s="110"/>
      <c r="EY183" s="110"/>
      <c r="EZ183" s="110"/>
      <c r="FA183" s="110"/>
      <c r="FB183" s="110"/>
      <c r="FC183" s="110"/>
      <c r="FD183" s="110"/>
    </row>
    <row r="184" spans="1:169">
      <c r="A184" s="106">
        <v>69</v>
      </c>
      <c r="D184" s="230"/>
      <c r="E184" s="23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  <c r="BW184" s="110"/>
      <c r="BX184" s="110"/>
      <c r="BY184" s="110"/>
      <c r="CO184" s="110"/>
      <c r="CP184" s="110"/>
      <c r="CQ184" s="110"/>
      <c r="CR184" s="110"/>
      <c r="CS184" s="110"/>
      <c r="CT184" s="110"/>
      <c r="CU184" s="110"/>
      <c r="CV184" s="110"/>
      <c r="CW184" s="110"/>
      <c r="CX184" s="110"/>
      <c r="CY184" s="110"/>
      <c r="CZ184" s="110"/>
      <c r="DA184" s="110"/>
      <c r="DB184" s="110"/>
      <c r="DC184" s="110"/>
      <c r="DD184" s="110"/>
      <c r="DE184" s="110"/>
      <c r="DF184" s="110"/>
      <c r="DG184" s="110"/>
      <c r="DH184" s="110"/>
      <c r="DI184" s="110"/>
      <c r="DJ184" s="110"/>
      <c r="DK184" s="110"/>
      <c r="DL184" s="110"/>
      <c r="DM184" s="110"/>
      <c r="DN184" s="110"/>
      <c r="DO184" s="110"/>
      <c r="DP184" s="110"/>
      <c r="DQ184" s="110"/>
      <c r="DR184" s="110"/>
      <c r="DS184" s="110"/>
      <c r="DT184" s="110"/>
      <c r="DU184" s="110"/>
      <c r="DV184" s="110"/>
      <c r="DW184" s="110"/>
      <c r="DX184" s="110"/>
      <c r="DY184" s="110"/>
      <c r="DZ184" s="110"/>
      <c r="EA184" s="110"/>
      <c r="EB184" s="110"/>
      <c r="EC184" s="110"/>
      <c r="ED184" s="110"/>
      <c r="EE184" s="110"/>
      <c r="EF184" s="110"/>
      <c r="EG184" s="110"/>
      <c r="EH184" s="110"/>
      <c r="EI184" s="110"/>
      <c r="EJ184" s="110"/>
      <c r="EK184" s="110"/>
      <c r="EL184" s="110"/>
      <c r="EM184" s="110"/>
      <c r="EN184" s="110"/>
      <c r="EO184" s="110"/>
      <c r="EP184" s="110"/>
      <c r="EQ184" s="110"/>
      <c r="ER184" s="110"/>
      <c r="ES184" s="110"/>
      <c r="ET184" s="110"/>
      <c r="EU184" s="110"/>
      <c r="EV184" s="110"/>
      <c r="EW184" s="110"/>
      <c r="EX184" s="110"/>
      <c r="EY184" s="110"/>
      <c r="EZ184" s="110"/>
      <c r="FA184" s="110"/>
      <c r="FB184" s="110"/>
      <c r="FC184" s="110"/>
      <c r="FD184" s="110"/>
      <c r="FE184" s="110"/>
    </row>
    <row r="185" spans="1:169">
      <c r="A185" s="106">
        <v>70</v>
      </c>
      <c r="D185" s="230"/>
      <c r="E185" s="23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10"/>
      <c r="AJ185" s="110"/>
      <c r="AK185" s="110"/>
      <c r="AL185" s="110"/>
      <c r="AM185" s="110"/>
      <c r="AN185" s="110"/>
      <c r="AO185" s="110"/>
      <c r="AP185" s="110"/>
      <c r="AQ185" s="110"/>
      <c r="AR185" s="110"/>
      <c r="AS185" s="110"/>
      <c r="AT185" s="110"/>
      <c r="AU185" s="110"/>
      <c r="AV185" s="110"/>
      <c r="AW185" s="110"/>
      <c r="AX185" s="110"/>
      <c r="AY185" s="110"/>
      <c r="AZ185" s="110"/>
      <c r="BA185" s="110"/>
      <c r="BB185" s="110"/>
      <c r="BC185" s="110"/>
      <c r="BD185" s="110"/>
      <c r="BE185" s="110"/>
      <c r="BF185" s="110"/>
      <c r="BG185" s="110"/>
      <c r="BH185" s="110"/>
      <c r="BI185" s="110"/>
      <c r="BJ185" s="110"/>
      <c r="BK185" s="110"/>
      <c r="BL185" s="110"/>
      <c r="BM185" s="110"/>
      <c r="BN185" s="110"/>
      <c r="BO185" s="110"/>
      <c r="BP185" s="110"/>
      <c r="BQ185" s="110"/>
      <c r="BR185" s="110"/>
      <c r="BS185" s="110"/>
      <c r="BT185" s="110"/>
      <c r="BU185" s="110"/>
      <c r="BV185" s="110"/>
      <c r="BW185" s="110"/>
      <c r="BX185" s="110"/>
      <c r="BY185" s="110"/>
      <c r="BZ185" s="110"/>
      <c r="CO185" s="110"/>
      <c r="CP185" s="110"/>
      <c r="CQ185" s="110"/>
      <c r="CR185" s="110"/>
      <c r="CS185" s="110"/>
      <c r="CT185" s="110"/>
      <c r="CU185" s="110"/>
      <c r="CV185" s="110"/>
      <c r="CW185" s="110"/>
      <c r="CX185" s="110"/>
      <c r="CY185" s="110"/>
      <c r="CZ185" s="110"/>
      <c r="DA185" s="110"/>
      <c r="DB185" s="110"/>
      <c r="DC185" s="110"/>
      <c r="DD185" s="110"/>
      <c r="DE185" s="110"/>
      <c r="DF185" s="110"/>
      <c r="DG185" s="110"/>
      <c r="DH185" s="110"/>
      <c r="DI185" s="110"/>
      <c r="DJ185" s="110"/>
      <c r="DK185" s="110"/>
      <c r="DL185" s="110"/>
      <c r="DM185" s="110"/>
      <c r="DN185" s="110"/>
      <c r="DO185" s="110"/>
      <c r="DP185" s="110"/>
      <c r="DQ185" s="110"/>
      <c r="DR185" s="110"/>
      <c r="DS185" s="110"/>
      <c r="DT185" s="110"/>
      <c r="DU185" s="110"/>
      <c r="DV185" s="110"/>
      <c r="DW185" s="110"/>
      <c r="DX185" s="110"/>
      <c r="DY185" s="110"/>
      <c r="DZ185" s="110"/>
      <c r="EA185" s="110"/>
      <c r="EB185" s="110"/>
      <c r="EC185" s="110"/>
      <c r="ED185" s="110"/>
      <c r="EE185" s="110"/>
      <c r="EF185" s="110"/>
      <c r="EG185" s="110"/>
      <c r="EH185" s="110"/>
      <c r="EI185" s="110"/>
      <c r="EJ185" s="110"/>
      <c r="EK185" s="110"/>
      <c r="EL185" s="110"/>
      <c r="EM185" s="110"/>
      <c r="EN185" s="110"/>
      <c r="EO185" s="110"/>
      <c r="EP185" s="110"/>
      <c r="EQ185" s="110"/>
      <c r="ER185" s="110"/>
      <c r="ES185" s="110"/>
      <c r="ET185" s="110"/>
      <c r="EU185" s="110"/>
      <c r="EV185" s="110"/>
      <c r="EW185" s="110"/>
      <c r="EX185" s="110"/>
      <c r="EY185" s="110"/>
      <c r="EZ185" s="110"/>
      <c r="FA185" s="110"/>
      <c r="FB185" s="110"/>
      <c r="FC185" s="110"/>
      <c r="FD185" s="110"/>
      <c r="FE185" s="110"/>
      <c r="FF185" s="110"/>
    </row>
    <row r="186" spans="1:169">
      <c r="A186" s="106">
        <v>71</v>
      </c>
      <c r="D186" s="230"/>
      <c r="E186" s="23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10"/>
      <c r="AJ186" s="110"/>
      <c r="AK186" s="110"/>
      <c r="AL186" s="110"/>
      <c r="AM186" s="110"/>
      <c r="AN186" s="110"/>
      <c r="AO186" s="110"/>
      <c r="AP186" s="110"/>
      <c r="AQ186" s="110"/>
      <c r="AR186" s="110"/>
      <c r="AS186" s="110"/>
      <c r="AT186" s="110"/>
      <c r="AU186" s="110"/>
      <c r="AV186" s="110"/>
      <c r="AW186" s="110"/>
      <c r="AX186" s="110"/>
      <c r="AY186" s="110"/>
      <c r="AZ186" s="110"/>
      <c r="BA186" s="110"/>
      <c r="BB186" s="110"/>
      <c r="BC186" s="110"/>
      <c r="BD186" s="110"/>
      <c r="BE186" s="110"/>
      <c r="BF186" s="110"/>
      <c r="BG186" s="110"/>
      <c r="BH186" s="110"/>
      <c r="BI186" s="110"/>
      <c r="BJ186" s="110"/>
      <c r="BK186" s="110"/>
      <c r="BL186" s="110"/>
      <c r="BM186" s="110"/>
      <c r="BN186" s="110"/>
      <c r="BO186" s="110"/>
      <c r="BP186" s="110"/>
      <c r="BQ186" s="110"/>
      <c r="BR186" s="110"/>
      <c r="BS186" s="110"/>
      <c r="BT186" s="110"/>
      <c r="BU186" s="110"/>
      <c r="BV186" s="110"/>
      <c r="BW186" s="110"/>
      <c r="BX186" s="110"/>
      <c r="BY186" s="110"/>
      <c r="BZ186" s="110"/>
      <c r="CA186" s="110"/>
      <c r="CO186" s="110"/>
      <c r="CP186" s="110"/>
      <c r="CQ186" s="110"/>
      <c r="CR186" s="110"/>
      <c r="CS186" s="110"/>
      <c r="CT186" s="110"/>
      <c r="CU186" s="110"/>
      <c r="CV186" s="110"/>
      <c r="CW186" s="110"/>
      <c r="CX186" s="110"/>
      <c r="CY186" s="110"/>
      <c r="CZ186" s="110"/>
      <c r="DA186" s="110"/>
      <c r="DB186" s="110"/>
      <c r="DC186" s="110"/>
      <c r="DD186" s="110"/>
      <c r="DE186" s="110"/>
      <c r="DF186" s="110"/>
      <c r="DG186" s="110"/>
      <c r="DH186" s="110"/>
      <c r="DI186" s="110"/>
      <c r="DJ186" s="110"/>
      <c r="DK186" s="110"/>
      <c r="DL186" s="110"/>
      <c r="DM186" s="110"/>
      <c r="DN186" s="110"/>
      <c r="DO186" s="110"/>
      <c r="DP186" s="110"/>
      <c r="DQ186" s="110"/>
      <c r="DR186" s="110"/>
      <c r="DS186" s="110"/>
      <c r="DT186" s="110"/>
      <c r="DU186" s="110"/>
      <c r="DV186" s="110"/>
      <c r="DW186" s="110"/>
      <c r="DX186" s="110"/>
      <c r="DY186" s="110"/>
      <c r="DZ186" s="110"/>
      <c r="EA186" s="110"/>
      <c r="EB186" s="110"/>
      <c r="EC186" s="110"/>
      <c r="ED186" s="110"/>
      <c r="EE186" s="110"/>
      <c r="EF186" s="110"/>
      <c r="EG186" s="110"/>
      <c r="EH186" s="110"/>
      <c r="EI186" s="110"/>
      <c r="EJ186" s="110"/>
      <c r="EK186" s="110"/>
      <c r="EL186" s="110"/>
      <c r="EM186" s="110"/>
      <c r="EN186" s="110"/>
      <c r="EO186" s="110"/>
      <c r="EP186" s="110"/>
      <c r="EQ186" s="110"/>
      <c r="ER186" s="110"/>
      <c r="ES186" s="110"/>
      <c r="ET186" s="110"/>
      <c r="EU186" s="110"/>
      <c r="EV186" s="110"/>
      <c r="EW186" s="110"/>
      <c r="EX186" s="110"/>
      <c r="EY186" s="110"/>
      <c r="EZ186" s="110"/>
      <c r="FA186" s="110"/>
      <c r="FB186" s="110"/>
      <c r="FC186" s="110"/>
      <c r="FD186" s="110"/>
      <c r="FE186" s="110"/>
      <c r="FF186" s="110"/>
      <c r="FG186" s="110"/>
    </row>
    <row r="187" spans="1:169">
      <c r="A187" s="106">
        <v>72</v>
      </c>
      <c r="D187" s="230"/>
      <c r="E187" s="23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10"/>
      <c r="AJ187" s="110"/>
      <c r="AK187" s="110"/>
      <c r="AL187" s="110"/>
      <c r="AM187" s="110"/>
      <c r="AN187" s="110"/>
      <c r="AO187" s="110"/>
      <c r="AP187" s="110"/>
      <c r="AQ187" s="110"/>
      <c r="AR187" s="110"/>
      <c r="AS187" s="110"/>
      <c r="AT187" s="110"/>
      <c r="AU187" s="110"/>
      <c r="AV187" s="110"/>
      <c r="AW187" s="110"/>
      <c r="AX187" s="110"/>
      <c r="AY187" s="110"/>
      <c r="AZ187" s="110"/>
      <c r="BA187" s="110"/>
      <c r="BB187" s="110"/>
      <c r="BC187" s="110"/>
      <c r="BD187" s="110"/>
      <c r="BE187" s="110"/>
      <c r="BF187" s="110"/>
      <c r="BG187" s="110"/>
      <c r="BH187" s="110"/>
      <c r="BI187" s="110"/>
      <c r="BJ187" s="110"/>
      <c r="BK187" s="110"/>
      <c r="BL187" s="110"/>
      <c r="BM187" s="110"/>
      <c r="BN187" s="110"/>
      <c r="BO187" s="110"/>
      <c r="BP187" s="110"/>
      <c r="BQ187" s="110"/>
      <c r="BR187" s="110"/>
      <c r="BS187" s="110"/>
      <c r="BT187" s="110"/>
      <c r="BU187" s="110"/>
      <c r="BV187" s="110"/>
      <c r="BW187" s="110"/>
      <c r="BX187" s="110"/>
      <c r="BY187" s="110"/>
      <c r="BZ187" s="110"/>
      <c r="CA187" s="110"/>
      <c r="CB187" s="110"/>
      <c r="CO187" s="110"/>
      <c r="CP187" s="110"/>
      <c r="CQ187" s="110"/>
      <c r="CR187" s="110"/>
      <c r="CS187" s="110"/>
      <c r="CT187" s="110"/>
      <c r="CU187" s="110"/>
      <c r="CV187" s="110"/>
      <c r="CW187" s="110"/>
      <c r="CX187" s="110"/>
      <c r="CY187" s="110"/>
      <c r="CZ187" s="110"/>
      <c r="DA187" s="110"/>
      <c r="DB187" s="110"/>
      <c r="DC187" s="110"/>
      <c r="DD187" s="110"/>
      <c r="DE187" s="110"/>
      <c r="DF187" s="110"/>
      <c r="DG187" s="110"/>
      <c r="DH187" s="110"/>
      <c r="DI187" s="110"/>
      <c r="DJ187" s="110"/>
      <c r="DK187" s="110"/>
      <c r="DL187" s="110"/>
      <c r="DM187" s="110"/>
      <c r="DN187" s="110"/>
      <c r="DO187" s="110"/>
      <c r="DP187" s="110"/>
      <c r="DQ187" s="110"/>
      <c r="DR187" s="110"/>
      <c r="DS187" s="110"/>
      <c r="DT187" s="110"/>
      <c r="DU187" s="110"/>
      <c r="DV187" s="110"/>
      <c r="DW187" s="110"/>
      <c r="DX187" s="110"/>
      <c r="DY187" s="110"/>
      <c r="DZ187" s="110"/>
      <c r="EA187" s="110"/>
      <c r="EB187" s="110"/>
      <c r="EC187" s="110"/>
      <c r="ED187" s="110"/>
      <c r="EE187" s="110"/>
      <c r="EF187" s="110"/>
      <c r="EG187" s="110"/>
      <c r="EH187" s="110"/>
      <c r="EI187" s="110"/>
      <c r="EJ187" s="110"/>
      <c r="EK187" s="110"/>
      <c r="EL187" s="110"/>
      <c r="EM187" s="110"/>
      <c r="EN187" s="110"/>
      <c r="EO187" s="110"/>
      <c r="EP187" s="110"/>
      <c r="EQ187" s="110"/>
      <c r="ER187" s="110"/>
      <c r="ES187" s="110"/>
      <c r="ET187" s="110"/>
      <c r="EU187" s="110"/>
      <c r="EV187" s="110"/>
      <c r="EW187" s="110"/>
      <c r="EX187" s="110"/>
      <c r="EY187" s="110"/>
      <c r="EZ187" s="110"/>
      <c r="FA187" s="110"/>
      <c r="FB187" s="110"/>
      <c r="FC187" s="110"/>
      <c r="FD187" s="110"/>
      <c r="FE187" s="110"/>
      <c r="FF187" s="110"/>
      <c r="FG187" s="110"/>
      <c r="FH187" s="110"/>
    </row>
    <row r="188" spans="1:169">
      <c r="A188" s="106">
        <v>73</v>
      </c>
      <c r="D188" s="230"/>
      <c r="E188" s="23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10"/>
      <c r="AJ188" s="110"/>
      <c r="AK188" s="110"/>
      <c r="AL188" s="110"/>
      <c r="AM188" s="110"/>
      <c r="AN188" s="110"/>
      <c r="AO188" s="110"/>
      <c r="AP188" s="110"/>
      <c r="AQ188" s="110"/>
      <c r="AR188" s="110"/>
      <c r="AS188" s="110"/>
      <c r="AT188" s="110"/>
      <c r="AU188" s="110"/>
      <c r="AV188" s="110"/>
      <c r="AW188" s="110"/>
      <c r="AX188" s="110"/>
      <c r="AY188" s="110"/>
      <c r="AZ188" s="110"/>
      <c r="BA188" s="110"/>
      <c r="BB188" s="110"/>
      <c r="BC188" s="110"/>
      <c r="BD188" s="110"/>
      <c r="BE188" s="110"/>
      <c r="BF188" s="110"/>
      <c r="BG188" s="110"/>
      <c r="BH188" s="110"/>
      <c r="BI188" s="110"/>
      <c r="BJ188" s="110"/>
      <c r="BK188" s="110"/>
      <c r="BL188" s="110"/>
      <c r="BM188" s="110"/>
      <c r="BN188" s="110"/>
      <c r="BO188" s="110"/>
      <c r="BP188" s="110"/>
      <c r="BQ188" s="110"/>
      <c r="BR188" s="110"/>
      <c r="BS188" s="110"/>
      <c r="BT188" s="110"/>
      <c r="BU188" s="110"/>
      <c r="BV188" s="110"/>
      <c r="BW188" s="110"/>
      <c r="BX188" s="110"/>
      <c r="BY188" s="110"/>
      <c r="BZ188" s="110"/>
      <c r="CA188" s="110"/>
      <c r="CB188" s="110"/>
      <c r="CC188" s="110"/>
      <c r="CO188" s="110"/>
      <c r="CP188" s="110"/>
      <c r="CQ188" s="110"/>
      <c r="CR188" s="110"/>
      <c r="CS188" s="110"/>
      <c r="CT188" s="110"/>
      <c r="CU188" s="110"/>
      <c r="CV188" s="110"/>
      <c r="CW188" s="110"/>
      <c r="CX188" s="110"/>
      <c r="CY188" s="110"/>
      <c r="CZ188" s="110"/>
      <c r="DA188" s="110"/>
      <c r="DB188" s="110"/>
      <c r="DC188" s="110"/>
      <c r="DD188" s="110"/>
      <c r="DE188" s="110"/>
      <c r="DF188" s="110"/>
      <c r="DG188" s="110"/>
      <c r="DH188" s="110"/>
      <c r="DI188" s="110"/>
      <c r="DJ188" s="110"/>
      <c r="DK188" s="110"/>
      <c r="DL188" s="110"/>
      <c r="DM188" s="110"/>
      <c r="DN188" s="110"/>
      <c r="DO188" s="110"/>
      <c r="DP188" s="110"/>
      <c r="DQ188" s="110"/>
      <c r="DR188" s="110"/>
      <c r="DS188" s="110"/>
      <c r="DT188" s="110"/>
      <c r="DU188" s="110"/>
      <c r="DV188" s="110"/>
      <c r="DW188" s="110"/>
      <c r="DX188" s="110"/>
      <c r="DY188" s="110"/>
      <c r="DZ188" s="110"/>
      <c r="EA188" s="110"/>
      <c r="EB188" s="110"/>
      <c r="EC188" s="110"/>
      <c r="ED188" s="110"/>
      <c r="EE188" s="110"/>
      <c r="EF188" s="110"/>
      <c r="EG188" s="110"/>
      <c r="EH188" s="110"/>
      <c r="EI188" s="110"/>
      <c r="EJ188" s="110"/>
      <c r="EK188" s="110"/>
      <c r="EL188" s="110"/>
      <c r="EM188" s="110"/>
      <c r="EN188" s="110"/>
      <c r="EO188" s="110"/>
      <c r="EP188" s="110"/>
      <c r="EQ188" s="110"/>
      <c r="ER188" s="110"/>
      <c r="ES188" s="110"/>
      <c r="ET188" s="110"/>
      <c r="EU188" s="110"/>
      <c r="EV188" s="110"/>
      <c r="EW188" s="110"/>
      <c r="EX188" s="110"/>
      <c r="EY188" s="110"/>
      <c r="EZ188" s="110"/>
      <c r="FA188" s="110"/>
      <c r="FB188" s="110"/>
      <c r="FC188" s="110"/>
      <c r="FD188" s="110"/>
      <c r="FE188" s="110"/>
      <c r="FF188" s="110"/>
      <c r="FG188" s="110"/>
      <c r="FH188" s="110"/>
      <c r="FI188" s="110"/>
    </row>
    <row r="189" spans="1:169">
      <c r="A189" s="106">
        <v>74</v>
      </c>
      <c r="D189" s="230"/>
      <c r="E189" s="23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10"/>
      <c r="AJ189" s="110"/>
      <c r="AK189" s="110"/>
      <c r="AL189" s="110"/>
      <c r="AM189" s="110"/>
      <c r="AN189" s="110"/>
      <c r="AO189" s="110"/>
      <c r="AP189" s="110"/>
      <c r="AQ189" s="110"/>
      <c r="AR189" s="110"/>
      <c r="AS189" s="110"/>
      <c r="AT189" s="110"/>
      <c r="AU189" s="110"/>
      <c r="AV189" s="110"/>
      <c r="AW189" s="110"/>
      <c r="AX189" s="110"/>
      <c r="AY189" s="110"/>
      <c r="AZ189" s="110"/>
      <c r="BA189" s="110"/>
      <c r="BB189" s="110"/>
      <c r="BC189" s="110"/>
      <c r="BD189" s="110"/>
      <c r="BE189" s="110"/>
      <c r="BF189" s="110"/>
      <c r="BG189" s="110"/>
      <c r="BH189" s="110"/>
      <c r="BI189" s="110"/>
      <c r="BJ189" s="110"/>
      <c r="BK189" s="110"/>
      <c r="BL189" s="110"/>
      <c r="BM189" s="110"/>
      <c r="BN189" s="110"/>
      <c r="BO189" s="110"/>
      <c r="BP189" s="110"/>
      <c r="BQ189" s="110"/>
      <c r="BR189" s="110"/>
      <c r="BS189" s="110"/>
      <c r="BT189" s="110"/>
      <c r="BU189" s="110"/>
      <c r="BV189" s="110"/>
      <c r="BW189" s="110"/>
      <c r="BX189" s="110"/>
      <c r="BY189" s="110"/>
      <c r="BZ189" s="110"/>
      <c r="CA189" s="110"/>
      <c r="CB189" s="110"/>
      <c r="CC189" s="110"/>
      <c r="CD189" s="110"/>
      <c r="CO189" s="110"/>
      <c r="CP189" s="110"/>
      <c r="CQ189" s="110"/>
      <c r="CR189" s="110"/>
      <c r="CS189" s="110"/>
      <c r="CT189" s="110"/>
      <c r="CU189" s="110"/>
      <c r="CV189" s="110"/>
      <c r="CW189" s="110"/>
      <c r="CX189" s="110"/>
      <c r="CY189" s="110"/>
      <c r="CZ189" s="110"/>
      <c r="DA189" s="110"/>
      <c r="DB189" s="110"/>
      <c r="DC189" s="110"/>
      <c r="DD189" s="110"/>
      <c r="DE189" s="110"/>
      <c r="DF189" s="110"/>
      <c r="DG189" s="110"/>
      <c r="DH189" s="110"/>
      <c r="DI189" s="110"/>
      <c r="DJ189" s="110"/>
      <c r="DK189" s="110"/>
      <c r="DL189" s="110"/>
      <c r="DM189" s="110"/>
      <c r="DN189" s="110"/>
      <c r="DO189" s="110"/>
      <c r="DP189" s="110"/>
      <c r="DQ189" s="110"/>
      <c r="DR189" s="110"/>
      <c r="DS189" s="110"/>
      <c r="DT189" s="110"/>
      <c r="DU189" s="110"/>
      <c r="DV189" s="110"/>
      <c r="DW189" s="110"/>
      <c r="DX189" s="110"/>
      <c r="DY189" s="110"/>
      <c r="DZ189" s="110"/>
      <c r="EA189" s="110"/>
      <c r="EB189" s="110"/>
      <c r="EC189" s="110"/>
      <c r="ED189" s="110"/>
      <c r="EE189" s="110"/>
      <c r="EF189" s="110"/>
      <c r="EG189" s="110"/>
      <c r="EH189" s="110"/>
      <c r="EI189" s="110"/>
      <c r="EJ189" s="110"/>
      <c r="EK189" s="110"/>
      <c r="EL189" s="110"/>
      <c r="EM189" s="110"/>
      <c r="EN189" s="110"/>
      <c r="EO189" s="110"/>
      <c r="EP189" s="110"/>
      <c r="EQ189" s="110"/>
      <c r="ER189" s="110"/>
      <c r="ES189" s="110"/>
      <c r="ET189" s="110"/>
      <c r="EU189" s="110"/>
      <c r="EV189" s="110"/>
      <c r="EW189" s="110"/>
      <c r="EX189" s="110"/>
      <c r="EY189" s="110"/>
      <c r="EZ189" s="110"/>
      <c r="FA189" s="110"/>
      <c r="FB189" s="110"/>
      <c r="FC189" s="110"/>
      <c r="FD189" s="110"/>
      <c r="FE189" s="110"/>
      <c r="FF189" s="110"/>
      <c r="FG189" s="110"/>
      <c r="FH189" s="110"/>
      <c r="FI189" s="110"/>
      <c r="FJ189" s="110"/>
    </row>
    <row r="190" spans="1:169">
      <c r="A190" s="106">
        <v>75</v>
      </c>
      <c r="D190" s="230"/>
      <c r="E190" s="23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10"/>
      <c r="AJ190" s="110"/>
      <c r="AK190" s="110"/>
      <c r="AL190" s="110"/>
      <c r="AM190" s="110"/>
      <c r="AN190" s="110"/>
      <c r="AO190" s="110"/>
      <c r="AP190" s="110"/>
      <c r="AQ190" s="110"/>
      <c r="AR190" s="110"/>
      <c r="AS190" s="110"/>
      <c r="AT190" s="110"/>
      <c r="AU190" s="110"/>
      <c r="AV190" s="110"/>
      <c r="AW190" s="110"/>
      <c r="AX190" s="110"/>
      <c r="AY190" s="110"/>
      <c r="AZ190" s="110"/>
      <c r="BA190" s="110"/>
      <c r="BB190" s="110"/>
      <c r="BC190" s="110"/>
      <c r="BD190" s="110"/>
      <c r="BE190" s="110"/>
      <c r="BF190" s="110"/>
      <c r="BG190" s="110"/>
      <c r="BH190" s="110"/>
      <c r="BI190" s="110"/>
      <c r="BJ190" s="110"/>
      <c r="BK190" s="110"/>
      <c r="BL190" s="110"/>
      <c r="BM190" s="110"/>
      <c r="BN190" s="110"/>
      <c r="BO190" s="110"/>
      <c r="BP190" s="110"/>
      <c r="BQ190" s="110"/>
      <c r="BR190" s="110"/>
      <c r="BS190" s="110"/>
      <c r="BT190" s="110"/>
      <c r="BU190" s="110"/>
      <c r="BV190" s="110"/>
      <c r="BW190" s="110"/>
      <c r="BX190" s="110"/>
      <c r="BY190" s="110"/>
      <c r="BZ190" s="110"/>
      <c r="CA190" s="110"/>
      <c r="CB190" s="110"/>
      <c r="CC190" s="110"/>
      <c r="CD190" s="110"/>
      <c r="CE190" s="110"/>
      <c r="CO190" s="110"/>
      <c r="CP190" s="110"/>
      <c r="CQ190" s="110"/>
      <c r="CR190" s="110"/>
      <c r="CS190" s="110"/>
      <c r="CT190" s="110"/>
      <c r="CU190" s="110"/>
      <c r="CV190" s="110"/>
      <c r="CW190" s="110"/>
      <c r="CX190" s="110"/>
      <c r="CY190" s="110"/>
      <c r="CZ190" s="110"/>
      <c r="DA190" s="110"/>
      <c r="DB190" s="110"/>
      <c r="DC190" s="110"/>
      <c r="DD190" s="110"/>
      <c r="DE190" s="110"/>
      <c r="DF190" s="110"/>
      <c r="DG190" s="110"/>
      <c r="DH190" s="110"/>
      <c r="DI190" s="110"/>
      <c r="DJ190" s="110"/>
      <c r="DK190" s="110"/>
      <c r="DL190" s="110"/>
      <c r="DM190" s="110"/>
      <c r="DN190" s="110"/>
      <c r="DO190" s="110"/>
      <c r="DP190" s="110"/>
      <c r="DQ190" s="110"/>
      <c r="DR190" s="110"/>
      <c r="DS190" s="110"/>
      <c r="DT190" s="110"/>
      <c r="DU190" s="110"/>
      <c r="DV190" s="110"/>
      <c r="DW190" s="110"/>
      <c r="DX190" s="110"/>
      <c r="DY190" s="110"/>
      <c r="DZ190" s="110"/>
      <c r="EA190" s="110"/>
      <c r="EB190" s="110"/>
      <c r="EC190" s="110"/>
      <c r="ED190" s="110"/>
      <c r="EE190" s="110"/>
      <c r="EF190" s="110"/>
      <c r="EG190" s="110"/>
      <c r="EH190" s="110"/>
      <c r="EI190" s="110"/>
      <c r="EJ190" s="110"/>
      <c r="EK190" s="110"/>
      <c r="EL190" s="110"/>
      <c r="EM190" s="110"/>
      <c r="EN190" s="110"/>
      <c r="EO190" s="110"/>
      <c r="EP190" s="110"/>
      <c r="EQ190" s="110"/>
      <c r="ER190" s="110"/>
      <c r="ES190" s="110"/>
      <c r="ET190" s="110"/>
      <c r="EU190" s="110"/>
      <c r="EV190" s="110"/>
      <c r="EW190" s="110"/>
      <c r="EX190" s="110"/>
      <c r="EY190" s="110"/>
      <c r="EZ190" s="110"/>
      <c r="FA190" s="110"/>
      <c r="FB190" s="110"/>
      <c r="FC190" s="110"/>
      <c r="FD190" s="110"/>
      <c r="FE190" s="110"/>
      <c r="FF190" s="110"/>
      <c r="FG190" s="110"/>
      <c r="FH190" s="110"/>
      <c r="FI190" s="110"/>
      <c r="FJ190" s="110"/>
      <c r="FK190" s="110"/>
    </row>
    <row r="191" spans="1:169">
      <c r="A191" s="106">
        <v>76</v>
      </c>
      <c r="D191" s="230"/>
      <c r="E191" s="23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10"/>
      <c r="AJ191" s="110"/>
      <c r="AK191" s="110"/>
      <c r="AL191" s="110"/>
      <c r="AM191" s="110"/>
      <c r="AN191" s="110"/>
      <c r="AO191" s="110"/>
      <c r="AP191" s="110"/>
      <c r="AQ191" s="110"/>
      <c r="AR191" s="110"/>
      <c r="AS191" s="110"/>
      <c r="AT191" s="110"/>
      <c r="AU191" s="110"/>
      <c r="AV191" s="110"/>
      <c r="AW191" s="110"/>
      <c r="AX191" s="110"/>
      <c r="AY191" s="110"/>
      <c r="AZ191" s="110"/>
      <c r="BA191" s="110"/>
      <c r="BB191" s="110"/>
      <c r="BC191" s="110"/>
      <c r="BD191" s="110"/>
      <c r="BE191" s="110"/>
      <c r="BF191" s="110"/>
      <c r="BG191" s="110"/>
      <c r="BH191" s="110"/>
      <c r="BI191" s="110"/>
      <c r="BJ191" s="110"/>
      <c r="BK191" s="110"/>
      <c r="BL191" s="110"/>
      <c r="BM191" s="110"/>
      <c r="BN191" s="110"/>
      <c r="BO191" s="110"/>
      <c r="BP191" s="110"/>
      <c r="BQ191" s="110"/>
      <c r="BR191" s="110"/>
      <c r="BS191" s="110"/>
      <c r="BT191" s="110"/>
      <c r="BU191" s="110"/>
      <c r="BV191" s="110"/>
      <c r="BW191" s="110"/>
      <c r="BX191" s="110"/>
      <c r="BY191" s="110"/>
      <c r="BZ191" s="110"/>
      <c r="CA191" s="110"/>
      <c r="CB191" s="110"/>
      <c r="CC191" s="110"/>
      <c r="CD191" s="110"/>
      <c r="CE191" s="110"/>
      <c r="CF191" s="110"/>
      <c r="CO191" s="110"/>
      <c r="CP191" s="110"/>
      <c r="CQ191" s="110"/>
      <c r="CR191" s="110"/>
      <c r="CS191" s="110"/>
      <c r="CT191" s="110"/>
      <c r="CU191" s="110"/>
      <c r="CV191" s="110"/>
      <c r="CW191" s="110"/>
      <c r="CX191" s="110"/>
      <c r="CY191" s="110"/>
      <c r="CZ191" s="110"/>
      <c r="DA191" s="110"/>
      <c r="DB191" s="110"/>
      <c r="DC191" s="110"/>
      <c r="DD191" s="110"/>
      <c r="DE191" s="110"/>
      <c r="DF191" s="110"/>
      <c r="DG191" s="110"/>
      <c r="DH191" s="110"/>
      <c r="DI191" s="110"/>
      <c r="DJ191" s="110"/>
      <c r="DK191" s="110"/>
      <c r="DL191" s="110"/>
      <c r="DM191" s="110"/>
      <c r="DN191" s="110"/>
      <c r="DO191" s="110"/>
      <c r="DP191" s="110"/>
      <c r="DQ191" s="110"/>
      <c r="DR191" s="110"/>
      <c r="DS191" s="110"/>
      <c r="DT191" s="110"/>
      <c r="DU191" s="110"/>
      <c r="DV191" s="110"/>
      <c r="DW191" s="110"/>
      <c r="DX191" s="110"/>
      <c r="DY191" s="110"/>
      <c r="DZ191" s="110"/>
      <c r="EA191" s="110"/>
      <c r="EB191" s="110"/>
      <c r="EC191" s="110"/>
      <c r="ED191" s="110"/>
      <c r="EE191" s="110"/>
      <c r="EF191" s="110"/>
      <c r="EG191" s="110"/>
      <c r="EH191" s="110"/>
      <c r="EI191" s="110"/>
      <c r="EJ191" s="110"/>
      <c r="EK191" s="110"/>
      <c r="EL191" s="110"/>
      <c r="EM191" s="110"/>
      <c r="EN191" s="110"/>
      <c r="EO191" s="110"/>
      <c r="EP191" s="110"/>
      <c r="EQ191" s="110"/>
      <c r="ER191" s="110"/>
      <c r="ES191" s="110"/>
      <c r="ET191" s="110"/>
      <c r="EU191" s="110"/>
      <c r="EV191" s="110"/>
      <c r="EW191" s="110"/>
      <c r="EX191" s="110"/>
      <c r="EY191" s="110"/>
      <c r="EZ191" s="110"/>
      <c r="FA191" s="110"/>
      <c r="FB191" s="110"/>
      <c r="FC191" s="110"/>
      <c r="FD191" s="110"/>
      <c r="FE191" s="110"/>
      <c r="FF191" s="110"/>
      <c r="FG191" s="110"/>
      <c r="FH191" s="110"/>
      <c r="FI191" s="110"/>
      <c r="FJ191" s="110"/>
      <c r="FK191" s="110"/>
      <c r="FL191" s="110"/>
    </row>
    <row r="192" spans="1:169">
      <c r="A192" s="106">
        <v>77</v>
      </c>
      <c r="D192" s="230"/>
      <c r="E192" s="23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10"/>
      <c r="AJ192" s="110"/>
      <c r="AK192" s="110"/>
      <c r="AL192" s="110"/>
      <c r="AM192" s="110"/>
      <c r="AN192" s="110"/>
      <c r="AO192" s="110"/>
      <c r="AP192" s="110"/>
      <c r="AQ192" s="110"/>
      <c r="AR192" s="110"/>
      <c r="AS192" s="110"/>
      <c r="AT192" s="110"/>
      <c r="AU192" s="110"/>
      <c r="AV192" s="110"/>
      <c r="AW192" s="110"/>
      <c r="AX192" s="110"/>
      <c r="AY192" s="110"/>
      <c r="AZ192" s="110"/>
      <c r="BA192" s="110"/>
      <c r="BB192" s="110"/>
      <c r="BC192" s="110"/>
      <c r="BD192" s="110"/>
      <c r="BE192" s="110"/>
      <c r="BF192" s="110"/>
      <c r="BG192" s="110"/>
      <c r="BH192" s="110"/>
      <c r="BI192" s="110"/>
      <c r="BJ192" s="110"/>
      <c r="BK192" s="110"/>
      <c r="BL192" s="110"/>
      <c r="BM192" s="110"/>
      <c r="BN192" s="110"/>
      <c r="BO192" s="110"/>
      <c r="BP192" s="110"/>
      <c r="BQ192" s="110"/>
      <c r="BR192" s="110"/>
      <c r="BS192" s="110"/>
      <c r="BT192" s="110"/>
      <c r="BU192" s="110"/>
      <c r="BV192" s="110"/>
      <c r="BW192" s="110"/>
      <c r="BX192" s="110"/>
      <c r="BY192" s="110"/>
      <c r="BZ192" s="110"/>
      <c r="CA192" s="110"/>
      <c r="CB192" s="110"/>
      <c r="CC192" s="110"/>
      <c r="CD192" s="110"/>
      <c r="CE192" s="110"/>
      <c r="CF192" s="110"/>
      <c r="CG192" s="110"/>
      <c r="CO192" s="110"/>
      <c r="CP192" s="110"/>
      <c r="CQ192" s="110"/>
      <c r="CR192" s="110"/>
      <c r="CS192" s="110"/>
      <c r="CT192" s="110"/>
      <c r="CU192" s="110"/>
      <c r="CV192" s="110"/>
      <c r="CW192" s="110"/>
      <c r="CX192" s="110"/>
      <c r="CY192" s="110"/>
      <c r="CZ192" s="110"/>
      <c r="DA192" s="110"/>
      <c r="DB192" s="110"/>
      <c r="DC192" s="110"/>
      <c r="DD192" s="110"/>
      <c r="DE192" s="110"/>
      <c r="DF192" s="110"/>
      <c r="DG192" s="110"/>
      <c r="DH192" s="110"/>
      <c r="DI192" s="110"/>
      <c r="DJ192" s="110"/>
      <c r="DK192" s="110"/>
      <c r="DL192" s="110"/>
      <c r="DM192" s="110"/>
      <c r="DN192" s="110"/>
      <c r="DO192" s="110"/>
      <c r="DP192" s="110"/>
      <c r="DQ192" s="110"/>
      <c r="DR192" s="110"/>
      <c r="DS192" s="110"/>
      <c r="DT192" s="110"/>
      <c r="DU192" s="110"/>
      <c r="DV192" s="110"/>
      <c r="DW192" s="110"/>
      <c r="DX192" s="110"/>
      <c r="DY192" s="110"/>
      <c r="DZ192" s="110"/>
      <c r="EA192" s="110"/>
      <c r="EB192" s="110"/>
      <c r="EC192" s="110"/>
      <c r="ED192" s="110"/>
      <c r="EE192" s="110"/>
      <c r="EF192" s="110"/>
      <c r="EG192" s="110"/>
      <c r="EH192" s="110"/>
      <c r="EI192" s="110"/>
      <c r="EJ192" s="110"/>
      <c r="EK192" s="110"/>
      <c r="EL192" s="110"/>
      <c r="EM192" s="110"/>
      <c r="EN192" s="110"/>
      <c r="EO192" s="110"/>
      <c r="EP192" s="110"/>
      <c r="EQ192" s="110"/>
      <c r="ER192" s="110"/>
      <c r="ES192" s="110"/>
      <c r="ET192" s="110"/>
      <c r="EU192" s="110"/>
      <c r="EV192" s="110"/>
      <c r="EW192" s="110"/>
      <c r="EX192" s="110"/>
      <c r="EY192" s="110"/>
      <c r="EZ192" s="110"/>
      <c r="FA192" s="110"/>
      <c r="FB192" s="110"/>
      <c r="FC192" s="110"/>
      <c r="FD192" s="110"/>
      <c r="FE192" s="110"/>
      <c r="FF192" s="110"/>
      <c r="FG192" s="110"/>
      <c r="FH192" s="110"/>
      <c r="FI192" s="110"/>
      <c r="FJ192" s="110"/>
      <c r="FK192" s="110"/>
      <c r="FL192" s="110"/>
      <c r="FM192" s="110"/>
    </row>
    <row r="193" spans="1:172">
      <c r="A193" s="106">
        <v>78</v>
      </c>
      <c r="D193" s="230"/>
      <c r="E193" s="23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10"/>
      <c r="AJ193" s="110"/>
      <c r="AK193" s="110"/>
      <c r="AL193" s="110"/>
      <c r="AM193" s="110"/>
      <c r="AN193" s="110"/>
      <c r="AO193" s="110"/>
      <c r="AP193" s="110"/>
      <c r="AQ193" s="110"/>
      <c r="AR193" s="110"/>
      <c r="AS193" s="110"/>
      <c r="AT193" s="110"/>
      <c r="AU193" s="110"/>
      <c r="AV193" s="110"/>
      <c r="AW193" s="110"/>
      <c r="AX193" s="110"/>
      <c r="AY193" s="110"/>
      <c r="AZ193" s="110"/>
      <c r="BA193" s="110"/>
      <c r="BB193" s="110"/>
      <c r="BC193" s="110"/>
      <c r="BD193" s="110"/>
      <c r="BE193" s="110"/>
      <c r="BF193" s="110"/>
      <c r="BG193" s="110"/>
      <c r="BH193" s="110"/>
      <c r="BI193" s="110"/>
      <c r="BJ193" s="110"/>
      <c r="BK193" s="110"/>
      <c r="BL193" s="110"/>
      <c r="BM193" s="110"/>
      <c r="BN193" s="110"/>
      <c r="BO193" s="110"/>
      <c r="BP193" s="110"/>
      <c r="BQ193" s="110"/>
      <c r="BR193" s="110"/>
      <c r="BS193" s="110"/>
      <c r="BT193" s="110"/>
      <c r="BU193" s="110"/>
      <c r="BV193" s="110"/>
      <c r="BW193" s="110"/>
      <c r="BX193" s="110"/>
      <c r="BY193" s="110"/>
      <c r="BZ193" s="110"/>
      <c r="CA193" s="110"/>
      <c r="CB193" s="110"/>
      <c r="CC193" s="110"/>
      <c r="CD193" s="110"/>
      <c r="CE193" s="110"/>
      <c r="CF193" s="110"/>
      <c r="CG193" s="110"/>
      <c r="CH193" s="110"/>
      <c r="CO193" s="110"/>
      <c r="CP193" s="110"/>
      <c r="CQ193" s="110"/>
      <c r="CR193" s="110"/>
      <c r="CS193" s="110"/>
      <c r="CT193" s="110"/>
      <c r="CU193" s="110"/>
      <c r="CV193" s="110"/>
      <c r="CW193" s="110"/>
      <c r="CX193" s="110"/>
      <c r="CY193" s="110"/>
      <c r="CZ193" s="110"/>
      <c r="DA193" s="110"/>
      <c r="DB193" s="110"/>
      <c r="DC193" s="110"/>
      <c r="DD193" s="110"/>
      <c r="DE193" s="110"/>
      <c r="DF193" s="110"/>
      <c r="DG193" s="110"/>
      <c r="DH193" s="110"/>
      <c r="DI193" s="110"/>
      <c r="DJ193" s="110"/>
      <c r="DK193" s="110"/>
      <c r="DL193" s="110"/>
      <c r="DM193" s="110"/>
      <c r="DN193" s="110"/>
      <c r="DO193" s="110"/>
      <c r="DP193" s="110"/>
      <c r="DQ193" s="110"/>
      <c r="DR193" s="110"/>
      <c r="DS193" s="110"/>
      <c r="DT193" s="110"/>
      <c r="DU193" s="110"/>
      <c r="DV193" s="110"/>
      <c r="DW193" s="110"/>
      <c r="DX193" s="110"/>
      <c r="DY193" s="110"/>
      <c r="DZ193" s="110"/>
      <c r="EA193" s="110"/>
      <c r="EB193" s="110"/>
      <c r="EC193" s="110"/>
      <c r="ED193" s="110"/>
      <c r="EE193" s="110"/>
      <c r="EF193" s="110"/>
      <c r="EG193" s="110"/>
      <c r="EH193" s="110"/>
      <c r="EI193" s="110"/>
      <c r="EJ193" s="110"/>
      <c r="EK193" s="110"/>
      <c r="EL193" s="110"/>
      <c r="EM193" s="110"/>
      <c r="EN193" s="110"/>
      <c r="EO193" s="110"/>
      <c r="EP193" s="110"/>
      <c r="EQ193" s="110"/>
      <c r="ER193" s="110"/>
      <c r="ES193" s="110"/>
      <c r="ET193" s="110"/>
      <c r="EU193" s="110"/>
      <c r="EV193" s="110"/>
      <c r="EW193" s="110"/>
      <c r="EX193" s="110"/>
      <c r="EY193" s="110"/>
      <c r="EZ193" s="110"/>
      <c r="FA193" s="110"/>
      <c r="FB193" s="110"/>
      <c r="FC193" s="110"/>
      <c r="FD193" s="110"/>
      <c r="FE193" s="110"/>
      <c r="FF193" s="110"/>
      <c r="FG193" s="110"/>
      <c r="FH193" s="110"/>
      <c r="FI193" s="110"/>
      <c r="FJ193" s="110"/>
      <c r="FK193" s="110"/>
      <c r="FL193" s="110"/>
      <c r="FM193" s="110"/>
      <c r="FN193" s="110"/>
    </row>
    <row r="194" spans="1:172">
      <c r="A194" s="106">
        <v>79</v>
      </c>
      <c r="D194" s="230"/>
      <c r="E194" s="23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10"/>
      <c r="AJ194" s="110"/>
      <c r="AK194" s="110"/>
      <c r="AL194" s="110"/>
      <c r="AM194" s="110"/>
      <c r="AN194" s="110"/>
      <c r="AO194" s="110"/>
      <c r="AP194" s="110"/>
      <c r="AQ194" s="110"/>
      <c r="AR194" s="110"/>
      <c r="AS194" s="110"/>
      <c r="AT194" s="110"/>
      <c r="AU194" s="110"/>
      <c r="AV194" s="110"/>
      <c r="AW194" s="110"/>
      <c r="AX194" s="110"/>
      <c r="AY194" s="110"/>
      <c r="AZ194" s="110"/>
      <c r="BA194" s="110"/>
      <c r="BB194" s="110"/>
      <c r="BC194" s="110"/>
      <c r="BD194" s="110"/>
      <c r="BE194" s="110"/>
      <c r="BF194" s="110"/>
      <c r="BG194" s="110"/>
      <c r="BH194" s="110"/>
      <c r="BI194" s="110"/>
      <c r="BJ194" s="110"/>
      <c r="BK194" s="110"/>
      <c r="BL194" s="110"/>
      <c r="BM194" s="110"/>
      <c r="BN194" s="110"/>
      <c r="BO194" s="110"/>
      <c r="BP194" s="110"/>
      <c r="BQ194" s="110"/>
      <c r="BR194" s="110"/>
      <c r="BS194" s="110"/>
      <c r="BT194" s="110"/>
      <c r="BU194" s="110"/>
      <c r="BV194" s="110"/>
      <c r="BW194" s="110"/>
      <c r="BX194" s="110"/>
      <c r="BY194" s="110"/>
      <c r="BZ194" s="110"/>
      <c r="CA194" s="110"/>
      <c r="CB194" s="110"/>
      <c r="CC194" s="110"/>
      <c r="CD194" s="110"/>
      <c r="CE194" s="110"/>
      <c r="CF194" s="110"/>
      <c r="CG194" s="110"/>
      <c r="CH194" s="110"/>
      <c r="CI194" s="110"/>
      <c r="CO194" s="110"/>
      <c r="CP194" s="110"/>
      <c r="CQ194" s="110"/>
      <c r="CR194" s="110"/>
      <c r="CS194" s="110"/>
      <c r="CT194" s="110"/>
      <c r="CU194" s="110"/>
      <c r="CV194" s="110"/>
      <c r="CW194" s="110"/>
      <c r="CX194" s="110"/>
      <c r="CY194" s="110"/>
      <c r="CZ194" s="110"/>
      <c r="DA194" s="110"/>
      <c r="DB194" s="110"/>
      <c r="DC194" s="110"/>
      <c r="DD194" s="110"/>
      <c r="DE194" s="110"/>
      <c r="DF194" s="110"/>
      <c r="DG194" s="110"/>
      <c r="DH194" s="110"/>
      <c r="DI194" s="110"/>
      <c r="DJ194" s="110"/>
      <c r="DK194" s="110"/>
      <c r="DL194" s="110"/>
      <c r="DM194" s="110"/>
      <c r="DN194" s="110"/>
      <c r="DO194" s="110"/>
      <c r="DP194" s="110"/>
      <c r="DQ194" s="110"/>
      <c r="DR194" s="110"/>
      <c r="DS194" s="110"/>
      <c r="DT194" s="110"/>
      <c r="DU194" s="110"/>
      <c r="DV194" s="110"/>
      <c r="DW194" s="110"/>
      <c r="DX194" s="110"/>
      <c r="DY194" s="110"/>
      <c r="DZ194" s="110"/>
      <c r="EA194" s="110"/>
      <c r="EB194" s="110"/>
      <c r="EC194" s="110"/>
      <c r="ED194" s="110"/>
      <c r="EE194" s="110"/>
      <c r="EF194" s="110"/>
      <c r="EG194" s="110"/>
      <c r="EH194" s="110"/>
      <c r="EI194" s="110"/>
      <c r="EJ194" s="110"/>
      <c r="EK194" s="110"/>
      <c r="EL194" s="110"/>
      <c r="EM194" s="110"/>
      <c r="EN194" s="110"/>
      <c r="EO194" s="110"/>
      <c r="EP194" s="110"/>
      <c r="EQ194" s="110"/>
      <c r="ER194" s="110"/>
      <c r="ES194" s="110"/>
      <c r="ET194" s="110"/>
      <c r="EU194" s="110"/>
      <c r="EV194" s="110"/>
      <c r="EW194" s="110"/>
      <c r="EX194" s="110"/>
      <c r="EY194" s="110"/>
      <c r="EZ194" s="110"/>
      <c r="FA194" s="110"/>
      <c r="FB194" s="110"/>
      <c r="FC194" s="110"/>
      <c r="FD194" s="110"/>
      <c r="FE194" s="110"/>
      <c r="FF194" s="110"/>
      <c r="FG194" s="110"/>
      <c r="FH194" s="110"/>
      <c r="FI194" s="110"/>
      <c r="FJ194" s="110"/>
      <c r="FK194" s="110"/>
      <c r="FL194" s="110"/>
      <c r="FM194" s="110"/>
      <c r="FN194" s="110"/>
      <c r="FO194" s="110"/>
    </row>
    <row r="195" spans="1:172">
      <c r="A195" s="106">
        <v>80</v>
      </c>
      <c r="D195" s="230"/>
      <c r="E195" s="23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10"/>
      <c r="AJ195" s="110"/>
      <c r="AK195" s="110"/>
      <c r="AL195" s="110"/>
      <c r="AM195" s="110"/>
      <c r="AN195" s="110"/>
      <c r="AO195" s="110"/>
      <c r="AP195" s="110"/>
      <c r="AQ195" s="110"/>
      <c r="AR195" s="110"/>
      <c r="AS195" s="110"/>
      <c r="AT195" s="110"/>
      <c r="AU195" s="110"/>
      <c r="AV195" s="110"/>
      <c r="AW195" s="110"/>
      <c r="AX195" s="110"/>
      <c r="AY195" s="110"/>
      <c r="AZ195" s="110"/>
      <c r="BA195" s="110"/>
      <c r="BB195" s="110"/>
      <c r="BC195" s="110"/>
      <c r="BD195" s="110"/>
      <c r="BE195" s="110"/>
      <c r="BF195" s="110"/>
      <c r="BG195" s="110"/>
      <c r="BH195" s="110"/>
      <c r="BI195" s="110"/>
      <c r="BJ195" s="110"/>
      <c r="BK195" s="110"/>
      <c r="BL195" s="110"/>
      <c r="BM195" s="110"/>
      <c r="BN195" s="110"/>
      <c r="BO195" s="110"/>
      <c r="BP195" s="110"/>
      <c r="BQ195" s="110"/>
      <c r="BR195" s="110"/>
      <c r="BS195" s="110"/>
      <c r="BT195" s="110"/>
      <c r="BU195" s="110"/>
      <c r="BV195" s="110"/>
      <c r="BW195" s="110"/>
      <c r="BX195" s="110"/>
      <c r="BY195" s="110"/>
      <c r="BZ195" s="110"/>
      <c r="CA195" s="110"/>
      <c r="CB195" s="110"/>
      <c r="CC195" s="110"/>
      <c r="CD195" s="110"/>
      <c r="CE195" s="110"/>
      <c r="CF195" s="110"/>
      <c r="CG195" s="110"/>
      <c r="CH195" s="110"/>
      <c r="CI195" s="110"/>
      <c r="CJ195" s="110"/>
      <c r="CO195" s="110"/>
      <c r="CP195" s="110"/>
      <c r="CQ195" s="110"/>
      <c r="CR195" s="110"/>
      <c r="CS195" s="110"/>
      <c r="CT195" s="110"/>
      <c r="CU195" s="110"/>
      <c r="CV195" s="110"/>
      <c r="CW195" s="110"/>
      <c r="CX195" s="110"/>
      <c r="CY195" s="110"/>
      <c r="CZ195" s="110"/>
      <c r="DA195" s="110"/>
      <c r="DB195" s="110"/>
      <c r="DC195" s="110"/>
      <c r="DD195" s="110"/>
      <c r="DE195" s="110"/>
      <c r="DF195" s="110"/>
      <c r="DG195" s="110"/>
      <c r="DH195" s="110"/>
      <c r="DI195" s="110"/>
      <c r="DJ195" s="110"/>
      <c r="DK195" s="110"/>
      <c r="DL195" s="110"/>
      <c r="DM195" s="110"/>
      <c r="DN195" s="110"/>
      <c r="DO195" s="110"/>
      <c r="DP195" s="110"/>
      <c r="DQ195" s="110"/>
      <c r="DR195" s="110"/>
      <c r="DS195" s="110"/>
      <c r="DT195" s="110"/>
      <c r="DU195" s="110"/>
      <c r="DV195" s="110"/>
      <c r="DW195" s="110"/>
      <c r="DX195" s="110"/>
      <c r="DY195" s="110"/>
      <c r="DZ195" s="110"/>
      <c r="EA195" s="110"/>
      <c r="EB195" s="110"/>
      <c r="EC195" s="110"/>
      <c r="ED195" s="110"/>
      <c r="EE195" s="110"/>
      <c r="EF195" s="110"/>
      <c r="EG195" s="110"/>
      <c r="EH195" s="110"/>
      <c r="EI195" s="110"/>
      <c r="EJ195" s="110"/>
      <c r="EK195" s="110"/>
      <c r="EL195" s="110"/>
      <c r="EM195" s="110"/>
      <c r="EN195" s="110"/>
      <c r="EO195" s="110"/>
      <c r="EP195" s="110"/>
      <c r="EQ195" s="110"/>
      <c r="ER195" s="110"/>
      <c r="ES195" s="110"/>
      <c r="ET195" s="110"/>
      <c r="EU195" s="110"/>
      <c r="EV195" s="110"/>
      <c r="EW195" s="110"/>
      <c r="EX195" s="110"/>
      <c r="EY195" s="110"/>
      <c r="EZ195" s="110"/>
      <c r="FA195" s="110"/>
      <c r="FB195" s="110"/>
      <c r="FC195" s="110"/>
      <c r="FD195" s="110"/>
      <c r="FE195" s="110"/>
      <c r="FF195" s="110"/>
      <c r="FG195" s="110"/>
      <c r="FH195" s="110"/>
      <c r="FI195" s="110"/>
      <c r="FJ195" s="110"/>
      <c r="FK195" s="110"/>
      <c r="FL195" s="110"/>
      <c r="FM195" s="110"/>
      <c r="FN195" s="110"/>
      <c r="FO195" s="110"/>
      <c r="FP195" s="110"/>
    </row>
    <row r="196" spans="1:172">
      <c r="A196" s="255" t="s">
        <v>341</v>
      </c>
      <c r="D196" s="229"/>
      <c r="E196" s="229"/>
      <c r="I196" s="257">
        <f>+SUM(I116:I195)</f>
        <v>9.5679758546845655</v>
      </c>
      <c r="J196" s="257">
        <f t="shared" ref="J196" si="333">+SUM(J116:J195)</f>
        <v>8.9666549185811952</v>
      </c>
      <c r="K196" s="257">
        <f t="shared" ref="K196" si="334">+SUM(K116:K195)</f>
        <v>8.3578043047557706</v>
      </c>
      <c r="L196" s="257">
        <f t="shared" ref="L196" si="335">+SUM(L116:L195)</f>
        <v>7.7418454515764727</v>
      </c>
      <c r="M196" s="257">
        <f t="shared" ref="M196" si="336">+SUM(M116:M195)</f>
        <v>7.11944584113572</v>
      </c>
      <c r="N196" s="257">
        <f t="shared" ref="N196" si="337">+SUM(N116:N195)</f>
        <v>6.491696678420011</v>
      </c>
      <c r="O196" s="257">
        <f t="shared" ref="O196" si="338">+SUM(O116:O195)</f>
        <v>5.8603801075730235</v>
      </c>
      <c r="P196" s="257">
        <f t="shared" ref="P196" si="339">+SUM(P116:P195)</f>
        <v>5.2283255510470372</v>
      </c>
      <c r="Q196" s="257">
        <f t="shared" ref="Q196" si="340">+SUM(Q116:Q195)</f>
        <v>4.5998158290445037</v>
      </c>
      <c r="R196" s="257">
        <f t="shared" ref="R196" si="341">+SUM(R116:R195)</f>
        <v>3.9809488479469302</v>
      </c>
      <c r="S196" s="257">
        <f t="shared" ref="S196" si="342">+SUM(S116:S195)</f>
        <v>3.3798074843801742</v>
      </c>
      <c r="T196" s="257">
        <f t="shared" ref="T196" si="343">+SUM(T116:T195)</f>
        <v>2.8062694157177943</v>
      </c>
      <c r="U196" s="257">
        <f t="shared" ref="U196" si="344">+SUM(U116:U195)</f>
        <v>2.2713319261399341</v>
      </c>
      <c r="V196" s="257">
        <f t="shared" ref="V196" si="345">+SUM(V116:V195)</f>
        <v>1.7859467598584928</v>
      </c>
      <c r="W196" s="257">
        <f t="shared" ref="W196" si="346">+SUM(W116:W195)</f>
        <v>1.3595316581355428</v>
      </c>
      <c r="X196" s="257">
        <f t="shared" ref="X196" si="347">+SUM(X116:X195)</f>
        <v>0.99848404541567026</v>
      </c>
      <c r="Y196" s="257">
        <f t="shared" ref="Y196" si="348">+SUM(Y116:Y195)</f>
        <v>0.70509007389896394</v>
      </c>
      <c r="Z196" s="257">
        <f t="shared" ref="Z196" si="349">+SUM(Z116:Z195)</f>
        <v>0.47714877835466113</v>
      </c>
      <c r="AA196" s="257">
        <f t="shared" ref="AA196" si="350">+SUM(AA116:AA195)</f>
        <v>0.30842927113389923</v>
      </c>
      <c r="AB196" s="257">
        <f t="shared" ref="AB196" si="351">+SUM(AB116:AB195)</f>
        <v>0.18982619393928687</v>
      </c>
      <c r="AC196" s="257">
        <f t="shared" ref="AC196" si="352">+SUM(AC116:AC195)</f>
        <v>0.11088001227969999</v>
      </c>
      <c r="AD196" s="257">
        <f t="shared" ref="AD196" si="353">+SUM(AD116:AD195)</f>
        <v>6.1261840197148087E-2</v>
      </c>
      <c r="AE196" s="257">
        <f t="shared" ref="AE196" si="354">+SUM(AE116:AE195)</f>
        <v>3.1899360819863505E-2</v>
      </c>
      <c r="AF196" s="257">
        <f t="shared" ref="AF196" si="355">+SUM(AF116:AF195)</f>
        <v>1.5588388336835898E-2</v>
      </c>
      <c r="AG196" s="257">
        <f t="shared" ref="AG196" si="356">+SUM(AG116:AG195)</f>
        <v>7.1118710910376502E-3</v>
      </c>
      <c r="AH196" s="257">
        <f t="shared" ref="AH196" si="357">+SUM(AH116:AH195)</f>
        <v>3.0080736995349144E-3</v>
      </c>
      <c r="AI196" s="257">
        <f t="shared" ref="AI196" si="358">+SUM(AI116:AI195)</f>
        <v>1.1674497025343656E-3</v>
      </c>
      <c r="AJ196" s="257">
        <f t="shared" ref="AJ196" si="359">+SUM(AJ116:AJ195)</f>
        <v>4.0880627575613077E-4</v>
      </c>
      <c r="AK196" s="257">
        <f t="shared" ref="AK196" si="360">+SUM(AK116:AK195)</f>
        <v>1.2518118642413083E-4</v>
      </c>
      <c r="AL196" s="257">
        <f t="shared" ref="AL196" si="361">+SUM(AL116:AL195)</f>
        <v>3.1269855185536137E-5</v>
      </c>
      <c r="AM196" s="257">
        <f t="shared" ref="AM196" si="362">+SUM(AM116:AM195)</f>
        <v>5.1525224475999247E-6</v>
      </c>
      <c r="AN196" s="257">
        <f t="shared" ref="AN196" si="363">+SUM(AN116:AN195)</f>
        <v>0</v>
      </c>
      <c r="AO196" s="257"/>
      <c r="AP196" s="257"/>
      <c r="AQ196" s="257"/>
      <c r="AR196" s="257"/>
      <c r="AS196" s="257"/>
      <c r="AT196" s="257"/>
      <c r="AU196" s="257"/>
      <c r="AV196" s="257"/>
      <c r="AW196" s="257"/>
      <c r="AX196" s="257"/>
      <c r="AY196" s="257"/>
      <c r="AZ196" s="257"/>
      <c r="BA196" s="257"/>
      <c r="BB196" s="257"/>
      <c r="BC196" s="257"/>
      <c r="BD196" s="257"/>
      <c r="BE196" s="257"/>
      <c r="BF196" s="257"/>
      <c r="BG196" s="257"/>
      <c r="BH196" s="257"/>
      <c r="BI196" s="257"/>
      <c r="BJ196" s="257"/>
      <c r="BK196" s="257"/>
      <c r="BL196" s="257"/>
      <c r="BM196" s="257"/>
      <c r="BN196" s="257"/>
      <c r="BO196" s="257"/>
      <c r="BP196" s="257"/>
      <c r="BQ196" s="257"/>
      <c r="BR196" s="257"/>
      <c r="BS196" s="257"/>
      <c r="BT196" s="257"/>
      <c r="BU196" s="257"/>
      <c r="BV196" s="257"/>
      <c r="BW196" s="257"/>
      <c r="BX196" s="257"/>
      <c r="BY196" s="257"/>
      <c r="BZ196" s="257"/>
      <c r="CA196" s="257"/>
      <c r="CB196" s="257"/>
      <c r="CC196" s="257"/>
      <c r="CD196" s="257"/>
      <c r="CE196" s="257"/>
      <c r="CF196" s="257"/>
      <c r="CG196" s="257"/>
      <c r="CH196" s="257"/>
      <c r="CI196" s="257"/>
      <c r="CJ196" s="257"/>
      <c r="CO196" s="257">
        <f>+SUM(CO116:CO195)</f>
        <v>5.2779841958786413</v>
      </c>
      <c r="CP196" s="257">
        <f t="shared" ref="CP196" si="364">+SUM(CP116:CP195)</f>
        <v>4.6141035637137859</v>
      </c>
      <c r="CQ196" s="257">
        <f t="shared" ref="CQ196" si="365">+SUM(CQ116:CQ195)</f>
        <v>4.0330427062623366</v>
      </c>
      <c r="CR196" s="257">
        <f t="shared" ref="CR196" si="366">+SUM(CR116:CR195)</f>
        <v>3.5244425395128327</v>
      </c>
      <c r="CS196" s="257">
        <f t="shared" ref="CS196" si="367">+SUM(CS116:CS195)</f>
        <v>3.0792386004683445</v>
      </c>
      <c r="CT196" s="257">
        <f t="shared" ref="CT196" si="368">+SUM(CT116:CT195)</f>
        <v>2.6894992089402052</v>
      </c>
      <c r="CU196" s="257">
        <f t="shared" ref="CU196" si="369">+SUM(CU116:CU195)</f>
        <v>2.3482838586942969</v>
      </c>
      <c r="CV196" s="257">
        <f t="shared" ref="CV196" si="370">+SUM(CV116:CV195)</f>
        <v>2.0495193092639932</v>
      </c>
      <c r="CW196" s="257">
        <f t="shared" ref="CW196" si="371">+SUM(CW116:CW195)</f>
        <v>1.7878911658287358</v>
      </c>
      <c r="CX196" s="257">
        <f t="shared" ref="CX196" si="372">+SUM(CX116:CX195)</f>
        <v>1.5587490111317959</v>
      </c>
      <c r="CY196" s="257">
        <f t="shared" ref="CY196" si="373">+SUM(CY116:CY195)</f>
        <v>1.3580233954132388</v>
      </c>
      <c r="CZ196" s="257">
        <f t="shared" ref="CZ196" si="374">+SUM(CZ116:CZ195)</f>
        <v>1.1821532020864192</v>
      </c>
      <c r="DA196" s="257">
        <f t="shared" ref="DA196" si="375">+SUM(DA116:DA195)</f>
        <v>1.0280220921694452</v>
      </c>
      <c r="DB196" s="257">
        <f t="shared" ref="DB196" si="376">+SUM(DB116:DB195)</f>
        <v>0.89290289260584577</v>
      </c>
      <c r="DC196" s="257">
        <f t="shared" ref="DC196" si="377">+SUM(DC116:DC195)</f>
        <v>0.77440893546599932</v>
      </c>
      <c r="DD196" s="257">
        <f t="shared" ref="DD196" si="378">+SUM(DD116:DD195)</f>
        <v>0.6704514791460694</v>
      </c>
      <c r="DE196" s="257">
        <f t="shared" ref="DE196" si="379">+SUM(DE116:DE195)</f>
        <v>0.57920245129066339</v>
      </c>
      <c r="DF196" s="257">
        <f t="shared" ref="DF196" si="380">+SUM(DF116:DF195)</f>
        <v>0.4990618481986972</v>
      </c>
      <c r="DG196" s="257">
        <f t="shared" ref="DG196" si="381">+SUM(DG116:DG195)</f>
        <v>0.42862920862600151</v>
      </c>
      <c r="DH196" s="257">
        <f t="shared" ref="DH196" si="382">+SUM(DH116:DH195)</f>
        <v>0.36667865265797839</v>
      </c>
      <c r="DI196" s="257">
        <f t="shared" ref="DI196" si="383">+SUM(DI116:DI195)</f>
        <v>0.31213703999036735</v>
      </c>
      <c r="DJ196" s="257">
        <f t="shared" ref="DJ196" si="384">+SUM(DJ116:DJ195)</f>
        <v>0.26406485766279303</v>
      </c>
      <c r="DK196" s="257">
        <f t="shared" ref="DK196" si="385">+SUM(DK116:DK195)</f>
        <v>0.22163949603301444</v>
      </c>
      <c r="DL196" s="257">
        <f t="shared" ref="DL196" si="386">+SUM(DL116:DL195)</f>
        <v>0.18414061443008095</v>
      </c>
      <c r="DM196" s="257">
        <f t="shared" ref="DM196" si="387">+SUM(DM116:DM195)</f>
        <v>0.1509373352435619</v>
      </c>
      <c r="DN196" s="257">
        <f t="shared" ref="DN196" si="388">+SUM(DN116:DN195)</f>
        <v>0.12147703786004738</v>
      </c>
      <c r="DO196" s="257">
        <f t="shared" ref="DO196" si="389">+SUM(DO116:DO195)</f>
        <v>9.5275552430349381E-2</v>
      </c>
      <c r="DP196" s="257">
        <f t="shared" ref="DP196" si="390">+SUM(DP116:DP195)</f>
        <v>7.1908578451475968E-2</v>
      </c>
      <c r="DQ196" s="257">
        <f t="shared" ref="DQ196" si="391">+SUM(DQ116:DQ195)</f>
        <v>5.100417502295853E-2</v>
      </c>
      <c r="DR196" s="257">
        <f t="shared" ref="DR196" si="392">+SUM(DR116:DR195)</f>
        <v>3.2236188778122454E-2</v>
      </c>
      <c r="DS196" s="257">
        <f t="shared" ref="DS196" si="393">+SUM(DS116:DS195)</f>
        <v>1.5318502239212236E-2</v>
      </c>
      <c r="DT196" s="257">
        <f t="shared" ref="DT196" si="394">+SUM(DT116:DT195)</f>
        <v>0</v>
      </c>
      <c r="DU196" s="257"/>
      <c r="DV196" s="257"/>
      <c r="DW196" s="257"/>
      <c r="DX196" s="257"/>
      <c r="DY196" s="257"/>
      <c r="DZ196" s="257"/>
      <c r="EA196" s="257"/>
      <c r="EB196" s="257"/>
      <c r="EC196" s="257"/>
      <c r="ED196" s="257"/>
      <c r="EE196" s="257"/>
      <c r="EF196" s="257"/>
      <c r="EG196" s="257"/>
      <c r="EH196" s="257"/>
      <c r="EI196" s="257"/>
      <c r="EJ196" s="257"/>
      <c r="EK196" s="257"/>
      <c r="EL196" s="257"/>
      <c r="EM196" s="257"/>
      <c r="EN196" s="257"/>
      <c r="EO196" s="257"/>
      <c r="EP196" s="257"/>
      <c r="EQ196" s="257"/>
      <c r="ER196" s="257"/>
      <c r="ES196" s="257"/>
      <c r="ET196" s="257"/>
      <c r="EU196" s="257"/>
      <c r="EV196" s="257"/>
      <c r="EW196" s="257"/>
      <c r="EX196" s="257"/>
      <c r="EY196" s="257"/>
      <c r="EZ196" s="257"/>
      <c r="FA196" s="257"/>
      <c r="FB196" s="257"/>
      <c r="FC196" s="257"/>
      <c r="FD196" s="257"/>
      <c r="FE196" s="257"/>
      <c r="FF196" s="257"/>
      <c r="FG196" s="257"/>
      <c r="FH196" s="257"/>
      <c r="FI196" s="257"/>
      <c r="FJ196" s="257"/>
      <c r="FK196" s="257"/>
      <c r="FL196" s="257"/>
      <c r="FM196" s="257"/>
      <c r="FN196" s="257"/>
      <c r="FO196" s="257"/>
      <c r="FP196" s="257"/>
    </row>
    <row r="197" spans="1:172">
      <c r="A197" s="251" t="s">
        <v>342</v>
      </c>
      <c r="D197" s="229"/>
      <c r="E197" s="229"/>
      <c r="I197" s="110">
        <f>+I196/$I196</f>
        <v>1</v>
      </c>
      <c r="J197" s="110">
        <f>+J196/$I196</f>
        <v>0.93715275359845751</v>
      </c>
      <c r="K197" s="110">
        <f t="shared" ref="K197" si="395">+K196/$I196</f>
        <v>0.87351854056610267</v>
      </c>
      <c r="L197" s="110">
        <f t="shared" ref="L197" si="396">+L196/$I196</f>
        <v>0.80914140766628262</v>
      </c>
      <c r="M197" s="110">
        <f t="shared" ref="M197" si="397">+M196/$I196</f>
        <v>0.7440911169994201</v>
      </c>
      <c r="N197" s="110">
        <f t="shared" ref="N197" si="398">+N196/$I196</f>
        <v>0.67848171619722675</v>
      </c>
      <c r="O197" s="110">
        <f t="shared" ref="O197" si="399">+O196/$I196</f>
        <v>0.61249946661432364</v>
      </c>
      <c r="P197" s="110">
        <f t="shared" ref="P197" si="400">+P196/$I196</f>
        <v>0.54644008622651397</v>
      </c>
      <c r="Q197" s="110">
        <f t="shared" ref="Q197" si="401">+Q196/$I196</f>
        <v>0.48075119533170574</v>
      </c>
      <c r="R197" s="110">
        <f t="shared" ref="R197" si="402">+R196/$I196</f>
        <v>0.41607011852959708</v>
      </c>
      <c r="S197" s="110">
        <f t="shared" ref="S197" si="403">+S196/$I196</f>
        <v>0.35324164020808962</v>
      </c>
      <c r="T197" s="110">
        <f t="shared" ref="T197" si="404">+T196/$I196</f>
        <v>0.29329812891864898</v>
      </c>
      <c r="U197" s="110">
        <f t="shared" ref="U197" si="405">+U196/$I196</f>
        <v>0.23738896926959424</v>
      </c>
      <c r="V197" s="110">
        <f t="shared" ref="V197" si="406">+V196/$I196</f>
        <v>0.1866587862451678</v>
      </c>
      <c r="W197" s="110">
        <f t="shared" ref="W197" si="407">+W196/$I196</f>
        <v>0.14209187802976156</v>
      </c>
      <c r="X197" s="110">
        <f t="shared" ref="X197" si="408">+X196/$I196</f>
        <v>0.10435687344746002</v>
      </c>
      <c r="Y197" s="110">
        <f t="shared" ref="Y197" si="409">+Y196/$I196</f>
        <v>7.3692710413116855E-2</v>
      </c>
      <c r="Z197" s="110">
        <f t="shared" ref="Z197" si="410">+Z196/$I196</f>
        <v>4.986935435471912E-2</v>
      </c>
      <c r="AA197" s="110">
        <f t="shared" ref="AA197" si="411">+AA196/$I196</f>
        <v>3.2235582093666088E-2</v>
      </c>
      <c r="AB197" s="110">
        <f t="shared" ref="AB197" si="412">+AB196/$I196</f>
        <v>1.9839744249181637E-2</v>
      </c>
      <c r="AC197" s="110">
        <f t="shared" ref="AC197" si="413">+AC196/$I196</f>
        <v>1.1588659290503137E-2</v>
      </c>
      <c r="AD197" s="110">
        <f t="shared" ref="AD197" si="414">+AD196/$I196</f>
        <v>6.4028004593211585E-3</v>
      </c>
      <c r="AE197" s="110">
        <f t="shared" ref="AE197" si="415">+AE196/$I196</f>
        <v>3.3339717098309039E-3</v>
      </c>
      <c r="AF197" s="110">
        <f t="shared" ref="AF197" si="416">+AF196/$I196</f>
        <v>1.6292253004802145E-3</v>
      </c>
      <c r="AG197" s="110">
        <f t="shared" ref="AG197" si="417">+AG196/$I196</f>
        <v>7.4329943961507969E-4</v>
      </c>
      <c r="AH197" s="110">
        <f t="shared" ref="AH197" si="418">+AH196/$I196</f>
        <v>3.143897669915351E-4</v>
      </c>
      <c r="AI197" s="110">
        <f t="shared" ref="AI197" si="419">+AI196/$I196</f>
        <v>1.2201637214236614E-4</v>
      </c>
      <c r="AJ197" s="110">
        <f t="shared" ref="AJ197" si="420">+AJ196/$I196</f>
        <v>4.2726516241779147E-5</v>
      </c>
      <c r="AK197" s="110">
        <f t="shared" ref="AK197" si="421">+AK196/$I196</f>
        <v>1.3083350995586074E-5</v>
      </c>
      <c r="AL197" s="110">
        <f t="shared" ref="AL197" si="422">+AL196/$I196</f>
        <v>3.2681787308468322E-6</v>
      </c>
      <c r="AM197" s="110">
        <f t="shared" ref="AM197" si="423">+AM196/$I196</f>
        <v>5.3851750107387702E-7</v>
      </c>
      <c r="AN197" s="110">
        <f t="shared" ref="AN197" si="424">+AN196/$I196</f>
        <v>0</v>
      </c>
      <c r="AO197" s="110"/>
      <c r="AP197" s="110"/>
      <c r="AQ197" s="110"/>
      <c r="AR197" s="110"/>
      <c r="AS197" s="110"/>
      <c r="AT197" s="110"/>
      <c r="AU197" s="110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110"/>
      <c r="BG197" s="110"/>
      <c r="BH197" s="110"/>
      <c r="BI197" s="110"/>
      <c r="BJ197" s="110"/>
      <c r="BK197" s="110"/>
      <c r="BL197" s="110"/>
      <c r="BM197" s="110"/>
      <c r="BN197" s="110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110"/>
      <c r="BZ197" s="110"/>
      <c r="CA197" s="110"/>
      <c r="CB197" s="110"/>
      <c r="CC197" s="110"/>
      <c r="CD197" s="110"/>
      <c r="CE197" s="110"/>
      <c r="CF197" s="110"/>
      <c r="CG197" s="110"/>
      <c r="CH197" s="110"/>
      <c r="CI197" s="110"/>
      <c r="CJ197" s="110"/>
      <c r="CO197" s="110">
        <f>+CO196/$CO196</f>
        <v>1</v>
      </c>
      <c r="CP197" s="110">
        <f t="shared" ref="CP197" si="425">+CP196/$CO196</f>
        <v>0.87421701022082399</v>
      </c>
      <c r="CQ197" s="110">
        <f t="shared" ref="CQ197" si="426">+CQ196/$CO196</f>
        <v>0.76412557457287811</v>
      </c>
      <c r="CR197" s="110">
        <f t="shared" ref="CR197" si="427">+CR196/$CO196</f>
        <v>0.66776299600611222</v>
      </c>
      <c r="CS197" s="110">
        <f t="shared" ref="CS197" si="428">+CS196/$CO196</f>
        <v>0.58341186449038518</v>
      </c>
      <c r="CT197" s="110">
        <f t="shared" ref="CT197" si="429">+CT196/$CO196</f>
        <v>0.50956939413352609</v>
      </c>
      <c r="CU197" s="110">
        <f t="shared" ref="CU197" si="430">+CU196/$CO196</f>
        <v>0.44492059307945148</v>
      </c>
      <c r="CV197" s="110">
        <f t="shared" ref="CV197" si="431">+CV196/$CO196</f>
        <v>0.3883147870856411</v>
      </c>
      <c r="CW197" s="110">
        <f t="shared" ref="CW197" si="432">+CW196/$CO196</f>
        <v>0.33874507756670164</v>
      </c>
      <c r="CX197" s="110">
        <f t="shared" ref="CX197" si="433">+CX196/$CO196</f>
        <v>0.29533036729230039</v>
      </c>
      <c r="CY197" s="110">
        <f t="shared" ref="CY197" si="434">+CY196/$CO196</f>
        <v>0.2572996327790566</v>
      </c>
      <c r="CZ197" s="110">
        <f t="shared" ref="CZ197" si="435">+CZ196/$CO196</f>
        <v>0.22397816253590025</v>
      </c>
      <c r="DA197" s="110">
        <f t="shared" ref="DA197" si="436">+DA196/$CO196</f>
        <v>0.19477551542730745</v>
      </c>
      <c r="DB197" s="110">
        <f t="shared" ref="DB197" si="437">+DB196/$CO196</f>
        <v>0.16917498413562446</v>
      </c>
      <c r="DC197" s="110">
        <f t="shared" ref="DC197" si="438">+DC196/$CO196</f>
        <v>0.14672437558087104</v>
      </c>
      <c r="DD197" s="110">
        <f t="shared" ref="DD197" si="439">+DD196/$CO196</f>
        <v>0.12702794367394982</v>
      </c>
      <c r="DE197" s="110">
        <f t="shared" ref="DE197" si="440">+DE196/$CO196</f>
        <v>0.10973933035702126</v>
      </c>
      <c r="DF197" s="110">
        <f t="shared" ref="DF197" si="441">+DF196/$CO196</f>
        <v>9.4555388890401354E-2</v>
      </c>
      <c r="DG197" s="110">
        <f t="shared" ref="DG197" si="442">+DG196/$CO196</f>
        <v>8.1210779100229266E-2</v>
      </c>
      <c r="DH197" s="110">
        <f t="shared" ref="DH197" si="443">+DH196/$CO196</f>
        <v>6.94732380866738E-2</v>
      </c>
      <c r="DI197" s="110">
        <f t="shared" ref="DI197" si="444">+DI196/$CO196</f>
        <v>5.9139441954771707E-2</v>
      </c>
      <c r="DJ197" s="110">
        <f t="shared" ref="DJ197" si="445">+DJ196/$CO196</f>
        <v>5.0031384684514651E-2</v>
      </c>
      <c r="DK197" s="110">
        <f t="shared" ref="DK197" si="446">+DK196/$CO196</f>
        <v>4.1993209492003317E-2</v>
      </c>
      <c r="DL197" s="110">
        <f t="shared" ref="DL197" si="447">+DL196/$CO196</f>
        <v>3.4888436114278006E-2</v>
      </c>
      <c r="DM197" s="110">
        <f t="shared" ref="DM197" si="448">+DM196/$CO196</f>
        <v>2.8597534521119371E-2</v>
      </c>
      <c r="DN197" s="110">
        <f t="shared" ref="DN197" si="449">+DN196/$CO196</f>
        <v>2.3015801743950608E-2</v>
      </c>
      <c r="DO197" s="110">
        <f t="shared" ref="DO197" si="450">+DO196/$CO196</f>
        <v>1.8051503925446785E-2</v>
      </c>
      <c r="DP197" s="110">
        <f t="shared" ref="DP197" si="451">+DP196/$CO196</f>
        <v>1.3624250430235541E-2</v>
      </c>
      <c r="DQ197" s="110">
        <f t="shared" ref="DQ197" si="452">+DQ196/$CO196</f>
        <v>9.6635710017444858E-3</v>
      </c>
      <c r="DR197" s="110">
        <f t="shared" ref="DR197" si="453">+DR196/$CO196</f>
        <v>6.1076705768263488E-3</v>
      </c>
      <c r="DS197" s="110">
        <f t="shared" ref="DS197" si="454">+DS196/$CO196</f>
        <v>2.9023395430349749E-3</v>
      </c>
      <c r="DT197" s="110">
        <f t="shared" ref="DT197" si="455">+DT196/$CO196</f>
        <v>0</v>
      </c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110"/>
      <c r="EE197" s="110"/>
      <c r="EF197" s="110"/>
      <c r="EG197" s="110"/>
      <c r="EH197" s="110"/>
      <c r="EI197" s="110"/>
      <c r="EJ197" s="110"/>
      <c r="EK197" s="110"/>
      <c r="EL197" s="110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110"/>
      <c r="EX197" s="110"/>
      <c r="EY197" s="110"/>
      <c r="EZ197" s="110"/>
      <c r="FA197" s="110"/>
      <c r="FB197" s="110"/>
      <c r="FC197" s="110"/>
      <c r="FD197" s="110"/>
      <c r="FE197" s="110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110"/>
    </row>
    <row r="198" spans="1:172">
      <c r="D198" s="229"/>
      <c r="E198" s="229"/>
    </row>
    <row r="199" spans="1:172">
      <c r="D199" s="229"/>
      <c r="E199" s="229"/>
    </row>
    <row r="200" spans="1:172">
      <c r="D200" s="229"/>
      <c r="E200" s="229"/>
    </row>
    <row r="201" spans="1:172">
      <c r="D201" s="229"/>
      <c r="E201" s="229"/>
    </row>
    <row r="202" spans="1:172">
      <c r="D202" s="229"/>
      <c r="E202" s="229"/>
    </row>
    <row r="203" spans="1:172">
      <c r="D203" s="229"/>
      <c r="E203" s="229"/>
    </row>
    <row r="204" spans="1:172">
      <c r="D204" s="229"/>
      <c r="E204" s="229"/>
    </row>
    <row r="205" spans="1:172">
      <c r="D205" s="229"/>
      <c r="E205" s="229"/>
    </row>
    <row r="206" spans="1:172">
      <c r="D206" s="229"/>
      <c r="E206" s="229"/>
    </row>
    <row r="207" spans="1:172">
      <c r="D207" s="229"/>
      <c r="E207" s="229"/>
    </row>
    <row r="208" spans="1:172">
      <c r="D208" s="229"/>
      <c r="E208" s="229"/>
    </row>
    <row r="209" spans="1:172">
      <c r="D209" s="229"/>
      <c r="E209" s="229"/>
    </row>
    <row r="210" spans="1:172">
      <c r="D210" s="229"/>
      <c r="E210" s="229"/>
    </row>
    <row r="211" spans="1:172">
      <c r="A211" s="108" t="s">
        <v>181</v>
      </c>
      <c r="D211" s="229"/>
      <c r="E211" s="232"/>
    </row>
    <row r="212" spans="1:172">
      <c r="D212" s="229"/>
      <c r="E212" s="229"/>
    </row>
    <row r="213" spans="1:172">
      <c r="D213" s="229"/>
      <c r="E213" s="229"/>
    </row>
    <row r="214" spans="1:172">
      <c r="A214" s="106" t="s">
        <v>201</v>
      </c>
      <c r="D214" s="229" t="s">
        <v>202</v>
      </c>
      <c r="E214" s="229" t="s">
        <v>203</v>
      </c>
    </row>
    <row r="215" spans="1:172">
      <c r="A215" s="106">
        <v>0</v>
      </c>
      <c r="D215" s="230">
        <f>AgeEffic!M211</f>
        <v>0.99996832875816688</v>
      </c>
      <c r="E215" s="230">
        <f>AgeEffic!M213</f>
        <v>1</v>
      </c>
    </row>
    <row r="216" spans="1:172">
      <c r="A216" s="106">
        <v>1</v>
      </c>
      <c r="D216" s="230">
        <f>AgeEffic!N211</f>
        <v>0.98983809412921264</v>
      </c>
      <c r="E216" s="230">
        <f>AgeEffic!N213</f>
        <v>0.92</v>
      </c>
      <c r="I216" s="110">
        <f>+$D216/((1+$G$5)^$A216)</f>
        <v>0.95176739820116596</v>
      </c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  <c r="Z216" s="110"/>
      <c r="AA216" s="110"/>
      <c r="AB216" s="110"/>
      <c r="AC216" s="110"/>
      <c r="AD216" s="110"/>
      <c r="AE216" s="110"/>
      <c r="AF216" s="110"/>
      <c r="AG216" s="110"/>
      <c r="AH216" s="110"/>
      <c r="AI216" s="110"/>
      <c r="AJ216" s="110"/>
      <c r="AK216" s="110"/>
      <c r="AL216" s="110"/>
      <c r="AM216" s="110"/>
      <c r="AN216" s="110"/>
      <c r="AO216" s="110"/>
      <c r="AP216" s="110"/>
      <c r="AQ216" s="110"/>
      <c r="AR216" s="110"/>
      <c r="AS216" s="110"/>
      <c r="AT216" s="110"/>
      <c r="AU216" s="110"/>
      <c r="AV216" s="110"/>
      <c r="AW216" s="110"/>
      <c r="AX216" s="110"/>
      <c r="AY216" s="110"/>
      <c r="AZ216" s="110"/>
      <c r="BA216" s="110"/>
      <c r="BB216" s="110"/>
      <c r="BC216" s="110"/>
      <c r="BD216" s="110"/>
      <c r="BE216" s="110"/>
      <c r="BF216" s="110"/>
      <c r="BG216" s="110"/>
      <c r="BH216" s="110"/>
      <c r="BI216" s="110"/>
      <c r="BJ216" s="110"/>
      <c r="BK216" s="110"/>
      <c r="BL216" s="110"/>
      <c r="BM216" s="110"/>
      <c r="BN216" s="110"/>
      <c r="BO216" s="110"/>
      <c r="BP216" s="110"/>
      <c r="BQ216" s="110"/>
      <c r="BR216" s="110"/>
      <c r="BS216" s="110"/>
      <c r="BT216" s="110"/>
      <c r="BU216" s="110"/>
      <c r="BV216" s="110"/>
      <c r="BW216" s="110"/>
      <c r="BX216" s="110"/>
      <c r="BY216" s="110"/>
      <c r="BZ216" s="110"/>
      <c r="CA216" s="110"/>
      <c r="CB216" s="110"/>
      <c r="CC216" s="110"/>
      <c r="CD216" s="110"/>
      <c r="CE216" s="110"/>
      <c r="CF216" s="110"/>
      <c r="CG216" s="110"/>
      <c r="CH216" s="110"/>
      <c r="CI216" s="110"/>
      <c r="CJ216" s="110"/>
      <c r="CO216" s="110">
        <f>+$E216/((1+$G$5)^$A216)</f>
        <v>0.88461538461538458</v>
      </c>
      <c r="CP216" s="110"/>
      <c r="CQ216" s="110"/>
      <c r="CR216" s="110"/>
      <c r="CS216" s="110"/>
      <c r="CT216" s="110"/>
      <c r="CU216" s="110"/>
      <c r="CV216" s="110"/>
      <c r="CW216" s="110"/>
      <c r="CX216" s="110"/>
      <c r="CY216" s="110"/>
      <c r="CZ216" s="110"/>
      <c r="DA216" s="110"/>
      <c r="DB216" s="110"/>
      <c r="DC216" s="110"/>
      <c r="DD216" s="110"/>
      <c r="DE216" s="110"/>
      <c r="DF216" s="110"/>
      <c r="DG216" s="110"/>
      <c r="DH216" s="110"/>
      <c r="DI216" s="110"/>
      <c r="DJ216" s="110"/>
      <c r="DK216" s="110"/>
      <c r="DL216" s="110"/>
      <c r="DM216" s="110"/>
      <c r="DN216" s="110"/>
      <c r="DO216" s="110"/>
      <c r="DP216" s="110"/>
      <c r="DQ216" s="110"/>
      <c r="DR216" s="110"/>
      <c r="DS216" s="110"/>
      <c r="DT216" s="110"/>
      <c r="DU216" s="110"/>
      <c r="DV216" s="110"/>
      <c r="DW216" s="110"/>
      <c r="DX216" s="110"/>
      <c r="DY216" s="110"/>
      <c r="DZ216" s="110"/>
      <c r="EA216" s="110"/>
      <c r="EB216" s="110"/>
      <c r="EC216" s="110"/>
      <c r="ED216" s="110"/>
      <c r="EE216" s="110"/>
      <c r="EF216" s="110"/>
      <c r="EG216" s="110"/>
      <c r="EH216" s="110"/>
      <c r="EI216" s="110"/>
      <c r="EJ216" s="110"/>
      <c r="EK216" s="110"/>
      <c r="EL216" s="110"/>
      <c r="EM216" s="110"/>
      <c r="EN216" s="110"/>
      <c r="EO216" s="110"/>
      <c r="EP216" s="110"/>
      <c r="EQ216" s="110"/>
      <c r="ER216" s="110"/>
      <c r="ES216" s="110"/>
      <c r="ET216" s="110"/>
      <c r="EU216" s="110"/>
      <c r="EV216" s="110"/>
      <c r="EW216" s="110"/>
      <c r="EX216" s="110"/>
      <c r="EY216" s="110"/>
      <c r="EZ216" s="110"/>
      <c r="FA216" s="110"/>
      <c r="FB216" s="110"/>
      <c r="FC216" s="110"/>
      <c r="FD216" s="110"/>
      <c r="FE216" s="110"/>
      <c r="FF216" s="110"/>
      <c r="FG216" s="110"/>
      <c r="FH216" s="110"/>
      <c r="FI216" s="110"/>
      <c r="FJ216" s="110"/>
      <c r="FK216" s="110"/>
      <c r="FL216" s="110"/>
      <c r="FM216" s="110"/>
      <c r="FN216" s="110"/>
      <c r="FO216" s="110"/>
      <c r="FP216" s="110"/>
    </row>
    <row r="217" spans="1:172">
      <c r="A217" s="106">
        <v>2</v>
      </c>
      <c r="D217" s="230">
        <f>AgeEffic!O211</f>
        <v>0.97947759969618076</v>
      </c>
      <c r="E217" s="230">
        <f>AgeEffic!O213</f>
        <v>0.84640000000000004</v>
      </c>
      <c r="I217" s="110">
        <f t="shared" ref="I217:I265" si="456">+$D217/((1+$G$5)^$A217)</f>
        <v>0.90558210031081787</v>
      </c>
      <c r="J217" s="110">
        <f>+$D217/((1+$G$5)^$A216)</f>
        <v>0.94180538432325067</v>
      </c>
      <c r="CO217" s="110">
        <f t="shared" ref="CO217:CO265" si="457">+$E217/((1+$G$5)^$A217)</f>
        <v>0.7825443786982248</v>
      </c>
      <c r="CP217" s="110">
        <f>+$E217/((1+$G$5)^$A216)</f>
        <v>0.81384615384615389</v>
      </c>
    </row>
    <row r="218" spans="1:172">
      <c r="A218" s="106">
        <v>3</v>
      </c>
      <c r="D218" s="230">
        <f>AgeEffic!P211</f>
        <v>0.9688630649532608</v>
      </c>
      <c r="E218" s="230">
        <f>AgeEffic!P213</f>
        <v>0.77868800000000005</v>
      </c>
      <c r="I218" s="110">
        <f t="shared" si="456"/>
        <v>0.86131573679419082</v>
      </c>
      <c r="J218" s="110">
        <f>+$D218/((1+$G$5)^$A217)</f>
        <v>0.89576836626595846</v>
      </c>
      <c r="K218" s="110">
        <f>+$D218/((1+$G$5)^$A216)</f>
        <v>0.93159910091659692</v>
      </c>
      <c r="CO218" s="110">
        <f t="shared" si="457"/>
        <v>0.6922507965407374</v>
      </c>
      <c r="CP218" s="110">
        <f t="shared" ref="CP218:CP265" si="458">+$E218/((1+$G$5)^$A217)</f>
        <v>0.71994082840236684</v>
      </c>
      <c r="CQ218" s="110">
        <f>+$E218/((1+$G$5)^$A216)</f>
        <v>0.74873846153846157</v>
      </c>
    </row>
    <row r="219" spans="1:172">
      <c r="A219" s="106">
        <v>4</v>
      </c>
      <c r="D219" s="230">
        <f>AgeEffic!Q211</f>
        <v>0.95795985898585889</v>
      </c>
      <c r="E219" s="230">
        <f>AgeEffic!Q213</f>
        <v>0.71639296000000008</v>
      </c>
      <c r="I219" s="110">
        <f t="shared" si="456"/>
        <v>0.81886810229935725</v>
      </c>
      <c r="J219" s="110">
        <f t="shared" ref="J219:J265" si="459">+$D219/((1+$G$5)^$A218)</f>
        <v>0.85162282639133158</v>
      </c>
      <c r="K219" s="110">
        <f t="shared" ref="K219:K265" si="460">+$D219/((1+$G$5)^$A217)</f>
        <v>0.88568773944698487</v>
      </c>
      <c r="L219" s="110">
        <f>+$D219/((1+$G$5)^$A216)</f>
        <v>0.9211152490248643</v>
      </c>
      <c r="CO219" s="110">
        <f t="shared" si="457"/>
        <v>0.61237570463219071</v>
      </c>
      <c r="CP219" s="110">
        <f t="shared" si="458"/>
        <v>0.63687073281747841</v>
      </c>
      <c r="CQ219" s="110">
        <f t="shared" ref="CQ219:CQ265" si="461">+$E219/((1+$G$5)^$A217)</f>
        <v>0.66234556213017748</v>
      </c>
      <c r="CR219" s="110">
        <f>+$E219/((1+$G$5)^$A216)</f>
        <v>0.68883938461538463</v>
      </c>
    </row>
    <row r="220" spans="1:172">
      <c r="A220" s="106">
        <v>5</v>
      </c>
      <c r="D220" s="230">
        <f>AgeEffic!R211</f>
        <v>0.94671744826934279</v>
      </c>
      <c r="E220" s="230">
        <f>AgeEffic!R213</f>
        <v>0.65908152320000013</v>
      </c>
      <c r="I220" s="110">
        <f t="shared" si="456"/>
        <v>0.77813273317461695</v>
      </c>
      <c r="J220" s="110">
        <f t="shared" si="459"/>
        <v>0.80925804250160172</v>
      </c>
      <c r="K220" s="110">
        <f t="shared" si="460"/>
        <v>0.84162836420166587</v>
      </c>
      <c r="L220" s="110">
        <f t="shared" ref="L220:L265" si="462">+$D220/((1+$G$5)^$A217)</f>
        <v>0.8752934987697325</v>
      </c>
      <c r="M220" s="110">
        <f>+$D220/((1+$G$5)^$A216)</f>
        <v>0.91030523872052183</v>
      </c>
      <c r="CO220" s="110">
        <f t="shared" si="457"/>
        <v>0.54171696948232251</v>
      </c>
      <c r="CP220" s="110">
        <f t="shared" si="458"/>
        <v>0.56338564826161552</v>
      </c>
      <c r="CQ220" s="110">
        <f t="shared" si="461"/>
        <v>0.58592107419208017</v>
      </c>
      <c r="CR220" s="110">
        <f t="shared" ref="CR220:CR265" si="463">+$E220/((1+$G$5)^$A217)</f>
        <v>0.6093579171597634</v>
      </c>
      <c r="CS220" s="110">
        <f>+$E220/((1+$G$5)^$A216)</f>
        <v>0.63373223384615396</v>
      </c>
    </row>
    <row r="221" spans="1:172">
      <c r="A221" s="106">
        <v>6</v>
      </c>
      <c r="D221" s="230">
        <f>AgeEffic!S211</f>
        <v>0.93506282568730659</v>
      </c>
      <c r="E221" s="230">
        <f>AgeEffic!S213</f>
        <v>0.60635500134400011</v>
      </c>
      <c r="I221" s="110">
        <f t="shared" si="456"/>
        <v>0.73899373361095366</v>
      </c>
      <c r="J221" s="110">
        <f t="shared" si="459"/>
        <v>0.76855348295539172</v>
      </c>
      <c r="K221" s="110">
        <f t="shared" si="460"/>
        <v>0.79929562227360751</v>
      </c>
      <c r="L221" s="110">
        <f t="shared" si="462"/>
        <v>0.83126744716455192</v>
      </c>
      <c r="M221" s="110">
        <f t="shared" ref="M221:M265" si="464">+$D221/((1+$G$5)^$A217)</f>
        <v>0.864518145051134</v>
      </c>
      <c r="N221" s="110">
        <f>+$D221/((1+$G$5)^$A216)</f>
        <v>0.89909887085317941</v>
      </c>
      <c r="CO221" s="110">
        <f t="shared" si="457"/>
        <v>0.47921116531128533</v>
      </c>
      <c r="CP221" s="110">
        <f t="shared" si="458"/>
        <v>0.49837961192373675</v>
      </c>
      <c r="CQ221" s="110">
        <f t="shared" si="461"/>
        <v>0.51831479640068623</v>
      </c>
      <c r="CR221" s="110">
        <f t="shared" si="463"/>
        <v>0.53904738825671372</v>
      </c>
      <c r="CS221" s="110">
        <f t="shared" ref="CS221:CS265" si="465">+$E221/((1+$G$5)^$A217)</f>
        <v>0.56060928378698227</v>
      </c>
      <c r="CT221" s="110">
        <f>+$E221/((1+$G$5)^$A216)</f>
        <v>0.58303365513846162</v>
      </c>
    </row>
    <row r="222" spans="1:172">
      <c r="A222" s="106">
        <v>7</v>
      </c>
      <c r="D222" s="230">
        <f>AgeEffic!T211</f>
        <v>0.92289246963956006</v>
      </c>
      <c r="E222" s="230">
        <f>AgeEffic!T213</f>
        <v>0.55784660123648011</v>
      </c>
      <c r="I222" s="110">
        <f t="shared" si="456"/>
        <v>0.70132242734914607</v>
      </c>
      <c r="J222" s="110">
        <f t="shared" si="459"/>
        <v>0.72937532444311182</v>
      </c>
      <c r="K222" s="110">
        <f t="shared" si="460"/>
        <v>0.75855033742083633</v>
      </c>
      <c r="L222" s="110">
        <f t="shared" si="462"/>
        <v>0.78889235091766985</v>
      </c>
      <c r="M222" s="110">
        <f t="shared" si="464"/>
        <v>0.82044804495437673</v>
      </c>
      <c r="N222" s="110">
        <f t="shared" ref="N222:N265" si="466">+$D222/((1+$G$5)^$A217)</f>
        <v>0.85326596675255173</v>
      </c>
      <c r="O222" s="110">
        <f>+$D222/((1+$G$5)^$A216)</f>
        <v>0.88739660542265386</v>
      </c>
      <c r="CO222" s="110">
        <f t="shared" si="457"/>
        <v>0.42391756931382935</v>
      </c>
      <c r="CP222" s="110">
        <f t="shared" si="458"/>
        <v>0.44087427208638247</v>
      </c>
      <c r="CQ222" s="110">
        <f t="shared" si="461"/>
        <v>0.4585092429698378</v>
      </c>
      <c r="CR222" s="110">
        <f t="shared" si="463"/>
        <v>0.47684961268863135</v>
      </c>
      <c r="CS222" s="110">
        <f t="shared" si="465"/>
        <v>0.49592359719617668</v>
      </c>
      <c r="CT222" s="110">
        <f t="shared" ref="CT222:CT265" si="467">+$E222/((1+$G$5)^$A217)</f>
        <v>0.51576054108402369</v>
      </c>
      <c r="CU222" s="110">
        <f>+$E222/((1+$G$5)^$A216)</f>
        <v>0.53639096272738473</v>
      </c>
    </row>
    <row r="223" spans="1:172">
      <c r="A223" s="106">
        <v>8</v>
      </c>
      <c r="D223" s="230">
        <f>AgeEffic!U211</f>
        <v>0.91006321686375136</v>
      </c>
      <c r="E223" s="230">
        <f>AgeEffic!U213</f>
        <v>0.51321887313756176</v>
      </c>
      <c r="I223" s="110">
        <f t="shared" si="456"/>
        <v>0.66497427849493929</v>
      </c>
      <c r="J223" s="110">
        <f t="shared" si="459"/>
        <v>0.69157324963473699</v>
      </c>
      <c r="K223" s="110">
        <f t="shared" si="460"/>
        <v>0.71923617962012643</v>
      </c>
      <c r="L223" s="110">
        <f t="shared" si="462"/>
        <v>0.74800562680493143</v>
      </c>
      <c r="M223" s="110">
        <f t="shared" si="464"/>
        <v>0.77792585187712882</v>
      </c>
      <c r="N223" s="110">
        <f t="shared" si="466"/>
        <v>0.80904288595221407</v>
      </c>
      <c r="O223" s="110">
        <f t="shared" ref="O223:O265" si="468">+$D223/((1+$G$5)^$A217)</f>
        <v>0.8414046013903026</v>
      </c>
      <c r="P223" s="110">
        <f>+$D223/((1+$G$5)^$A216)</f>
        <v>0.8750607854459147</v>
      </c>
      <c r="CO223" s="110">
        <f t="shared" si="457"/>
        <v>0.37500400362377212</v>
      </c>
      <c r="CP223" s="110">
        <f t="shared" si="458"/>
        <v>0.39000416376872304</v>
      </c>
      <c r="CQ223" s="110">
        <f t="shared" si="461"/>
        <v>0.40560433031947196</v>
      </c>
      <c r="CR223" s="110">
        <f t="shared" si="463"/>
        <v>0.42182850353225082</v>
      </c>
      <c r="CS223" s="110">
        <f t="shared" si="465"/>
        <v>0.43870164367354092</v>
      </c>
      <c r="CT223" s="110">
        <f t="shared" si="467"/>
        <v>0.4562497094204826</v>
      </c>
      <c r="CU223" s="110">
        <f t="shared" ref="CU223:CU265" si="469">+$E223/((1+$G$5)^$A217)</f>
        <v>0.47449969779730189</v>
      </c>
      <c r="CV223" s="110">
        <f>+$E223/((1+$G$5)^$A216)</f>
        <v>0.49347968570919398</v>
      </c>
    </row>
    <row r="224" spans="1:172">
      <c r="A224" s="106">
        <v>9</v>
      </c>
      <c r="D224" s="230">
        <f>AgeEffic!V211</f>
        <v>0.89638290253393882</v>
      </c>
      <c r="E224" s="230">
        <f>AgeEffic!V213</f>
        <v>0.47216136328655683</v>
      </c>
      <c r="I224" s="110">
        <f t="shared" si="456"/>
        <v>0.62978673731999701</v>
      </c>
      <c r="J224" s="110">
        <f t="shared" si="459"/>
        <v>0.65497820681279695</v>
      </c>
      <c r="K224" s="110">
        <f t="shared" si="460"/>
        <v>0.68117733508530898</v>
      </c>
      <c r="L224" s="110">
        <f t="shared" si="462"/>
        <v>0.70842442848872134</v>
      </c>
      <c r="M224" s="110">
        <f t="shared" si="464"/>
        <v>0.73676140562827019</v>
      </c>
      <c r="N224" s="110">
        <f t="shared" si="466"/>
        <v>0.76623186185340098</v>
      </c>
      <c r="O224" s="110">
        <f t="shared" si="468"/>
        <v>0.7968811363275371</v>
      </c>
      <c r="P224" s="110">
        <f t="shared" ref="P224:P265" si="470">+$D224/((1+$G$5)^$A217)</f>
        <v>0.8287563817806386</v>
      </c>
      <c r="Q224" s="110">
        <f>+$D224/((1+$G$5)^$A216)</f>
        <v>0.86190663705186421</v>
      </c>
      <c r="CO224" s="110">
        <f t="shared" si="457"/>
        <v>0.33173431089795224</v>
      </c>
      <c r="CP224" s="110">
        <f t="shared" si="458"/>
        <v>0.34500368333387033</v>
      </c>
      <c r="CQ224" s="110">
        <f t="shared" si="461"/>
        <v>0.35880383066722521</v>
      </c>
      <c r="CR224" s="110">
        <f t="shared" si="463"/>
        <v>0.37315598389391419</v>
      </c>
      <c r="CS224" s="110">
        <f t="shared" si="465"/>
        <v>0.38808222324967079</v>
      </c>
      <c r="CT224" s="110">
        <f t="shared" si="467"/>
        <v>0.40360551217965762</v>
      </c>
      <c r="CU224" s="110">
        <f t="shared" si="469"/>
        <v>0.41974973266684401</v>
      </c>
      <c r="CV224" s="110">
        <f t="shared" ref="CV224:CV265" si="471">+$E224/((1+$G$5)^$A217)</f>
        <v>0.43653972197351776</v>
      </c>
      <c r="CW224" s="110">
        <f>+$E224/((1+$G$5)^$A216)</f>
        <v>0.45400131085245848</v>
      </c>
    </row>
    <row r="225" spans="1:117">
      <c r="A225" s="106">
        <v>10</v>
      </c>
      <c r="D225" s="230">
        <f>AgeEffic!W211</f>
        <v>0.8816021902892478</v>
      </c>
      <c r="E225" s="230">
        <f>AgeEffic!W213</f>
        <v>0.43438845422363231</v>
      </c>
      <c r="I225" s="110">
        <f t="shared" si="456"/>
        <v>0.59557885091775919</v>
      </c>
      <c r="J225" s="110">
        <f t="shared" si="459"/>
        <v>0.61940200495446951</v>
      </c>
      <c r="K225" s="110">
        <f t="shared" si="460"/>
        <v>0.64417808515264841</v>
      </c>
      <c r="L225" s="110">
        <f t="shared" si="462"/>
        <v>0.66994520855875439</v>
      </c>
      <c r="M225" s="110">
        <f t="shared" si="464"/>
        <v>0.69674301690110452</v>
      </c>
      <c r="N225" s="110">
        <f t="shared" si="466"/>
        <v>0.72461273757714872</v>
      </c>
      <c r="O225" s="110">
        <f t="shared" si="468"/>
        <v>0.75359724708023479</v>
      </c>
      <c r="P225" s="110">
        <f t="shared" si="470"/>
        <v>0.78374113696344427</v>
      </c>
      <c r="Q225" s="110">
        <f t="shared" ref="Q225:Q265" si="472">+$D225/((1+$G$5)^$A217)</f>
        <v>0.81509078244198196</v>
      </c>
      <c r="R225" s="110">
        <f>+$D225/((1+$G$5)^$A216)</f>
        <v>0.84769441373966137</v>
      </c>
      <c r="CO225" s="110">
        <f t="shared" si="457"/>
        <v>0.2934572750251116</v>
      </c>
      <c r="CP225" s="110">
        <f t="shared" si="458"/>
        <v>0.30519556602611608</v>
      </c>
      <c r="CQ225" s="110">
        <f t="shared" si="461"/>
        <v>0.31740338866716072</v>
      </c>
      <c r="CR225" s="110">
        <f t="shared" si="463"/>
        <v>0.33009952421384725</v>
      </c>
      <c r="CS225" s="110">
        <f t="shared" si="465"/>
        <v>0.3433035051824011</v>
      </c>
      <c r="CT225" s="110">
        <f t="shared" si="467"/>
        <v>0.35703564538969712</v>
      </c>
      <c r="CU225" s="110">
        <f t="shared" si="469"/>
        <v>0.37131707120528507</v>
      </c>
      <c r="CV225" s="110">
        <f t="shared" si="471"/>
        <v>0.38616975405349652</v>
      </c>
      <c r="CW225" s="110">
        <f t="shared" ref="CW225:CW265" si="473">+$E225/((1+$G$5)^$A217)</f>
        <v>0.40161654421563636</v>
      </c>
      <c r="CX225" s="110">
        <f>+$E225/((1+$G$5)^$A216)</f>
        <v>0.41768120598426184</v>
      </c>
    </row>
    <row r="226" spans="1:117">
      <c r="A226" s="106">
        <v>11</v>
      </c>
      <c r="D226" s="230">
        <f>AgeEffic!X211</f>
        <v>0.8654095955954626</v>
      </c>
      <c r="E226" s="230">
        <f>AgeEffic!X213</f>
        <v>0.39963737788574172</v>
      </c>
      <c r="I226" s="110">
        <f t="shared" si="456"/>
        <v>0.56215357129069154</v>
      </c>
      <c r="J226" s="110">
        <f t="shared" si="459"/>
        <v>0.58463971414231919</v>
      </c>
      <c r="K226" s="110">
        <f t="shared" si="460"/>
        <v>0.60802530270801192</v>
      </c>
      <c r="L226" s="110">
        <f t="shared" si="462"/>
        <v>0.63234631481633241</v>
      </c>
      <c r="M226" s="110">
        <f t="shared" si="464"/>
        <v>0.6576401674089859</v>
      </c>
      <c r="N226" s="110">
        <f t="shared" si="466"/>
        <v>0.68394577410534518</v>
      </c>
      <c r="O226" s="110">
        <f t="shared" si="468"/>
        <v>0.71130360506955903</v>
      </c>
      <c r="P226" s="110">
        <f t="shared" si="470"/>
        <v>0.73975574927234145</v>
      </c>
      <c r="Q226" s="110">
        <f t="shared" si="472"/>
        <v>0.76934597924323522</v>
      </c>
      <c r="R226" s="110">
        <f t="shared" ref="R226:R265" si="474">+$D226/((1+$G$5)^$A217)</f>
        <v>0.80011981841296465</v>
      </c>
      <c r="S226" s="110">
        <f>+$D226/((1+$G$5)^$A216)</f>
        <v>0.83212461114948322</v>
      </c>
      <c r="CO226" s="110">
        <f t="shared" si="457"/>
        <v>0.2595968202145218</v>
      </c>
      <c r="CP226" s="110">
        <f t="shared" si="458"/>
        <v>0.26998069302310268</v>
      </c>
      <c r="CQ226" s="110">
        <f t="shared" si="461"/>
        <v>0.2807799207440268</v>
      </c>
      <c r="CR226" s="110">
        <f t="shared" si="463"/>
        <v>0.29201111757378789</v>
      </c>
      <c r="CS226" s="110">
        <f t="shared" si="465"/>
        <v>0.30369156227673944</v>
      </c>
      <c r="CT226" s="110">
        <f t="shared" si="467"/>
        <v>0.31583922476780901</v>
      </c>
      <c r="CU226" s="110">
        <f t="shared" si="469"/>
        <v>0.32847279375852134</v>
      </c>
      <c r="CV226" s="110">
        <f t="shared" si="471"/>
        <v>0.34161170550886222</v>
      </c>
      <c r="CW226" s="110">
        <f t="shared" si="473"/>
        <v>0.35527617372921677</v>
      </c>
      <c r="CX226" s="110">
        <f t="shared" ref="CX226:CX265" si="475">+$E226/((1+$G$5)^$A217)</f>
        <v>0.36948722067838541</v>
      </c>
      <c r="CY226" s="110">
        <f>+$E226/((1+$G$5)^$A216)</f>
        <v>0.38426670950552089</v>
      </c>
    </row>
    <row r="227" spans="1:117">
      <c r="A227" s="106">
        <v>12</v>
      </c>
      <c r="D227" s="230">
        <f>AgeEffic!Y211</f>
        <v>0.84743215626073554</v>
      </c>
      <c r="E227" s="230">
        <f>AgeEffic!Y213</f>
        <v>0.36766638765488241</v>
      </c>
      <c r="I227" s="110">
        <f t="shared" si="456"/>
        <v>0.52930362451972812</v>
      </c>
      <c r="J227" s="110">
        <f t="shared" si="459"/>
        <v>0.55047576950051735</v>
      </c>
      <c r="K227" s="110">
        <f t="shared" si="460"/>
        <v>0.57249480028053801</v>
      </c>
      <c r="L227" s="110">
        <f t="shared" si="462"/>
        <v>0.59539459229175951</v>
      </c>
      <c r="M227" s="110">
        <f t="shared" si="464"/>
        <v>0.61921037598342998</v>
      </c>
      <c r="N227" s="110">
        <f t="shared" si="466"/>
        <v>0.64397879102276734</v>
      </c>
      <c r="O227" s="110">
        <f t="shared" si="468"/>
        <v>0.66973794266367792</v>
      </c>
      <c r="P227" s="110">
        <f t="shared" si="470"/>
        <v>0.69652746037022506</v>
      </c>
      <c r="Q227" s="110">
        <f t="shared" si="472"/>
        <v>0.72438855878503416</v>
      </c>
      <c r="R227" s="110">
        <f t="shared" si="474"/>
        <v>0.75336410113643559</v>
      </c>
      <c r="S227" s="110">
        <f t="shared" ref="S227:S265" si="476">+$D227/((1+$G$5)^$A217)</f>
        <v>0.78349866518189293</v>
      </c>
      <c r="T227" s="110">
        <f>+$D227/((1+$G$5)^$A216)</f>
        <v>0.81483861178916872</v>
      </c>
      <c r="CO227" s="110">
        <f t="shared" si="457"/>
        <v>0.22964334095900005</v>
      </c>
      <c r="CP227" s="110">
        <f t="shared" si="458"/>
        <v>0.23882907459736008</v>
      </c>
      <c r="CQ227" s="110">
        <f t="shared" si="461"/>
        <v>0.24838223758125447</v>
      </c>
      <c r="CR227" s="110">
        <f t="shared" si="463"/>
        <v>0.25831752708450467</v>
      </c>
      <c r="CS227" s="110">
        <f t="shared" si="465"/>
        <v>0.26865022816788486</v>
      </c>
      <c r="CT227" s="110">
        <f t="shared" si="467"/>
        <v>0.27939623729460028</v>
      </c>
      <c r="CU227" s="110">
        <f t="shared" si="469"/>
        <v>0.2905720867863843</v>
      </c>
      <c r="CV227" s="110">
        <f t="shared" si="471"/>
        <v>0.30219497025783965</v>
      </c>
      <c r="CW227" s="110">
        <f t="shared" si="473"/>
        <v>0.31428276906815328</v>
      </c>
      <c r="CX227" s="110">
        <f t="shared" si="475"/>
        <v>0.32685407983087944</v>
      </c>
      <c r="CY227" s="110">
        <f t="shared" ref="CY227:CY265" si="477">+$E227/((1+$G$5)^$A217)</f>
        <v>0.33992824302411462</v>
      </c>
      <c r="CZ227" s="110">
        <f>+$E227/((1+$G$5)^$A216)</f>
        <v>0.35352537274507922</v>
      </c>
    </row>
    <row r="228" spans="1:117">
      <c r="A228" s="106">
        <v>13</v>
      </c>
      <c r="D228" s="230">
        <f>AgeEffic!Z211</f>
        <v>0.82724434163121918</v>
      </c>
      <c r="E228" s="230">
        <f>AgeEffic!Z213</f>
        <v>0.33825307664249182</v>
      </c>
      <c r="I228" s="110">
        <f t="shared" si="456"/>
        <v>0.4968215144852528</v>
      </c>
      <c r="J228" s="110">
        <f t="shared" si="459"/>
        <v>0.51669437506466298</v>
      </c>
      <c r="K228" s="110">
        <f t="shared" si="460"/>
        <v>0.53736215006724963</v>
      </c>
      <c r="L228" s="110">
        <f t="shared" si="462"/>
        <v>0.55885663606993952</v>
      </c>
      <c r="M228" s="110">
        <f t="shared" si="464"/>
        <v>0.58121090151273713</v>
      </c>
      <c r="N228" s="110">
        <f t="shared" si="466"/>
        <v>0.60445933757324666</v>
      </c>
      <c r="O228" s="110">
        <f t="shared" si="468"/>
        <v>0.62863771107617661</v>
      </c>
      <c r="P228" s="110">
        <f t="shared" si="470"/>
        <v>0.65378321951922358</v>
      </c>
      <c r="Q228" s="110">
        <f t="shared" si="472"/>
        <v>0.67993454829999256</v>
      </c>
      <c r="R228" s="110">
        <f t="shared" si="474"/>
        <v>0.70713193023199239</v>
      </c>
      <c r="S228" s="110">
        <f t="shared" si="476"/>
        <v>0.73541720744127215</v>
      </c>
      <c r="T228" s="110">
        <f t="shared" ref="T228:T265" si="478">+$D228/((1+$G$5)^$A217)</f>
        <v>0.76483389573892302</v>
      </c>
      <c r="U228" s="110">
        <f>+$D228/((1+$G$5)^$A216)</f>
        <v>0.79542725156847993</v>
      </c>
      <c r="CO228" s="110">
        <f t="shared" si="457"/>
        <v>0.20314603238680773</v>
      </c>
      <c r="CP228" s="110">
        <f t="shared" si="458"/>
        <v>0.21127187368228004</v>
      </c>
      <c r="CQ228" s="110">
        <f t="shared" si="461"/>
        <v>0.21972274862957128</v>
      </c>
      <c r="CR228" s="110">
        <f t="shared" si="463"/>
        <v>0.22851165857475411</v>
      </c>
      <c r="CS228" s="110">
        <f t="shared" si="465"/>
        <v>0.23765212491774429</v>
      </c>
      <c r="CT228" s="110">
        <f t="shared" si="467"/>
        <v>0.24715820991445409</v>
      </c>
      <c r="CU228" s="110">
        <f t="shared" si="469"/>
        <v>0.2570445383110323</v>
      </c>
      <c r="CV228" s="110">
        <f t="shared" si="471"/>
        <v>0.26732631984347355</v>
      </c>
      <c r="CW228" s="110">
        <f t="shared" si="473"/>
        <v>0.27801937263721249</v>
      </c>
      <c r="CX228" s="110">
        <f t="shared" si="475"/>
        <v>0.28914014754270101</v>
      </c>
      <c r="CY228" s="110">
        <f t="shared" si="477"/>
        <v>0.30070575344440909</v>
      </c>
      <c r="CZ228" s="110">
        <f t="shared" ref="CZ228:CZ265" si="479">+$E228/((1+$G$5)^$A217)</f>
        <v>0.31273398358218546</v>
      </c>
      <c r="DA228" s="110">
        <f>+$E228/((1+$G$5)^$A216)</f>
        <v>0.32524334292547291</v>
      </c>
    </row>
    <row r="229" spans="1:117">
      <c r="A229" s="106">
        <v>14</v>
      </c>
      <c r="D229" s="230">
        <f>AgeEffic!AA211</f>
        <v>0.80438742980582845</v>
      </c>
      <c r="E229" s="230">
        <f>AgeEffic!AA213</f>
        <v>0.31119283051109248</v>
      </c>
      <c r="I229" s="110">
        <f t="shared" si="456"/>
        <v>0.46451369764794026</v>
      </c>
      <c r="J229" s="110">
        <f t="shared" si="459"/>
        <v>0.48309424555385788</v>
      </c>
      <c r="K229" s="110">
        <f t="shared" si="460"/>
        <v>0.50241801537601216</v>
      </c>
      <c r="L229" s="110">
        <f t="shared" si="462"/>
        <v>0.5225147359910528</v>
      </c>
      <c r="M229" s="110">
        <f t="shared" si="464"/>
        <v>0.54341532543069482</v>
      </c>
      <c r="N229" s="110">
        <f t="shared" si="466"/>
        <v>0.56515193844792266</v>
      </c>
      <c r="O229" s="110">
        <f t="shared" si="468"/>
        <v>0.58775801598583965</v>
      </c>
      <c r="P229" s="110">
        <f t="shared" si="470"/>
        <v>0.61126833662527336</v>
      </c>
      <c r="Q229" s="110">
        <f t="shared" si="472"/>
        <v>0.63571907009028417</v>
      </c>
      <c r="R229" s="110">
        <f t="shared" si="474"/>
        <v>0.66114783289389556</v>
      </c>
      <c r="S229" s="110">
        <f t="shared" si="476"/>
        <v>0.68759374620965141</v>
      </c>
      <c r="T229" s="110">
        <f t="shared" si="478"/>
        <v>0.71509749605803763</v>
      </c>
      <c r="U229" s="110">
        <f t="shared" ref="U229:U265" si="480">+$D229/((1+$G$5)^$A217)</f>
        <v>0.74370139590035911</v>
      </c>
      <c r="V229" s="110">
        <f>+$D229/((1+$G$5)^$A216)</f>
        <v>0.77344945173637347</v>
      </c>
      <c r="CO229" s="110">
        <f t="shared" si="457"/>
        <v>0.17970610557294531</v>
      </c>
      <c r="CP229" s="110">
        <f t="shared" si="458"/>
        <v>0.18689434979586311</v>
      </c>
      <c r="CQ229" s="110">
        <f t="shared" si="461"/>
        <v>0.19437012378769764</v>
      </c>
      <c r="CR229" s="110">
        <f t="shared" si="463"/>
        <v>0.20214492873920559</v>
      </c>
      <c r="CS229" s="110">
        <f t="shared" si="465"/>
        <v>0.21023072588877378</v>
      </c>
      <c r="CT229" s="110">
        <f t="shared" si="467"/>
        <v>0.21863995492432475</v>
      </c>
      <c r="CU229" s="110">
        <f t="shared" si="469"/>
        <v>0.22738555312129777</v>
      </c>
      <c r="CV229" s="110">
        <f t="shared" si="471"/>
        <v>0.23648097524614969</v>
      </c>
      <c r="CW229" s="110">
        <f t="shared" si="473"/>
        <v>0.24594021425599566</v>
      </c>
      <c r="CX229" s="110">
        <f t="shared" si="475"/>
        <v>0.25577782282623551</v>
      </c>
      <c r="CY229" s="110">
        <f t="shared" si="477"/>
        <v>0.26600893573928497</v>
      </c>
      <c r="CZ229" s="110">
        <f t="shared" si="479"/>
        <v>0.27664929316885639</v>
      </c>
      <c r="DA229" s="110">
        <f t="shared" ref="DA229:DA265" si="481">+$E229/((1+$G$5)^$A217)</f>
        <v>0.28771526489561061</v>
      </c>
      <c r="DB229" s="110">
        <f>+$E229/((1+$G$5)^$A216)</f>
        <v>0.29922387549143509</v>
      </c>
    </row>
    <row r="230" spans="1:117">
      <c r="A230" s="106">
        <v>15</v>
      </c>
      <c r="D230" s="230">
        <f>AgeEffic!AB211</f>
        <v>0.77840058330624629</v>
      </c>
      <c r="E230" s="230">
        <f>AgeEffic!AB213</f>
        <v>0.2862974040702051</v>
      </c>
      <c r="I230" s="110">
        <f t="shared" si="456"/>
        <v>0.43221821280126588</v>
      </c>
      <c r="J230" s="110">
        <f t="shared" si="459"/>
        <v>0.44950694131331648</v>
      </c>
      <c r="K230" s="110">
        <f t="shared" si="460"/>
        <v>0.46748721896584916</v>
      </c>
      <c r="L230" s="110">
        <f t="shared" si="462"/>
        <v>0.48618670772448314</v>
      </c>
      <c r="M230" s="110">
        <f t="shared" si="464"/>
        <v>0.50563417603346261</v>
      </c>
      <c r="N230" s="110">
        <f t="shared" si="466"/>
        <v>0.52585954307480098</v>
      </c>
      <c r="O230" s="110">
        <f t="shared" si="468"/>
        <v>0.54689392479779309</v>
      </c>
      <c r="P230" s="110">
        <f t="shared" si="470"/>
        <v>0.56876968178970488</v>
      </c>
      <c r="Q230" s="110">
        <f t="shared" si="472"/>
        <v>0.59152046906129319</v>
      </c>
      <c r="R230" s="110">
        <f t="shared" si="474"/>
        <v>0.61518128782374482</v>
      </c>
      <c r="S230" s="110">
        <f t="shared" si="476"/>
        <v>0.63978853933669466</v>
      </c>
      <c r="T230" s="110">
        <f t="shared" si="478"/>
        <v>0.66538008091016243</v>
      </c>
      <c r="U230" s="110">
        <f t="shared" si="480"/>
        <v>0.69199528414656908</v>
      </c>
      <c r="V230" s="110">
        <f t="shared" ref="V230:V265" si="482">+$D230/((1+$G$5)^$A217)</f>
        <v>0.71967509551243181</v>
      </c>
      <c r="W230" s="110">
        <f>+$D230/((1+$G$5)^$A216)</f>
        <v>0.74846209933292907</v>
      </c>
      <c r="CO230" s="110">
        <f t="shared" si="457"/>
        <v>0.15897078569914394</v>
      </c>
      <c r="CP230" s="110">
        <f t="shared" si="458"/>
        <v>0.1653296171271097</v>
      </c>
      <c r="CQ230" s="110">
        <f t="shared" si="461"/>
        <v>0.17194280181219407</v>
      </c>
      <c r="CR230" s="110">
        <f t="shared" si="463"/>
        <v>0.17882051388468184</v>
      </c>
      <c r="CS230" s="110">
        <f t="shared" si="465"/>
        <v>0.18597333444006914</v>
      </c>
      <c r="CT230" s="110">
        <f t="shared" si="467"/>
        <v>0.1934122678176719</v>
      </c>
      <c r="CU230" s="110">
        <f t="shared" si="469"/>
        <v>0.20114875853037878</v>
      </c>
      <c r="CV230" s="110">
        <f t="shared" si="471"/>
        <v>0.20919470887159394</v>
      </c>
      <c r="CW230" s="110">
        <f t="shared" si="473"/>
        <v>0.21756249722645774</v>
      </c>
      <c r="CX230" s="110">
        <f t="shared" si="475"/>
        <v>0.22626499711551604</v>
      </c>
      <c r="CY230" s="110">
        <f t="shared" si="477"/>
        <v>0.23531559700013668</v>
      </c>
      <c r="CZ230" s="110">
        <f t="shared" si="479"/>
        <v>0.24472822088014218</v>
      </c>
      <c r="DA230" s="110">
        <f t="shared" si="481"/>
        <v>0.2545173497153479</v>
      </c>
      <c r="DB230" s="110">
        <f t="shared" ref="DB230:DB265" si="483">+$E230/((1+$G$5)^$A217)</f>
        <v>0.26469804370396177</v>
      </c>
      <c r="DC230" s="110">
        <f>+$E230/((1+$G$5)^$A216)</f>
        <v>0.27528596545212025</v>
      </c>
    </row>
    <row r="231" spans="1:117">
      <c r="A231" s="106">
        <v>16</v>
      </c>
      <c r="D231" s="230">
        <f>AgeEffic!AC211</f>
        <v>0.74886319561506864</v>
      </c>
      <c r="E231" s="230">
        <f>AgeEffic!AC213</f>
        <v>0.2633936117445887</v>
      </c>
      <c r="I231" s="110">
        <f t="shared" si="456"/>
        <v>0.39982418260911046</v>
      </c>
      <c r="J231" s="110">
        <f t="shared" si="459"/>
        <v>0.4158171499134749</v>
      </c>
      <c r="K231" s="110">
        <f t="shared" si="460"/>
        <v>0.4324498359100139</v>
      </c>
      <c r="L231" s="110">
        <f t="shared" si="462"/>
        <v>0.44974782934641444</v>
      </c>
      <c r="M231" s="110">
        <f t="shared" si="464"/>
        <v>0.46773774252027106</v>
      </c>
      <c r="N231" s="110">
        <f t="shared" si="466"/>
        <v>0.48644725222108198</v>
      </c>
      <c r="O231" s="110">
        <f t="shared" si="468"/>
        <v>0.50590514230992523</v>
      </c>
      <c r="P231" s="110">
        <f t="shared" si="470"/>
        <v>0.52614134800232226</v>
      </c>
      <c r="Q231" s="110">
        <f t="shared" si="472"/>
        <v>0.54718700192241521</v>
      </c>
      <c r="R231" s="110">
        <f t="shared" si="474"/>
        <v>0.56907448199931188</v>
      </c>
      <c r="S231" s="110">
        <f t="shared" si="476"/>
        <v>0.59183746127928427</v>
      </c>
      <c r="T231" s="110">
        <f t="shared" si="478"/>
        <v>0.61551095973045566</v>
      </c>
      <c r="U231" s="110">
        <f t="shared" si="480"/>
        <v>0.64013139811967401</v>
      </c>
      <c r="V231" s="110">
        <f t="shared" si="482"/>
        <v>0.66573665404446103</v>
      </c>
      <c r="W231" s="110">
        <f t="shared" ref="W231:W265" si="484">+$D231/((1+$G$5)^$A217)</f>
        <v>0.69236612020623944</v>
      </c>
      <c r="X231" s="110">
        <f>+$D231/((1+$G$5)^$A216)</f>
        <v>0.72006076501448901</v>
      </c>
      <c r="CO231" s="110">
        <f t="shared" si="457"/>
        <v>0.14062800273385806</v>
      </c>
      <c r="CP231" s="110">
        <f t="shared" si="458"/>
        <v>0.14625312284321243</v>
      </c>
      <c r="CQ231" s="110">
        <f t="shared" si="461"/>
        <v>0.15210324775694092</v>
      </c>
      <c r="CR231" s="110">
        <f t="shared" si="463"/>
        <v>0.15818737766721855</v>
      </c>
      <c r="CS231" s="110">
        <f t="shared" si="465"/>
        <v>0.16451487277390731</v>
      </c>
      <c r="CT231" s="110">
        <f t="shared" si="467"/>
        <v>0.17109546768486361</v>
      </c>
      <c r="CU231" s="110">
        <f t="shared" si="469"/>
        <v>0.17793928639225814</v>
      </c>
      <c r="CV231" s="110">
        <f t="shared" si="471"/>
        <v>0.18505685784794848</v>
      </c>
      <c r="CW231" s="110">
        <f t="shared" si="473"/>
        <v>0.19245913216186644</v>
      </c>
      <c r="CX231" s="110">
        <f t="shared" si="475"/>
        <v>0.20015749744834113</v>
      </c>
      <c r="CY231" s="110">
        <f t="shared" si="477"/>
        <v>0.20816379734627474</v>
      </c>
      <c r="CZ231" s="110">
        <f t="shared" si="479"/>
        <v>0.21649034924012575</v>
      </c>
      <c r="DA231" s="110">
        <f t="shared" si="481"/>
        <v>0.2251499632097308</v>
      </c>
      <c r="DB231" s="110">
        <f t="shared" si="483"/>
        <v>0.23415596173812006</v>
      </c>
      <c r="DC231" s="110">
        <f t="shared" ref="DC231:DC265" si="485">+$E231/((1+$G$5)^$A217)</f>
        <v>0.24352220020764484</v>
      </c>
      <c r="DD231" s="110">
        <f>+$E231/((1+$G$5)^$A216)</f>
        <v>0.25326308821595067</v>
      </c>
    </row>
    <row r="232" spans="1:117">
      <c r="A232" s="106">
        <v>17</v>
      </c>
      <c r="D232" s="230">
        <f>AgeEffic!AD211</f>
        <v>0.71544590981935929</v>
      </c>
      <c r="E232" s="230">
        <f>AgeEffic!AD213</f>
        <v>0.24232212280502161</v>
      </c>
      <c r="I232" s="110">
        <f t="shared" si="456"/>
        <v>0.3672907889553374</v>
      </c>
      <c r="J232" s="110">
        <f t="shared" si="459"/>
        <v>0.38198242051355091</v>
      </c>
      <c r="K232" s="110">
        <f t="shared" si="460"/>
        <v>0.39726171733409299</v>
      </c>
      <c r="L232" s="110">
        <f t="shared" si="462"/>
        <v>0.41315218602745668</v>
      </c>
      <c r="M232" s="110">
        <f t="shared" si="464"/>
        <v>0.42967827346855497</v>
      </c>
      <c r="N232" s="110">
        <f t="shared" si="466"/>
        <v>0.44686540440729716</v>
      </c>
      <c r="O232" s="110">
        <f t="shared" si="468"/>
        <v>0.46474002058358915</v>
      </c>
      <c r="P232" s="110">
        <f t="shared" si="470"/>
        <v>0.4833296214069327</v>
      </c>
      <c r="Q232" s="110">
        <f t="shared" si="472"/>
        <v>0.50266280626321003</v>
      </c>
      <c r="R232" s="110">
        <f t="shared" si="474"/>
        <v>0.52276931851373842</v>
      </c>
      <c r="S232" s="110">
        <f t="shared" si="476"/>
        <v>0.54368009125428807</v>
      </c>
      <c r="T232" s="110">
        <f t="shared" si="478"/>
        <v>0.56542729490445953</v>
      </c>
      <c r="U232" s="110">
        <f t="shared" si="480"/>
        <v>0.58804438670063797</v>
      </c>
      <c r="V232" s="110">
        <f t="shared" si="482"/>
        <v>0.61156616216866355</v>
      </c>
      <c r="W232" s="110">
        <f t="shared" si="484"/>
        <v>0.63602880865541012</v>
      </c>
      <c r="X232" s="110">
        <f t="shared" ref="X232:X265" si="486">+$D232/((1+$G$5)^$A217)</f>
        <v>0.66146996100162647</v>
      </c>
      <c r="Y232" s="110">
        <f>+$D232/((1+$G$5)^$A216)</f>
        <v>0.68792875944169163</v>
      </c>
      <c r="CO232" s="110">
        <f t="shared" si="457"/>
        <v>0.12440169472610521</v>
      </c>
      <c r="CP232" s="110">
        <f t="shared" si="458"/>
        <v>0.12937776251514943</v>
      </c>
      <c r="CQ232" s="110">
        <f t="shared" si="461"/>
        <v>0.13455287301575544</v>
      </c>
      <c r="CR232" s="110">
        <f t="shared" si="463"/>
        <v>0.13993498793638565</v>
      </c>
      <c r="CS232" s="110">
        <f t="shared" si="465"/>
        <v>0.14553238745384106</v>
      </c>
      <c r="CT232" s="110">
        <f t="shared" si="467"/>
        <v>0.15135368295199472</v>
      </c>
      <c r="CU232" s="110">
        <f t="shared" si="469"/>
        <v>0.15740783027007454</v>
      </c>
      <c r="CV232" s="110">
        <f t="shared" si="471"/>
        <v>0.1637041434808775</v>
      </c>
      <c r="CW232" s="110">
        <f t="shared" si="473"/>
        <v>0.17025230922011261</v>
      </c>
      <c r="CX232" s="110">
        <f t="shared" si="475"/>
        <v>0.17706240158891712</v>
      </c>
      <c r="CY232" s="110">
        <f t="shared" si="477"/>
        <v>0.18414489765247385</v>
      </c>
      <c r="CZ232" s="110">
        <f t="shared" si="479"/>
        <v>0.19151069355857278</v>
      </c>
      <c r="DA232" s="110">
        <f t="shared" si="481"/>
        <v>0.19917112130091569</v>
      </c>
      <c r="DB232" s="110">
        <f t="shared" si="483"/>
        <v>0.20713796615295232</v>
      </c>
      <c r="DC232" s="110">
        <f t="shared" si="485"/>
        <v>0.21542348479907045</v>
      </c>
      <c r="DD232" s="110">
        <f t="shared" ref="DD232:DD265" si="487">+$E232/((1+$G$5)^$A217)</f>
        <v>0.22404042419103326</v>
      </c>
      <c r="DE232" s="110">
        <f>+$E232/((1+$G$5)^$A216)</f>
        <v>0.23300204115867462</v>
      </c>
    </row>
    <row r="233" spans="1:117">
      <c r="A233" s="106">
        <v>18</v>
      </c>
      <c r="D233" s="230">
        <f>AgeEffic!AE211</f>
        <v>0.67796536113738093</v>
      </c>
      <c r="E233" s="230">
        <f>AgeEffic!AE213</f>
        <v>0.2229363529806199</v>
      </c>
      <c r="I233" s="110">
        <f t="shared" si="456"/>
        <v>0.33466276732900463</v>
      </c>
      <c r="J233" s="110">
        <f t="shared" si="459"/>
        <v>0.34804927802216484</v>
      </c>
      <c r="K233" s="110">
        <f t="shared" si="460"/>
        <v>0.36197124914305145</v>
      </c>
      <c r="L233" s="110">
        <f t="shared" si="462"/>
        <v>0.37645009910877358</v>
      </c>
      <c r="M233" s="110">
        <f t="shared" si="464"/>
        <v>0.3915081030731245</v>
      </c>
      <c r="N233" s="110">
        <f t="shared" si="466"/>
        <v>0.40716842719604951</v>
      </c>
      <c r="O233" s="110">
        <f t="shared" si="468"/>
        <v>0.42345516428389146</v>
      </c>
      <c r="P233" s="110">
        <f t="shared" si="470"/>
        <v>0.44039337085524727</v>
      </c>
      <c r="Q233" s="110">
        <f t="shared" si="472"/>
        <v>0.45800910568945707</v>
      </c>
      <c r="R233" s="110">
        <f t="shared" si="474"/>
        <v>0.4763294699170354</v>
      </c>
      <c r="S233" s="110">
        <f t="shared" si="476"/>
        <v>0.49538264871371684</v>
      </c>
      <c r="T233" s="110">
        <f t="shared" si="478"/>
        <v>0.51519795466226559</v>
      </c>
      <c r="U233" s="110">
        <f t="shared" si="480"/>
        <v>0.53580587284875614</v>
      </c>
      <c r="V233" s="110">
        <f t="shared" si="482"/>
        <v>0.55723810776270644</v>
      </c>
      <c r="W233" s="110">
        <f t="shared" si="484"/>
        <v>0.57952763207321478</v>
      </c>
      <c r="X233" s="110">
        <f t="shared" si="486"/>
        <v>0.60270873735614339</v>
      </c>
      <c r="Y233" s="110">
        <f t="shared" ref="Y233:Y265" si="488">+$D233/((1+$G$5)^$A217)</f>
        <v>0.62681708685038906</v>
      </c>
      <c r="Z233" s="110">
        <f>+$D233/((1+$G$5)^$A216)</f>
        <v>0.65188977032440476</v>
      </c>
      <c r="CO233" s="110">
        <f t="shared" si="457"/>
        <v>0.11004765302693922</v>
      </c>
      <c r="CP233" s="110">
        <f t="shared" si="458"/>
        <v>0.11444955914801681</v>
      </c>
      <c r="CQ233" s="110">
        <f t="shared" si="461"/>
        <v>0.11902754151393749</v>
      </c>
      <c r="CR233" s="110">
        <f t="shared" si="463"/>
        <v>0.12378864317449501</v>
      </c>
      <c r="CS233" s="110">
        <f t="shared" si="465"/>
        <v>0.12874018890147479</v>
      </c>
      <c r="CT233" s="110">
        <f t="shared" si="467"/>
        <v>0.13388979645753379</v>
      </c>
      <c r="CU233" s="110">
        <f t="shared" si="469"/>
        <v>0.13924538831583513</v>
      </c>
      <c r="CV233" s="110">
        <f t="shared" si="471"/>
        <v>0.14481520384846858</v>
      </c>
      <c r="CW233" s="110">
        <f t="shared" si="473"/>
        <v>0.1506078120024073</v>
      </c>
      <c r="CX233" s="110">
        <f t="shared" si="475"/>
        <v>0.1566321244825036</v>
      </c>
      <c r="CY233" s="110">
        <f t="shared" si="477"/>
        <v>0.16289740946180375</v>
      </c>
      <c r="CZ233" s="110">
        <f t="shared" si="479"/>
        <v>0.16941330584027595</v>
      </c>
      <c r="DA233" s="110">
        <f t="shared" si="481"/>
        <v>0.17618983807388697</v>
      </c>
      <c r="DB233" s="110">
        <f t="shared" si="483"/>
        <v>0.18323743159684244</v>
      </c>
      <c r="DC233" s="110">
        <f t="shared" si="485"/>
        <v>0.19056692886071616</v>
      </c>
      <c r="DD233" s="110">
        <f t="shared" si="487"/>
        <v>0.19818960601514482</v>
      </c>
      <c r="DE233" s="110">
        <f t="shared" ref="DE233:DE265" si="489">+$E233/((1+$G$5)^$A217)</f>
        <v>0.20611719025575062</v>
      </c>
      <c r="DF233" s="110">
        <f>+$E233/((1+$G$5)^$A216)</f>
        <v>0.21436187786598065</v>
      </c>
    </row>
    <row r="234" spans="1:117">
      <c r="A234" s="106">
        <v>19</v>
      </c>
      <c r="D234" s="230">
        <f>AgeEffic!AF211</f>
        <v>0.63643565848217354</v>
      </c>
      <c r="E234" s="230">
        <f>AgeEffic!AF213</f>
        <v>0.20510144474217029</v>
      </c>
      <c r="I234" s="110">
        <f t="shared" si="456"/>
        <v>0.30207936369341915</v>
      </c>
      <c r="J234" s="110">
        <f t="shared" si="459"/>
        <v>0.31416253824115586</v>
      </c>
      <c r="K234" s="110">
        <f t="shared" si="460"/>
        <v>0.32672903977080214</v>
      </c>
      <c r="L234" s="110">
        <f t="shared" si="462"/>
        <v>0.33979820136163424</v>
      </c>
      <c r="M234" s="110">
        <f t="shared" si="464"/>
        <v>0.35339012941609971</v>
      </c>
      <c r="N234" s="110">
        <f t="shared" si="466"/>
        <v>0.36752573459274368</v>
      </c>
      <c r="O234" s="110">
        <f t="shared" si="468"/>
        <v>0.38222676397645339</v>
      </c>
      <c r="P234" s="110">
        <f t="shared" si="470"/>
        <v>0.39751583453551154</v>
      </c>
      <c r="Q234" s="110">
        <f t="shared" si="472"/>
        <v>0.4134164679169321</v>
      </c>
      <c r="R234" s="110">
        <f t="shared" si="474"/>
        <v>0.42995312663360935</v>
      </c>
      <c r="S234" s="110">
        <f t="shared" si="476"/>
        <v>0.4471512516989537</v>
      </c>
      <c r="T234" s="110">
        <f t="shared" si="478"/>
        <v>0.46503730176691194</v>
      </c>
      <c r="U234" s="110">
        <f t="shared" si="480"/>
        <v>0.48363879383758845</v>
      </c>
      <c r="V234" s="110">
        <f t="shared" si="482"/>
        <v>0.50298434559109195</v>
      </c>
      <c r="W234" s="110">
        <f t="shared" si="484"/>
        <v>0.52310371941473566</v>
      </c>
      <c r="X234" s="110">
        <f t="shared" si="486"/>
        <v>0.54402786819132509</v>
      </c>
      <c r="Y234" s="110">
        <f t="shared" si="488"/>
        <v>0.56578898291897817</v>
      </c>
      <c r="Z234" s="110">
        <f t="shared" ref="Z234:Z265" si="490">+$D234/((1+$G$5)^$A217)</f>
        <v>0.58842054223573725</v>
      </c>
      <c r="AA234" s="110">
        <f>+$D234/((1+$G$5)^$A216)</f>
        <v>0.61195736392516686</v>
      </c>
      <c r="CO234" s="110">
        <f t="shared" si="457"/>
        <v>9.7349846908446239E-2</v>
      </c>
      <c r="CP234" s="110">
        <f t="shared" si="458"/>
        <v>0.10124384078478409</v>
      </c>
      <c r="CQ234" s="110">
        <f t="shared" si="461"/>
        <v>0.10529359441617546</v>
      </c>
      <c r="CR234" s="110">
        <f t="shared" si="463"/>
        <v>0.10950533819282247</v>
      </c>
      <c r="CS234" s="110">
        <f t="shared" si="465"/>
        <v>0.1138855517205354</v>
      </c>
      <c r="CT234" s="110">
        <f t="shared" si="467"/>
        <v>0.11844097378935681</v>
      </c>
      <c r="CU234" s="110">
        <f t="shared" si="469"/>
        <v>0.12317861274093109</v>
      </c>
      <c r="CV234" s="110">
        <f t="shared" si="471"/>
        <v>0.12810575725056833</v>
      </c>
      <c r="CW234" s="110">
        <f t="shared" si="473"/>
        <v>0.13322998754059109</v>
      </c>
      <c r="CX234" s="110">
        <f t="shared" si="475"/>
        <v>0.13855918704221473</v>
      </c>
      <c r="CY234" s="110">
        <f t="shared" si="477"/>
        <v>0.1441015545239033</v>
      </c>
      <c r="CZ234" s="110">
        <f t="shared" si="479"/>
        <v>0.14986561670485946</v>
      </c>
      <c r="DA234" s="110">
        <f t="shared" si="481"/>
        <v>0.15586024137305385</v>
      </c>
      <c r="DB234" s="110">
        <f t="shared" si="483"/>
        <v>0.16209465102797599</v>
      </c>
      <c r="DC234" s="110">
        <f t="shared" si="485"/>
        <v>0.16857843706909503</v>
      </c>
      <c r="DD234" s="110">
        <f t="shared" si="487"/>
        <v>0.17532157455185887</v>
      </c>
      <c r="DE234" s="110">
        <f t="shared" si="489"/>
        <v>0.18233443753393325</v>
      </c>
      <c r="DF234" s="110">
        <f t="shared" ref="DF234:DF265" si="491">+$E234/((1+$G$5)^$A217)</f>
        <v>0.18962781503529055</v>
      </c>
      <c r="DG234" s="110">
        <f>+$E234/((1+$G$5)^$A216)</f>
        <v>0.1972129276367022</v>
      </c>
    </row>
    <row r="235" spans="1:117">
      <c r="A235" s="106">
        <v>20</v>
      </c>
      <c r="D235" s="230">
        <f>AgeEffic!AG211</f>
        <v>0.59110845106245247</v>
      </c>
      <c r="E235" s="230">
        <f>AgeEffic!AG213</f>
        <v>0.18869332916279669</v>
      </c>
      <c r="I235" s="110">
        <f t="shared" si="456"/>
        <v>0.2697741808541686</v>
      </c>
      <c r="J235" s="110">
        <f t="shared" si="459"/>
        <v>0.28056514808833533</v>
      </c>
      <c r="K235" s="110">
        <f t="shared" si="460"/>
        <v>0.29178775401186874</v>
      </c>
      <c r="L235" s="110">
        <f t="shared" si="462"/>
        <v>0.30345926417234353</v>
      </c>
      <c r="M235" s="110">
        <f t="shared" si="464"/>
        <v>0.31559763473923724</v>
      </c>
      <c r="N235" s="110">
        <f t="shared" si="466"/>
        <v>0.32822154012880678</v>
      </c>
      <c r="O235" s="110">
        <f t="shared" si="468"/>
        <v>0.34135040173395909</v>
      </c>
      <c r="P235" s="110">
        <f t="shared" si="470"/>
        <v>0.35500441780331743</v>
      </c>
      <c r="Q235" s="110">
        <f t="shared" si="472"/>
        <v>0.36920459451545012</v>
      </c>
      <c r="R235" s="110">
        <f t="shared" si="474"/>
        <v>0.38397277829606824</v>
      </c>
      <c r="S235" s="110">
        <f t="shared" si="476"/>
        <v>0.39933168942791092</v>
      </c>
      <c r="T235" s="110">
        <f t="shared" si="478"/>
        <v>0.41530495700502734</v>
      </c>
      <c r="U235" s="110">
        <f t="shared" si="480"/>
        <v>0.4319171552852285</v>
      </c>
      <c r="V235" s="110">
        <f t="shared" si="482"/>
        <v>0.44919384149663771</v>
      </c>
      <c r="W235" s="110">
        <f t="shared" si="484"/>
        <v>0.46716159515650318</v>
      </c>
      <c r="X235" s="110">
        <f t="shared" si="486"/>
        <v>0.48584805896276329</v>
      </c>
      <c r="Y235" s="110">
        <f t="shared" si="488"/>
        <v>0.50528198132127389</v>
      </c>
      <c r="Z235" s="110">
        <f t="shared" si="490"/>
        <v>0.52549326057412493</v>
      </c>
      <c r="AA235" s="110">
        <f t="shared" ref="AA235:AA265" si="492">+$D235/((1+$G$5)^$A217)</f>
        <v>0.54651299099708983</v>
      </c>
      <c r="AB235" s="110">
        <f>+$D235/((1+$G$5)^$A216)</f>
        <v>0.5683735106369735</v>
      </c>
      <c r="CO235" s="110">
        <f t="shared" si="457"/>
        <v>8.611717226516398E-2</v>
      </c>
      <c r="CP235" s="110">
        <f t="shared" si="458"/>
        <v>8.9561859155770543E-2</v>
      </c>
      <c r="CQ235" s="110">
        <f t="shared" si="461"/>
        <v>9.3144333522001369E-2</v>
      </c>
      <c r="CR235" s="110">
        <f t="shared" si="463"/>
        <v>9.687010686288143E-2</v>
      </c>
      <c r="CS235" s="110">
        <f t="shared" si="465"/>
        <v>0.1007449111373967</v>
      </c>
      <c r="CT235" s="110">
        <f t="shared" si="467"/>
        <v>0.10477470758289258</v>
      </c>
      <c r="CU235" s="110">
        <f t="shared" si="469"/>
        <v>0.10896569588620827</v>
      </c>
      <c r="CV235" s="110">
        <f t="shared" si="471"/>
        <v>0.1133243237216566</v>
      </c>
      <c r="CW235" s="110">
        <f t="shared" si="473"/>
        <v>0.11785729667052287</v>
      </c>
      <c r="CX235" s="110">
        <f t="shared" si="475"/>
        <v>0.12257158853734382</v>
      </c>
      <c r="CY235" s="110">
        <f t="shared" si="477"/>
        <v>0.12747445207883756</v>
      </c>
      <c r="CZ235" s="110">
        <f t="shared" si="479"/>
        <v>0.13257343016199105</v>
      </c>
      <c r="DA235" s="110">
        <f t="shared" si="481"/>
        <v>0.13787636736847073</v>
      </c>
      <c r="DB235" s="110">
        <f t="shared" si="483"/>
        <v>0.14339142206320957</v>
      </c>
      <c r="DC235" s="110">
        <f t="shared" si="485"/>
        <v>0.14912707894573793</v>
      </c>
      <c r="DD235" s="110">
        <f t="shared" si="487"/>
        <v>0.15509216210356747</v>
      </c>
      <c r="DE235" s="110">
        <f t="shared" si="489"/>
        <v>0.16129584858771018</v>
      </c>
      <c r="DF235" s="110">
        <f t="shared" si="491"/>
        <v>0.16774768253121861</v>
      </c>
      <c r="DG235" s="110">
        <f t="shared" ref="DG235:DG265" si="493">+$E235/((1+$G$5)^$A217)</f>
        <v>0.17445758983246734</v>
      </c>
      <c r="DH235" s="110">
        <f>+$E235/((1+$G$5)^$A216)</f>
        <v>0.18143589342576605</v>
      </c>
    </row>
    <row r="236" spans="1:117">
      <c r="A236" s="106">
        <v>21</v>
      </c>
      <c r="D236" s="230">
        <f>AgeEffic!AH211</f>
        <v>0.54249360275713965</v>
      </c>
      <c r="E236" s="230">
        <f>AgeEffic!AH213</f>
        <v>0.17359786282977296</v>
      </c>
      <c r="I236" s="110">
        <f t="shared" si="456"/>
        <v>0.23806442182314205</v>
      </c>
      <c r="J236" s="110">
        <f t="shared" si="459"/>
        <v>0.24758699869606779</v>
      </c>
      <c r="K236" s="110">
        <f t="shared" si="460"/>
        <v>0.2574904786439105</v>
      </c>
      <c r="L236" s="110">
        <f t="shared" si="462"/>
        <v>0.26779009778966695</v>
      </c>
      <c r="M236" s="110">
        <f t="shared" si="464"/>
        <v>0.27850170170125366</v>
      </c>
      <c r="N236" s="110">
        <f t="shared" si="466"/>
        <v>0.28964176976930378</v>
      </c>
      <c r="O236" s="110">
        <f t="shared" si="468"/>
        <v>0.301227440560076</v>
      </c>
      <c r="P236" s="110">
        <f t="shared" si="470"/>
        <v>0.31327653818247903</v>
      </c>
      <c r="Q236" s="110">
        <f t="shared" si="472"/>
        <v>0.32580759970977818</v>
      </c>
      <c r="R236" s="110">
        <f t="shared" si="474"/>
        <v>0.3388399036981693</v>
      </c>
      <c r="S236" s="110">
        <f t="shared" si="476"/>
        <v>0.35239349984609619</v>
      </c>
      <c r="T236" s="110">
        <f t="shared" si="478"/>
        <v>0.36648923983993997</v>
      </c>
      <c r="U236" s="110">
        <f t="shared" si="480"/>
        <v>0.38114880943353757</v>
      </c>
      <c r="V236" s="110">
        <f t="shared" si="482"/>
        <v>0.39639476181087913</v>
      </c>
      <c r="W236" s="110">
        <f t="shared" si="484"/>
        <v>0.41225055228331436</v>
      </c>
      <c r="X236" s="110">
        <f t="shared" si="486"/>
        <v>0.42874057437464691</v>
      </c>
      <c r="Y236" s="110">
        <f t="shared" si="488"/>
        <v>0.44589019734963276</v>
      </c>
      <c r="Z236" s="110">
        <f t="shared" si="490"/>
        <v>0.46372580524361812</v>
      </c>
      <c r="AA236" s="110">
        <f t="shared" si="492"/>
        <v>0.48227483745336291</v>
      </c>
      <c r="AB236" s="110">
        <f t="shared" ref="AB236:AB265" si="494">+$D236/((1+$G$5)^$A217)</f>
        <v>0.50156583095149743</v>
      </c>
      <c r="AC236" s="110">
        <f>+$D236/((1+$G$5)^$A216)</f>
        <v>0.52162846418955733</v>
      </c>
      <c r="CO236" s="110">
        <f t="shared" si="457"/>
        <v>7.6180575465337352E-2</v>
      </c>
      <c r="CP236" s="110">
        <f t="shared" si="458"/>
        <v>7.9227798483950868E-2</v>
      </c>
      <c r="CQ236" s="110">
        <f t="shared" si="461"/>
        <v>8.2396910423308906E-2</v>
      </c>
      <c r="CR236" s="110">
        <f t="shared" si="463"/>
        <v>8.5692786840241258E-2</v>
      </c>
      <c r="CS236" s="110">
        <f t="shared" si="465"/>
        <v>8.9120498313850924E-2</v>
      </c>
      <c r="CT236" s="110">
        <f t="shared" si="467"/>
        <v>9.2685318246404969E-2</v>
      </c>
      <c r="CU236" s="110">
        <f t="shared" si="469"/>
        <v>9.6392730976261179E-2</v>
      </c>
      <c r="CV236" s="110">
        <f t="shared" si="471"/>
        <v>0.10024844021531162</v>
      </c>
      <c r="CW236" s="110">
        <f t="shared" si="473"/>
        <v>0.10425837782392408</v>
      </c>
      <c r="CX236" s="110">
        <f t="shared" si="475"/>
        <v>0.10842871293688106</v>
      </c>
      <c r="CY236" s="110">
        <f t="shared" si="477"/>
        <v>0.11276586145435631</v>
      </c>
      <c r="CZ236" s="110">
        <f t="shared" si="479"/>
        <v>0.11727649591253056</v>
      </c>
      <c r="DA236" s="110">
        <f t="shared" si="481"/>
        <v>0.12196755574903179</v>
      </c>
      <c r="DB236" s="110">
        <f t="shared" si="483"/>
        <v>0.12684625797899307</v>
      </c>
      <c r="DC236" s="110">
        <f t="shared" si="485"/>
        <v>0.13192010829815282</v>
      </c>
      <c r="DD236" s="110">
        <f t="shared" si="487"/>
        <v>0.13719691263007891</v>
      </c>
      <c r="DE236" s="110">
        <f t="shared" si="489"/>
        <v>0.14268478913528207</v>
      </c>
      <c r="DF236" s="110">
        <f t="shared" si="491"/>
        <v>0.14839218070069338</v>
      </c>
      <c r="DG236" s="110">
        <f t="shared" si="493"/>
        <v>0.15432786792872111</v>
      </c>
      <c r="DH236" s="110">
        <f t="shared" ref="DH236:DH265" si="495">+$E236/((1+$G$5)^$A217)</f>
        <v>0.16050098264586996</v>
      </c>
      <c r="DI236" s="110">
        <f>+$E236/((1+$G$5)^$A216)</f>
        <v>0.16692102195170477</v>
      </c>
    </row>
    <row r="237" spans="1:117">
      <c r="A237" s="106">
        <v>22</v>
      </c>
      <c r="D237" s="230">
        <f>AgeEffic!AI211</f>
        <v>0.4913542691678402</v>
      </c>
      <c r="E237" s="230">
        <f>AgeEffic!AI213</f>
        <v>0.15971003380339113</v>
      </c>
      <c r="I237" s="110">
        <f t="shared" si="456"/>
        <v>0.20732958062914036</v>
      </c>
      <c r="J237" s="110">
        <f t="shared" si="459"/>
        <v>0.21562276385430595</v>
      </c>
      <c r="K237" s="110">
        <f t="shared" si="460"/>
        <v>0.22424767440847826</v>
      </c>
      <c r="L237" s="110">
        <f t="shared" si="462"/>
        <v>0.23321758138481741</v>
      </c>
      <c r="M237" s="110">
        <f t="shared" si="464"/>
        <v>0.24254628464021008</v>
      </c>
      <c r="N237" s="110">
        <f t="shared" si="466"/>
        <v>0.25224813602581853</v>
      </c>
      <c r="O237" s="110">
        <f t="shared" si="468"/>
        <v>0.26233806146685129</v>
      </c>
      <c r="P237" s="110">
        <f t="shared" si="470"/>
        <v>0.27283158392552537</v>
      </c>
      <c r="Q237" s="110">
        <f t="shared" si="472"/>
        <v>0.28374484728254634</v>
      </c>
      <c r="R237" s="110">
        <f t="shared" si="474"/>
        <v>0.2950946411738482</v>
      </c>
      <c r="S237" s="110">
        <f t="shared" si="476"/>
        <v>0.30689842682080215</v>
      </c>
      <c r="T237" s="110">
        <f t="shared" si="478"/>
        <v>0.31917436389363429</v>
      </c>
      <c r="U237" s="110">
        <f t="shared" si="480"/>
        <v>0.33194133844937967</v>
      </c>
      <c r="V237" s="110">
        <f t="shared" si="482"/>
        <v>0.34521899198735484</v>
      </c>
      <c r="W237" s="110">
        <f t="shared" si="484"/>
        <v>0.35902775166684908</v>
      </c>
      <c r="X237" s="110">
        <f t="shared" si="486"/>
        <v>0.37338886173352309</v>
      </c>
      <c r="Y237" s="110">
        <f t="shared" si="488"/>
        <v>0.38832441620286401</v>
      </c>
      <c r="Z237" s="110">
        <f t="shared" si="490"/>
        <v>0.40385739285097855</v>
      </c>
      <c r="AA237" s="110">
        <f t="shared" si="492"/>
        <v>0.42001168856501775</v>
      </c>
      <c r="AB237" s="110">
        <f t="shared" si="494"/>
        <v>0.43681215610761848</v>
      </c>
      <c r="AC237" s="110">
        <f t="shared" ref="AC237:AC265" si="496">+$D237/((1+$G$5)^$A217)</f>
        <v>0.45428464235192323</v>
      </c>
      <c r="AD237" s="110">
        <f>+$D237/((1+$G$5)^$A216)</f>
        <v>0.47245602804600018</v>
      </c>
      <c r="CO237" s="110">
        <f t="shared" si="457"/>
        <v>6.7390509065490753E-2</v>
      </c>
      <c r="CP237" s="110">
        <f t="shared" si="458"/>
        <v>7.0086129428110377E-2</v>
      </c>
      <c r="CQ237" s="110">
        <f t="shared" si="461"/>
        <v>7.2889574605234805E-2</v>
      </c>
      <c r="CR237" s="110">
        <f t="shared" si="463"/>
        <v>7.58051575894442E-2</v>
      </c>
      <c r="CS237" s="110">
        <f t="shared" si="465"/>
        <v>7.8837363893021969E-2</v>
      </c>
      <c r="CT237" s="110">
        <f t="shared" si="467"/>
        <v>8.1990858448742848E-2</v>
      </c>
      <c r="CU237" s="110">
        <f t="shared" si="469"/>
        <v>8.5270492786692575E-2</v>
      </c>
      <c r="CV237" s="110">
        <f t="shared" si="471"/>
        <v>8.8681312498160289E-2</v>
      </c>
      <c r="CW237" s="110">
        <f t="shared" si="473"/>
        <v>9.2228564998086696E-2</v>
      </c>
      <c r="CX237" s="110">
        <f t="shared" si="475"/>
        <v>9.591770759801016E-2</v>
      </c>
      <c r="CY237" s="110">
        <f t="shared" si="477"/>
        <v>9.9754415901930571E-2</v>
      </c>
      <c r="CZ237" s="110">
        <f t="shared" si="479"/>
        <v>0.10374459253800782</v>
      </c>
      <c r="DA237" s="110">
        <f t="shared" si="481"/>
        <v>0.10789437623952812</v>
      </c>
      <c r="DB237" s="110">
        <f t="shared" si="483"/>
        <v>0.11221015128910924</v>
      </c>
      <c r="DC237" s="110">
        <f t="shared" si="485"/>
        <v>0.11669855734067362</v>
      </c>
      <c r="DD237" s="110">
        <f t="shared" si="487"/>
        <v>0.12136649963430059</v>
      </c>
      <c r="DE237" s="110">
        <f t="shared" si="489"/>
        <v>0.12622115961967259</v>
      </c>
      <c r="DF237" s="110">
        <f t="shared" si="491"/>
        <v>0.13127000600445951</v>
      </c>
      <c r="DG237" s="110">
        <f t="shared" si="493"/>
        <v>0.13652080624463792</v>
      </c>
      <c r="DH237" s="110">
        <f t="shared" si="495"/>
        <v>0.14198163849442344</v>
      </c>
      <c r="DI237" s="110">
        <f t="shared" ref="DI237:DI265" si="497">+$E237/((1+$G$5)^$A217)</f>
        <v>0.14766090403420037</v>
      </c>
      <c r="DJ237" s="110">
        <f>+$E237/((1+$G$5)^$A216)</f>
        <v>0.15356734019556839</v>
      </c>
    </row>
    <row r="238" spans="1:117">
      <c r="A238" s="106">
        <v>23</v>
      </c>
      <c r="D238" s="230">
        <f>AgeEffic!AJ211</f>
        <v>0.43867344253323748</v>
      </c>
      <c r="E238" s="230">
        <f>AgeEffic!AJ213</f>
        <v>0.14693323109911982</v>
      </c>
      <c r="I238" s="110">
        <f t="shared" si="456"/>
        <v>0.1779813673629454</v>
      </c>
      <c r="J238" s="110">
        <f t="shared" si="459"/>
        <v>0.18510062205746319</v>
      </c>
      <c r="K238" s="110">
        <f t="shared" si="460"/>
        <v>0.19250464693976171</v>
      </c>
      <c r="L238" s="110">
        <f t="shared" si="462"/>
        <v>0.20020483281735224</v>
      </c>
      <c r="M238" s="110">
        <f t="shared" si="464"/>
        <v>0.20821302613004633</v>
      </c>
      <c r="N238" s="110">
        <f t="shared" si="466"/>
        <v>0.21654154717524818</v>
      </c>
      <c r="O238" s="110">
        <f t="shared" si="468"/>
        <v>0.22520320906225813</v>
      </c>
      <c r="P238" s="110">
        <f t="shared" si="470"/>
        <v>0.23421133742474845</v>
      </c>
      <c r="Q238" s="110">
        <f t="shared" si="472"/>
        <v>0.24357979092173845</v>
      </c>
      <c r="R238" s="110">
        <f t="shared" si="474"/>
        <v>0.25332298255860797</v>
      </c>
      <c r="S238" s="110">
        <f t="shared" si="476"/>
        <v>0.2634559018609523</v>
      </c>
      <c r="T238" s="110">
        <f t="shared" si="478"/>
        <v>0.2739941379353904</v>
      </c>
      <c r="U238" s="110">
        <f t="shared" si="480"/>
        <v>0.28495390345280608</v>
      </c>
      <c r="V238" s="110">
        <f t="shared" si="482"/>
        <v>0.29635205959091826</v>
      </c>
      <c r="W238" s="110">
        <f t="shared" si="484"/>
        <v>0.30820614197455504</v>
      </c>
      <c r="X238" s="110">
        <f t="shared" si="486"/>
        <v>0.32053438765353726</v>
      </c>
      <c r="Y238" s="110">
        <f t="shared" si="488"/>
        <v>0.3333557631596788</v>
      </c>
      <c r="Z238" s="110">
        <f t="shared" si="490"/>
        <v>0.3466899936860659</v>
      </c>
      <c r="AA238" s="110">
        <f t="shared" si="492"/>
        <v>0.36055759343350857</v>
      </c>
      <c r="AB238" s="110">
        <f t="shared" si="494"/>
        <v>0.37497989717084895</v>
      </c>
      <c r="AC238" s="110">
        <f t="shared" si="496"/>
        <v>0.38997909305768291</v>
      </c>
      <c r="AD238" s="110">
        <f t="shared" ref="AD238:AD265" si="498">+$D238/((1+$G$5)^$A217)</f>
        <v>0.40557825677999021</v>
      </c>
      <c r="AE238" s="110">
        <f>+$D238/((1+$G$5)^$A216)</f>
        <v>0.42180138705118986</v>
      </c>
      <c r="CO238" s="110">
        <f t="shared" si="457"/>
        <v>5.9614681096395658E-2</v>
      </c>
      <c r="CP238" s="110">
        <f t="shared" si="458"/>
        <v>6.1999268340251476E-2</v>
      </c>
      <c r="CQ238" s="110">
        <f t="shared" si="461"/>
        <v>6.4479239073861536E-2</v>
      </c>
      <c r="CR238" s="110">
        <f t="shared" si="463"/>
        <v>6.7058408636816016E-2</v>
      </c>
      <c r="CS238" s="110">
        <f t="shared" si="465"/>
        <v>6.9740744982288647E-2</v>
      </c>
      <c r="CT238" s="110">
        <f t="shared" si="467"/>
        <v>7.2530374781580198E-2</v>
      </c>
      <c r="CU238" s="110">
        <f t="shared" si="469"/>
        <v>7.5431589772843408E-2</v>
      </c>
      <c r="CV238" s="110">
        <f t="shared" si="471"/>
        <v>7.8448853363757148E-2</v>
      </c>
      <c r="CW238" s="110">
        <f t="shared" si="473"/>
        <v>8.1586807498307448E-2</v>
      </c>
      <c r="CX238" s="110">
        <f t="shared" si="475"/>
        <v>8.4850279798239753E-2</v>
      </c>
      <c r="CY238" s="110">
        <f t="shared" si="477"/>
        <v>8.8244290990169338E-2</v>
      </c>
      <c r="CZ238" s="110">
        <f t="shared" si="479"/>
        <v>9.177406262977611E-2</v>
      </c>
      <c r="DA238" s="110">
        <f t="shared" si="481"/>
        <v>9.5445025134967179E-2</v>
      </c>
      <c r="DB238" s="110">
        <f t="shared" si="483"/>
        <v>9.9262826140365856E-2</v>
      </c>
      <c r="DC238" s="110">
        <f t="shared" si="485"/>
        <v>0.10323333918598049</v>
      </c>
      <c r="DD238" s="110">
        <f t="shared" si="487"/>
        <v>0.10736267275341972</v>
      </c>
      <c r="DE238" s="110">
        <f t="shared" si="489"/>
        <v>0.11165717966355652</v>
      </c>
      <c r="DF238" s="110">
        <f t="shared" si="491"/>
        <v>0.11612346685009878</v>
      </c>
      <c r="DG238" s="110">
        <f t="shared" si="493"/>
        <v>0.12076840552410273</v>
      </c>
      <c r="DH238" s="110">
        <f t="shared" si="495"/>
        <v>0.12559914174506684</v>
      </c>
      <c r="DI238" s="110">
        <f t="shared" si="497"/>
        <v>0.13062310741486954</v>
      </c>
      <c r="DJ238" s="110">
        <f t="shared" ref="DJ238:DJ265" si="499">+$E238/((1+$G$5)^$A217)</f>
        <v>0.13584803171146431</v>
      </c>
      <c r="DK238" s="110">
        <f>+$E238/((1+$G$5)^$A216)</f>
        <v>0.14128195297992291</v>
      </c>
    </row>
    <row r="239" spans="1:117">
      <c r="A239" s="106">
        <v>24</v>
      </c>
      <c r="D239" s="230">
        <f>AgeEffic!AK211</f>
        <v>0.38559331671519093</v>
      </c>
      <c r="E239" s="230">
        <f>AgeEffic!AK213</f>
        <v>0.13517857261119026</v>
      </c>
      <c r="I239" s="110">
        <f t="shared" si="456"/>
        <v>0.15042823321417043</v>
      </c>
      <c r="J239" s="110">
        <f t="shared" si="459"/>
        <v>0.15644536254273725</v>
      </c>
      <c r="K239" s="110">
        <f t="shared" si="460"/>
        <v>0.16270317704444673</v>
      </c>
      <c r="L239" s="110">
        <f t="shared" si="462"/>
        <v>0.16921130412622459</v>
      </c>
      <c r="M239" s="110">
        <f t="shared" si="464"/>
        <v>0.1759797562912736</v>
      </c>
      <c r="N239" s="110">
        <f t="shared" si="466"/>
        <v>0.18301894654292455</v>
      </c>
      <c r="O239" s="110">
        <f t="shared" si="468"/>
        <v>0.19033970440464154</v>
      </c>
      <c r="P239" s="110">
        <f t="shared" si="470"/>
        <v>0.19795329258082722</v>
      </c>
      <c r="Q239" s="110">
        <f t="shared" si="472"/>
        <v>0.2058714242840603</v>
      </c>
      <c r="R239" s="110">
        <f t="shared" si="474"/>
        <v>0.21410628125542278</v>
      </c>
      <c r="S239" s="110">
        <f t="shared" si="476"/>
        <v>0.22267053250563967</v>
      </c>
      <c r="T239" s="110">
        <f t="shared" si="478"/>
        <v>0.23157735380586525</v>
      </c>
      <c r="U239" s="110">
        <f t="shared" si="480"/>
        <v>0.24084044795809986</v>
      </c>
      <c r="V239" s="110">
        <f t="shared" si="482"/>
        <v>0.2504740658764239</v>
      </c>
      <c r="W239" s="110">
        <f t="shared" si="484"/>
        <v>0.26049302851148087</v>
      </c>
      <c r="X239" s="110">
        <f t="shared" si="486"/>
        <v>0.27091274965194007</v>
      </c>
      <c r="Y239" s="110">
        <f t="shared" si="488"/>
        <v>0.28174925963801772</v>
      </c>
      <c r="Z239" s="110">
        <f t="shared" si="490"/>
        <v>0.29301923002353847</v>
      </c>
      <c r="AA239" s="110">
        <f t="shared" si="492"/>
        <v>0.30473999922447997</v>
      </c>
      <c r="AB239" s="110">
        <f t="shared" si="494"/>
        <v>0.3169295991934592</v>
      </c>
      <c r="AC239" s="110">
        <f t="shared" si="496"/>
        <v>0.32960678316119757</v>
      </c>
      <c r="AD239" s="110">
        <f t="shared" si="498"/>
        <v>0.34279105448764552</v>
      </c>
      <c r="AE239" s="110">
        <f t="shared" ref="AE239:AE265" si="500">+$D239/((1+$G$5)^$A217)</f>
        <v>0.35650269666715134</v>
      </c>
      <c r="AF239" s="110">
        <f>+$D239/((1+$G$5)^$A216)</f>
        <v>0.37076280453383742</v>
      </c>
      <c r="CO239" s="110">
        <f t="shared" si="457"/>
        <v>5.2736064046811547E-2</v>
      </c>
      <c r="CP239" s="110">
        <f t="shared" si="458"/>
        <v>5.4845506608684015E-2</v>
      </c>
      <c r="CQ239" s="110">
        <f t="shared" si="461"/>
        <v>5.7039326873031371E-2</v>
      </c>
      <c r="CR239" s="110">
        <f t="shared" si="463"/>
        <v>5.9320899947952622E-2</v>
      </c>
      <c r="CS239" s="110">
        <f t="shared" si="465"/>
        <v>6.1693735945870742E-2</v>
      </c>
      <c r="CT239" s="110">
        <f t="shared" si="467"/>
        <v>6.4161485383705572E-2</v>
      </c>
      <c r="CU239" s="110">
        <f t="shared" si="469"/>
        <v>6.6727944799053793E-2</v>
      </c>
      <c r="CV239" s="110">
        <f t="shared" si="471"/>
        <v>6.9397062591015954E-2</v>
      </c>
      <c r="CW239" s="110">
        <f t="shared" si="473"/>
        <v>7.217294509465659E-2</v>
      </c>
      <c r="CX239" s="110">
        <f t="shared" si="475"/>
        <v>7.5059862898442867E-2</v>
      </c>
      <c r="CY239" s="110">
        <f t="shared" si="477"/>
        <v>7.8062257414380581E-2</v>
      </c>
      <c r="CZ239" s="110">
        <f t="shared" si="479"/>
        <v>8.118474771095581E-2</v>
      </c>
      <c r="DA239" s="110">
        <f t="shared" si="481"/>
        <v>8.443213761939404E-2</v>
      </c>
      <c r="DB239" s="110">
        <f t="shared" si="483"/>
        <v>8.7809423124169825E-2</v>
      </c>
      <c r="DC239" s="110">
        <f t="shared" si="485"/>
        <v>9.1321800049136606E-2</v>
      </c>
      <c r="DD239" s="110">
        <f t="shared" si="487"/>
        <v>9.4974672051102077E-2</v>
      </c>
      <c r="DE239" s="110">
        <f t="shared" si="489"/>
        <v>9.8773658933146158E-2</v>
      </c>
      <c r="DF239" s="110">
        <f t="shared" si="491"/>
        <v>0.10272460529047203</v>
      </c>
      <c r="DG239" s="110">
        <f t="shared" si="493"/>
        <v>0.1068335895020909</v>
      </c>
      <c r="DH239" s="110">
        <f t="shared" si="495"/>
        <v>0.11110693308217454</v>
      </c>
      <c r="DI239" s="110">
        <f t="shared" si="497"/>
        <v>0.11555121040546153</v>
      </c>
      <c r="DJ239" s="110">
        <f t="shared" si="499"/>
        <v>0.12017325882168001</v>
      </c>
      <c r="DK239" s="110">
        <f t="shared" ref="DK239:DK265" si="501">+$E239/((1+$G$5)^$A217)</f>
        <v>0.1249801891745472</v>
      </c>
      <c r="DL239" s="110">
        <f>+$E239/((1+$G$5)^$A216)</f>
        <v>0.12997939674152909</v>
      </c>
    </row>
    <row r="240" spans="1:117">
      <c r="A240" s="106">
        <v>25</v>
      </c>
      <c r="D240" s="230">
        <f>AgeEffic!AL211</f>
        <v>0.33333333333333331</v>
      </c>
      <c r="E240" s="230">
        <f>AgeEffic!AL213</f>
        <v>0.12436428680229504</v>
      </c>
      <c r="I240" s="110">
        <f t="shared" si="456"/>
        <v>0.12503893408465458</v>
      </c>
      <c r="J240" s="110">
        <f t="shared" si="459"/>
        <v>0.13004049144804078</v>
      </c>
      <c r="K240" s="110">
        <f t="shared" si="460"/>
        <v>0.13524211110596243</v>
      </c>
      <c r="L240" s="110">
        <f t="shared" si="462"/>
        <v>0.14065179555020091</v>
      </c>
      <c r="M240" s="110">
        <f t="shared" si="464"/>
        <v>0.14627786737220894</v>
      </c>
      <c r="N240" s="110">
        <f t="shared" si="466"/>
        <v>0.15212898206709735</v>
      </c>
      <c r="O240" s="110">
        <f t="shared" si="468"/>
        <v>0.15821414134978123</v>
      </c>
      <c r="P240" s="110">
        <f t="shared" si="470"/>
        <v>0.16454270700377249</v>
      </c>
      <c r="Q240" s="110">
        <f t="shared" si="472"/>
        <v>0.17112441528392341</v>
      </c>
      <c r="R240" s="110">
        <f t="shared" si="474"/>
        <v>0.17796939189528035</v>
      </c>
      <c r="S240" s="110">
        <f t="shared" si="476"/>
        <v>0.18508816757109159</v>
      </c>
      <c r="T240" s="110">
        <f t="shared" si="478"/>
        <v>0.19249169427393525</v>
      </c>
      <c r="U240" s="110">
        <f t="shared" si="480"/>
        <v>0.20019136204489266</v>
      </c>
      <c r="V240" s="110">
        <f t="shared" si="482"/>
        <v>0.20819901652668837</v>
      </c>
      <c r="W240" s="110">
        <f t="shared" si="484"/>
        <v>0.21652697718775596</v>
      </c>
      <c r="X240" s="110">
        <f t="shared" si="486"/>
        <v>0.22518805627526617</v>
      </c>
      <c r="Y240" s="110">
        <f t="shared" si="488"/>
        <v>0.23419557852627682</v>
      </c>
      <c r="Z240" s="110">
        <f t="shared" si="490"/>
        <v>0.2435634016673279</v>
      </c>
      <c r="AA240" s="110">
        <f t="shared" si="492"/>
        <v>0.25330593773402105</v>
      </c>
      <c r="AB240" s="110">
        <f t="shared" si="494"/>
        <v>0.26343817524338187</v>
      </c>
      <c r="AC240" s="110">
        <f t="shared" si="496"/>
        <v>0.27397570225311718</v>
      </c>
      <c r="AD240" s="110">
        <f t="shared" si="498"/>
        <v>0.2849347303432419</v>
      </c>
      <c r="AE240" s="110">
        <f t="shared" si="500"/>
        <v>0.29633211955697158</v>
      </c>
      <c r="AF240" s="110">
        <f t="shared" ref="AF240:AF265" si="502">+$D240/((1+$G$5)^$A217)</f>
        <v>0.30818540433925046</v>
      </c>
      <c r="AG240" s="110">
        <f>+$D240/((1+$G$5)^$A216)</f>
        <v>0.32051282051282048</v>
      </c>
      <c r="CO240" s="110">
        <f t="shared" si="457"/>
        <v>4.6651133579871745E-2</v>
      </c>
      <c r="CP240" s="110">
        <f t="shared" si="458"/>
        <v>4.8517178923066624E-2</v>
      </c>
      <c r="CQ240" s="110">
        <f t="shared" si="461"/>
        <v>5.0457866079989297E-2</v>
      </c>
      <c r="CR240" s="110">
        <f t="shared" si="463"/>
        <v>5.247618072318886E-2</v>
      </c>
      <c r="CS240" s="110">
        <f t="shared" si="465"/>
        <v>5.457522795211641E-2</v>
      </c>
      <c r="CT240" s="110">
        <f t="shared" si="467"/>
        <v>5.6758237070201084E-2</v>
      </c>
      <c r="CU240" s="110">
        <f t="shared" si="469"/>
        <v>5.9028566553009129E-2</v>
      </c>
      <c r="CV240" s="110">
        <f t="shared" si="471"/>
        <v>6.1389709215129491E-2</v>
      </c>
      <c r="CW240" s="110">
        <f t="shared" si="473"/>
        <v>6.3845297583734681E-2</v>
      </c>
      <c r="CX240" s="110">
        <f t="shared" si="475"/>
        <v>6.6399109487084065E-2</v>
      </c>
      <c r="CY240" s="110">
        <f t="shared" si="477"/>
        <v>6.9055073866567437E-2</v>
      </c>
      <c r="CZ240" s="110">
        <f t="shared" si="479"/>
        <v>7.1817276821230139E-2</v>
      </c>
      <c r="DA240" s="110">
        <f t="shared" si="481"/>
        <v>7.4689967894079334E-2</v>
      </c>
      <c r="DB240" s="110">
        <f t="shared" si="483"/>
        <v>7.7677566609842513E-2</v>
      </c>
      <c r="DC240" s="110">
        <f t="shared" si="485"/>
        <v>8.0784669274236234E-2</v>
      </c>
      <c r="DD240" s="110">
        <f t="shared" si="487"/>
        <v>8.4016056045205678E-2</v>
      </c>
      <c r="DE240" s="110">
        <f t="shared" si="489"/>
        <v>8.7376698287013901E-2</v>
      </c>
      <c r="DF240" s="110">
        <f t="shared" si="491"/>
        <v>9.0871766218494465E-2</v>
      </c>
      <c r="DG240" s="110">
        <f t="shared" si="493"/>
        <v>9.4506636867234262E-2</v>
      </c>
      <c r="DH240" s="110">
        <f t="shared" si="495"/>
        <v>9.8286902341923624E-2</v>
      </c>
      <c r="DI240" s="110">
        <f t="shared" si="497"/>
        <v>0.10221837843560057</v>
      </c>
      <c r="DJ240" s="110">
        <f t="shared" si="499"/>
        <v>0.10630711357302461</v>
      </c>
      <c r="DK240" s="110">
        <f t="shared" si="501"/>
        <v>0.1105593981159456</v>
      </c>
      <c r="DL240" s="110">
        <f t="shared" ref="DL240:DL265" si="503">+$E240/((1+$G$5)^$A217)</f>
        <v>0.11498177404058342</v>
      </c>
      <c r="DM240" s="110">
        <f>+$E240/((1+$G$5)^$A216)</f>
        <v>0.11958104500220676</v>
      </c>
    </row>
    <row r="241" spans="1:142">
      <c r="A241" s="106">
        <v>26</v>
      </c>
      <c r="D241" s="230">
        <f>AgeEffic!AM211</f>
        <v>0.28309656461096244</v>
      </c>
      <c r="E241" s="230">
        <f>AgeEffic!AM213</f>
        <v>0.11441514385811145</v>
      </c>
      <c r="I241" s="110">
        <f t="shared" si="456"/>
        <v>0.1021098827364874</v>
      </c>
      <c r="J241" s="110">
        <f t="shared" si="459"/>
        <v>0.10619427804594687</v>
      </c>
      <c r="K241" s="110">
        <f t="shared" si="460"/>
        <v>0.11044204916778477</v>
      </c>
      <c r="L241" s="110">
        <f t="shared" si="462"/>
        <v>0.11485973113449617</v>
      </c>
      <c r="M241" s="110">
        <f t="shared" si="464"/>
        <v>0.11945412037987602</v>
      </c>
      <c r="N241" s="110">
        <f t="shared" si="466"/>
        <v>0.12423228519507104</v>
      </c>
      <c r="O241" s="110">
        <f t="shared" si="468"/>
        <v>0.12920157660287393</v>
      </c>
      <c r="P241" s="110">
        <f t="shared" si="470"/>
        <v>0.13436963966698887</v>
      </c>
      <c r="Q241" s="110">
        <f t="shared" si="472"/>
        <v>0.13974442525366843</v>
      </c>
      <c r="R241" s="110">
        <f t="shared" si="474"/>
        <v>0.14533420226381519</v>
      </c>
      <c r="S241" s="110">
        <f t="shared" si="476"/>
        <v>0.15114757035436779</v>
      </c>
      <c r="T241" s="110">
        <f t="shared" si="478"/>
        <v>0.15719347316854254</v>
      </c>
      <c r="U241" s="110">
        <f t="shared" si="480"/>
        <v>0.16348121209528424</v>
      </c>
      <c r="V241" s="110">
        <f t="shared" si="482"/>
        <v>0.17002046057909559</v>
      </c>
      <c r="W241" s="110">
        <f t="shared" si="484"/>
        <v>0.17682127900225941</v>
      </c>
      <c r="X241" s="110">
        <f t="shared" si="486"/>
        <v>0.18389413016234984</v>
      </c>
      <c r="Y241" s="110">
        <f t="shared" si="488"/>
        <v>0.19124989536884382</v>
      </c>
      <c r="Z241" s="110">
        <f t="shared" si="490"/>
        <v>0.19889989118359758</v>
      </c>
      <c r="AA241" s="110">
        <f t="shared" si="492"/>
        <v>0.2068558868309415</v>
      </c>
      <c r="AB241" s="110">
        <f t="shared" si="494"/>
        <v>0.21513012230417919</v>
      </c>
      <c r="AC241" s="110">
        <f t="shared" si="496"/>
        <v>0.22373532719634634</v>
      </c>
      <c r="AD241" s="110">
        <f t="shared" si="498"/>
        <v>0.23268474028420019</v>
      </c>
      <c r="AE241" s="110">
        <f t="shared" si="500"/>
        <v>0.24199212989556823</v>
      </c>
      <c r="AF241" s="110">
        <f t="shared" si="502"/>
        <v>0.25167181509139097</v>
      </c>
      <c r="AG241" s="110">
        <f t="shared" ref="AG241:AG265" si="504">+$D241/((1+$G$5)^$A217)</f>
        <v>0.2617386876950466</v>
      </c>
      <c r="AH241" s="110">
        <f>+$D241/((1+$G$5)^$A216)</f>
        <v>0.27220823520284848</v>
      </c>
      <c r="CO241" s="110">
        <f t="shared" si="457"/>
        <v>4.126831047450194E-2</v>
      </c>
      <c r="CP241" s="110">
        <f t="shared" si="458"/>
        <v>4.2919042893482008E-2</v>
      </c>
      <c r="CQ241" s="110">
        <f t="shared" si="461"/>
        <v>4.46358046092213E-2</v>
      </c>
      <c r="CR241" s="110">
        <f t="shared" si="463"/>
        <v>4.6421236793590157E-2</v>
      </c>
      <c r="CS241" s="110">
        <f t="shared" si="465"/>
        <v>4.827808626533376E-2</v>
      </c>
      <c r="CT241" s="110">
        <f t="shared" si="467"/>
        <v>5.0209209715947105E-2</v>
      </c>
      <c r="CU241" s="110">
        <f t="shared" si="469"/>
        <v>5.2217578104585001E-2</v>
      </c>
      <c r="CV241" s="110">
        <f t="shared" si="471"/>
        <v>5.4306281228768405E-2</v>
      </c>
      <c r="CW241" s="110">
        <f t="shared" si="473"/>
        <v>5.647853247791914E-2</v>
      </c>
      <c r="CX241" s="110">
        <f t="shared" si="475"/>
        <v>5.8737673777035912E-2</v>
      </c>
      <c r="CY241" s="110">
        <f t="shared" si="477"/>
        <v>6.1087180728117349E-2</v>
      </c>
      <c r="CZ241" s="110">
        <f t="shared" si="479"/>
        <v>6.3530667957242049E-2</v>
      </c>
      <c r="DA241" s="110">
        <f t="shared" si="481"/>
        <v>6.6071894675531734E-2</v>
      </c>
      <c r="DB241" s="110">
        <f t="shared" si="483"/>
        <v>6.8714770462553004E-2</v>
      </c>
      <c r="DC241" s="110">
        <f t="shared" si="485"/>
        <v>7.1463361281055127E-2</v>
      </c>
      <c r="DD241" s="110">
        <f t="shared" si="487"/>
        <v>7.4321895732297347E-2</v>
      </c>
      <c r="DE241" s="110">
        <f t="shared" si="489"/>
        <v>7.7294771561589232E-2</v>
      </c>
      <c r="DF241" s="110">
        <f t="shared" si="491"/>
        <v>8.0386562424052802E-2</v>
      </c>
      <c r="DG241" s="110">
        <f t="shared" si="493"/>
        <v>8.3602024921014928E-2</v>
      </c>
      <c r="DH241" s="110">
        <f t="shared" si="495"/>
        <v>8.6946105917855537E-2</v>
      </c>
      <c r="DI241" s="110">
        <f t="shared" si="497"/>
        <v>9.0423950154569749E-2</v>
      </c>
      <c r="DJ241" s="110">
        <f t="shared" si="499"/>
        <v>9.4040908160752543E-2</v>
      </c>
      <c r="DK241" s="110">
        <f t="shared" si="501"/>
        <v>9.7802544487182647E-2</v>
      </c>
      <c r="DL241" s="110">
        <f t="shared" si="503"/>
        <v>0.10171464626666997</v>
      </c>
      <c r="DM241" s="110">
        <f t="shared" ref="DM241:DM265" si="505">+$E241/((1+$G$5)^$A217)</f>
        <v>0.10578323211733676</v>
      </c>
      <c r="DN241" s="110">
        <f>+$E241/((1+$G$5)^$A216)</f>
        <v>0.11001456140203024</v>
      </c>
      <c r="DO241" s="110"/>
      <c r="DP241" s="110"/>
      <c r="DQ241" s="110"/>
      <c r="DR241" s="110"/>
      <c r="DS241" s="110"/>
      <c r="DT241" s="110"/>
      <c r="DU241" s="110"/>
      <c r="DV241" s="110"/>
      <c r="DW241" s="110"/>
      <c r="DX241" s="110"/>
      <c r="DY241" s="110"/>
      <c r="DZ241" s="110"/>
      <c r="EA241" s="110"/>
      <c r="EB241" s="110"/>
      <c r="EC241" s="110"/>
      <c r="ED241" s="110"/>
      <c r="EE241" s="110"/>
      <c r="EF241" s="110"/>
      <c r="EG241" s="110"/>
      <c r="EH241" s="110"/>
      <c r="EI241" s="110"/>
      <c r="EJ241" s="110"/>
      <c r="EK241" s="110"/>
      <c r="EL241" s="110"/>
    </row>
    <row r="242" spans="1:142">
      <c r="A242" s="106">
        <v>27</v>
      </c>
      <c r="D242" s="230">
        <f>AgeEffic!AN211</f>
        <v>0.23597632332503118</v>
      </c>
      <c r="E242" s="230">
        <f>AgeEffic!AN213</f>
        <v>0.10526193234946253</v>
      </c>
      <c r="I242" s="110">
        <f t="shared" si="456"/>
        <v>8.1840499087771038E-2</v>
      </c>
      <c r="J242" s="110">
        <f t="shared" si="459"/>
        <v>8.5114119051281883E-2</v>
      </c>
      <c r="K242" s="110">
        <f t="shared" si="460"/>
        <v>8.8518683813333138E-2</v>
      </c>
      <c r="L242" s="110">
        <f t="shared" si="462"/>
        <v>9.2059431165866484E-2</v>
      </c>
      <c r="M242" s="110">
        <f t="shared" si="464"/>
        <v>9.5741808412501156E-2</v>
      </c>
      <c r="N242" s="110">
        <f t="shared" si="466"/>
        <v>9.9571480749001184E-2</v>
      </c>
      <c r="O242" s="110">
        <f t="shared" si="468"/>
        <v>0.10355433997896123</v>
      </c>
      <c r="P242" s="110">
        <f t="shared" si="470"/>
        <v>0.10769651357811971</v>
      </c>
      <c r="Q242" s="110">
        <f t="shared" si="472"/>
        <v>0.1120043741212445</v>
      </c>
      <c r="R242" s="110">
        <f t="shared" si="474"/>
        <v>0.11648454908609428</v>
      </c>
      <c r="S242" s="110">
        <f t="shared" si="476"/>
        <v>0.12114393104953806</v>
      </c>
      <c r="T242" s="110">
        <f t="shared" si="478"/>
        <v>0.12598968829151957</v>
      </c>
      <c r="U242" s="110">
        <f t="shared" si="480"/>
        <v>0.13102927582318039</v>
      </c>
      <c r="V242" s="110">
        <f t="shared" si="482"/>
        <v>0.13627044685610759</v>
      </c>
      <c r="W242" s="110">
        <f t="shared" si="484"/>
        <v>0.1417212647303519</v>
      </c>
      <c r="X242" s="110">
        <f t="shared" si="486"/>
        <v>0.14739011531956597</v>
      </c>
      <c r="Y242" s="110">
        <f t="shared" si="488"/>
        <v>0.15328571993234866</v>
      </c>
      <c r="Z242" s="110">
        <f t="shared" si="490"/>
        <v>0.1594171487296426</v>
      </c>
      <c r="AA242" s="110">
        <f t="shared" si="492"/>
        <v>0.1657938346788283</v>
      </c>
      <c r="AB242" s="110">
        <f t="shared" si="494"/>
        <v>0.17242558806598143</v>
      </c>
      <c r="AC242" s="110">
        <f t="shared" si="496"/>
        <v>0.17932261158862073</v>
      </c>
      <c r="AD242" s="110">
        <f t="shared" si="498"/>
        <v>0.18649551605216555</v>
      </c>
      <c r="AE242" s="110">
        <f t="shared" si="500"/>
        <v>0.19395533669425216</v>
      </c>
      <c r="AF242" s="110">
        <f t="shared" si="502"/>
        <v>0.20171355016202228</v>
      </c>
      <c r="AG242" s="110">
        <f t="shared" si="504"/>
        <v>0.20978209216850319</v>
      </c>
      <c r="AH242" s="110">
        <f t="shared" ref="AH242:AH265" si="506">+$D242/((1+$G$5)^$A217)</f>
        <v>0.2181733758552433</v>
      </c>
      <c r="AI242" s="110">
        <f>+$D242/((1+$G$5)^$A216)</f>
        <v>0.22690031088945306</v>
      </c>
      <c r="CO242" s="110">
        <f t="shared" si="457"/>
        <v>3.6506582342828636E-2</v>
      </c>
      <c r="CP242" s="110">
        <f t="shared" si="458"/>
        <v>3.7966845636541784E-2</v>
      </c>
      <c r="CQ242" s="110">
        <f t="shared" si="461"/>
        <v>3.9485519462003446E-2</v>
      </c>
      <c r="CR242" s="110">
        <f t="shared" si="463"/>
        <v>4.1064940240483593E-2</v>
      </c>
      <c r="CS242" s="110">
        <f t="shared" si="465"/>
        <v>4.2707537850102943E-2</v>
      </c>
      <c r="CT242" s="110">
        <f t="shared" si="467"/>
        <v>4.4415839364107056E-2</v>
      </c>
      <c r="CU242" s="110">
        <f t="shared" si="469"/>
        <v>4.6192472938671333E-2</v>
      </c>
      <c r="CV242" s="110">
        <f t="shared" si="471"/>
        <v>4.80401718562182E-2</v>
      </c>
      <c r="CW242" s="110">
        <f t="shared" si="473"/>
        <v>4.9961778730466928E-2</v>
      </c>
      <c r="CX242" s="110">
        <f t="shared" si="475"/>
        <v>5.1960249879685602E-2</v>
      </c>
      <c r="CY242" s="110">
        <f t="shared" si="477"/>
        <v>5.4038659874873038E-2</v>
      </c>
      <c r="CZ242" s="110">
        <f t="shared" si="479"/>
        <v>5.6200206269867957E-2</v>
      </c>
      <c r="DA242" s="110">
        <f t="shared" si="481"/>
        <v>5.8448214520662685E-2</v>
      </c>
      <c r="DB242" s="110">
        <f t="shared" si="483"/>
        <v>6.0786143101489193E-2</v>
      </c>
      <c r="DC242" s="110">
        <f t="shared" si="485"/>
        <v>6.3217588825548759E-2</v>
      </c>
      <c r="DD242" s="110">
        <f t="shared" si="487"/>
        <v>6.5746292378570714E-2</v>
      </c>
      <c r="DE242" s="110">
        <f t="shared" si="489"/>
        <v>6.8376144073713549E-2</v>
      </c>
      <c r="DF242" s="110">
        <f t="shared" si="491"/>
        <v>7.1111189836662092E-2</v>
      </c>
      <c r="DG242" s="110">
        <f t="shared" si="493"/>
        <v>7.3955637430128576E-2</v>
      </c>
      <c r="DH242" s="110">
        <f t="shared" si="495"/>
        <v>7.6913862927333723E-2</v>
      </c>
      <c r="DI242" s="110">
        <f t="shared" si="497"/>
        <v>7.9990417444427087E-2</v>
      </c>
      <c r="DJ242" s="110">
        <f t="shared" si="499"/>
        <v>8.3190034142204161E-2</v>
      </c>
      <c r="DK242" s="110">
        <f t="shared" si="501"/>
        <v>8.6517635507892335E-2</v>
      </c>
      <c r="DL242" s="110">
        <f t="shared" si="503"/>
        <v>8.9978340928208028E-2</v>
      </c>
      <c r="DM242" s="110">
        <f t="shared" si="505"/>
        <v>9.3577474565336369E-2</v>
      </c>
      <c r="DN242" s="110">
        <f t="shared" ref="DN242:DN265" si="507">+$E242/((1+$G$5)^$A217)</f>
        <v>9.7320573547949818E-2</v>
      </c>
      <c r="DO242" s="110">
        <f>+$E242/((1+$G$5)^$A216)</f>
        <v>0.10121339648986781</v>
      </c>
    </row>
    <row r="243" spans="1:142">
      <c r="A243" s="106">
        <v>28</v>
      </c>
      <c r="D243" s="230">
        <f>AgeEffic!AO211</f>
        <v>0.19287503675991383</v>
      </c>
      <c r="E243" s="230">
        <f>AgeEffic!AO213</f>
        <v>9.6840977761505534E-2</v>
      </c>
      <c r="I243" s="110">
        <f t="shared" si="456"/>
        <v>6.4319479531743023E-2</v>
      </c>
      <c r="J243" s="110">
        <f t="shared" si="459"/>
        <v>6.6892258713012756E-2</v>
      </c>
      <c r="K243" s="110">
        <f t="shared" si="460"/>
        <v>6.9567949061533269E-2</v>
      </c>
      <c r="L243" s="110">
        <f t="shared" si="462"/>
        <v>7.2350667023994591E-2</v>
      </c>
      <c r="M243" s="110">
        <f t="shared" si="464"/>
        <v>7.5244693704954388E-2</v>
      </c>
      <c r="N243" s="110">
        <f t="shared" si="466"/>
        <v>7.8254481453152572E-2</v>
      </c>
      <c r="O243" s="110">
        <f t="shared" si="468"/>
        <v>8.1384660711278659E-2</v>
      </c>
      <c r="P243" s="110">
        <f t="shared" si="470"/>
        <v>8.4640047139729807E-2</v>
      </c>
      <c r="Q243" s="110">
        <f t="shared" si="472"/>
        <v>8.8025649025319022E-2</v>
      </c>
      <c r="R243" s="110">
        <f t="shared" si="474"/>
        <v>9.1546674986331775E-2</v>
      </c>
      <c r="S243" s="110">
        <f t="shared" si="476"/>
        <v>9.5208541985785045E-2</v>
      </c>
      <c r="T243" s="110">
        <f t="shared" si="478"/>
        <v>9.9016883665216465E-2</v>
      </c>
      <c r="U243" s="110">
        <f t="shared" si="480"/>
        <v>0.10297755901182512</v>
      </c>
      <c r="V243" s="110">
        <f t="shared" si="482"/>
        <v>0.10709666137229815</v>
      </c>
      <c r="W243" s="110">
        <f t="shared" si="484"/>
        <v>0.11138052782719007</v>
      </c>
      <c r="X243" s="110">
        <f t="shared" si="486"/>
        <v>0.11583574894027768</v>
      </c>
      <c r="Y243" s="110">
        <f t="shared" si="488"/>
        <v>0.12046917889788879</v>
      </c>
      <c r="Z243" s="110">
        <f t="shared" si="490"/>
        <v>0.12528794605380436</v>
      </c>
      <c r="AA243" s="110">
        <f t="shared" si="492"/>
        <v>0.13029946389595654</v>
      </c>
      <c r="AB243" s="110">
        <f t="shared" si="494"/>
        <v>0.13551144245179478</v>
      </c>
      <c r="AC243" s="110">
        <f t="shared" si="496"/>
        <v>0.14093190014986659</v>
      </c>
      <c r="AD243" s="110">
        <f t="shared" si="498"/>
        <v>0.14656917615586129</v>
      </c>
      <c r="AE243" s="110">
        <f t="shared" si="500"/>
        <v>0.15243194320209572</v>
      </c>
      <c r="AF243" s="110">
        <f t="shared" si="502"/>
        <v>0.15852922093017954</v>
      </c>
      <c r="AG243" s="110">
        <f t="shared" si="504"/>
        <v>0.16487038976738674</v>
      </c>
      <c r="AH243" s="110">
        <f t="shared" si="506"/>
        <v>0.17146520535808224</v>
      </c>
      <c r="AI243" s="110">
        <f t="shared" ref="AI243:AI265" si="508">+$D243/((1+$G$5)^$A217)</f>
        <v>0.17832381357240551</v>
      </c>
      <c r="AJ243" s="110">
        <f>+$D243/((1+$G$5)^$A216)</f>
        <v>0.18545676611530176</v>
      </c>
      <c r="CO243" s="110">
        <f t="shared" si="457"/>
        <v>3.2294284380194556E-2</v>
      </c>
      <c r="CP243" s="110">
        <f t="shared" si="458"/>
        <v>3.3586055755402348E-2</v>
      </c>
      <c r="CQ243" s="110">
        <f t="shared" si="461"/>
        <v>3.4929497985618438E-2</v>
      </c>
      <c r="CR243" s="110">
        <f t="shared" si="463"/>
        <v>3.6326677905043174E-2</v>
      </c>
      <c r="CS243" s="110">
        <f t="shared" si="465"/>
        <v>3.7779745021244912E-2</v>
      </c>
      <c r="CT243" s="110">
        <f t="shared" si="467"/>
        <v>3.9290934822094711E-2</v>
      </c>
      <c r="CU243" s="110">
        <f t="shared" si="469"/>
        <v>4.0862572214978493E-2</v>
      </c>
      <c r="CV243" s="110">
        <f t="shared" si="471"/>
        <v>4.2497075103577628E-2</v>
      </c>
      <c r="CW243" s="110">
        <f t="shared" si="473"/>
        <v>4.419695810772075E-2</v>
      </c>
      <c r="CX243" s="110">
        <f t="shared" si="475"/>
        <v>4.5964836432029581E-2</v>
      </c>
      <c r="CY243" s="110">
        <f t="shared" si="477"/>
        <v>4.7803429889310758E-2</v>
      </c>
      <c r="CZ243" s="110">
        <f t="shared" si="479"/>
        <v>4.9715567084883193E-2</v>
      </c>
      <c r="DA243" s="110">
        <f t="shared" si="481"/>
        <v>5.1704189768278522E-2</v>
      </c>
      <c r="DB243" s="110">
        <f t="shared" si="483"/>
        <v>5.3772357359009676E-2</v>
      </c>
      <c r="DC243" s="110">
        <f t="shared" si="485"/>
        <v>5.592325165337006E-2</v>
      </c>
      <c r="DD243" s="110">
        <f t="shared" si="487"/>
        <v>5.8160181719504864E-2</v>
      </c>
      <c r="DE243" s="110">
        <f t="shared" si="489"/>
        <v>6.0486588988285059E-2</v>
      </c>
      <c r="DF243" s="110">
        <f t="shared" si="491"/>
        <v>6.2906052547816477E-2</v>
      </c>
      <c r="DG243" s="110">
        <f t="shared" si="493"/>
        <v>6.5422294649729124E-2</v>
      </c>
      <c r="DH243" s="110">
        <f t="shared" si="495"/>
        <v>6.8039186435718296E-2</v>
      </c>
      <c r="DI243" s="110">
        <f t="shared" si="497"/>
        <v>7.0760753893147024E-2</v>
      </c>
      <c r="DJ243" s="110">
        <f t="shared" si="499"/>
        <v>7.3591184048872924E-2</v>
      </c>
      <c r="DK243" s="110">
        <f t="shared" si="501"/>
        <v>7.6534831410827828E-2</v>
      </c>
      <c r="DL243" s="110">
        <f t="shared" si="503"/>
        <v>7.9596224667260948E-2</v>
      </c>
      <c r="DM243" s="110">
        <f t="shared" si="505"/>
        <v>8.2780073653951389E-2</v>
      </c>
      <c r="DN243" s="110">
        <f t="shared" si="507"/>
        <v>8.6091276600109456E-2</v>
      </c>
      <c r="DO243" s="110">
        <f t="shared" ref="DO243:DO265" si="509">+$E243/((1+$G$5)^$A217)</f>
        <v>8.9534927664113834E-2</v>
      </c>
      <c r="DP243" s="110">
        <f>+$E243/((1+$G$5)^$A216)</f>
        <v>9.3116324770678396E-2</v>
      </c>
    </row>
    <row r="244" spans="1:142">
      <c r="A244" s="106">
        <v>29</v>
      </c>
      <c r="D244" s="230">
        <f>AgeEffic!AP211</f>
        <v>0.15444541671972092</v>
      </c>
      <c r="E244" s="230">
        <f>AgeEffic!AP213</f>
        <v>8.9093699540585089E-2</v>
      </c>
      <c r="I244" s="110">
        <f t="shared" si="456"/>
        <v>4.9523141363929137E-2</v>
      </c>
      <c r="J244" s="110">
        <f t="shared" si="459"/>
        <v>5.1504067018486303E-2</v>
      </c>
      <c r="K244" s="110">
        <f t="shared" si="460"/>
        <v>5.3564229699225765E-2</v>
      </c>
      <c r="L244" s="110">
        <f t="shared" si="462"/>
        <v>5.5706798887194799E-2</v>
      </c>
      <c r="M244" s="110">
        <f t="shared" si="464"/>
        <v>5.7935070842682582E-2</v>
      </c>
      <c r="N244" s="110">
        <f t="shared" si="466"/>
        <v>6.0252473676389896E-2</v>
      </c>
      <c r="O244" s="110">
        <f t="shared" si="468"/>
        <v>6.2662572623445503E-2</v>
      </c>
      <c r="P244" s="110">
        <f t="shared" si="470"/>
        <v>6.5169075528383316E-2</v>
      </c>
      <c r="Q244" s="110">
        <f t="shared" si="472"/>
        <v>6.7775838549518644E-2</v>
      </c>
      <c r="R244" s="110">
        <f t="shared" si="474"/>
        <v>7.0486872091499411E-2</v>
      </c>
      <c r="S244" s="110">
        <f t="shared" si="476"/>
        <v>7.3306346975159378E-2</v>
      </c>
      <c r="T244" s="110">
        <f t="shared" si="478"/>
        <v>7.6238600854165756E-2</v>
      </c>
      <c r="U244" s="110">
        <f t="shared" si="480"/>
        <v>7.9288144888332399E-2</v>
      </c>
      <c r="V244" s="110">
        <f t="shared" si="482"/>
        <v>8.2459670683865699E-2</v>
      </c>
      <c r="W244" s="110">
        <f t="shared" si="484"/>
        <v>8.5758057511220342E-2</v>
      </c>
      <c r="X244" s="110">
        <f t="shared" si="486"/>
        <v>8.9188379811669147E-2</v>
      </c>
      <c r="Y244" s="110">
        <f t="shared" si="488"/>
        <v>9.2755915004135908E-2</v>
      </c>
      <c r="Z244" s="110">
        <f t="shared" si="490"/>
        <v>9.6466151604301345E-2</v>
      </c>
      <c r="AA244" s="110">
        <f t="shared" si="492"/>
        <v>0.10032479766847342</v>
      </c>
      <c r="AB244" s="110">
        <f t="shared" si="494"/>
        <v>0.10433778957521235</v>
      </c>
      <c r="AC244" s="110">
        <f t="shared" si="496"/>
        <v>0.10851130115822084</v>
      </c>
      <c r="AD244" s="110">
        <f t="shared" si="498"/>
        <v>0.1128517532045497</v>
      </c>
      <c r="AE244" s="110">
        <f t="shared" si="500"/>
        <v>0.1173658233327317</v>
      </c>
      <c r="AF244" s="110">
        <f t="shared" si="502"/>
        <v>0.12206045626604096</v>
      </c>
      <c r="AG244" s="110">
        <f t="shared" si="504"/>
        <v>0.1269428745166826</v>
      </c>
      <c r="AH244" s="110">
        <f t="shared" si="506"/>
        <v>0.13202058949734991</v>
      </c>
      <c r="AI244" s="110">
        <f t="shared" si="508"/>
        <v>0.13730141307724392</v>
      </c>
      <c r="AJ244" s="110">
        <f t="shared" ref="AJ244:AJ265" si="510">+$D244/((1+$G$5)^$A217)</f>
        <v>0.14279346960033368</v>
      </c>
      <c r="AK244" s="110">
        <f>+$D244/((1+$G$5)^$A216)</f>
        <v>0.14850520838434703</v>
      </c>
      <c r="CO244" s="110">
        <f t="shared" si="457"/>
        <v>2.8568020797864413E-2</v>
      </c>
      <c r="CP244" s="110">
        <f t="shared" si="458"/>
        <v>2.9710741629778992E-2</v>
      </c>
      <c r="CQ244" s="110">
        <f t="shared" si="461"/>
        <v>3.0899171294970159E-2</v>
      </c>
      <c r="CR244" s="110">
        <f t="shared" si="463"/>
        <v>3.2135138146768966E-2</v>
      </c>
      <c r="CS244" s="110">
        <f t="shared" si="465"/>
        <v>3.3420543672639719E-2</v>
      </c>
      <c r="CT244" s="110">
        <f t="shared" si="467"/>
        <v>3.4757365419545314E-2</v>
      </c>
      <c r="CU244" s="110">
        <f t="shared" si="469"/>
        <v>3.6147660036327134E-2</v>
      </c>
      <c r="CV244" s="110">
        <f t="shared" si="471"/>
        <v>3.759356643778021E-2</v>
      </c>
      <c r="CW244" s="110">
        <f t="shared" si="473"/>
        <v>3.9097309095291417E-2</v>
      </c>
      <c r="CX244" s="110">
        <f t="shared" si="475"/>
        <v>4.0661201459103083E-2</v>
      </c>
      <c r="CY244" s="110">
        <f t="shared" si="477"/>
        <v>4.2287649517467212E-2</v>
      </c>
      <c r="CZ244" s="110">
        <f t="shared" si="479"/>
        <v>4.3979155498165896E-2</v>
      </c>
      <c r="DA244" s="110">
        <f t="shared" si="481"/>
        <v>4.5738321718092535E-2</v>
      </c>
      <c r="DB244" s="110">
        <f t="shared" si="483"/>
        <v>4.7567854586816241E-2</v>
      </c>
      <c r="DC244" s="110">
        <f t="shared" si="485"/>
        <v>4.9470568770288902E-2</v>
      </c>
      <c r="DD244" s="110">
        <f t="shared" si="487"/>
        <v>5.1449391521100452E-2</v>
      </c>
      <c r="DE244" s="110">
        <f t="shared" si="489"/>
        <v>5.3507367181944473E-2</v>
      </c>
      <c r="DF244" s="110">
        <f t="shared" si="491"/>
        <v>5.5647661869222251E-2</v>
      </c>
      <c r="DG244" s="110">
        <f t="shared" si="493"/>
        <v>5.7873568343991155E-2</v>
      </c>
      <c r="DH244" s="110">
        <f t="shared" si="495"/>
        <v>6.0188511077750799E-2</v>
      </c>
      <c r="DI244" s="110">
        <f t="shared" si="497"/>
        <v>6.2596051520860826E-2</v>
      </c>
      <c r="DJ244" s="110">
        <f t="shared" si="499"/>
        <v>6.5099893581695267E-2</v>
      </c>
      <c r="DK244" s="110">
        <f t="shared" si="501"/>
        <v>6.7703889324963087E-2</v>
      </c>
      <c r="DL244" s="110">
        <f t="shared" si="503"/>
        <v>7.0412044897961601E-2</v>
      </c>
      <c r="DM244" s="110">
        <f t="shared" si="505"/>
        <v>7.3228526693880067E-2</v>
      </c>
      <c r="DN244" s="110">
        <f t="shared" si="507"/>
        <v>7.6157667761635281E-2</v>
      </c>
      <c r="DO244" s="110">
        <f t="shared" si="509"/>
        <v>7.9203974472100702E-2</v>
      </c>
      <c r="DP244" s="110">
        <f t="shared" ref="DP244:DP265" si="511">+$E244/((1+$G$5)^$A217)</f>
        <v>8.2372133450984722E-2</v>
      </c>
      <c r="DQ244" s="110">
        <f>+$E244/((1+$G$5)^$A216)</f>
        <v>8.5667018789024121E-2</v>
      </c>
    </row>
    <row r="245" spans="1:142">
      <c r="A245" s="106">
        <v>30</v>
      </c>
      <c r="D245" s="230">
        <f>AgeEffic!AQ211</f>
        <v>0.12106022776194093</v>
      </c>
      <c r="E245" s="230">
        <f>AgeEffic!AQ213</f>
        <v>8.196620357733829E-2</v>
      </c>
      <c r="I245" s="110">
        <f t="shared" si="456"/>
        <v>3.732512816812051E-2</v>
      </c>
      <c r="J245" s="110">
        <f t="shared" si="459"/>
        <v>3.8818133294845319E-2</v>
      </c>
      <c r="K245" s="110">
        <f t="shared" si="460"/>
        <v>4.0370858626639139E-2</v>
      </c>
      <c r="L245" s="110">
        <f t="shared" si="462"/>
        <v>4.1985692971704715E-2</v>
      </c>
      <c r="M245" s="110">
        <f t="shared" si="464"/>
        <v>4.3665120690572899E-2</v>
      </c>
      <c r="N245" s="110">
        <f t="shared" si="466"/>
        <v>4.5411725518195813E-2</v>
      </c>
      <c r="O245" s="110">
        <f t="shared" si="468"/>
        <v>4.7228194538923657E-2</v>
      </c>
      <c r="P245" s="110">
        <f t="shared" si="470"/>
        <v>4.9117322320480605E-2</v>
      </c>
      <c r="Q245" s="110">
        <f t="shared" si="472"/>
        <v>5.1082015213299824E-2</v>
      </c>
      <c r="R245" s="110">
        <f t="shared" si="474"/>
        <v>5.3125295821831814E-2</v>
      </c>
      <c r="S245" s="110">
        <f t="shared" si="476"/>
        <v>5.5250307654705101E-2</v>
      </c>
      <c r="T245" s="110">
        <f t="shared" si="478"/>
        <v>5.7460319960893305E-2</v>
      </c>
      <c r="U245" s="110">
        <f t="shared" si="480"/>
        <v>5.9758732759329032E-2</v>
      </c>
      <c r="V245" s="110">
        <f t="shared" si="482"/>
        <v>6.2149082069702204E-2</v>
      </c>
      <c r="W245" s="110">
        <f t="shared" si="484"/>
        <v>6.4635045352490289E-2</v>
      </c>
      <c r="X245" s="110">
        <f t="shared" si="486"/>
        <v>6.7220447166589911E-2</v>
      </c>
      <c r="Y245" s="110">
        <f t="shared" si="488"/>
        <v>6.9909265053253511E-2</v>
      </c>
      <c r="Z245" s="110">
        <f t="shared" si="490"/>
        <v>7.2705635655383655E-2</v>
      </c>
      <c r="AA245" s="110">
        <f t="shared" si="492"/>
        <v>7.5613861081598996E-2</v>
      </c>
      <c r="AB245" s="110">
        <f t="shared" si="494"/>
        <v>7.8638415524862976E-2</v>
      </c>
      <c r="AC245" s="110">
        <f t="shared" si="496"/>
        <v>8.1783952145857486E-2</v>
      </c>
      <c r="AD245" s="110">
        <f t="shared" si="498"/>
        <v>8.5055310231691786E-2</v>
      </c>
      <c r="AE245" s="110">
        <f t="shared" si="500"/>
        <v>8.8457522640959463E-2</v>
      </c>
      <c r="AF245" s="110">
        <f t="shared" si="502"/>
        <v>9.1995823546597869E-2</v>
      </c>
      <c r="AG245" s="110">
        <f t="shared" si="504"/>
        <v>9.5675656488461769E-2</v>
      </c>
      <c r="AH245" s="110">
        <f t="shared" si="506"/>
        <v>9.950268274800024E-2</v>
      </c>
      <c r="AI245" s="110">
        <f t="shared" si="508"/>
        <v>0.10348279005792026</v>
      </c>
      <c r="AJ245" s="110">
        <f t="shared" si="510"/>
        <v>0.10762210166023709</v>
      </c>
      <c r="AK245" s="110">
        <f t="shared" ref="AK245:AK265" si="512">+$D245/((1+$G$5)^$A217)</f>
        <v>0.11192698572664656</v>
      </c>
      <c r="AL245" s="110">
        <f>+$D245/((1+$G$5)^$A216)</f>
        <v>0.11640406515571243</v>
      </c>
      <c r="CO245" s="110">
        <f t="shared" si="457"/>
        <v>2.5271710705803141E-2</v>
      </c>
      <c r="CP245" s="110">
        <f t="shared" si="458"/>
        <v>2.6282579134035262E-2</v>
      </c>
      <c r="CQ245" s="110">
        <f t="shared" si="461"/>
        <v>2.7333882299396674E-2</v>
      </c>
      <c r="CR245" s="110">
        <f t="shared" si="463"/>
        <v>2.8427237591372549E-2</v>
      </c>
      <c r="CS245" s="110">
        <f t="shared" si="465"/>
        <v>2.9564327095027449E-2</v>
      </c>
      <c r="CT245" s="110">
        <f t="shared" si="467"/>
        <v>3.0746900178828546E-2</v>
      </c>
      <c r="CU245" s="110">
        <f t="shared" si="469"/>
        <v>3.1976776185981694E-2</v>
      </c>
      <c r="CV245" s="110">
        <f t="shared" si="471"/>
        <v>3.3255847233420961E-2</v>
      </c>
      <c r="CW245" s="110">
        <f t="shared" si="473"/>
        <v>3.4586081122757802E-2</v>
      </c>
      <c r="CX245" s="110">
        <f t="shared" si="475"/>
        <v>3.5969524367668107E-2</v>
      </c>
      <c r="CY245" s="110">
        <f t="shared" si="477"/>
        <v>3.740830534237484E-2</v>
      </c>
      <c r="CZ245" s="110">
        <f t="shared" si="479"/>
        <v>3.8904637556069835E-2</v>
      </c>
      <c r="DA245" s="110">
        <f t="shared" si="481"/>
        <v>4.0460823058312632E-2</v>
      </c>
      <c r="DB245" s="110">
        <f t="shared" si="483"/>
        <v>4.2079255980645137E-2</v>
      </c>
      <c r="DC245" s="110">
        <f t="shared" si="485"/>
        <v>4.3762426219870948E-2</v>
      </c>
      <c r="DD245" s="110">
        <f t="shared" si="487"/>
        <v>4.5512923268665795E-2</v>
      </c>
      <c r="DE245" s="110">
        <f t="shared" si="489"/>
        <v>4.7333440199412422E-2</v>
      </c>
      <c r="DF245" s="110">
        <f t="shared" si="491"/>
        <v>4.9226777807388919E-2</v>
      </c>
      <c r="DG245" s="110">
        <f t="shared" si="493"/>
        <v>5.1195848919684477E-2</v>
      </c>
      <c r="DH245" s="110">
        <f t="shared" si="495"/>
        <v>5.3243682876471868E-2</v>
      </c>
      <c r="DI245" s="110">
        <f t="shared" si="497"/>
        <v>5.5373430191530737E-2</v>
      </c>
      <c r="DJ245" s="110">
        <f t="shared" si="499"/>
        <v>5.7588367399191966E-2</v>
      </c>
      <c r="DK245" s="110">
        <f t="shared" si="501"/>
        <v>5.9891902095159648E-2</v>
      </c>
      <c r="DL245" s="110">
        <f t="shared" si="503"/>
        <v>6.2287578178966047E-2</v>
      </c>
      <c r="DM245" s="110">
        <f t="shared" si="505"/>
        <v>6.4779081306124683E-2</v>
      </c>
      <c r="DN245" s="110">
        <f t="shared" si="507"/>
        <v>6.7370244558369666E-2</v>
      </c>
      <c r="DO245" s="110">
        <f t="shared" si="509"/>
        <v>7.0065054340704466E-2</v>
      </c>
      <c r="DP245" s="110">
        <f t="shared" si="511"/>
        <v>7.2867656514332649E-2</v>
      </c>
      <c r="DQ245" s="110">
        <f t="shared" ref="DQ245:DQ265" si="513">+$E245/((1+$G$5)^$A217)</f>
        <v>7.5782362774905951E-2</v>
      </c>
      <c r="DR245" s="110">
        <f>+$E245/((1+$G$5)^$A216)</f>
        <v>7.88136572859022E-2</v>
      </c>
    </row>
    <row r="246" spans="1:142">
      <c r="A246" s="106">
        <v>31</v>
      </c>
      <c r="D246" s="230">
        <f>AgeEffic!AR211</f>
        <v>9.2812305561446914E-2</v>
      </c>
      <c r="E246" s="230">
        <f>AgeEffic!AR213</f>
        <v>7.5408907291151225E-2</v>
      </c>
      <c r="I246" s="110">
        <f t="shared" si="456"/>
        <v>2.7515160021391712E-2</v>
      </c>
      <c r="J246" s="110">
        <f t="shared" si="459"/>
        <v>2.8615766422247384E-2</v>
      </c>
      <c r="K246" s="110">
        <f t="shared" si="460"/>
        <v>2.9760397079137274E-2</v>
      </c>
      <c r="L246" s="110">
        <f t="shared" si="462"/>
        <v>3.0950812962302766E-2</v>
      </c>
      <c r="M246" s="110">
        <f t="shared" si="464"/>
        <v>3.2188845480794884E-2</v>
      </c>
      <c r="N246" s="110">
        <f t="shared" si="466"/>
        <v>3.3476399300026681E-2</v>
      </c>
      <c r="O246" s="110">
        <f t="shared" si="468"/>
        <v>3.4815455272027743E-2</v>
      </c>
      <c r="P246" s="110">
        <f t="shared" si="470"/>
        <v>3.6208073482908859E-2</v>
      </c>
      <c r="Q246" s="110">
        <f t="shared" si="472"/>
        <v>3.7656396422225222E-2</v>
      </c>
      <c r="R246" s="110">
        <f t="shared" si="474"/>
        <v>3.9162652279114224E-2</v>
      </c>
      <c r="S246" s="110">
        <f t="shared" si="476"/>
        <v>4.0729158370278788E-2</v>
      </c>
      <c r="T246" s="110">
        <f t="shared" si="478"/>
        <v>4.2358324705089954E-2</v>
      </c>
      <c r="U246" s="110">
        <f t="shared" si="480"/>
        <v>4.405265769329355E-2</v>
      </c>
      <c r="V246" s="110">
        <f t="shared" si="482"/>
        <v>4.5814764001025292E-2</v>
      </c>
      <c r="W246" s="110">
        <f t="shared" si="484"/>
        <v>4.7647354561066307E-2</v>
      </c>
      <c r="X246" s="110">
        <f t="shared" si="486"/>
        <v>4.9553248743508964E-2</v>
      </c>
      <c r="Y246" s="110">
        <f t="shared" si="488"/>
        <v>5.1535378693249333E-2</v>
      </c>
      <c r="Z246" s="110">
        <f t="shared" si="490"/>
        <v>5.3596793840979304E-2</v>
      </c>
      <c r="AA246" s="110">
        <f t="shared" si="492"/>
        <v>5.5740665594618474E-2</v>
      </c>
      <c r="AB246" s="110">
        <f t="shared" si="494"/>
        <v>5.7970292218403212E-2</v>
      </c>
      <c r="AC246" s="110">
        <f t="shared" si="496"/>
        <v>6.0289103907139353E-2</v>
      </c>
      <c r="AD246" s="110">
        <f t="shared" si="498"/>
        <v>6.2700668063424919E-2</v>
      </c>
      <c r="AE246" s="110">
        <f t="shared" si="500"/>
        <v>6.5208694785961918E-2</v>
      </c>
      <c r="AF246" s="110">
        <f t="shared" si="502"/>
        <v>6.7817042577400399E-2</v>
      </c>
      <c r="AG246" s="110">
        <f t="shared" si="504"/>
        <v>7.0529724280496434E-2</v>
      </c>
      <c r="AH246" s="110">
        <f t="shared" si="506"/>
        <v>7.3350913251716277E-2</v>
      </c>
      <c r="AI246" s="110">
        <f t="shared" si="508"/>
        <v>7.6284949781784933E-2</v>
      </c>
      <c r="AJ246" s="110">
        <f t="shared" si="510"/>
        <v>7.9336347773056343E-2</v>
      </c>
      <c r="AK246" s="110">
        <f t="shared" si="512"/>
        <v>8.2509801683978604E-2</v>
      </c>
      <c r="AL246" s="110">
        <f t="shared" ref="AL246:AL265" si="514">+$D246/((1+$G$5)^$A217)</f>
        <v>8.5810193751337749E-2</v>
      </c>
      <c r="AM246" s="110">
        <f>+$D246/((1+$G$5)^$A216)</f>
        <v>8.9242601501391267E-2</v>
      </c>
      <c r="CO246" s="110">
        <f t="shared" si="457"/>
        <v>2.2355744085902778E-2</v>
      </c>
      <c r="CP246" s="110">
        <f t="shared" si="458"/>
        <v>2.3249973849338888E-2</v>
      </c>
      <c r="CQ246" s="110">
        <f t="shared" si="461"/>
        <v>2.4179972803312442E-2</v>
      </c>
      <c r="CR246" s="110">
        <f t="shared" si="463"/>
        <v>2.5147171715444939E-2</v>
      </c>
      <c r="CS246" s="110">
        <f t="shared" si="465"/>
        <v>2.6153058584062742E-2</v>
      </c>
      <c r="CT246" s="110">
        <f t="shared" si="467"/>
        <v>2.7199180927425255E-2</v>
      </c>
      <c r="CU246" s="110">
        <f t="shared" si="469"/>
        <v>2.8287148164522262E-2</v>
      </c>
      <c r="CV246" s="110">
        <f t="shared" si="471"/>
        <v>2.9418634091103159E-2</v>
      </c>
      <c r="CW246" s="110">
        <f t="shared" si="473"/>
        <v>3.0595379454747287E-2</v>
      </c>
      <c r="CX246" s="110">
        <f t="shared" si="475"/>
        <v>3.1819194632937177E-2</v>
      </c>
      <c r="CY246" s="110">
        <f t="shared" si="477"/>
        <v>3.3091962418254663E-2</v>
      </c>
      <c r="CZ246" s="110">
        <f t="shared" si="479"/>
        <v>3.4415640914984856E-2</v>
      </c>
      <c r="DA246" s="110">
        <f t="shared" si="481"/>
        <v>3.5792266551584247E-2</v>
      </c>
      <c r="DB246" s="110">
        <f t="shared" si="483"/>
        <v>3.7223957213647615E-2</v>
      </c>
      <c r="DC246" s="110">
        <f t="shared" si="485"/>
        <v>3.871291550219353E-2</v>
      </c>
      <c r="DD246" s="110">
        <f t="shared" si="487"/>
        <v>4.0261432122281268E-2</v>
      </c>
      <c r="DE246" s="110">
        <f t="shared" si="489"/>
        <v>4.1871889407172527E-2</v>
      </c>
      <c r="DF246" s="110">
        <f t="shared" si="491"/>
        <v>4.3546764983459427E-2</v>
      </c>
      <c r="DG246" s="110">
        <f t="shared" si="493"/>
        <v>4.5288635582797804E-2</v>
      </c>
      <c r="DH246" s="110">
        <f t="shared" si="495"/>
        <v>4.7100181006109715E-2</v>
      </c>
      <c r="DI246" s="110">
        <f t="shared" si="497"/>
        <v>4.8984188246354116E-2</v>
      </c>
      <c r="DJ246" s="110">
        <f t="shared" si="499"/>
        <v>5.094355577620828E-2</v>
      </c>
      <c r="DK246" s="110">
        <f t="shared" si="501"/>
        <v>5.2981298007256608E-2</v>
      </c>
      <c r="DL246" s="110">
        <f t="shared" si="503"/>
        <v>5.5100549927546878E-2</v>
      </c>
      <c r="DM246" s="110">
        <f t="shared" si="505"/>
        <v>5.7304571924648766E-2</v>
      </c>
      <c r="DN246" s="110">
        <f t="shared" si="507"/>
        <v>5.9596754801634705E-2</v>
      </c>
      <c r="DO246" s="110">
        <f t="shared" si="509"/>
        <v>6.1980624993700099E-2</v>
      </c>
      <c r="DP246" s="110">
        <f t="shared" si="511"/>
        <v>6.4459849993448101E-2</v>
      </c>
      <c r="DQ246" s="110">
        <f t="shared" si="513"/>
        <v>6.7038243993186045E-2</v>
      </c>
      <c r="DR246" s="110">
        <f t="shared" ref="DR246:DR265" si="515">+$E246/((1+$G$5)^$A217)</f>
        <v>6.971977375291348E-2</v>
      </c>
      <c r="DS246" s="110">
        <f>+$E246/((1+$G$5)^$A216)</f>
        <v>7.2508564703030021E-2</v>
      </c>
    </row>
    <row r="247" spans="1:142">
      <c r="A247" s="106">
        <v>32</v>
      </c>
      <c r="D247" s="230">
        <f>AgeEffic!AS211</f>
        <v>6.9541878199092716E-2</v>
      </c>
      <c r="E247" s="230">
        <f>AgeEffic!AS213</f>
        <v>6.9376194707859135E-2</v>
      </c>
      <c r="I247" s="110">
        <f t="shared" si="456"/>
        <v>1.9823464547627682E-2</v>
      </c>
      <c r="J247" s="110">
        <f t="shared" si="459"/>
        <v>2.0616403129532793E-2</v>
      </c>
      <c r="K247" s="110">
        <f t="shared" si="460"/>
        <v>2.1441059254714102E-2</v>
      </c>
      <c r="L247" s="110">
        <f t="shared" si="462"/>
        <v>2.2298701624902665E-2</v>
      </c>
      <c r="M247" s="110">
        <f t="shared" si="464"/>
        <v>2.3190649689898774E-2</v>
      </c>
      <c r="N247" s="110">
        <f t="shared" si="466"/>
        <v>2.4118275677494729E-2</v>
      </c>
      <c r="O247" s="110">
        <f t="shared" si="468"/>
        <v>2.508300670459452E-2</v>
      </c>
      <c r="P247" s="110">
        <f t="shared" si="470"/>
        <v>2.6086326972778295E-2</v>
      </c>
      <c r="Q247" s="110">
        <f t="shared" si="472"/>
        <v>2.7129780051689433E-2</v>
      </c>
      <c r="R247" s="110">
        <f t="shared" si="474"/>
        <v>2.8214971253757014E-2</v>
      </c>
      <c r="S247" s="110">
        <f t="shared" si="476"/>
        <v>2.9343570103907292E-2</v>
      </c>
      <c r="T247" s="110">
        <f t="shared" si="478"/>
        <v>3.051731290806358E-2</v>
      </c>
      <c r="U247" s="110">
        <f t="shared" si="480"/>
        <v>3.173800542438613E-2</v>
      </c>
      <c r="V247" s="110">
        <f t="shared" si="482"/>
        <v>3.3007525641361578E-2</v>
      </c>
      <c r="W247" s="110">
        <f t="shared" si="484"/>
        <v>3.4327826667016038E-2</v>
      </c>
      <c r="X247" s="110">
        <f t="shared" si="486"/>
        <v>3.5700939733696688E-2</v>
      </c>
      <c r="Y247" s="110">
        <f t="shared" si="488"/>
        <v>3.7128977323044557E-2</v>
      </c>
      <c r="Z247" s="110">
        <f t="shared" si="490"/>
        <v>3.8614136415966345E-2</v>
      </c>
      <c r="AA247" s="110">
        <f t="shared" si="492"/>
        <v>4.0158701872604993E-2</v>
      </c>
      <c r="AB247" s="110">
        <f t="shared" si="494"/>
        <v>4.1765049947509195E-2</v>
      </c>
      <c r="AC247" s="110">
        <f t="shared" si="496"/>
        <v>4.3435651945409562E-2</v>
      </c>
      <c r="AD247" s="110">
        <f t="shared" si="498"/>
        <v>4.5173078023225954E-2</v>
      </c>
      <c r="AE247" s="110">
        <f t="shared" si="500"/>
        <v>4.6980001144154994E-2</v>
      </c>
      <c r="AF247" s="110">
        <f t="shared" si="502"/>
        <v>4.8859201189921188E-2</v>
      </c>
      <c r="AG247" s="110">
        <f t="shared" si="504"/>
        <v>5.0813569237518043E-2</v>
      </c>
      <c r="AH247" s="110">
        <f t="shared" si="506"/>
        <v>5.2846112007018775E-2</v>
      </c>
      <c r="AI247" s="110">
        <f t="shared" si="508"/>
        <v>5.4959956487299517E-2</v>
      </c>
      <c r="AJ247" s="110">
        <f t="shared" si="510"/>
        <v>5.7158354746791498E-2</v>
      </c>
      <c r="AK247" s="110">
        <f t="shared" si="512"/>
        <v>5.9444688936663166E-2</v>
      </c>
      <c r="AL247" s="110">
        <f t="shared" si="514"/>
        <v>6.1822476494129697E-2</v>
      </c>
      <c r="AM247" s="110">
        <f t="shared" ref="AM247:AM265" si="516">+$D247/((1+$G$5)^$A217)</f>
        <v>6.429537555389489E-2</v>
      </c>
      <c r="AN247" s="110">
        <f>+$D247/((1+$G$5)^$A216)</f>
        <v>6.6867190576050686E-2</v>
      </c>
      <c r="CO247" s="110">
        <f t="shared" si="457"/>
        <v>1.9776235152913994E-2</v>
      </c>
      <c r="CP247" s="110">
        <f t="shared" si="458"/>
        <v>2.0567284559030556E-2</v>
      </c>
      <c r="CQ247" s="110">
        <f t="shared" si="461"/>
        <v>2.1389975941391779E-2</v>
      </c>
      <c r="CR247" s="110">
        <f t="shared" si="463"/>
        <v>2.2245574979047448E-2</v>
      </c>
      <c r="CS247" s="110">
        <f t="shared" si="465"/>
        <v>2.3135397978209349E-2</v>
      </c>
      <c r="CT247" s="110">
        <f t="shared" si="467"/>
        <v>2.4060813897337725E-2</v>
      </c>
      <c r="CU247" s="110">
        <f t="shared" si="469"/>
        <v>2.5023246453231236E-2</v>
      </c>
      <c r="CV247" s="110">
        <f t="shared" si="471"/>
        <v>2.6024176311360482E-2</v>
      </c>
      <c r="CW247" s="110">
        <f t="shared" si="473"/>
        <v>2.7065143363814909E-2</v>
      </c>
      <c r="CX247" s="110">
        <f t="shared" si="475"/>
        <v>2.8147749098367505E-2</v>
      </c>
      <c r="CY247" s="110">
        <f t="shared" si="477"/>
        <v>2.9273659062302206E-2</v>
      </c>
      <c r="CZ247" s="110">
        <f t="shared" si="479"/>
        <v>3.044460542479429E-2</v>
      </c>
      <c r="DA247" s="110">
        <f t="shared" si="481"/>
        <v>3.1662389641786068E-2</v>
      </c>
      <c r="DB247" s="110">
        <f t="shared" si="483"/>
        <v>3.2928885227457516E-2</v>
      </c>
      <c r="DC247" s="110">
        <f t="shared" si="485"/>
        <v>3.4246040636555813E-2</v>
      </c>
      <c r="DD247" s="110">
        <f t="shared" si="487"/>
        <v>3.5615882262018048E-2</v>
      </c>
      <c r="DE247" s="110">
        <f t="shared" si="489"/>
        <v>3.7040517552498771E-2</v>
      </c>
      <c r="DF247" s="110">
        <f t="shared" si="491"/>
        <v>3.8522138254598728E-2</v>
      </c>
      <c r="DG247" s="110">
        <f t="shared" si="493"/>
        <v>4.006302378478268E-2</v>
      </c>
      <c r="DH247" s="110">
        <f t="shared" si="495"/>
        <v>4.1665544736173982E-2</v>
      </c>
      <c r="DI247" s="110">
        <f t="shared" si="497"/>
        <v>4.3332166525620948E-2</v>
      </c>
      <c r="DJ247" s="110">
        <f t="shared" si="499"/>
        <v>4.5065453186645794E-2</v>
      </c>
      <c r="DK247" s="110">
        <f t="shared" si="501"/>
        <v>4.6868071314111623E-2</v>
      </c>
      <c r="DL247" s="110">
        <f t="shared" si="503"/>
        <v>4.8742794166676082E-2</v>
      </c>
      <c r="DM247" s="110">
        <f t="shared" si="505"/>
        <v>5.0692505933343131E-2</v>
      </c>
      <c r="DN247" s="110">
        <f t="shared" si="507"/>
        <v>5.2720206170676867E-2</v>
      </c>
      <c r="DO247" s="110">
        <f t="shared" si="509"/>
        <v>5.4829014417503937E-2</v>
      </c>
      <c r="DP247" s="110">
        <f t="shared" si="511"/>
        <v>5.7022174994204096E-2</v>
      </c>
      <c r="DQ247" s="110">
        <f t="shared" si="513"/>
        <v>5.9303061993972263E-2</v>
      </c>
      <c r="DR247" s="110">
        <f t="shared" si="515"/>
        <v>6.1675184473731159E-2</v>
      </c>
      <c r="DS247" s="110">
        <f t="shared" ref="DS247:DS265" si="517">+$E247/((1+$G$5)^$A217)</f>
        <v>6.41421918526804E-2</v>
      </c>
      <c r="DT247" s="110">
        <f>+$E247/((1+$G$5)^$A216)</f>
        <v>6.6707879526787625E-2</v>
      </c>
    </row>
    <row r="248" spans="1:142">
      <c r="A248" s="106">
        <v>33</v>
      </c>
      <c r="D248" s="230">
        <f>AgeEffic!AT211</f>
        <v>5.0884586723149702E-2</v>
      </c>
      <c r="E248" s="230">
        <f>AgeEffic!AT213</f>
        <v>6.3826099131230413E-2</v>
      </c>
      <c r="I248" s="110">
        <f t="shared" si="456"/>
        <v>1.3947168723383007E-2</v>
      </c>
      <c r="J248" s="110">
        <f t="shared" si="459"/>
        <v>1.4505055472318328E-2</v>
      </c>
      <c r="K248" s="110">
        <f t="shared" si="460"/>
        <v>1.5085257691211062E-2</v>
      </c>
      <c r="L248" s="110">
        <f t="shared" si="462"/>
        <v>1.5688667998859505E-2</v>
      </c>
      <c r="M248" s="110">
        <f t="shared" si="464"/>
        <v>1.6316214718813882E-2</v>
      </c>
      <c r="N248" s="110">
        <f t="shared" si="466"/>
        <v>1.6968863307566438E-2</v>
      </c>
      <c r="O248" s="110">
        <f t="shared" si="468"/>
        <v>1.7647617839869099E-2</v>
      </c>
      <c r="P248" s="110">
        <f t="shared" si="470"/>
        <v>1.8353522553463866E-2</v>
      </c>
      <c r="Q248" s="110">
        <f t="shared" si="472"/>
        <v>1.9087663455602418E-2</v>
      </c>
      <c r="R248" s="110">
        <f t="shared" si="474"/>
        <v>1.9851169993826519E-2</v>
      </c>
      <c r="S248" s="110">
        <f t="shared" si="476"/>
        <v>2.0645216793579581E-2</v>
      </c>
      <c r="T248" s="110">
        <f t="shared" si="478"/>
        <v>2.1471025465322761E-2</v>
      </c>
      <c r="U248" s="110">
        <f t="shared" si="480"/>
        <v>2.232986648393567E-2</v>
      </c>
      <c r="V248" s="110">
        <f t="shared" si="482"/>
        <v>2.3223061143293103E-2</v>
      </c>
      <c r="W248" s="110">
        <f t="shared" si="484"/>
        <v>2.4151983589024827E-2</v>
      </c>
      <c r="X248" s="110">
        <f t="shared" si="486"/>
        <v>2.5118062932585821E-2</v>
      </c>
      <c r="Y248" s="110">
        <f t="shared" si="488"/>
        <v>2.6122785449889257E-2</v>
      </c>
      <c r="Z248" s="110">
        <f t="shared" si="490"/>
        <v>2.7167696867884828E-2</v>
      </c>
      <c r="AA248" s="110">
        <f t="shared" si="492"/>
        <v>2.8254404742600225E-2</v>
      </c>
      <c r="AB248" s="110">
        <f t="shared" si="494"/>
        <v>2.9384580932304234E-2</v>
      </c>
      <c r="AC248" s="110">
        <f t="shared" si="496"/>
        <v>3.0559964169596401E-2</v>
      </c>
      <c r="AD248" s="110">
        <f t="shared" si="498"/>
        <v>3.1782362736380257E-2</v>
      </c>
      <c r="AE248" s="110">
        <f t="shared" si="500"/>
        <v>3.3053657245835477E-2</v>
      </c>
      <c r="AF248" s="110">
        <f t="shared" si="502"/>
        <v>3.4375803535668895E-2</v>
      </c>
      <c r="AG248" s="110">
        <f t="shared" si="504"/>
        <v>3.5750835677095652E-2</v>
      </c>
      <c r="AH248" s="110">
        <f t="shared" si="506"/>
        <v>3.7180869104179476E-2</v>
      </c>
      <c r="AI248" s="110">
        <f t="shared" si="508"/>
        <v>3.8668103868346661E-2</v>
      </c>
      <c r="AJ248" s="110">
        <f t="shared" si="510"/>
        <v>4.0214828023080525E-2</v>
      </c>
      <c r="AK248" s="110">
        <f t="shared" si="512"/>
        <v>4.1823421144003746E-2</v>
      </c>
      <c r="AL248" s="110">
        <f t="shared" si="514"/>
        <v>4.3496357989763902E-2</v>
      </c>
      <c r="AM248" s="110">
        <f t="shared" si="516"/>
        <v>4.5236212309354464E-2</v>
      </c>
      <c r="AN248" s="110">
        <f t="shared" ref="AN248:AN265" si="518">+$D248/((1+$G$5)^$A217)</f>
        <v>4.7045660801728638E-2</v>
      </c>
      <c r="AO248" s="110">
        <f>+$D248/((1+$G$5)^$A216)</f>
        <v>4.8927487233797792E-2</v>
      </c>
      <c r="CO248" s="110">
        <f t="shared" si="457"/>
        <v>1.7494361866039306E-2</v>
      </c>
      <c r="CP248" s="110">
        <f t="shared" si="458"/>
        <v>1.8194136340680879E-2</v>
      </c>
      <c r="CQ248" s="110">
        <f t="shared" si="461"/>
        <v>1.8921901794308114E-2</v>
      </c>
      <c r="CR248" s="110">
        <f t="shared" si="463"/>
        <v>1.9678777866080441E-2</v>
      </c>
      <c r="CS248" s="110">
        <f t="shared" si="465"/>
        <v>2.0465928980723656E-2</v>
      </c>
      <c r="CT248" s="110">
        <f t="shared" si="467"/>
        <v>2.1284566139952603E-2</v>
      </c>
      <c r="CU248" s="110">
        <f t="shared" si="469"/>
        <v>2.213594878555071E-2</v>
      </c>
      <c r="CV248" s="110">
        <f t="shared" si="471"/>
        <v>2.3021386736972741E-2</v>
      </c>
      <c r="CW248" s="110">
        <f t="shared" si="473"/>
        <v>2.3942242206451646E-2</v>
      </c>
      <c r="CX248" s="110">
        <f t="shared" si="475"/>
        <v>2.489993189470972E-2</v>
      </c>
      <c r="CY248" s="110">
        <f t="shared" si="477"/>
        <v>2.589592917049811E-2</v>
      </c>
      <c r="CZ248" s="110">
        <f t="shared" si="479"/>
        <v>2.693176633731803E-2</v>
      </c>
      <c r="DA248" s="110">
        <f t="shared" si="481"/>
        <v>2.800903699081075E-2</v>
      </c>
      <c r="DB248" s="110">
        <f t="shared" si="483"/>
        <v>2.9129398470443189E-2</v>
      </c>
      <c r="DC248" s="110">
        <f t="shared" si="485"/>
        <v>3.0294574409260915E-2</v>
      </c>
      <c r="DD248" s="110">
        <f t="shared" si="487"/>
        <v>3.1506357385631352E-2</v>
      </c>
      <c r="DE248" s="110">
        <f t="shared" si="489"/>
        <v>3.2766611681056608E-2</v>
      </c>
      <c r="DF248" s="110">
        <f t="shared" si="491"/>
        <v>3.4077276148298877E-2</v>
      </c>
      <c r="DG248" s="110">
        <f t="shared" si="493"/>
        <v>3.5440367194230833E-2</v>
      </c>
      <c r="DH248" s="110">
        <f t="shared" si="495"/>
        <v>3.6857981882000068E-2</v>
      </c>
      <c r="DI248" s="110">
        <f t="shared" si="497"/>
        <v>3.833230115728007E-2</v>
      </c>
      <c r="DJ248" s="110">
        <f t="shared" si="499"/>
        <v>3.9865593203571276E-2</v>
      </c>
      <c r="DK248" s="110">
        <f t="shared" si="501"/>
        <v>4.1460216931714138E-2</v>
      </c>
      <c r="DL248" s="110">
        <f t="shared" si="503"/>
        <v>4.3118625608982698E-2</v>
      </c>
      <c r="DM248" s="110">
        <f t="shared" si="505"/>
        <v>4.4843370633342004E-2</v>
      </c>
      <c r="DN248" s="110">
        <f t="shared" si="507"/>
        <v>4.6637105458675686E-2</v>
      </c>
      <c r="DO248" s="110">
        <f t="shared" si="509"/>
        <v>4.8502589677022721E-2</v>
      </c>
      <c r="DP248" s="110">
        <f t="shared" si="511"/>
        <v>5.0442693264103632E-2</v>
      </c>
      <c r="DQ248" s="110">
        <f t="shared" si="513"/>
        <v>5.2460400994667776E-2</v>
      </c>
      <c r="DR248" s="110">
        <f t="shared" si="515"/>
        <v>5.455881703445449E-2</v>
      </c>
      <c r="DS248" s="110">
        <f t="shared" si="517"/>
        <v>5.6741169715832679E-2</v>
      </c>
      <c r="DT248" s="110">
        <f t="shared" ref="DT248:DT265" si="519">+$E248/((1+$G$5)^$A217)</f>
        <v>5.9010816504465984E-2</v>
      </c>
      <c r="DU248" s="110">
        <f>+$E248/((1+$G$5)^$A216)</f>
        <v>6.1371249164644627E-2</v>
      </c>
    </row>
    <row r="249" spans="1:142">
      <c r="A249" s="106">
        <v>34</v>
      </c>
      <c r="D249" s="230">
        <f>AgeEffic!AU211</f>
        <v>3.6331490683310083E-2</v>
      </c>
      <c r="E249" s="230">
        <f>AgeEffic!AU213</f>
        <v>5.8720011200731975E-2</v>
      </c>
      <c r="I249" s="110">
        <f t="shared" si="456"/>
        <v>9.5752402862846024E-3</v>
      </c>
      <c r="J249" s="110">
        <f t="shared" si="459"/>
        <v>9.9582498977359869E-3</v>
      </c>
      <c r="K249" s="110">
        <f t="shared" si="460"/>
        <v>1.0356579893645426E-2</v>
      </c>
      <c r="L249" s="110">
        <f t="shared" si="462"/>
        <v>1.0770843089391245E-2</v>
      </c>
      <c r="M249" s="110">
        <f t="shared" si="464"/>
        <v>1.1201676812966896E-2</v>
      </c>
      <c r="N249" s="110">
        <f t="shared" si="466"/>
        <v>1.1649743885485569E-2</v>
      </c>
      <c r="O249" s="110">
        <f t="shared" si="468"/>
        <v>1.2115733640904992E-2</v>
      </c>
      <c r="P249" s="110">
        <f t="shared" si="470"/>
        <v>1.2600362986541195E-2</v>
      </c>
      <c r="Q249" s="110">
        <f t="shared" si="472"/>
        <v>1.3104377506002844E-2</v>
      </c>
      <c r="R249" s="110">
        <f t="shared" si="474"/>
        <v>1.3628552606242956E-2</v>
      </c>
      <c r="S249" s="110">
        <f t="shared" si="476"/>
        <v>1.4173694710492676E-2</v>
      </c>
      <c r="T249" s="110">
        <f t="shared" si="478"/>
        <v>1.4740642498912385E-2</v>
      </c>
      <c r="U249" s="110">
        <f t="shared" si="480"/>
        <v>1.5330268198868879E-2</v>
      </c>
      <c r="V249" s="110">
        <f t="shared" si="482"/>
        <v>1.5943478926823632E-2</v>
      </c>
      <c r="W249" s="110">
        <f t="shared" si="484"/>
        <v>1.6581218083896582E-2</v>
      </c>
      <c r="X249" s="110">
        <f t="shared" si="486"/>
        <v>1.7244466807252445E-2</v>
      </c>
      <c r="Y249" s="110">
        <f t="shared" si="488"/>
        <v>1.7934245479542543E-2</v>
      </c>
      <c r="Z249" s="110">
        <f t="shared" si="490"/>
        <v>1.8651615298724247E-2</v>
      </c>
      <c r="AA249" s="110">
        <f t="shared" si="492"/>
        <v>1.9397679910673218E-2</v>
      </c>
      <c r="AB249" s="110">
        <f t="shared" si="494"/>
        <v>2.0173587107100151E-2</v>
      </c>
      <c r="AC249" s="110">
        <f t="shared" si="496"/>
        <v>2.0980530591384154E-2</v>
      </c>
      <c r="AD249" s="110">
        <f t="shared" si="498"/>
        <v>2.181975181503952E-2</v>
      </c>
      <c r="AE249" s="110">
        <f t="shared" si="500"/>
        <v>2.2692541887641103E-2</v>
      </c>
      <c r="AF249" s="110">
        <f t="shared" si="502"/>
        <v>2.3600243563146751E-2</v>
      </c>
      <c r="AG249" s="110">
        <f t="shared" si="504"/>
        <v>2.4544253305672621E-2</v>
      </c>
      <c r="AH249" s="110">
        <f t="shared" si="506"/>
        <v>2.5526023437899524E-2</v>
      </c>
      <c r="AI249" s="110">
        <f t="shared" si="508"/>
        <v>2.654706437541551E-2</v>
      </c>
      <c r="AJ249" s="110">
        <f t="shared" si="510"/>
        <v>2.7608946950432135E-2</v>
      </c>
      <c r="AK249" s="110">
        <f t="shared" si="512"/>
        <v>2.8713304828449415E-2</v>
      </c>
      <c r="AL249" s="110">
        <f t="shared" si="514"/>
        <v>2.9861837021587394E-2</v>
      </c>
      <c r="AM249" s="110">
        <f t="shared" si="516"/>
        <v>3.105631050245089E-2</v>
      </c>
      <c r="AN249" s="110">
        <f t="shared" si="518"/>
        <v>3.2298562922548929E-2</v>
      </c>
      <c r="AO249" s="110">
        <f t="shared" ref="AO249:AO265" si="520">+$D249/((1+$G$5)^$A217)</f>
        <v>3.3590505439450885E-2</v>
      </c>
      <c r="AP249" s="110">
        <f>+$D249/((1+$G$5)^$A216)</f>
        <v>3.4934125657028928E-2</v>
      </c>
      <c r="CO249" s="110">
        <f t="shared" si="457"/>
        <v>1.5475781650727076E-2</v>
      </c>
      <c r="CP249" s="110">
        <f t="shared" si="458"/>
        <v>1.6094812916756161E-2</v>
      </c>
      <c r="CQ249" s="110">
        <f t="shared" si="461"/>
        <v>1.6738605433426406E-2</v>
      </c>
      <c r="CR249" s="110">
        <f t="shared" si="463"/>
        <v>1.7408149650763465E-2</v>
      </c>
      <c r="CS249" s="110">
        <f t="shared" si="465"/>
        <v>1.8104475636794005E-2</v>
      </c>
      <c r="CT249" s="110">
        <f t="shared" si="467"/>
        <v>1.8828654662265763E-2</v>
      </c>
      <c r="CU249" s="110">
        <f t="shared" si="469"/>
        <v>1.9581800848756391E-2</v>
      </c>
      <c r="CV249" s="110">
        <f t="shared" si="471"/>
        <v>2.0365072882706652E-2</v>
      </c>
      <c r="CW249" s="110">
        <f t="shared" si="473"/>
        <v>2.117967579801492E-2</v>
      </c>
      <c r="CX249" s="110">
        <f t="shared" si="475"/>
        <v>2.2026862829935514E-2</v>
      </c>
      <c r="CY249" s="110">
        <f t="shared" si="477"/>
        <v>2.2907937343132938E-2</v>
      </c>
      <c r="CZ249" s="110">
        <f t="shared" si="479"/>
        <v>2.3824254836858259E-2</v>
      </c>
      <c r="DA249" s="110">
        <f t="shared" si="481"/>
        <v>2.4777225030332587E-2</v>
      </c>
      <c r="DB249" s="110">
        <f t="shared" si="483"/>
        <v>2.5768314031545888E-2</v>
      </c>
      <c r="DC249" s="110">
        <f t="shared" si="485"/>
        <v>2.679904659280773E-2</v>
      </c>
      <c r="DD249" s="110">
        <f t="shared" si="487"/>
        <v>2.787100845652004E-2</v>
      </c>
      <c r="DE249" s="110">
        <f t="shared" si="489"/>
        <v>2.898584879478084E-2</v>
      </c>
      <c r="DF249" s="110">
        <f t="shared" si="491"/>
        <v>3.0145282746572077E-2</v>
      </c>
      <c r="DG249" s="110">
        <f t="shared" si="493"/>
        <v>3.1351094056434964E-2</v>
      </c>
      <c r="DH249" s="110">
        <f t="shared" si="495"/>
        <v>3.2605137818692363E-2</v>
      </c>
      <c r="DI249" s="110">
        <f t="shared" si="497"/>
        <v>3.3909343331440057E-2</v>
      </c>
      <c r="DJ249" s="110">
        <f t="shared" si="499"/>
        <v>3.5265717064697659E-2</v>
      </c>
      <c r="DK249" s="110">
        <f t="shared" si="501"/>
        <v>3.6676345747285573E-2</v>
      </c>
      <c r="DL249" s="110">
        <f t="shared" si="503"/>
        <v>3.8143399577177002E-2</v>
      </c>
      <c r="DM249" s="110">
        <f t="shared" si="505"/>
        <v>3.9669135560264079E-2</v>
      </c>
      <c r="DN249" s="110">
        <f t="shared" si="507"/>
        <v>4.1255900982674641E-2</v>
      </c>
      <c r="DO249" s="110">
        <f t="shared" si="509"/>
        <v>4.2906137021981629E-2</v>
      </c>
      <c r="DP249" s="110">
        <f t="shared" si="511"/>
        <v>4.4622382502860901E-2</v>
      </c>
      <c r="DQ249" s="110">
        <f t="shared" si="513"/>
        <v>4.6407277802975336E-2</v>
      </c>
      <c r="DR249" s="110">
        <f t="shared" si="515"/>
        <v>4.8263568915094347E-2</v>
      </c>
      <c r="DS249" s="110">
        <f t="shared" si="517"/>
        <v>5.0194111671698127E-2</v>
      </c>
      <c r="DT249" s="110">
        <f t="shared" si="519"/>
        <v>5.2201876138566056E-2</v>
      </c>
      <c r="DU249" s="110">
        <f t="shared" ref="DU249:DU265" si="521">+$E249/((1+$G$5)^$A217)</f>
        <v>5.4289951184108697E-2</v>
      </c>
      <c r="DV249" s="110">
        <f>+$E249/((1+$G$5)^$A216)</f>
        <v>5.6461549231473049E-2</v>
      </c>
    </row>
    <row r="250" spans="1:142">
      <c r="A250" s="106">
        <v>35</v>
      </c>
      <c r="D250" s="230">
        <f>AgeEffic!AV211</f>
        <v>2.5291980784411385E-2</v>
      </c>
      <c r="E250" s="230">
        <f>AgeEffic!AV213</f>
        <v>5.4022410304673418E-2</v>
      </c>
      <c r="I250" s="110">
        <f t="shared" si="456"/>
        <v>6.409379216107197E-3</v>
      </c>
      <c r="J250" s="110">
        <f t="shared" si="459"/>
        <v>6.6657543847514853E-3</v>
      </c>
      <c r="K250" s="110">
        <f t="shared" si="460"/>
        <v>6.9323845601415458E-3</v>
      </c>
      <c r="L250" s="110">
        <f t="shared" si="462"/>
        <v>7.209679942547207E-3</v>
      </c>
      <c r="M250" s="110">
        <f t="shared" si="464"/>
        <v>7.4980671402490968E-3</v>
      </c>
      <c r="N250" s="110">
        <f t="shared" si="466"/>
        <v>7.7979898258590608E-3</v>
      </c>
      <c r="O250" s="110">
        <f t="shared" si="468"/>
        <v>8.1099094188934219E-3</v>
      </c>
      <c r="P250" s="110">
        <f t="shared" si="470"/>
        <v>8.434305795649159E-3</v>
      </c>
      <c r="Q250" s="110">
        <f t="shared" si="472"/>
        <v>8.7716780274751278E-3</v>
      </c>
      <c r="R250" s="110">
        <f t="shared" si="474"/>
        <v>9.1225451485741332E-3</v>
      </c>
      <c r="S250" s="110">
        <f t="shared" si="476"/>
        <v>9.4874469545170974E-3</v>
      </c>
      <c r="T250" s="110">
        <f t="shared" si="478"/>
        <v>9.866944832697783E-3</v>
      </c>
      <c r="U250" s="110">
        <f t="shared" si="480"/>
        <v>1.0261622626005695E-2</v>
      </c>
      <c r="V250" s="110">
        <f t="shared" si="482"/>
        <v>1.0672087531045923E-2</v>
      </c>
      <c r="W250" s="110">
        <f t="shared" si="484"/>
        <v>1.1098971032287758E-2</v>
      </c>
      <c r="X250" s="110">
        <f t="shared" si="486"/>
        <v>1.1542929873579272E-2</v>
      </c>
      <c r="Y250" s="110">
        <f t="shared" si="488"/>
        <v>1.2004647068522443E-2</v>
      </c>
      <c r="Z250" s="110">
        <f t="shared" si="490"/>
        <v>1.248483295126334E-2</v>
      </c>
      <c r="AA250" s="110">
        <f t="shared" si="492"/>
        <v>1.2984226269313875E-2</v>
      </c>
      <c r="AB250" s="110">
        <f t="shared" si="494"/>
        <v>1.350359532008643E-2</v>
      </c>
      <c r="AC250" s="110">
        <f t="shared" si="496"/>
        <v>1.404373913288989E-2</v>
      </c>
      <c r="AD250" s="110">
        <f t="shared" si="498"/>
        <v>1.4605488698205485E-2</v>
      </c>
      <c r="AE250" s="110">
        <f t="shared" si="500"/>
        <v>1.5189708246133703E-2</v>
      </c>
      <c r="AF250" s="110">
        <f t="shared" si="502"/>
        <v>1.5797296575979052E-2</v>
      </c>
      <c r="AG250" s="110">
        <f t="shared" si="504"/>
        <v>1.6429188439018218E-2</v>
      </c>
      <c r="AH250" s="110">
        <f t="shared" si="506"/>
        <v>1.7086355976578947E-2</v>
      </c>
      <c r="AI250" s="110">
        <f t="shared" si="508"/>
        <v>1.7769810215642105E-2</v>
      </c>
      <c r="AJ250" s="110">
        <f t="shared" si="510"/>
        <v>1.8480602624267789E-2</v>
      </c>
      <c r="AK250" s="110">
        <f t="shared" si="512"/>
        <v>1.9219826729238505E-2</v>
      </c>
      <c r="AL250" s="110">
        <f t="shared" si="514"/>
        <v>1.9988619798408044E-2</v>
      </c>
      <c r="AM250" s="110">
        <f t="shared" si="516"/>
        <v>2.0788164590344365E-2</v>
      </c>
      <c r="AN250" s="110">
        <f t="shared" si="518"/>
        <v>2.1619691173958139E-2</v>
      </c>
      <c r="AO250" s="110">
        <f t="shared" si="520"/>
        <v>2.2484478820916469E-2</v>
      </c>
      <c r="AP250" s="110">
        <f t="shared" ref="AP250:AP265" si="522">+$D250/((1+$G$5)^$A217)</f>
        <v>2.3383857973753128E-2</v>
      </c>
      <c r="AQ250" s="110">
        <f>+$D250/((1+$G$5)^$A216)</f>
        <v>2.4319212292703254E-2</v>
      </c>
      <c r="CO250" s="110">
        <f t="shared" si="457"/>
        <v>1.3690114537181644E-2</v>
      </c>
      <c r="CP250" s="110">
        <f t="shared" si="458"/>
        <v>1.4237719118668909E-2</v>
      </c>
      <c r="CQ250" s="110">
        <f t="shared" si="461"/>
        <v>1.4807227883415668E-2</v>
      </c>
      <c r="CR250" s="110">
        <f t="shared" si="463"/>
        <v>1.5399516998752295E-2</v>
      </c>
      <c r="CS250" s="110">
        <f t="shared" si="465"/>
        <v>1.6015497678702386E-2</v>
      </c>
      <c r="CT250" s="110">
        <f t="shared" si="467"/>
        <v>1.6656117585850484E-2</v>
      </c>
      <c r="CU250" s="110">
        <f t="shared" si="469"/>
        <v>1.73223622892845E-2</v>
      </c>
      <c r="CV250" s="110">
        <f t="shared" si="471"/>
        <v>1.801525678085588E-2</v>
      </c>
      <c r="CW250" s="110">
        <f t="shared" si="473"/>
        <v>1.873586705209012E-2</v>
      </c>
      <c r="CX250" s="110">
        <f t="shared" si="475"/>
        <v>1.9485301734173725E-2</v>
      </c>
      <c r="CY250" s="110">
        <f t="shared" si="477"/>
        <v>2.0264713803540672E-2</v>
      </c>
      <c r="CZ250" s="110">
        <f t="shared" si="479"/>
        <v>2.1075302355682304E-2</v>
      </c>
      <c r="DA250" s="110">
        <f t="shared" si="481"/>
        <v>2.1918314449909597E-2</v>
      </c>
      <c r="DB250" s="110">
        <f t="shared" si="483"/>
        <v>2.2795047027905982E-2</v>
      </c>
      <c r="DC250" s="110">
        <f t="shared" si="485"/>
        <v>2.3706848909022218E-2</v>
      </c>
      <c r="DD250" s="110">
        <f t="shared" si="487"/>
        <v>2.4655122865383114E-2</v>
      </c>
      <c r="DE250" s="110">
        <f t="shared" si="489"/>
        <v>2.5641327779998439E-2</v>
      </c>
      <c r="DF250" s="110">
        <f t="shared" si="491"/>
        <v>2.6666980891198375E-2</v>
      </c>
      <c r="DG250" s="110">
        <f t="shared" si="493"/>
        <v>2.7733660126846311E-2</v>
      </c>
      <c r="DH250" s="110">
        <f t="shared" si="495"/>
        <v>2.8843006531920165E-2</v>
      </c>
      <c r="DI250" s="110">
        <f t="shared" si="497"/>
        <v>2.9996726793196978E-2</v>
      </c>
      <c r="DJ250" s="110">
        <f t="shared" si="499"/>
        <v>3.1196595864924858E-2</v>
      </c>
      <c r="DK250" s="110">
        <f t="shared" si="501"/>
        <v>3.2444459699521852E-2</v>
      </c>
      <c r="DL250" s="110">
        <f t="shared" si="503"/>
        <v>3.3742238087502728E-2</v>
      </c>
      <c r="DM250" s="110">
        <f t="shared" si="505"/>
        <v>3.5091927611002841E-2</v>
      </c>
      <c r="DN250" s="110">
        <f t="shared" si="507"/>
        <v>3.6495604715442956E-2</v>
      </c>
      <c r="DO250" s="110">
        <f t="shared" si="509"/>
        <v>3.7955428904060673E-2</v>
      </c>
      <c r="DP250" s="110">
        <f t="shared" si="511"/>
        <v>3.9473646060223098E-2</v>
      </c>
      <c r="DQ250" s="110">
        <f t="shared" si="513"/>
        <v>4.1052591902632031E-2</v>
      </c>
      <c r="DR250" s="110">
        <f t="shared" si="515"/>
        <v>4.2694695578737306E-2</v>
      </c>
      <c r="DS250" s="110">
        <f t="shared" si="517"/>
        <v>4.4402483401886801E-2</v>
      </c>
      <c r="DT250" s="110">
        <f t="shared" si="519"/>
        <v>4.6178582737962277E-2</v>
      </c>
      <c r="DU250" s="110">
        <f t="shared" si="521"/>
        <v>4.8025726047480774E-2</v>
      </c>
      <c r="DV250" s="110">
        <f t="shared" ref="DV250:DV265" si="523">+$E250/((1+$G$5)^$A217)</f>
        <v>4.9946755089380006E-2</v>
      </c>
      <c r="DW250" s="110">
        <f>+$E250/((1+$G$5)^$A216)</f>
        <v>5.194462529295521E-2</v>
      </c>
    </row>
    <row r="251" spans="1:142">
      <c r="A251" s="106">
        <v>36</v>
      </c>
      <c r="D251" s="230">
        <f>AgeEffic!AW211</f>
        <v>1.7151707688273676E-2</v>
      </c>
      <c r="E251" s="230">
        <f>AgeEffic!AW213</f>
        <v>4.9700617480299546E-2</v>
      </c>
      <c r="I251" s="110">
        <f t="shared" si="456"/>
        <v>4.1793346900007326E-3</v>
      </c>
      <c r="J251" s="110">
        <f t="shared" si="459"/>
        <v>4.3465080776007615E-3</v>
      </c>
      <c r="K251" s="110">
        <f t="shared" si="460"/>
        <v>4.5203684007047917E-3</v>
      </c>
      <c r="L251" s="110">
        <f t="shared" si="462"/>
        <v>4.7011831367329846E-3</v>
      </c>
      <c r="M251" s="110">
        <f t="shared" si="464"/>
        <v>4.8892304622023038E-3</v>
      </c>
      <c r="N251" s="110">
        <f t="shared" si="466"/>
        <v>5.0847996806903956E-3</v>
      </c>
      <c r="O251" s="110">
        <f t="shared" si="468"/>
        <v>5.2881916679180119E-3</v>
      </c>
      <c r="P251" s="110">
        <f t="shared" si="470"/>
        <v>5.4997193346347315E-3</v>
      </c>
      <c r="Q251" s="110">
        <f t="shared" si="472"/>
        <v>5.7197081080201211E-3</v>
      </c>
      <c r="R251" s="110">
        <f t="shared" si="474"/>
        <v>5.948496432340928E-3</v>
      </c>
      <c r="S251" s="110">
        <f t="shared" si="476"/>
        <v>6.1864362896345646E-3</v>
      </c>
      <c r="T251" s="110">
        <f t="shared" si="478"/>
        <v>6.433893741219947E-3</v>
      </c>
      <c r="U251" s="110">
        <f t="shared" si="480"/>
        <v>6.6912494908687456E-3</v>
      </c>
      <c r="V251" s="110">
        <f t="shared" si="482"/>
        <v>6.9588994705034966E-3</v>
      </c>
      <c r="W251" s="110">
        <f t="shared" si="484"/>
        <v>7.2372554493236353E-3</v>
      </c>
      <c r="X251" s="110">
        <f t="shared" si="486"/>
        <v>7.5267456672965805E-3</v>
      </c>
      <c r="Y251" s="110">
        <f t="shared" si="488"/>
        <v>7.8278154939884458E-3</v>
      </c>
      <c r="Z251" s="110">
        <f t="shared" si="490"/>
        <v>8.1409281137479837E-3</v>
      </c>
      <c r="AA251" s="110">
        <f t="shared" si="492"/>
        <v>8.4665652382979028E-3</v>
      </c>
      <c r="AB251" s="110">
        <f t="shared" si="494"/>
        <v>8.805227847829819E-3</v>
      </c>
      <c r="AC251" s="110">
        <f t="shared" si="496"/>
        <v>9.1574369617430131E-3</v>
      </c>
      <c r="AD251" s="110">
        <f t="shared" si="498"/>
        <v>9.523734440212735E-3</v>
      </c>
      <c r="AE251" s="110">
        <f t="shared" si="500"/>
        <v>9.9046838178212439E-3</v>
      </c>
      <c r="AF251" s="110">
        <f t="shared" si="502"/>
        <v>1.0300871170534093E-2</v>
      </c>
      <c r="AG251" s="110">
        <f t="shared" si="504"/>
        <v>1.0712906017355459E-2</v>
      </c>
      <c r="AH251" s="110">
        <f t="shared" si="506"/>
        <v>1.1141422258049679E-2</v>
      </c>
      <c r="AI251" s="110">
        <f t="shared" si="508"/>
        <v>1.1587079148371664E-2</v>
      </c>
      <c r="AJ251" s="110">
        <f t="shared" si="510"/>
        <v>1.2050562314306531E-2</v>
      </c>
      <c r="AK251" s="110">
        <f t="shared" si="512"/>
        <v>1.2532584806878794E-2</v>
      </c>
      <c r="AL251" s="110">
        <f t="shared" si="514"/>
        <v>1.3033888199153947E-2</v>
      </c>
      <c r="AM251" s="110">
        <f t="shared" si="516"/>
        <v>1.3555243727120104E-2</v>
      </c>
      <c r="AN251" s="110">
        <f t="shared" si="518"/>
        <v>1.4097453476204908E-2</v>
      </c>
      <c r="AO251" s="110">
        <f t="shared" si="520"/>
        <v>1.4661351615253107E-2</v>
      </c>
      <c r="AP251" s="110">
        <f t="shared" si="522"/>
        <v>1.5247805679863233E-2</v>
      </c>
      <c r="AQ251" s="110">
        <f t="shared" ref="AQ251:AQ265" si="524">+$D251/((1+$G$5)^$A217)</f>
        <v>1.5857717907057763E-2</v>
      </c>
      <c r="AR251" s="110">
        <f>+$D251/((1+$G$5)^$A216)</f>
        <v>1.6492026623340074E-2</v>
      </c>
      <c r="CO251" s="110">
        <f t="shared" si="457"/>
        <v>1.2110485936737608E-2</v>
      </c>
      <c r="CP251" s="110">
        <f t="shared" si="458"/>
        <v>1.2594905374207113E-2</v>
      </c>
      <c r="CQ251" s="110">
        <f t="shared" si="461"/>
        <v>1.3098701589175397E-2</v>
      </c>
      <c r="CR251" s="110">
        <f t="shared" si="463"/>
        <v>1.3622649652742415E-2</v>
      </c>
      <c r="CS251" s="110">
        <f t="shared" si="465"/>
        <v>1.4167555638852112E-2</v>
      </c>
      <c r="CT251" s="110">
        <f t="shared" si="467"/>
        <v>1.4734257864406197E-2</v>
      </c>
      <c r="CU251" s="110">
        <f t="shared" si="469"/>
        <v>1.5323628178982446E-2</v>
      </c>
      <c r="CV251" s="110">
        <f t="shared" si="471"/>
        <v>1.5936573306141743E-2</v>
      </c>
      <c r="CW251" s="110">
        <f t="shared" si="473"/>
        <v>1.6574036238387411E-2</v>
      </c>
      <c r="CX251" s="110">
        <f t="shared" si="475"/>
        <v>1.723699768792291E-2</v>
      </c>
      <c r="CY251" s="110">
        <f t="shared" si="477"/>
        <v>1.7926477595439829E-2</v>
      </c>
      <c r="CZ251" s="110">
        <f t="shared" si="479"/>
        <v>1.8643536699257418E-2</v>
      </c>
      <c r="DA251" s="110">
        <f t="shared" si="481"/>
        <v>1.9389278167227721E-2</v>
      </c>
      <c r="DB251" s="110">
        <f t="shared" si="483"/>
        <v>2.016484929391683E-2</v>
      </c>
      <c r="DC251" s="110">
        <f t="shared" si="485"/>
        <v>2.0971443265673503E-2</v>
      </c>
      <c r="DD251" s="110">
        <f t="shared" si="487"/>
        <v>2.1810300996300443E-2</v>
      </c>
      <c r="DE251" s="110">
        <f t="shared" si="489"/>
        <v>2.2682713036152463E-2</v>
      </c>
      <c r="DF251" s="110">
        <f t="shared" si="491"/>
        <v>2.3590021557598564E-2</v>
      </c>
      <c r="DG251" s="110">
        <f t="shared" si="493"/>
        <v>2.4533622419902507E-2</v>
      </c>
      <c r="DH251" s="110">
        <f t="shared" si="495"/>
        <v>2.5514967316698608E-2</v>
      </c>
      <c r="DI251" s="110">
        <f t="shared" si="497"/>
        <v>2.6535566009366553E-2</v>
      </c>
      <c r="DJ251" s="110">
        <f t="shared" si="499"/>
        <v>2.7596988649741219E-2</v>
      </c>
      <c r="DK251" s="110">
        <f t="shared" si="501"/>
        <v>2.870086819573087E-2</v>
      </c>
      <c r="DL251" s="110">
        <f t="shared" si="503"/>
        <v>2.9848902923560103E-2</v>
      </c>
      <c r="DM251" s="110">
        <f t="shared" si="505"/>
        <v>3.1042859040502507E-2</v>
      </c>
      <c r="DN251" s="110">
        <f t="shared" si="507"/>
        <v>3.2284573402122617E-2</v>
      </c>
      <c r="DO251" s="110">
        <f t="shared" si="509"/>
        <v>3.3575956338207515E-2</v>
      </c>
      <c r="DP251" s="110">
        <f t="shared" si="511"/>
        <v>3.4918994591735815E-2</v>
      </c>
      <c r="DQ251" s="110">
        <f t="shared" si="513"/>
        <v>3.6315754375405254E-2</v>
      </c>
      <c r="DR251" s="110">
        <f t="shared" si="515"/>
        <v>3.7768384550421467E-2</v>
      </c>
      <c r="DS251" s="110">
        <f t="shared" si="517"/>
        <v>3.9279119932438322E-2</v>
      </c>
      <c r="DT251" s="110">
        <f t="shared" si="519"/>
        <v>4.0850284729735856E-2</v>
      </c>
      <c r="DU251" s="110">
        <f t="shared" si="521"/>
        <v>4.2484296118925298E-2</v>
      </c>
      <c r="DV251" s="110">
        <f t="shared" si="523"/>
        <v>4.418366796368231E-2</v>
      </c>
      <c r="DW251" s="110">
        <f t="shared" ref="DW251:DW265" si="525">+$E251/((1+$G$5)^$A217)</f>
        <v>4.5951014682229605E-2</v>
      </c>
      <c r="DX251" s="110">
        <f>+$E251/((1+$G$5)^$A216)</f>
        <v>4.7789055269518793E-2</v>
      </c>
    </row>
    <row r="252" spans="1:142">
      <c r="A252" s="106">
        <v>37</v>
      </c>
      <c r="D252" s="230">
        <f>AgeEffic!AX211</f>
        <v>1.1319884004758045E-2</v>
      </c>
      <c r="E252" s="230">
        <f>AgeEffic!AX213</f>
        <v>4.572456808187559E-2</v>
      </c>
      <c r="I252" s="110">
        <f t="shared" si="456"/>
        <v>2.6522131413129492E-3</v>
      </c>
      <c r="J252" s="110">
        <f t="shared" si="459"/>
        <v>2.758301666965468E-3</v>
      </c>
      <c r="K252" s="110">
        <f t="shared" si="460"/>
        <v>2.8686337336440862E-3</v>
      </c>
      <c r="L252" s="110">
        <f t="shared" si="462"/>
        <v>2.9833790829898498E-3</v>
      </c>
      <c r="M252" s="110">
        <f t="shared" si="464"/>
        <v>3.1027142463094445E-3</v>
      </c>
      <c r="N252" s="110">
        <f t="shared" si="466"/>
        <v>3.226822816161822E-3</v>
      </c>
      <c r="O252" s="110">
        <f t="shared" si="468"/>
        <v>3.3558957288082952E-3</v>
      </c>
      <c r="P252" s="110">
        <f t="shared" si="470"/>
        <v>3.4901315579606274E-3</v>
      </c>
      <c r="Q252" s="110">
        <f t="shared" si="472"/>
        <v>3.6297368202790519E-3</v>
      </c>
      <c r="R252" s="110">
        <f t="shared" si="474"/>
        <v>3.7749262930902141E-3</v>
      </c>
      <c r="S252" s="110">
        <f t="shared" si="476"/>
        <v>3.9259233448138238E-3</v>
      </c>
      <c r="T252" s="110">
        <f t="shared" si="478"/>
        <v>4.0829602786063767E-3</v>
      </c>
      <c r="U252" s="110">
        <f t="shared" si="480"/>
        <v>4.2462786897506308E-3</v>
      </c>
      <c r="V252" s="110">
        <f t="shared" si="482"/>
        <v>4.4161298373406573E-3</v>
      </c>
      <c r="W252" s="110">
        <f t="shared" si="484"/>
        <v>4.5927750308342842E-3</v>
      </c>
      <c r="X252" s="110">
        <f t="shared" si="486"/>
        <v>4.7764860320676549E-3</v>
      </c>
      <c r="Y252" s="110">
        <f t="shared" si="488"/>
        <v>4.9675454733503609E-3</v>
      </c>
      <c r="Z252" s="110">
        <f t="shared" si="490"/>
        <v>5.1662472922843769E-3</v>
      </c>
      <c r="AA252" s="110">
        <f t="shared" si="492"/>
        <v>5.3728971839757519E-3</v>
      </c>
      <c r="AB252" s="110">
        <f t="shared" si="494"/>
        <v>5.5878130713347815E-3</v>
      </c>
      <c r="AC252" s="110">
        <f t="shared" si="496"/>
        <v>5.8113255941881735E-3</v>
      </c>
      <c r="AD252" s="110">
        <f t="shared" si="498"/>
        <v>6.0437786179557001E-3</v>
      </c>
      <c r="AE252" s="110">
        <f t="shared" si="500"/>
        <v>6.2855297626739299E-3</v>
      </c>
      <c r="AF252" s="110">
        <f t="shared" si="502"/>
        <v>6.5369509531808864E-3</v>
      </c>
      <c r="AG252" s="110">
        <f t="shared" si="504"/>
        <v>6.798428991308122E-3</v>
      </c>
      <c r="AH252" s="110">
        <f t="shared" si="506"/>
        <v>7.0703661509604471E-3</v>
      </c>
      <c r="AI252" s="110">
        <f t="shared" si="508"/>
        <v>7.3531807969988662E-3</v>
      </c>
      <c r="AJ252" s="110">
        <f t="shared" si="510"/>
        <v>7.6473080288788206E-3</v>
      </c>
      <c r="AK252" s="110">
        <f t="shared" si="512"/>
        <v>7.9532003500339728E-3</v>
      </c>
      <c r="AL252" s="110">
        <f t="shared" si="514"/>
        <v>8.2713283640353328E-3</v>
      </c>
      <c r="AM252" s="110">
        <f t="shared" si="516"/>
        <v>8.6021814985967476E-3</v>
      </c>
      <c r="AN252" s="110">
        <f t="shared" si="518"/>
        <v>8.9462687585406177E-3</v>
      </c>
      <c r="AO252" s="110">
        <f t="shared" si="520"/>
        <v>9.3041195088822415E-3</v>
      </c>
      <c r="AP252" s="110">
        <f t="shared" si="522"/>
        <v>9.6762842892375318E-3</v>
      </c>
      <c r="AQ252" s="110">
        <f t="shared" si="524"/>
        <v>1.0063335660807035E-2</v>
      </c>
      <c r="AR252" s="110">
        <f t="shared" ref="AR252:AR265" si="526">+$D252/((1+$G$5)^$A217)</f>
        <v>1.0465869087239316E-2</v>
      </c>
      <c r="AS252" s="110">
        <f>+$D252/((1+$G$5)^$A216)</f>
        <v>1.0884503850728889E-2</v>
      </c>
      <c r="CO252" s="110">
        <f t="shared" si="457"/>
        <v>1.0713122174806345E-2</v>
      </c>
      <c r="CP252" s="110">
        <f t="shared" si="458"/>
        <v>1.1141647061798602E-2</v>
      </c>
      <c r="CQ252" s="110">
        <f t="shared" si="461"/>
        <v>1.1587312944270546E-2</v>
      </c>
      <c r="CR252" s="110">
        <f t="shared" si="463"/>
        <v>1.2050805462041368E-2</v>
      </c>
      <c r="CS252" s="110">
        <f t="shared" si="465"/>
        <v>1.2532837680523023E-2</v>
      </c>
      <c r="CT252" s="110">
        <f t="shared" si="467"/>
        <v>1.3034151187743944E-2</v>
      </c>
      <c r="CU252" s="110">
        <f t="shared" si="469"/>
        <v>1.3555517235253703E-2</v>
      </c>
      <c r="CV252" s="110">
        <f t="shared" si="471"/>
        <v>1.4097737924663852E-2</v>
      </c>
      <c r="CW252" s="110">
        <f t="shared" si="473"/>
        <v>1.4661647441650404E-2</v>
      </c>
      <c r="CX252" s="110">
        <f t="shared" si="475"/>
        <v>1.5248113339316421E-2</v>
      </c>
      <c r="CY252" s="110">
        <f t="shared" si="477"/>
        <v>1.5858037872889082E-2</v>
      </c>
      <c r="CZ252" s="110">
        <f t="shared" si="479"/>
        <v>1.6492359387804644E-2</v>
      </c>
      <c r="DA252" s="110">
        <f t="shared" si="481"/>
        <v>1.715205376331683E-2</v>
      </c>
      <c r="DB252" s="110">
        <f t="shared" si="483"/>
        <v>1.7838135913849505E-2</v>
      </c>
      <c r="DC252" s="110">
        <f t="shared" si="485"/>
        <v>1.8551661350403488E-2</v>
      </c>
      <c r="DD252" s="110">
        <f t="shared" si="487"/>
        <v>1.9293727804419625E-2</v>
      </c>
      <c r="DE252" s="110">
        <f t="shared" si="489"/>
        <v>2.0065476916596409E-2</v>
      </c>
      <c r="DF252" s="110">
        <f t="shared" si="491"/>
        <v>2.0868095993260272E-2</v>
      </c>
      <c r="DG252" s="110">
        <f t="shared" si="493"/>
        <v>2.1702819832990682E-2</v>
      </c>
      <c r="DH252" s="110">
        <f t="shared" si="495"/>
        <v>2.2570932626310308E-2</v>
      </c>
      <c r="DI252" s="110">
        <f t="shared" si="497"/>
        <v>2.3473769931362725E-2</v>
      </c>
      <c r="DJ252" s="110">
        <f t="shared" si="499"/>
        <v>2.4412720728617235E-2</v>
      </c>
      <c r="DK252" s="110">
        <f t="shared" si="501"/>
        <v>2.5389229557761926E-2</v>
      </c>
      <c r="DL252" s="110">
        <f t="shared" si="503"/>
        <v>2.6404798740072403E-2</v>
      </c>
      <c r="DM252" s="110">
        <f t="shared" si="505"/>
        <v>2.7460990689675301E-2</v>
      </c>
      <c r="DN252" s="110">
        <f t="shared" si="507"/>
        <v>2.855943031726231E-2</v>
      </c>
      <c r="DO252" s="110">
        <f t="shared" si="509"/>
        <v>2.9701807529952811E-2</v>
      </c>
      <c r="DP252" s="110">
        <f t="shared" si="511"/>
        <v>3.0889879831150921E-2</v>
      </c>
      <c r="DQ252" s="110">
        <f t="shared" si="513"/>
        <v>3.2125475024396957E-2</v>
      </c>
      <c r="DR252" s="110">
        <f t="shared" si="515"/>
        <v>3.3410494025372842E-2</v>
      </c>
      <c r="DS252" s="110">
        <f t="shared" si="517"/>
        <v>3.4746913786387758E-2</v>
      </c>
      <c r="DT252" s="110">
        <f t="shared" si="519"/>
        <v>3.6136790337843262E-2</v>
      </c>
      <c r="DU252" s="110">
        <f t="shared" si="521"/>
        <v>3.7582261951356999E-2</v>
      </c>
      <c r="DV252" s="110">
        <f t="shared" si="523"/>
        <v>3.908555242941128E-2</v>
      </c>
      <c r="DW252" s="110">
        <f t="shared" si="525"/>
        <v>4.0648974526587736E-2</v>
      </c>
      <c r="DX252" s="110">
        <f t="shared" ref="DX252:DX265" si="527">+$E252/((1+$G$5)^$A217)</f>
        <v>4.2274933507651241E-2</v>
      </c>
      <c r="DY252" s="110">
        <f>+$E252/((1+$G$5)^$A216)</f>
        <v>4.3965930847957295E-2</v>
      </c>
    </row>
    <row r="253" spans="1:142">
      <c r="A253" s="106">
        <v>38</v>
      </c>
      <c r="D253" s="230">
        <f>AgeEffic!AY211</f>
        <v>7.2630063619114043E-3</v>
      </c>
      <c r="E253" s="230">
        <f>AgeEffic!AY213</f>
        <v>4.2066602635325537E-2</v>
      </c>
      <c r="I253" s="110">
        <f t="shared" si="456"/>
        <v>1.6362495164740662E-3</v>
      </c>
      <c r="J253" s="110">
        <f t="shared" si="459"/>
        <v>1.7016994971330286E-3</v>
      </c>
      <c r="K253" s="110">
        <f t="shared" si="460"/>
        <v>1.7697674770183504E-3</v>
      </c>
      <c r="L253" s="110">
        <f t="shared" si="462"/>
        <v>1.8405581760990843E-3</v>
      </c>
      <c r="M253" s="110">
        <f t="shared" si="464"/>
        <v>1.9141805031430475E-3</v>
      </c>
      <c r="N253" s="110">
        <f t="shared" si="466"/>
        <v>1.9907477232687697E-3</v>
      </c>
      <c r="O253" s="110">
        <f t="shared" si="468"/>
        <v>2.0703776321995206E-3</v>
      </c>
      <c r="P253" s="110">
        <f t="shared" si="470"/>
        <v>2.1531927374875016E-3</v>
      </c>
      <c r="Q253" s="110">
        <f t="shared" si="472"/>
        <v>2.2393204469870016E-3</v>
      </c>
      <c r="R253" s="110">
        <f t="shared" si="474"/>
        <v>2.3288932648664815E-3</v>
      </c>
      <c r="S253" s="110">
        <f t="shared" si="476"/>
        <v>2.4220489954611406E-3</v>
      </c>
      <c r="T253" s="110">
        <f t="shared" si="478"/>
        <v>2.5189309552795872E-3</v>
      </c>
      <c r="U253" s="110">
        <f t="shared" si="480"/>
        <v>2.6196881934907705E-3</v>
      </c>
      <c r="V253" s="110">
        <f t="shared" si="482"/>
        <v>2.724475721230401E-3</v>
      </c>
      <c r="W253" s="110">
        <f t="shared" si="484"/>
        <v>2.8334547500796178E-3</v>
      </c>
      <c r="X253" s="110">
        <f t="shared" si="486"/>
        <v>2.9467929400828026E-3</v>
      </c>
      <c r="Y253" s="110">
        <f t="shared" si="488"/>
        <v>3.0646646576861143E-3</v>
      </c>
      <c r="Z253" s="110">
        <f t="shared" si="490"/>
        <v>3.1872512439935588E-3</v>
      </c>
      <c r="AA253" s="110">
        <f t="shared" si="492"/>
        <v>3.314741293753302E-3</v>
      </c>
      <c r="AB253" s="110">
        <f t="shared" si="494"/>
        <v>3.447330945503434E-3</v>
      </c>
      <c r="AC253" s="110">
        <f t="shared" si="496"/>
        <v>3.5852241833235713E-3</v>
      </c>
      <c r="AD253" s="110">
        <f t="shared" si="498"/>
        <v>3.7286331506565149E-3</v>
      </c>
      <c r="AE253" s="110">
        <f t="shared" si="500"/>
        <v>3.8777784766827754E-3</v>
      </c>
      <c r="AF253" s="110">
        <f t="shared" si="502"/>
        <v>4.0328896157500868E-3</v>
      </c>
      <c r="AG253" s="110">
        <f t="shared" si="504"/>
        <v>4.1942052003800905E-3</v>
      </c>
      <c r="AH253" s="110">
        <f t="shared" si="506"/>
        <v>4.361973408395294E-3</v>
      </c>
      <c r="AI253" s="110">
        <f t="shared" si="508"/>
        <v>4.5364523447311055E-3</v>
      </c>
      <c r="AJ253" s="110">
        <f t="shared" si="510"/>
        <v>4.7179104385203516E-3</v>
      </c>
      <c r="AK253" s="110">
        <f t="shared" si="512"/>
        <v>4.9066268560611645E-3</v>
      </c>
      <c r="AL253" s="110">
        <f t="shared" si="514"/>
        <v>5.1028919303036111E-3</v>
      </c>
      <c r="AM253" s="110">
        <f t="shared" si="516"/>
        <v>5.3070076075157563E-3</v>
      </c>
      <c r="AN253" s="110">
        <f t="shared" si="518"/>
        <v>5.5192879118163875E-3</v>
      </c>
      <c r="AO253" s="110">
        <f t="shared" si="520"/>
        <v>5.7400594282890427E-3</v>
      </c>
      <c r="AP253" s="110">
        <f t="shared" si="522"/>
        <v>5.9696618054206046E-3</v>
      </c>
      <c r="AQ253" s="110">
        <f t="shared" si="524"/>
        <v>6.2084482776374288E-3</v>
      </c>
      <c r="AR253" s="110">
        <f t="shared" si="526"/>
        <v>6.4567862087429265E-3</v>
      </c>
      <c r="AS253" s="110">
        <f t="shared" ref="AS253:AS265" si="528">+$D253/((1+$G$5)^$A217)</f>
        <v>6.7150576570926442E-3</v>
      </c>
      <c r="AT253" s="110">
        <f>+$D253/((1+$G$5)^$A216)</f>
        <v>6.9836599633763497E-3</v>
      </c>
      <c r="CO253" s="110">
        <f t="shared" si="457"/>
        <v>9.4769926930979211E-3</v>
      </c>
      <c r="CP253" s="110">
        <f t="shared" si="458"/>
        <v>9.8560724008218362E-3</v>
      </c>
      <c r="CQ253" s="110">
        <f t="shared" si="461"/>
        <v>1.0250315296854712E-2</v>
      </c>
      <c r="CR253" s="110">
        <f t="shared" si="463"/>
        <v>1.06603279087289E-2</v>
      </c>
      <c r="CS253" s="110">
        <f t="shared" si="465"/>
        <v>1.1086741025078057E-2</v>
      </c>
      <c r="CT253" s="110">
        <f t="shared" si="467"/>
        <v>1.1530210666081181E-2</v>
      </c>
      <c r="CU253" s="110">
        <f t="shared" si="469"/>
        <v>1.1991419092724427E-2</v>
      </c>
      <c r="CV253" s="110">
        <f t="shared" si="471"/>
        <v>1.2471075856433405E-2</v>
      </c>
      <c r="CW253" s="110">
        <f t="shared" si="473"/>
        <v>1.2969918890690742E-2</v>
      </c>
      <c r="CX253" s="110">
        <f t="shared" si="475"/>
        <v>1.348871564631837E-2</v>
      </c>
      <c r="CY253" s="110">
        <f t="shared" si="477"/>
        <v>1.4028264272171105E-2</v>
      </c>
      <c r="CZ253" s="110">
        <f t="shared" si="479"/>
        <v>1.4589394843057954E-2</v>
      </c>
      <c r="DA253" s="110">
        <f t="shared" si="481"/>
        <v>1.5172970636780272E-2</v>
      </c>
      <c r="DB253" s="110">
        <f t="shared" si="483"/>
        <v>1.5779889462251482E-2</v>
      </c>
      <c r="DC253" s="110">
        <f t="shared" si="485"/>
        <v>1.6411085040741544E-2</v>
      </c>
      <c r="DD253" s="110">
        <f t="shared" si="487"/>
        <v>1.7067528442371208E-2</v>
      </c>
      <c r="DE253" s="110">
        <f t="shared" si="489"/>
        <v>1.7750229580066054E-2</v>
      </c>
      <c r="DF253" s="110">
        <f t="shared" si="491"/>
        <v>1.8460238763268695E-2</v>
      </c>
      <c r="DG253" s="110">
        <f t="shared" si="493"/>
        <v>1.9198648313799447E-2</v>
      </c>
      <c r="DH253" s="110">
        <f t="shared" si="495"/>
        <v>1.9966594246351426E-2</v>
      </c>
      <c r="DI253" s="110">
        <f t="shared" si="497"/>
        <v>2.076525801620548E-2</v>
      </c>
      <c r="DJ253" s="110">
        <f t="shared" si="499"/>
        <v>2.1595868336853702E-2</v>
      </c>
      <c r="DK253" s="110">
        <f t="shared" si="501"/>
        <v>2.2459703070327852E-2</v>
      </c>
      <c r="DL253" s="110">
        <f t="shared" si="503"/>
        <v>2.3358091193140969E-2</v>
      </c>
      <c r="DM253" s="110">
        <f t="shared" si="505"/>
        <v>2.4292414840866607E-2</v>
      </c>
      <c r="DN253" s="110">
        <f t="shared" si="507"/>
        <v>2.5264111434501271E-2</v>
      </c>
      <c r="DO253" s="110">
        <f t="shared" si="509"/>
        <v>2.6274675891881323E-2</v>
      </c>
      <c r="DP253" s="110">
        <f t="shared" si="511"/>
        <v>2.7325662927556581E-2</v>
      </c>
      <c r="DQ253" s="110">
        <f t="shared" si="513"/>
        <v>2.8418689444658845E-2</v>
      </c>
      <c r="DR253" s="110">
        <f t="shared" si="515"/>
        <v>2.9555437022445195E-2</v>
      </c>
      <c r="DS253" s="110">
        <f t="shared" si="517"/>
        <v>3.0737654503343006E-2</v>
      </c>
      <c r="DT253" s="110">
        <f t="shared" si="519"/>
        <v>3.1967160683476735E-2</v>
      </c>
      <c r="DU253" s="110">
        <f t="shared" si="521"/>
        <v>3.3245847110815796E-2</v>
      </c>
      <c r="DV253" s="110">
        <f t="shared" si="523"/>
        <v>3.457568099524843E-2</v>
      </c>
      <c r="DW253" s="110">
        <f t="shared" si="525"/>
        <v>3.5958708235058374E-2</v>
      </c>
      <c r="DX253" s="110">
        <f t="shared" si="527"/>
        <v>3.7397056564460712E-2</v>
      </c>
      <c r="DY253" s="110">
        <f t="shared" ref="DY253:DY265" si="529">+$E253/((1+$G$5)^$A217)</f>
        <v>3.889293882703914E-2</v>
      </c>
      <c r="DZ253" s="110">
        <f>+$E253/((1+$G$5)^$A216)</f>
        <v>4.0448656380120705E-2</v>
      </c>
    </row>
    <row r="254" spans="1:142">
      <c r="A254" s="106">
        <v>39</v>
      </c>
      <c r="D254" s="230">
        <f>AgeEffic!AZ211</f>
        <v>4.5245926490299184E-3</v>
      </c>
      <c r="E254" s="230">
        <f>AgeEffic!AZ213</f>
        <v>3.8701274424499499E-2</v>
      </c>
      <c r="I254" s="110">
        <f t="shared" si="456"/>
        <v>9.8012000356962389E-4</v>
      </c>
      <c r="J254" s="110">
        <f t="shared" si="459"/>
        <v>1.0193248037124087E-3</v>
      </c>
      <c r="K254" s="110">
        <f t="shared" si="460"/>
        <v>1.060097795860905E-3</v>
      </c>
      <c r="L254" s="110">
        <f t="shared" si="462"/>
        <v>1.1025017076953414E-3</v>
      </c>
      <c r="M254" s="110">
        <f t="shared" si="464"/>
        <v>1.1466017760031551E-3</v>
      </c>
      <c r="N254" s="110">
        <f t="shared" si="466"/>
        <v>1.1924658470432814E-3</v>
      </c>
      <c r="O254" s="110">
        <f t="shared" si="468"/>
        <v>1.2401644809250127E-3</v>
      </c>
      <c r="P254" s="110">
        <f t="shared" si="470"/>
        <v>1.2897710601620133E-3</v>
      </c>
      <c r="Q254" s="110">
        <f t="shared" si="472"/>
        <v>1.3413619025684938E-3</v>
      </c>
      <c r="R254" s="110">
        <f t="shared" si="474"/>
        <v>1.3950163786712337E-3</v>
      </c>
      <c r="S254" s="110">
        <f t="shared" si="476"/>
        <v>1.4508170338180827E-3</v>
      </c>
      <c r="T254" s="110">
        <f t="shared" si="478"/>
        <v>1.5088497151708063E-3</v>
      </c>
      <c r="U254" s="110">
        <f t="shared" si="480"/>
        <v>1.5692037037776387E-3</v>
      </c>
      <c r="V254" s="110">
        <f t="shared" si="482"/>
        <v>1.6319718519287444E-3</v>
      </c>
      <c r="W254" s="110">
        <f t="shared" si="484"/>
        <v>1.697250726005894E-3</v>
      </c>
      <c r="X254" s="110">
        <f t="shared" si="486"/>
        <v>1.7651407550461301E-3</v>
      </c>
      <c r="Y254" s="110">
        <f t="shared" si="488"/>
        <v>1.8357463852479755E-3</v>
      </c>
      <c r="Z254" s="110">
        <f t="shared" si="490"/>
        <v>1.9091762406578943E-3</v>
      </c>
      <c r="AA254" s="110">
        <f t="shared" si="492"/>
        <v>1.9855432902842101E-3</v>
      </c>
      <c r="AB254" s="110">
        <f t="shared" si="494"/>
        <v>2.0649650218955789E-3</v>
      </c>
      <c r="AC254" s="110">
        <f t="shared" si="496"/>
        <v>2.1475636227714021E-3</v>
      </c>
      <c r="AD254" s="110">
        <f t="shared" si="498"/>
        <v>2.2334661676822582E-3</v>
      </c>
      <c r="AE254" s="110">
        <f t="shared" si="500"/>
        <v>2.3228048143895488E-3</v>
      </c>
      <c r="AF254" s="110">
        <f t="shared" si="502"/>
        <v>2.4157170069651307E-3</v>
      </c>
      <c r="AG254" s="110">
        <f t="shared" si="504"/>
        <v>2.5123456872437363E-3</v>
      </c>
      <c r="AH254" s="110">
        <f t="shared" si="506"/>
        <v>2.6128395147334859E-3</v>
      </c>
      <c r="AI254" s="110">
        <f t="shared" si="508"/>
        <v>2.7173530953228252E-3</v>
      </c>
      <c r="AJ254" s="110">
        <f t="shared" si="510"/>
        <v>2.8260472191357381E-3</v>
      </c>
      <c r="AK254" s="110">
        <f t="shared" si="512"/>
        <v>2.9390891079011682E-3</v>
      </c>
      <c r="AL254" s="110">
        <f t="shared" si="514"/>
        <v>3.056652672217215E-3</v>
      </c>
      <c r="AM254" s="110">
        <f t="shared" si="516"/>
        <v>3.1789187791059033E-3</v>
      </c>
      <c r="AN254" s="110">
        <f t="shared" si="518"/>
        <v>3.3060755302701398E-3</v>
      </c>
      <c r="AO254" s="110">
        <f t="shared" si="520"/>
        <v>3.4383185514809461E-3</v>
      </c>
      <c r="AP254" s="110">
        <f t="shared" si="522"/>
        <v>3.5758512935401836E-3</v>
      </c>
      <c r="AQ254" s="110">
        <f t="shared" si="524"/>
        <v>3.7188853452817909E-3</v>
      </c>
      <c r="AR254" s="110">
        <f t="shared" si="526"/>
        <v>3.867640759093063E-3</v>
      </c>
      <c r="AS254" s="110">
        <f t="shared" si="528"/>
        <v>4.0223463894567858E-3</v>
      </c>
      <c r="AT254" s="110">
        <f t="shared" ref="AT254:AT265" si="530">+$D254/((1+$G$5)^$A217)</f>
        <v>4.1832402450350569E-3</v>
      </c>
      <c r="AU254" s="110">
        <f>+$D254/((1+$G$5)^$A216)</f>
        <v>4.3505698548364597E-3</v>
      </c>
      <c r="CO254" s="110">
        <f t="shared" si="457"/>
        <v>8.3834935362020087E-3</v>
      </c>
      <c r="CP254" s="110">
        <f t="shared" si="458"/>
        <v>8.7188332776500874E-3</v>
      </c>
      <c r="CQ254" s="110">
        <f t="shared" si="461"/>
        <v>9.0675866087560897E-3</v>
      </c>
      <c r="CR254" s="110">
        <f t="shared" si="463"/>
        <v>9.4302900731063361E-3</v>
      </c>
      <c r="CS254" s="110">
        <f t="shared" si="465"/>
        <v>9.8075016760305889E-3</v>
      </c>
      <c r="CT254" s="110">
        <f t="shared" si="467"/>
        <v>1.0199801743071814E-2</v>
      </c>
      <c r="CU254" s="110">
        <f t="shared" si="469"/>
        <v>1.0607793812794686E-2</v>
      </c>
      <c r="CV254" s="110">
        <f t="shared" si="471"/>
        <v>1.1032105565306474E-2</v>
      </c>
      <c r="CW254" s="110">
        <f t="shared" si="473"/>
        <v>1.1473389787918734E-2</v>
      </c>
      <c r="CX254" s="110">
        <f t="shared" si="475"/>
        <v>1.1932325379435484E-2</v>
      </c>
      <c r="CY254" s="110">
        <f t="shared" si="477"/>
        <v>1.2409618394612902E-2</v>
      </c>
      <c r="CZ254" s="110">
        <f t="shared" si="479"/>
        <v>1.290600313039742E-2</v>
      </c>
      <c r="DA254" s="110">
        <f t="shared" si="481"/>
        <v>1.3422243255613319E-2</v>
      </c>
      <c r="DB254" s="110">
        <f t="shared" si="483"/>
        <v>1.3959132985837851E-2</v>
      </c>
      <c r="DC254" s="110">
        <f t="shared" si="485"/>
        <v>1.4517498305271364E-2</v>
      </c>
      <c r="DD254" s="110">
        <f t="shared" si="487"/>
        <v>1.5098198237482222E-2</v>
      </c>
      <c r="DE254" s="110">
        <f t="shared" si="489"/>
        <v>1.5702126166981512E-2</v>
      </c>
      <c r="DF254" s="110">
        <f t="shared" si="491"/>
        <v>1.633021121366077E-2</v>
      </c>
      <c r="DG254" s="110">
        <f t="shared" si="493"/>
        <v>1.6983419662207202E-2</v>
      </c>
      <c r="DH254" s="110">
        <f t="shared" si="495"/>
        <v>1.7662756448695492E-2</v>
      </c>
      <c r="DI254" s="110">
        <f t="shared" si="497"/>
        <v>1.8369266706643312E-2</v>
      </c>
      <c r="DJ254" s="110">
        <f t="shared" si="499"/>
        <v>1.9104037374909046E-2</v>
      </c>
      <c r="DK254" s="110">
        <f t="shared" si="501"/>
        <v>1.9868198869905408E-2</v>
      </c>
      <c r="DL254" s="110">
        <f t="shared" si="503"/>
        <v>2.0662926824701625E-2</v>
      </c>
      <c r="DM254" s="110">
        <f t="shared" si="505"/>
        <v>2.1489443897689694E-2</v>
      </c>
      <c r="DN254" s="110">
        <f t="shared" si="507"/>
        <v>2.2349021653597281E-2</v>
      </c>
      <c r="DO254" s="110">
        <f t="shared" si="509"/>
        <v>2.3242982519741173E-2</v>
      </c>
      <c r="DP254" s="110">
        <f t="shared" si="511"/>
        <v>2.4172701820530822E-2</v>
      </c>
      <c r="DQ254" s="110">
        <f t="shared" si="513"/>
        <v>2.5139609893352059E-2</v>
      </c>
      <c r="DR254" s="110">
        <f t="shared" si="515"/>
        <v>2.6145194289086141E-2</v>
      </c>
      <c r="DS254" s="110">
        <f t="shared" si="517"/>
        <v>2.7191002060649585E-2</v>
      </c>
      <c r="DT254" s="110">
        <f t="shared" si="519"/>
        <v>2.8278642143075572E-2</v>
      </c>
      <c r="DU254" s="110">
        <f t="shared" si="521"/>
        <v>2.9409787828798599E-2</v>
      </c>
      <c r="DV254" s="110">
        <f t="shared" si="523"/>
        <v>3.0586179341950539E-2</v>
      </c>
      <c r="DW254" s="110">
        <f t="shared" si="525"/>
        <v>3.1809626515628561E-2</v>
      </c>
      <c r="DX254" s="110">
        <f t="shared" si="527"/>
        <v>3.3082011576253706E-2</v>
      </c>
      <c r="DY254" s="110">
        <f t="shared" si="529"/>
        <v>3.4405292039303856E-2</v>
      </c>
      <c r="DZ254" s="110">
        <f t="shared" ref="DZ254:DZ265" si="531">+$E254/((1+$G$5)^$A217)</f>
        <v>3.5781503720876011E-2</v>
      </c>
      <c r="EA254" s="110">
        <f>+$E254/((1+$G$5)^$A216)</f>
        <v>3.7212763869711056E-2</v>
      </c>
    </row>
    <row r="255" spans="1:142">
      <c r="A255" s="106">
        <v>40</v>
      </c>
      <c r="D255" s="230">
        <f>AgeEffic!BA211</f>
        <v>2.732511974865385E-3</v>
      </c>
      <c r="E255" s="230">
        <f>AgeEffic!BA213</f>
        <v>3.5605172470539542E-2</v>
      </c>
      <c r="I255" s="110">
        <f t="shared" si="456"/>
        <v>5.6915230877475735E-4</v>
      </c>
      <c r="J255" s="110">
        <f t="shared" si="459"/>
        <v>5.9191840112574783E-4</v>
      </c>
      <c r="K255" s="110">
        <f t="shared" si="460"/>
        <v>6.155951371707777E-4</v>
      </c>
      <c r="L255" s="110">
        <f t="shared" si="462"/>
        <v>6.4021894265760867E-4</v>
      </c>
      <c r="M255" s="110">
        <f t="shared" si="464"/>
        <v>6.6582770036391326E-4</v>
      </c>
      <c r="N255" s="110">
        <f t="shared" si="466"/>
        <v>6.9246080837846973E-4</v>
      </c>
      <c r="O255" s="110">
        <f t="shared" si="468"/>
        <v>7.2015924071360861E-4</v>
      </c>
      <c r="P255" s="110">
        <f t="shared" si="470"/>
        <v>7.4896561034215299E-4</v>
      </c>
      <c r="Q255" s="110">
        <f t="shared" si="472"/>
        <v>7.7892423475583907E-4</v>
      </c>
      <c r="R255" s="110">
        <f t="shared" si="474"/>
        <v>8.100812041460727E-4</v>
      </c>
      <c r="S255" s="110">
        <f t="shared" si="476"/>
        <v>8.4248445231191568E-4</v>
      </c>
      <c r="T255" s="110">
        <f t="shared" si="478"/>
        <v>8.7618383040439216E-4</v>
      </c>
      <c r="U255" s="110">
        <f t="shared" si="480"/>
        <v>9.1123118362056795E-4</v>
      </c>
      <c r="V255" s="110">
        <f t="shared" si="482"/>
        <v>9.4768043096539088E-4</v>
      </c>
      <c r="W255" s="110">
        <f t="shared" si="484"/>
        <v>9.8558764820400654E-4</v>
      </c>
      <c r="X255" s="110">
        <f t="shared" si="486"/>
        <v>1.0250111541321666E-3</v>
      </c>
      <c r="Y255" s="110">
        <f t="shared" si="488"/>
        <v>1.0660116002974536E-3</v>
      </c>
      <c r="Z255" s="110">
        <f t="shared" si="490"/>
        <v>1.1086520643093518E-3</v>
      </c>
      <c r="AA255" s="110">
        <f t="shared" si="492"/>
        <v>1.1529981468817257E-3</v>
      </c>
      <c r="AB255" s="110">
        <f t="shared" si="494"/>
        <v>1.1991180727569948E-3</v>
      </c>
      <c r="AC255" s="110">
        <f t="shared" si="496"/>
        <v>1.2470827956672747E-3</v>
      </c>
      <c r="AD255" s="110">
        <f t="shared" si="498"/>
        <v>1.2969661074939659E-3</v>
      </c>
      <c r="AE255" s="110">
        <f t="shared" si="500"/>
        <v>1.3488447517937244E-3</v>
      </c>
      <c r="AF255" s="110">
        <f t="shared" si="502"/>
        <v>1.4027985418654735E-3</v>
      </c>
      <c r="AG255" s="110">
        <f t="shared" si="504"/>
        <v>1.4589104835400924E-3</v>
      </c>
      <c r="AH255" s="110">
        <f t="shared" si="506"/>
        <v>1.5172669028816965E-3</v>
      </c>
      <c r="AI255" s="110">
        <f t="shared" si="508"/>
        <v>1.5779575789969644E-3</v>
      </c>
      <c r="AJ255" s="110">
        <f t="shared" si="510"/>
        <v>1.6410758821568429E-3</v>
      </c>
      <c r="AK255" s="110">
        <f t="shared" si="512"/>
        <v>1.7067189174431166E-3</v>
      </c>
      <c r="AL255" s="110">
        <f t="shared" si="514"/>
        <v>1.7749876741408417E-3</v>
      </c>
      <c r="AM255" s="110">
        <f t="shared" si="516"/>
        <v>1.8459871811064752E-3</v>
      </c>
      <c r="AN255" s="110">
        <f t="shared" si="518"/>
        <v>1.9198266683507343E-3</v>
      </c>
      <c r="AO255" s="110">
        <f t="shared" si="520"/>
        <v>1.9966197350847637E-3</v>
      </c>
      <c r="AP255" s="110">
        <f t="shared" si="522"/>
        <v>2.0764845244881547E-3</v>
      </c>
      <c r="AQ255" s="110">
        <f t="shared" si="524"/>
        <v>2.1595439054676807E-3</v>
      </c>
      <c r="AR255" s="110">
        <f t="shared" si="526"/>
        <v>2.2459256616863877E-3</v>
      </c>
      <c r="AS255" s="110">
        <f t="shared" si="528"/>
        <v>2.3357626881538437E-3</v>
      </c>
      <c r="AT255" s="110">
        <f t="shared" si="530"/>
        <v>2.4291931956799974E-3</v>
      </c>
      <c r="AU255" s="110">
        <f t="shared" ref="AU255:AU265" si="532">+$D255/((1+$G$5)^$A217)</f>
        <v>2.5263609235071974E-3</v>
      </c>
      <c r="AV255" s="110">
        <f>+$D255/((1+$G$5)^$A216)</f>
        <v>2.6274153604474854E-3</v>
      </c>
      <c r="CO255" s="110">
        <f t="shared" si="457"/>
        <v>7.4161673589479291E-3</v>
      </c>
      <c r="CP255" s="110">
        <f t="shared" si="458"/>
        <v>7.7128140533058486E-3</v>
      </c>
      <c r="CQ255" s="110">
        <f t="shared" si="461"/>
        <v>8.0213266154380812E-3</v>
      </c>
      <c r="CR255" s="110">
        <f t="shared" si="463"/>
        <v>8.3421796800556038E-3</v>
      </c>
      <c r="CS255" s="110">
        <f t="shared" si="465"/>
        <v>8.6758668672578306E-3</v>
      </c>
      <c r="CT255" s="110">
        <f t="shared" si="467"/>
        <v>9.0229015419481425E-3</v>
      </c>
      <c r="CU255" s="110">
        <f t="shared" si="469"/>
        <v>9.3838176036260684E-3</v>
      </c>
      <c r="CV255" s="110">
        <f t="shared" si="471"/>
        <v>9.7591703077711135E-3</v>
      </c>
      <c r="CW255" s="110">
        <f t="shared" si="473"/>
        <v>1.0149537120081957E-2</v>
      </c>
      <c r="CX255" s="110">
        <f t="shared" si="475"/>
        <v>1.0555518604885237E-2</v>
      </c>
      <c r="CY255" s="110">
        <f t="shared" si="477"/>
        <v>1.0977739349080647E-2</v>
      </c>
      <c r="CZ255" s="110">
        <f t="shared" si="479"/>
        <v>1.1416848923043871E-2</v>
      </c>
      <c r="DA255" s="110">
        <f t="shared" si="481"/>
        <v>1.1873522879965626E-2</v>
      </c>
      <c r="DB255" s="110">
        <f t="shared" si="483"/>
        <v>1.2348463795164254E-2</v>
      </c>
      <c r="DC255" s="110">
        <f t="shared" si="485"/>
        <v>1.2842402346970825E-2</v>
      </c>
      <c r="DD255" s="110">
        <f t="shared" si="487"/>
        <v>1.3356098440849656E-2</v>
      </c>
      <c r="DE255" s="110">
        <f t="shared" si="489"/>
        <v>1.3890342378483645E-2</v>
      </c>
      <c r="DF255" s="110">
        <f t="shared" si="491"/>
        <v>1.4445956073622992E-2</v>
      </c>
      <c r="DG255" s="110">
        <f t="shared" si="493"/>
        <v>1.5023794316567911E-2</v>
      </c>
      <c r="DH255" s="110">
        <f t="shared" si="495"/>
        <v>1.5624746089230626E-2</v>
      </c>
      <c r="DI255" s="110">
        <f t="shared" si="497"/>
        <v>1.6249735932799856E-2</v>
      </c>
      <c r="DJ255" s="110">
        <f t="shared" si="499"/>
        <v>1.6899725370111848E-2</v>
      </c>
      <c r="DK255" s="110">
        <f t="shared" si="501"/>
        <v>1.7575714384916324E-2</v>
      </c>
      <c r="DL255" s="110">
        <f t="shared" si="503"/>
        <v>1.8278742960312979E-2</v>
      </c>
      <c r="DM255" s="110">
        <f t="shared" si="505"/>
        <v>1.9009892678725496E-2</v>
      </c>
      <c r="DN255" s="110">
        <f t="shared" si="507"/>
        <v>1.977028838587452E-2</v>
      </c>
      <c r="DO255" s="110">
        <f t="shared" si="509"/>
        <v>2.05610999213095E-2</v>
      </c>
      <c r="DP255" s="110">
        <f t="shared" si="511"/>
        <v>2.1383543918161881E-2</v>
      </c>
      <c r="DQ255" s="110">
        <f t="shared" si="513"/>
        <v>2.2238885674888357E-2</v>
      </c>
      <c r="DR255" s="110">
        <f t="shared" si="515"/>
        <v>2.3128441101883897E-2</v>
      </c>
      <c r="DS255" s="110">
        <f t="shared" si="517"/>
        <v>2.4053578745959252E-2</v>
      </c>
      <c r="DT255" s="110">
        <f t="shared" si="519"/>
        <v>2.5015721895797621E-2</v>
      </c>
      <c r="DU255" s="110">
        <f t="shared" si="521"/>
        <v>2.6016350771629528E-2</v>
      </c>
      <c r="DV255" s="110">
        <f t="shared" si="523"/>
        <v>2.7057004802494712E-2</v>
      </c>
      <c r="DW255" s="110">
        <f t="shared" si="525"/>
        <v>2.8139284994594498E-2</v>
      </c>
      <c r="DX255" s="110">
        <f t="shared" si="527"/>
        <v>2.9264856394378279E-2</v>
      </c>
      <c r="DY255" s="110">
        <f t="shared" si="529"/>
        <v>3.0435450650153413E-2</v>
      </c>
      <c r="DZ255" s="110">
        <f t="shared" si="531"/>
        <v>3.1652868676159553E-2</v>
      </c>
      <c r="EA255" s="110">
        <f t="shared" ref="EA255:EA265" si="533">+$E255/((1+$G$5)^$A217)</f>
        <v>3.2918983423205934E-2</v>
      </c>
      <c r="EB255" s="110">
        <f>+$E255/((1+$G$5)^$A216)</f>
        <v>3.4235742760134177E-2</v>
      </c>
    </row>
    <row r="256" spans="1:142">
      <c r="A256" s="106">
        <v>41</v>
      </c>
      <c r="D256" s="230">
        <f>AgeEffic!BB211</f>
        <v>1.5966940160000687E-3</v>
      </c>
      <c r="E256" s="230">
        <f>AgeEffic!BB213</f>
        <v>3.2756758672896381E-2</v>
      </c>
      <c r="I256" s="110">
        <f t="shared" si="456"/>
        <v>3.1978256847277787E-4</v>
      </c>
      <c r="J256" s="110">
        <f t="shared" si="459"/>
        <v>3.3257387121168896E-4</v>
      </c>
      <c r="K256" s="110">
        <f t="shared" si="460"/>
        <v>3.4587682606015665E-4</v>
      </c>
      <c r="L256" s="110">
        <f t="shared" si="462"/>
        <v>3.5971189910256288E-4</v>
      </c>
      <c r="M256" s="110">
        <f t="shared" si="464"/>
        <v>3.7410037506666537E-4</v>
      </c>
      <c r="N256" s="110">
        <f t="shared" si="466"/>
        <v>3.8906439006933209E-4</v>
      </c>
      <c r="O256" s="110">
        <f t="shared" si="468"/>
        <v>4.0462696567210532E-4</v>
      </c>
      <c r="P256" s="110">
        <f t="shared" si="470"/>
        <v>4.2081204429898956E-4</v>
      </c>
      <c r="Q256" s="110">
        <f t="shared" si="472"/>
        <v>4.3764452607094923E-4</v>
      </c>
      <c r="R256" s="110">
        <f t="shared" si="474"/>
        <v>4.5515030711378718E-4</v>
      </c>
      <c r="S256" s="110">
        <f t="shared" si="476"/>
        <v>4.733563193983387E-4</v>
      </c>
      <c r="T256" s="110">
        <f t="shared" si="478"/>
        <v>4.9229057217427231E-4</v>
      </c>
      <c r="U256" s="110">
        <f t="shared" si="480"/>
        <v>5.1198219506124311E-4</v>
      </c>
      <c r="V256" s="110">
        <f t="shared" si="482"/>
        <v>5.3246148286369285E-4</v>
      </c>
      <c r="W256" s="110">
        <f t="shared" si="484"/>
        <v>5.5375994217824061E-4</v>
      </c>
      <c r="X256" s="110">
        <f t="shared" si="486"/>
        <v>5.7591033986537034E-4</v>
      </c>
      <c r="Y256" s="110">
        <f t="shared" si="488"/>
        <v>5.9894675345998499E-4</v>
      </c>
      <c r="Z256" s="110">
        <f t="shared" si="490"/>
        <v>6.229046235983846E-4</v>
      </c>
      <c r="AA256" s="110">
        <f t="shared" si="492"/>
        <v>6.4782080854232003E-4</v>
      </c>
      <c r="AB256" s="110">
        <f t="shared" si="494"/>
        <v>6.7373364088401278E-4</v>
      </c>
      <c r="AC256" s="110">
        <f t="shared" si="496"/>
        <v>7.0068298651937324E-4</v>
      </c>
      <c r="AD256" s="110">
        <f t="shared" si="498"/>
        <v>7.2871030598014837E-4</v>
      </c>
      <c r="AE256" s="110">
        <f t="shared" si="500"/>
        <v>7.5785871821935425E-4</v>
      </c>
      <c r="AF256" s="110">
        <f t="shared" si="502"/>
        <v>7.8817306694812844E-4</v>
      </c>
      <c r="AG256" s="110">
        <f t="shared" si="504"/>
        <v>8.1969998962605364E-4</v>
      </c>
      <c r="AH256" s="110">
        <f t="shared" si="506"/>
        <v>8.5248798921109582E-4</v>
      </c>
      <c r="AI256" s="110">
        <f t="shared" si="508"/>
        <v>8.8658750877953986E-4</v>
      </c>
      <c r="AJ256" s="110">
        <f t="shared" si="510"/>
        <v>9.2205100913072136E-4</v>
      </c>
      <c r="AK256" s="110">
        <f t="shared" si="512"/>
        <v>9.5893304949595023E-4</v>
      </c>
      <c r="AL256" s="110">
        <f t="shared" si="514"/>
        <v>9.9729037147578835E-4</v>
      </c>
      <c r="AM256" s="110">
        <f t="shared" si="516"/>
        <v>1.0371819863348201E-3</v>
      </c>
      <c r="AN256" s="110">
        <f t="shared" si="518"/>
        <v>1.0786692657882128E-3</v>
      </c>
      <c r="AO256" s="110">
        <f t="shared" si="520"/>
        <v>1.1218160364197412E-3</v>
      </c>
      <c r="AP256" s="110">
        <f t="shared" si="522"/>
        <v>1.1666886778765311E-3</v>
      </c>
      <c r="AQ256" s="110">
        <f t="shared" si="524"/>
        <v>1.2133562249915925E-3</v>
      </c>
      <c r="AR256" s="110">
        <f t="shared" si="526"/>
        <v>1.2618904739912561E-3</v>
      </c>
      <c r="AS256" s="110">
        <f t="shared" si="528"/>
        <v>1.3123660929509062E-3</v>
      </c>
      <c r="AT256" s="110">
        <f t="shared" si="530"/>
        <v>1.3648607366689427E-3</v>
      </c>
      <c r="AU256" s="110">
        <f t="shared" si="532"/>
        <v>1.4194551661357005E-3</v>
      </c>
      <c r="AV256" s="110">
        <f t="shared" ref="AV256:AV265" si="534">+$D256/((1+$G$5)^$A217)</f>
        <v>1.4762333727811284E-3</v>
      </c>
      <c r="AW256" s="110">
        <f>+$D256/((1+$G$5)^$A216)</f>
        <v>1.5352827076923737E-3</v>
      </c>
      <c r="CO256" s="110">
        <f t="shared" si="457"/>
        <v>6.5604557406077841E-3</v>
      </c>
      <c r="CP256" s="110">
        <f t="shared" si="458"/>
        <v>6.8228739702320953E-3</v>
      </c>
      <c r="CQ256" s="110">
        <f t="shared" si="461"/>
        <v>7.0957889290413816E-3</v>
      </c>
      <c r="CR256" s="110">
        <f t="shared" si="463"/>
        <v>7.3796204862030361E-3</v>
      </c>
      <c r="CS256" s="110">
        <f t="shared" si="465"/>
        <v>7.6748053056511561E-3</v>
      </c>
      <c r="CT256" s="110">
        <f t="shared" si="467"/>
        <v>7.9817975178772052E-3</v>
      </c>
      <c r="CU256" s="110">
        <f t="shared" si="469"/>
        <v>8.3010694185922922E-3</v>
      </c>
      <c r="CV256" s="110">
        <f t="shared" si="471"/>
        <v>8.6331121953359836E-3</v>
      </c>
      <c r="CW256" s="110">
        <f t="shared" si="473"/>
        <v>8.9784366831494253E-3</v>
      </c>
      <c r="CX256" s="110">
        <f t="shared" si="475"/>
        <v>9.3375741504754008E-3</v>
      </c>
      <c r="CY256" s="110">
        <f t="shared" si="477"/>
        <v>9.7110771164944185E-3</v>
      </c>
      <c r="CZ256" s="110">
        <f t="shared" si="479"/>
        <v>1.0099520201154196E-2</v>
      </c>
      <c r="DA256" s="110">
        <f t="shared" si="481"/>
        <v>1.0503501009200363E-2</v>
      </c>
      <c r="DB256" s="110">
        <f t="shared" si="483"/>
        <v>1.0923641049568377E-2</v>
      </c>
      <c r="DC256" s="110">
        <f t="shared" si="485"/>
        <v>1.1360586691551114E-2</v>
      </c>
      <c r="DD256" s="110">
        <f t="shared" si="487"/>
        <v>1.1815010159213159E-2</v>
      </c>
      <c r="DE256" s="110">
        <f t="shared" si="489"/>
        <v>1.2287610565581685E-2</v>
      </c>
      <c r="DF256" s="110">
        <f t="shared" si="491"/>
        <v>1.2779114988204955E-2</v>
      </c>
      <c r="DG256" s="110">
        <f t="shared" si="493"/>
        <v>1.3290279587733154E-2</v>
      </c>
      <c r="DH256" s="110">
        <f t="shared" si="495"/>
        <v>1.3821890771242479E-2</v>
      </c>
      <c r="DI256" s="110">
        <f t="shared" si="497"/>
        <v>1.4374766402092178E-2</v>
      </c>
      <c r="DJ256" s="110">
        <f t="shared" si="499"/>
        <v>1.4949757058175868E-2</v>
      </c>
      <c r="DK256" s="110">
        <f t="shared" si="501"/>
        <v>1.5547747340502903E-2</v>
      </c>
      <c r="DL256" s="110">
        <f t="shared" si="503"/>
        <v>1.616965723412302E-2</v>
      </c>
      <c r="DM256" s="110">
        <f t="shared" si="505"/>
        <v>1.6816443523487941E-2</v>
      </c>
      <c r="DN256" s="110">
        <f t="shared" si="507"/>
        <v>1.7489101264427459E-2</v>
      </c>
      <c r="DO256" s="110">
        <f t="shared" si="509"/>
        <v>1.818866531500456E-2</v>
      </c>
      <c r="DP256" s="110">
        <f t="shared" si="511"/>
        <v>1.8916211927604742E-2</v>
      </c>
      <c r="DQ256" s="110">
        <f t="shared" si="513"/>
        <v>1.9672860404708933E-2</v>
      </c>
      <c r="DR256" s="110">
        <f t="shared" si="515"/>
        <v>2.0459774820897291E-2</v>
      </c>
      <c r="DS256" s="110">
        <f t="shared" si="517"/>
        <v>2.1278165813733187E-2</v>
      </c>
      <c r="DT256" s="110">
        <f t="shared" si="519"/>
        <v>2.2129292446282513E-2</v>
      </c>
      <c r="DU256" s="110">
        <f t="shared" si="521"/>
        <v>2.3014464144133811E-2</v>
      </c>
      <c r="DV256" s="110">
        <f t="shared" si="523"/>
        <v>2.3935042709899167E-2</v>
      </c>
      <c r="DW256" s="110">
        <f t="shared" si="525"/>
        <v>2.4892444418295138E-2</v>
      </c>
      <c r="DX256" s="110">
        <f t="shared" si="527"/>
        <v>2.5888142195026942E-2</v>
      </c>
      <c r="DY256" s="110">
        <f t="shared" si="529"/>
        <v>2.6923667882828017E-2</v>
      </c>
      <c r="DZ256" s="110">
        <f t="shared" si="531"/>
        <v>2.8000614598141141E-2</v>
      </c>
      <c r="EA256" s="110">
        <f t="shared" si="533"/>
        <v>2.9120639182066792E-2</v>
      </c>
      <c r="EB256" s="110">
        <f t="shared" ref="EB256:EB265" si="535">+$E256/((1+$G$5)^$A217)</f>
        <v>3.0285464749349462E-2</v>
      </c>
      <c r="EC256" s="110">
        <f>+$E256/((1+$G$5)^$A216)</f>
        <v>3.1496883339323441E-2</v>
      </c>
    </row>
    <row r="257" spans="1:167">
      <c r="A257" s="106">
        <v>42</v>
      </c>
      <c r="D257" s="230">
        <f>AgeEffic!BC211</f>
        <v>9.0044022507345268E-4</v>
      </c>
      <c r="E257" s="230">
        <f>AgeEffic!BC213</f>
        <v>3.0136217979064669E-2</v>
      </c>
      <c r="I257" s="110">
        <f t="shared" si="456"/>
        <v>1.7340221362484567E-4</v>
      </c>
      <c r="J257" s="110">
        <f t="shared" si="459"/>
        <v>1.8033830216983946E-4</v>
      </c>
      <c r="K257" s="110">
        <f t="shared" si="460"/>
        <v>1.8755183425663306E-4</v>
      </c>
      <c r="L257" s="110">
        <f t="shared" si="462"/>
        <v>1.9505390762689843E-4</v>
      </c>
      <c r="M257" s="110">
        <f t="shared" si="464"/>
        <v>2.0285606393197436E-4</v>
      </c>
      <c r="N257" s="110">
        <f t="shared" si="466"/>
        <v>2.109703064892533E-4</v>
      </c>
      <c r="O257" s="110">
        <f t="shared" si="468"/>
        <v>2.1940911874882349E-4</v>
      </c>
      <c r="P257" s="110">
        <f t="shared" si="470"/>
        <v>2.2818548349877641E-4</v>
      </c>
      <c r="Q257" s="110">
        <f t="shared" si="472"/>
        <v>2.3731290283872749E-4</v>
      </c>
      <c r="R257" s="110">
        <f t="shared" si="474"/>
        <v>2.4680541895227663E-4</v>
      </c>
      <c r="S257" s="110">
        <f t="shared" si="476"/>
        <v>2.5667763571036767E-4</v>
      </c>
      <c r="T257" s="110">
        <f t="shared" si="478"/>
        <v>2.6694474113878242E-4</v>
      </c>
      <c r="U257" s="110">
        <f t="shared" si="480"/>
        <v>2.7762253078433374E-4</v>
      </c>
      <c r="V257" s="110">
        <f t="shared" si="482"/>
        <v>2.8872743201570702E-4</v>
      </c>
      <c r="W257" s="110">
        <f t="shared" si="484"/>
        <v>3.0027652929633531E-4</v>
      </c>
      <c r="X257" s="110">
        <f t="shared" si="486"/>
        <v>3.1228759046818879E-4</v>
      </c>
      <c r="Y257" s="110">
        <f t="shared" si="488"/>
        <v>3.2477909408691635E-4</v>
      </c>
      <c r="Z257" s="110">
        <f t="shared" si="490"/>
        <v>3.3777025785039299E-4</v>
      </c>
      <c r="AA257" s="110">
        <f t="shared" si="492"/>
        <v>3.5128106816440874E-4</v>
      </c>
      <c r="AB257" s="110">
        <f t="shared" si="494"/>
        <v>3.6533231089098516E-4</v>
      </c>
      <c r="AC257" s="110">
        <f t="shared" si="496"/>
        <v>3.7994560332662452E-4</v>
      </c>
      <c r="AD257" s="110">
        <f t="shared" si="498"/>
        <v>3.9514342745968948E-4</v>
      </c>
      <c r="AE257" s="110">
        <f t="shared" si="500"/>
        <v>4.1094916455807715E-4</v>
      </c>
      <c r="AF257" s="110">
        <f t="shared" si="502"/>
        <v>4.2738713114040024E-4</v>
      </c>
      <c r="AG257" s="110">
        <f t="shared" si="504"/>
        <v>4.4448261638601623E-4</v>
      </c>
      <c r="AH257" s="110">
        <f t="shared" si="506"/>
        <v>4.6226192104145697E-4</v>
      </c>
      <c r="AI257" s="110">
        <f t="shared" si="508"/>
        <v>4.8075239788311527E-4</v>
      </c>
      <c r="AJ257" s="110">
        <f t="shared" si="510"/>
        <v>4.9998249379843991E-4</v>
      </c>
      <c r="AK257" s="110">
        <f t="shared" si="512"/>
        <v>5.1998179355037752E-4</v>
      </c>
      <c r="AL257" s="110">
        <f t="shared" si="514"/>
        <v>5.4078106529239264E-4</v>
      </c>
      <c r="AM257" s="110">
        <f t="shared" si="516"/>
        <v>5.6241230790408838E-4</v>
      </c>
      <c r="AN257" s="110">
        <f t="shared" si="518"/>
        <v>5.8490880022025202E-4</v>
      </c>
      <c r="AO257" s="110">
        <f t="shared" si="520"/>
        <v>6.08305152229062E-4</v>
      </c>
      <c r="AP257" s="110">
        <f t="shared" si="522"/>
        <v>6.3263735831822451E-4</v>
      </c>
      <c r="AQ257" s="110">
        <f t="shared" si="524"/>
        <v>6.5794285265095354E-4</v>
      </c>
      <c r="AR257" s="110">
        <f t="shared" si="526"/>
        <v>6.8426056675699183E-4</v>
      </c>
      <c r="AS257" s="110">
        <f t="shared" si="528"/>
        <v>7.1163098942727144E-4</v>
      </c>
      <c r="AT257" s="110">
        <f t="shared" si="530"/>
        <v>7.4009622900436222E-4</v>
      </c>
      <c r="AU257" s="110">
        <f t="shared" si="532"/>
        <v>7.6970007816453681E-4</v>
      </c>
      <c r="AV257" s="110">
        <f t="shared" si="534"/>
        <v>8.0048808129111839E-4</v>
      </c>
      <c r="AW257" s="110">
        <f t="shared" ref="AW257:AW265" si="536">+$D257/((1+$G$5)^$A217)</f>
        <v>8.3250760454276309E-4</v>
      </c>
      <c r="AX257" s="110">
        <f>+$D257/((1+$G$5)^$A216)</f>
        <v>8.6580790872447372E-4</v>
      </c>
      <c r="CO257" s="110">
        <f t="shared" si="457"/>
        <v>5.8034800782299631E-3</v>
      </c>
      <c r="CP257" s="110">
        <f t="shared" si="458"/>
        <v>6.0356192813591607E-3</v>
      </c>
      <c r="CQ257" s="110">
        <f t="shared" si="461"/>
        <v>6.2770440526135271E-3</v>
      </c>
      <c r="CR257" s="110">
        <f t="shared" si="463"/>
        <v>6.52812581471807E-3</v>
      </c>
      <c r="CS257" s="110">
        <f t="shared" si="465"/>
        <v>6.7892508473067926E-3</v>
      </c>
      <c r="CT257" s="110">
        <f t="shared" si="467"/>
        <v>7.0608208811990631E-3</v>
      </c>
      <c r="CU257" s="110">
        <f t="shared" si="469"/>
        <v>7.3432537164470277E-3</v>
      </c>
      <c r="CV257" s="110">
        <f t="shared" si="471"/>
        <v>7.6369838651049087E-3</v>
      </c>
      <c r="CW257" s="110">
        <f t="shared" si="473"/>
        <v>7.9424632197091054E-3</v>
      </c>
      <c r="CX257" s="110">
        <f t="shared" si="475"/>
        <v>8.2601617484974708E-3</v>
      </c>
      <c r="CY257" s="110">
        <f t="shared" si="477"/>
        <v>8.5905682184373687E-3</v>
      </c>
      <c r="CZ257" s="110">
        <f t="shared" si="479"/>
        <v>8.9341909471748644E-3</v>
      </c>
      <c r="DA257" s="110">
        <f t="shared" si="481"/>
        <v>9.2915585850618602E-3</v>
      </c>
      <c r="DB257" s="110">
        <f t="shared" si="483"/>
        <v>9.6632209284643333E-3</v>
      </c>
      <c r="DC257" s="110">
        <f t="shared" si="485"/>
        <v>1.0049749765602906E-2</v>
      </c>
      <c r="DD257" s="110">
        <f t="shared" si="487"/>
        <v>1.0451739756227025E-2</v>
      </c>
      <c r="DE257" s="110">
        <f t="shared" si="489"/>
        <v>1.0869809346476106E-2</v>
      </c>
      <c r="DF257" s="110">
        <f t="shared" si="491"/>
        <v>1.1304601720335148E-2</v>
      </c>
      <c r="DG257" s="110">
        <f t="shared" si="493"/>
        <v>1.1756785789148558E-2</v>
      </c>
      <c r="DH257" s="110">
        <f t="shared" si="495"/>
        <v>1.2227057220714502E-2</v>
      </c>
      <c r="DI257" s="110">
        <f t="shared" si="497"/>
        <v>1.2716139509543079E-2</v>
      </c>
      <c r="DJ257" s="110">
        <f t="shared" si="499"/>
        <v>1.3224785089924803E-2</v>
      </c>
      <c r="DK257" s="110">
        <f t="shared" si="501"/>
        <v>1.3753776493521799E-2</v>
      </c>
      <c r="DL257" s="110">
        <f t="shared" si="503"/>
        <v>1.4303927553262669E-2</v>
      </c>
      <c r="DM257" s="110">
        <f t="shared" si="505"/>
        <v>1.4876084655393177E-2</v>
      </c>
      <c r="DN257" s="110">
        <f t="shared" si="507"/>
        <v>1.5471128041608904E-2</v>
      </c>
      <c r="DO257" s="110">
        <f t="shared" si="509"/>
        <v>1.6089973163273263E-2</v>
      </c>
      <c r="DP257" s="110">
        <f t="shared" si="511"/>
        <v>1.6733572089804194E-2</v>
      </c>
      <c r="DQ257" s="110">
        <f t="shared" si="513"/>
        <v>1.7402914973396362E-2</v>
      </c>
      <c r="DR257" s="110">
        <f t="shared" si="515"/>
        <v>1.8099031572332218E-2</v>
      </c>
      <c r="DS257" s="110">
        <f t="shared" si="517"/>
        <v>1.8822992835225507E-2</v>
      </c>
      <c r="DT257" s="110">
        <f t="shared" si="519"/>
        <v>1.9575912548634531E-2</v>
      </c>
      <c r="DU257" s="110">
        <f t="shared" si="521"/>
        <v>2.035894905057991E-2</v>
      </c>
      <c r="DV257" s="110">
        <f t="shared" si="523"/>
        <v>2.1173307012603105E-2</v>
      </c>
      <c r="DW257" s="110">
        <f t="shared" si="525"/>
        <v>2.2020239293107233E-2</v>
      </c>
      <c r="DX257" s="110">
        <f t="shared" si="527"/>
        <v>2.2901048864831526E-2</v>
      </c>
      <c r="DY257" s="110">
        <f t="shared" si="529"/>
        <v>2.3817090819424784E-2</v>
      </c>
      <c r="DZ257" s="110">
        <f t="shared" si="531"/>
        <v>2.4769774452201777E-2</v>
      </c>
      <c r="EA257" s="110">
        <f t="shared" si="533"/>
        <v>2.5760565430289848E-2</v>
      </c>
      <c r="EB257" s="110">
        <f t="shared" si="535"/>
        <v>2.6790988047501445E-2</v>
      </c>
      <c r="EC257" s="110">
        <f t="shared" ref="EC257:EC265" si="537">+$E257/((1+$G$5)^$A217)</f>
        <v>2.7862627569401503E-2</v>
      </c>
      <c r="ED257" s="110">
        <f>+$E257/((1+$G$5)^$A216)</f>
        <v>2.8977132672177566E-2</v>
      </c>
    </row>
    <row r="258" spans="1:167">
      <c r="A258" s="106">
        <v>43</v>
      </c>
      <c r="D258" s="230">
        <f>AgeEffic!BD211</f>
        <v>4.8837301699158453E-4</v>
      </c>
      <c r="E258" s="230">
        <f>AgeEffic!BD213</f>
        <v>2.7725320540739496E-2</v>
      </c>
      <c r="I258" s="110">
        <f t="shared" si="456"/>
        <v>9.0431153586865084E-5</v>
      </c>
      <c r="J258" s="110">
        <f t="shared" si="459"/>
        <v>9.4048399730339694E-5</v>
      </c>
      <c r="K258" s="110">
        <f t="shared" si="460"/>
        <v>9.7810335719553272E-5</v>
      </c>
      <c r="L258" s="110">
        <f t="shared" si="462"/>
        <v>1.0172274914833541E-4</v>
      </c>
      <c r="M258" s="110">
        <f t="shared" si="464"/>
        <v>1.0579165911426885E-4</v>
      </c>
      <c r="N258" s="110">
        <f t="shared" si="466"/>
        <v>1.100233254788396E-4</v>
      </c>
      <c r="O258" s="110">
        <f t="shared" si="468"/>
        <v>1.1442425849799317E-4</v>
      </c>
      <c r="P258" s="110">
        <f t="shared" si="470"/>
        <v>1.1900122883791293E-4</v>
      </c>
      <c r="Q258" s="110">
        <f t="shared" si="472"/>
        <v>1.2376127799142945E-4</v>
      </c>
      <c r="R258" s="110">
        <f t="shared" si="474"/>
        <v>1.2871172911108663E-4</v>
      </c>
      <c r="S258" s="110">
        <f t="shared" si="476"/>
        <v>1.338601982755301E-4</v>
      </c>
      <c r="T258" s="110">
        <f t="shared" si="478"/>
        <v>1.3921460620655129E-4</v>
      </c>
      <c r="U258" s="110">
        <f t="shared" si="480"/>
        <v>1.4478319045481338E-4</v>
      </c>
      <c r="V258" s="110">
        <f t="shared" si="482"/>
        <v>1.5057451807300591E-4</v>
      </c>
      <c r="W258" s="110">
        <f t="shared" si="484"/>
        <v>1.5659749879592613E-4</v>
      </c>
      <c r="X258" s="110">
        <f t="shared" si="486"/>
        <v>1.6286139874776317E-4</v>
      </c>
      <c r="Y258" s="110">
        <f t="shared" si="488"/>
        <v>1.6937585469767373E-4</v>
      </c>
      <c r="Z258" s="110">
        <f t="shared" si="490"/>
        <v>1.761508888855807E-4</v>
      </c>
      <c r="AA258" s="110">
        <f t="shared" si="492"/>
        <v>1.8319692444100389E-4</v>
      </c>
      <c r="AB258" s="110">
        <f t="shared" si="494"/>
        <v>1.9052480141864409E-4</v>
      </c>
      <c r="AC258" s="110">
        <f t="shared" si="496"/>
        <v>1.9814579347538988E-4</v>
      </c>
      <c r="AD258" s="110">
        <f t="shared" si="498"/>
        <v>2.0607162521440545E-4</v>
      </c>
      <c r="AE258" s="110">
        <f t="shared" si="500"/>
        <v>2.1431449022298166E-4</v>
      </c>
      <c r="AF258" s="110">
        <f t="shared" si="502"/>
        <v>2.2288706983190099E-4</v>
      </c>
      <c r="AG258" s="110">
        <f t="shared" si="504"/>
        <v>2.3180255262517701E-4</v>
      </c>
      <c r="AH258" s="110">
        <f t="shared" si="506"/>
        <v>2.4107465473018411E-4</v>
      </c>
      <c r="AI258" s="110">
        <f t="shared" si="508"/>
        <v>2.5071764091939147E-4</v>
      </c>
      <c r="AJ258" s="110">
        <f t="shared" si="510"/>
        <v>2.6074634655616713E-4</v>
      </c>
      <c r="AK258" s="110">
        <f t="shared" si="512"/>
        <v>2.7117620041841389E-4</v>
      </c>
      <c r="AL258" s="110">
        <f t="shared" si="514"/>
        <v>2.8202324843515044E-4</v>
      </c>
      <c r="AM258" s="110">
        <f t="shared" si="516"/>
        <v>2.9330417837255645E-4</v>
      </c>
      <c r="AN258" s="110">
        <f t="shared" si="518"/>
        <v>3.050363455074587E-4</v>
      </c>
      <c r="AO258" s="110">
        <f t="shared" si="520"/>
        <v>3.1723779932775714E-4</v>
      </c>
      <c r="AP258" s="110">
        <f t="shared" si="522"/>
        <v>3.299273113008674E-4</v>
      </c>
      <c r="AQ258" s="110">
        <f t="shared" si="524"/>
        <v>3.4312440375290209E-4</v>
      </c>
      <c r="AR258" s="110">
        <f t="shared" si="526"/>
        <v>3.5684937990301818E-4</v>
      </c>
      <c r="AS258" s="110">
        <f t="shared" si="528"/>
        <v>3.7112335509913901E-4</v>
      </c>
      <c r="AT258" s="110">
        <f t="shared" si="530"/>
        <v>3.8596828930310452E-4</v>
      </c>
      <c r="AU258" s="110">
        <f t="shared" si="532"/>
        <v>4.0140702087522868E-4</v>
      </c>
      <c r="AV258" s="110">
        <f t="shared" si="534"/>
        <v>4.1746330171023787E-4</v>
      </c>
      <c r="AW258" s="110">
        <f t="shared" si="536"/>
        <v>4.3416183377864744E-4</v>
      </c>
      <c r="AX258" s="110">
        <f t="shared" ref="AX258:AX265" si="538">+$D258/((1+$G$5)^$A217)</f>
        <v>4.5152830712979336E-4</v>
      </c>
      <c r="AY258" s="110">
        <f>+$D258/((1+$G$5)^$A216)</f>
        <v>4.695894394149851E-4</v>
      </c>
      <c r="CO258" s="110">
        <f t="shared" si="457"/>
        <v>5.1338477615111202E-3</v>
      </c>
      <c r="CP258" s="110">
        <f t="shared" si="458"/>
        <v>5.3392016719715661E-3</v>
      </c>
      <c r="CQ258" s="110">
        <f t="shared" si="461"/>
        <v>5.5527697388504278E-3</v>
      </c>
      <c r="CR258" s="110">
        <f t="shared" si="463"/>
        <v>5.7748805284044448E-3</v>
      </c>
      <c r="CS258" s="110">
        <f t="shared" si="465"/>
        <v>6.0058757495406248E-3</v>
      </c>
      <c r="CT258" s="110">
        <f t="shared" si="467"/>
        <v>6.2461107795222497E-3</v>
      </c>
      <c r="CU258" s="110">
        <f t="shared" si="469"/>
        <v>6.4959552107031384E-3</v>
      </c>
      <c r="CV258" s="110">
        <f t="shared" si="471"/>
        <v>6.7557934191312657E-3</v>
      </c>
      <c r="CW258" s="110">
        <f t="shared" si="473"/>
        <v>7.0260251558965162E-3</v>
      </c>
      <c r="CX258" s="110">
        <f t="shared" si="475"/>
        <v>7.3070661621323771E-3</v>
      </c>
      <c r="CY258" s="110">
        <f t="shared" si="477"/>
        <v>7.5993488086176725E-3</v>
      </c>
      <c r="CZ258" s="110">
        <f t="shared" si="479"/>
        <v>7.903322760962379E-3</v>
      </c>
      <c r="DA258" s="110">
        <f t="shared" si="481"/>
        <v>8.2194556714008764E-3</v>
      </c>
      <c r="DB258" s="110">
        <f t="shared" si="483"/>
        <v>8.5482338982569104E-3</v>
      </c>
      <c r="DC258" s="110">
        <f t="shared" si="485"/>
        <v>8.8901632541871865E-3</v>
      </c>
      <c r="DD258" s="110">
        <f t="shared" si="487"/>
        <v>9.2457697843546741E-3</v>
      </c>
      <c r="DE258" s="110">
        <f t="shared" si="489"/>
        <v>9.6156005757288623E-3</v>
      </c>
      <c r="DF258" s="110">
        <f t="shared" si="491"/>
        <v>1.0000224598758017E-2</v>
      </c>
      <c r="DG258" s="110">
        <f t="shared" si="493"/>
        <v>1.0400233582708336E-2</v>
      </c>
      <c r="DH258" s="110">
        <f t="shared" si="495"/>
        <v>1.0816242926016673E-2</v>
      </c>
      <c r="DI258" s="110">
        <f t="shared" si="497"/>
        <v>1.1248892643057342E-2</v>
      </c>
      <c r="DJ258" s="110">
        <f t="shared" si="499"/>
        <v>1.1698848348779633E-2</v>
      </c>
      <c r="DK258" s="110">
        <f t="shared" si="501"/>
        <v>1.2166802282730819E-2</v>
      </c>
      <c r="DL258" s="110">
        <f t="shared" si="503"/>
        <v>1.2653474374040054E-2</v>
      </c>
      <c r="DM258" s="110">
        <f t="shared" si="505"/>
        <v>1.3159613349001656E-2</v>
      </c>
      <c r="DN258" s="110">
        <f t="shared" si="507"/>
        <v>1.3685997882961723E-2</v>
      </c>
      <c r="DO258" s="110">
        <f t="shared" si="509"/>
        <v>1.4233437798280194E-2</v>
      </c>
      <c r="DP258" s="110">
        <f t="shared" si="511"/>
        <v>1.4802775310211401E-2</v>
      </c>
      <c r="DQ258" s="110">
        <f t="shared" si="513"/>
        <v>1.539488632261986E-2</v>
      </c>
      <c r="DR258" s="110">
        <f t="shared" si="515"/>
        <v>1.6010681775524654E-2</v>
      </c>
      <c r="DS258" s="110">
        <f t="shared" si="517"/>
        <v>1.665110904654564E-2</v>
      </c>
      <c r="DT258" s="110">
        <f t="shared" si="519"/>
        <v>1.7317153408407466E-2</v>
      </c>
      <c r="DU258" s="110">
        <f t="shared" si="521"/>
        <v>1.8009839544743767E-2</v>
      </c>
      <c r="DV258" s="110">
        <f t="shared" si="523"/>
        <v>1.8730233126533519E-2</v>
      </c>
      <c r="DW258" s="110">
        <f t="shared" si="525"/>
        <v>1.9479442451594858E-2</v>
      </c>
      <c r="DX258" s="110">
        <f t="shared" si="527"/>
        <v>2.0258620149658655E-2</v>
      </c>
      <c r="DY258" s="110">
        <f t="shared" si="529"/>
        <v>2.1068964955645003E-2</v>
      </c>
      <c r="DZ258" s="110">
        <f t="shared" si="531"/>
        <v>2.1911723553870801E-2</v>
      </c>
      <c r="EA258" s="110">
        <f t="shared" si="533"/>
        <v>2.2788192496025633E-2</v>
      </c>
      <c r="EB258" s="110">
        <f t="shared" si="535"/>
        <v>2.369972019586666E-2</v>
      </c>
      <c r="EC258" s="110">
        <f t="shared" si="537"/>
        <v>2.4647709003701331E-2</v>
      </c>
      <c r="ED258" s="110">
        <f t="shared" ref="ED258:ED265" si="539">+$E258/((1+$G$5)^$A217)</f>
        <v>2.5633617363849382E-2</v>
      </c>
      <c r="EE258" s="110">
        <f>+$E258/((1+$G$5)^$A216)</f>
        <v>2.665896205840336E-2</v>
      </c>
    </row>
    <row r="259" spans="1:167">
      <c r="A259" s="106">
        <v>44</v>
      </c>
      <c r="D259" s="230">
        <f>AgeEffic!BE211</f>
        <v>2.5347658780808642E-4</v>
      </c>
      <c r="E259" s="230">
        <f>AgeEffic!BE213</f>
        <v>2.5507294897480336E-2</v>
      </c>
      <c r="I259" s="110">
        <f t="shared" si="456"/>
        <v>4.5130580844720578E-5</v>
      </c>
      <c r="J259" s="110">
        <f t="shared" si="459"/>
        <v>4.6935804078509407E-5</v>
      </c>
      <c r="K259" s="110">
        <f t="shared" si="460"/>
        <v>4.8813236241649786E-5</v>
      </c>
      <c r="L259" s="110">
        <f t="shared" si="462"/>
        <v>5.0765765691315771E-5</v>
      </c>
      <c r="M259" s="110">
        <f t="shared" si="464"/>
        <v>5.2796396318968407E-5</v>
      </c>
      <c r="N259" s="110">
        <f t="shared" si="466"/>
        <v>5.4908252171727161E-5</v>
      </c>
      <c r="O259" s="110">
        <f t="shared" si="468"/>
        <v>5.7104582258596238E-5</v>
      </c>
      <c r="P259" s="110">
        <f t="shared" si="470"/>
        <v>5.9388765548940085E-5</v>
      </c>
      <c r="Q259" s="110">
        <f t="shared" si="472"/>
        <v>6.1764316170897704E-5</v>
      </c>
      <c r="R259" s="110">
        <f t="shared" si="474"/>
        <v>6.4234888817733601E-5</v>
      </c>
      <c r="S259" s="110">
        <f t="shared" si="476"/>
        <v>6.6804284370442957E-5</v>
      </c>
      <c r="T259" s="110">
        <f t="shared" si="478"/>
        <v>6.9476455745260673E-5</v>
      </c>
      <c r="U259" s="110">
        <f t="shared" si="480"/>
        <v>7.22555139750711E-5</v>
      </c>
      <c r="V259" s="110">
        <f t="shared" si="482"/>
        <v>7.5145734534073959E-5</v>
      </c>
      <c r="W259" s="110">
        <f t="shared" si="484"/>
        <v>7.815156391543692E-5</v>
      </c>
      <c r="X259" s="110">
        <f t="shared" si="486"/>
        <v>8.1277626472054382E-5</v>
      </c>
      <c r="Y259" s="110">
        <f t="shared" si="488"/>
        <v>8.4528731530936563E-5</v>
      </c>
      <c r="Z259" s="110">
        <f t="shared" si="490"/>
        <v>8.7909880792174047E-5</v>
      </c>
      <c r="AA259" s="110">
        <f t="shared" si="492"/>
        <v>9.142627602386101E-5</v>
      </c>
      <c r="AB259" s="110">
        <f t="shared" si="494"/>
        <v>9.5083327064815441E-5</v>
      </c>
      <c r="AC259" s="110">
        <f t="shared" si="496"/>
        <v>9.888666014740808E-5</v>
      </c>
      <c r="AD259" s="110">
        <f t="shared" si="498"/>
        <v>1.0284212655330441E-4</v>
      </c>
      <c r="AE259" s="110">
        <f t="shared" si="500"/>
        <v>1.0695581161543657E-4</v>
      </c>
      <c r="AF259" s="110">
        <f t="shared" si="502"/>
        <v>1.1123404408005403E-4</v>
      </c>
      <c r="AG259" s="110">
        <f t="shared" si="504"/>
        <v>1.1568340584325622E-4</v>
      </c>
      <c r="AH259" s="110">
        <f t="shared" si="506"/>
        <v>1.2031074207698647E-4</v>
      </c>
      <c r="AI259" s="110">
        <f t="shared" si="508"/>
        <v>1.2512317176006593E-4</v>
      </c>
      <c r="AJ259" s="110">
        <f t="shared" si="510"/>
        <v>1.3012809863046859E-4</v>
      </c>
      <c r="AK259" s="110">
        <f t="shared" si="512"/>
        <v>1.3533322257568733E-4</v>
      </c>
      <c r="AL259" s="110">
        <f t="shared" si="514"/>
        <v>1.4074655147871485E-4</v>
      </c>
      <c r="AM259" s="110">
        <f t="shared" si="516"/>
        <v>1.4637641353786344E-4</v>
      </c>
      <c r="AN259" s="110">
        <f t="shared" si="518"/>
        <v>1.5223147007937797E-4</v>
      </c>
      <c r="AO259" s="110">
        <f t="shared" si="520"/>
        <v>1.583207288825531E-4</v>
      </c>
      <c r="AP259" s="110">
        <f t="shared" si="522"/>
        <v>1.6465355803785525E-4</v>
      </c>
      <c r="AQ259" s="110">
        <f t="shared" si="524"/>
        <v>1.7123970035936943E-4</v>
      </c>
      <c r="AR259" s="110">
        <f t="shared" si="526"/>
        <v>1.7808928837374422E-4</v>
      </c>
      <c r="AS259" s="110">
        <f t="shared" si="528"/>
        <v>1.85212859908694E-4</v>
      </c>
      <c r="AT259" s="110">
        <f t="shared" si="530"/>
        <v>1.9262137430504179E-4</v>
      </c>
      <c r="AU259" s="110">
        <f t="shared" si="532"/>
        <v>2.0032622927724345E-4</v>
      </c>
      <c r="AV259" s="110">
        <f t="shared" si="534"/>
        <v>2.083392784483332E-4</v>
      </c>
      <c r="AW259" s="110">
        <f t="shared" si="536"/>
        <v>2.1667284958626655E-4</v>
      </c>
      <c r="AX259" s="110">
        <f t="shared" si="538"/>
        <v>2.2533976356971724E-4</v>
      </c>
      <c r="AY259" s="110">
        <f t="shared" ref="AY259:AY265" si="540">+$D259/((1+$G$5)^$A217)</f>
        <v>2.3435335411250592E-4</v>
      </c>
      <c r="AZ259" s="110">
        <f>+$D259/((1+$G$5)^$A216)</f>
        <v>2.4372748827700615E-4</v>
      </c>
      <c r="CO259" s="110">
        <f t="shared" si="457"/>
        <v>4.5414807121059901E-3</v>
      </c>
      <c r="CP259" s="110">
        <f t="shared" si="458"/>
        <v>4.723139940590231E-3</v>
      </c>
      <c r="CQ259" s="110">
        <f t="shared" si="461"/>
        <v>4.9120655382138409E-3</v>
      </c>
      <c r="CR259" s="110">
        <f t="shared" si="463"/>
        <v>5.1085481597423939E-3</v>
      </c>
      <c r="CS259" s="110">
        <f t="shared" si="465"/>
        <v>5.3128900861320891E-3</v>
      </c>
      <c r="CT259" s="110">
        <f t="shared" si="467"/>
        <v>5.525405689577375E-3</v>
      </c>
      <c r="CU259" s="110">
        <f t="shared" si="469"/>
        <v>5.7464219171604698E-3</v>
      </c>
      <c r="CV259" s="110">
        <f t="shared" si="471"/>
        <v>5.9762787938468873E-3</v>
      </c>
      <c r="CW259" s="110">
        <f t="shared" si="473"/>
        <v>6.2153299456007647E-3</v>
      </c>
      <c r="CX259" s="110">
        <f t="shared" si="475"/>
        <v>6.4639431434247944E-3</v>
      </c>
      <c r="CY259" s="110">
        <f t="shared" si="477"/>
        <v>6.722500869161787E-3</v>
      </c>
      <c r="CZ259" s="110">
        <f t="shared" si="479"/>
        <v>6.9914009039282587E-3</v>
      </c>
      <c r="DA259" s="110">
        <f t="shared" si="481"/>
        <v>7.2710569400853894E-3</v>
      </c>
      <c r="DB259" s="110">
        <f t="shared" si="483"/>
        <v>7.5618992176888057E-3</v>
      </c>
      <c r="DC259" s="110">
        <f t="shared" si="485"/>
        <v>7.8643751863963583E-3</v>
      </c>
      <c r="DD259" s="110">
        <f t="shared" si="487"/>
        <v>8.1789501938522111E-3</v>
      </c>
      <c r="DE259" s="110">
        <f t="shared" si="489"/>
        <v>8.5061082016062994E-3</v>
      </c>
      <c r="DF259" s="110">
        <f t="shared" si="491"/>
        <v>8.846352529670554E-3</v>
      </c>
      <c r="DG259" s="110">
        <f t="shared" si="493"/>
        <v>9.2002066308573757E-3</v>
      </c>
      <c r="DH259" s="110">
        <f t="shared" si="495"/>
        <v>9.5682148960916698E-3</v>
      </c>
      <c r="DI259" s="110">
        <f t="shared" si="497"/>
        <v>9.95094349193534E-3</v>
      </c>
      <c r="DJ259" s="110">
        <f t="shared" si="499"/>
        <v>1.0348981231612753E-2</v>
      </c>
      <c r="DK259" s="110">
        <f t="shared" si="501"/>
        <v>1.0762940480877264E-2</v>
      </c>
      <c r="DL259" s="110">
        <f t="shared" si="503"/>
        <v>1.1193458100112352E-2</v>
      </c>
      <c r="DM259" s="110">
        <f t="shared" si="505"/>
        <v>1.1641196424116851E-2</v>
      </c>
      <c r="DN259" s="110">
        <f t="shared" si="507"/>
        <v>1.2106844281081525E-2</v>
      </c>
      <c r="DO259" s="110">
        <f t="shared" si="509"/>
        <v>1.2591118052324785E-2</v>
      </c>
      <c r="DP259" s="110">
        <f t="shared" si="511"/>
        <v>1.3094762774417778E-2</v>
      </c>
      <c r="DQ259" s="110">
        <f t="shared" si="513"/>
        <v>1.361855328539449E-2</v>
      </c>
      <c r="DR259" s="110">
        <f t="shared" si="515"/>
        <v>1.4163295416810271E-2</v>
      </c>
      <c r="DS259" s="110">
        <f t="shared" si="517"/>
        <v>1.4729827233482682E-2</v>
      </c>
      <c r="DT259" s="110">
        <f t="shared" si="519"/>
        <v>1.5319020322821989E-2</v>
      </c>
      <c r="DU259" s="110">
        <f t="shared" si="521"/>
        <v>1.5931781135734867E-2</v>
      </c>
      <c r="DV259" s="110">
        <f t="shared" si="523"/>
        <v>1.6569052381164268E-2</v>
      </c>
      <c r="DW259" s="110">
        <f t="shared" si="525"/>
        <v>1.7231814476410836E-2</v>
      </c>
      <c r="DX259" s="110">
        <f t="shared" si="527"/>
        <v>1.7921087055467268E-2</v>
      </c>
      <c r="DY259" s="110">
        <f t="shared" si="529"/>
        <v>1.8637930537685962E-2</v>
      </c>
      <c r="DZ259" s="110">
        <f t="shared" si="531"/>
        <v>1.9383447759193404E-2</v>
      </c>
      <c r="EA259" s="110">
        <f t="shared" si="533"/>
        <v>2.0158785669561138E-2</v>
      </c>
      <c r="EB259" s="110">
        <f t="shared" si="535"/>
        <v>2.0965137096343584E-2</v>
      </c>
      <c r="EC259" s="110">
        <f t="shared" si="537"/>
        <v>2.1803742580197329E-2</v>
      </c>
      <c r="ED259" s="110">
        <f t="shared" si="539"/>
        <v>2.2675892283405226E-2</v>
      </c>
      <c r="EE259" s="110">
        <f t="shared" ref="EE259:EE265" si="541">+$E259/((1+$G$5)^$A217)</f>
        <v>2.3582927974741433E-2</v>
      </c>
      <c r="EF259" s="110">
        <f>+$E259/((1+$G$5)^$A216)</f>
        <v>2.4526245093731091E-2</v>
      </c>
    </row>
    <row r="260" spans="1:167">
      <c r="A260" s="106">
        <v>45</v>
      </c>
      <c r="D260" s="230">
        <f>AgeEffic!BF211</f>
        <v>1.2493417053015645E-4</v>
      </c>
      <c r="E260" s="230">
        <f>AgeEffic!BF213</f>
        <v>2.3466711305681912E-2</v>
      </c>
      <c r="I260" s="110">
        <f t="shared" si="456"/>
        <v>2.1388531580494954E-5</v>
      </c>
      <c r="J260" s="110">
        <f t="shared" si="459"/>
        <v>2.2244072843714749E-5</v>
      </c>
      <c r="K260" s="110">
        <f t="shared" si="460"/>
        <v>2.3133835757463344E-5</v>
      </c>
      <c r="L260" s="110">
        <f t="shared" si="462"/>
        <v>2.405918918776188E-5</v>
      </c>
      <c r="M260" s="110">
        <f t="shared" si="464"/>
        <v>2.5021556755272354E-5</v>
      </c>
      <c r="N260" s="110">
        <f t="shared" si="466"/>
        <v>2.6022419025483246E-5</v>
      </c>
      <c r="O260" s="110">
        <f t="shared" si="468"/>
        <v>2.7063315786502587E-5</v>
      </c>
      <c r="P260" s="110">
        <f t="shared" si="470"/>
        <v>2.8145848417962687E-5</v>
      </c>
      <c r="Q260" s="110">
        <f t="shared" si="472"/>
        <v>2.927168235468119E-5</v>
      </c>
      <c r="R260" s="110">
        <f t="shared" si="474"/>
        <v>3.0442549648868447E-5</v>
      </c>
      <c r="S260" s="110">
        <f t="shared" si="476"/>
        <v>3.1660251634823179E-5</v>
      </c>
      <c r="T260" s="110">
        <f t="shared" si="478"/>
        <v>3.2926661700216108E-5</v>
      </c>
      <c r="U260" s="110">
        <f t="shared" si="480"/>
        <v>3.4243728168224757E-5</v>
      </c>
      <c r="V260" s="110">
        <f t="shared" si="482"/>
        <v>3.5613477294953749E-5</v>
      </c>
      <c r="W260" s="110">
        <f t="shared" si="484"/>
        <v>3.70380163867519E-5</v>
      </c>
      <c r="X260" s="110">
        <f t="shared" si="486"/>
        <v>3.8519537042221981E-5</v>
      </c>
      <c r="Y260" s="110">
        <f t="shared" si="488"/>
        <v>4.0060318523910853E-5</v>
      </c>
      <c r="Z260" s="110">
        <f t="shared" si="490"/>
        <v>4.1662731264867292E-5</v>
      </c>
      <c r="AA260" s="110">
        <f t="shared" si="492"/>
        <v>4.3329240515461989E-5</v>
      </c>
      <c r="AB260" s="110">
        <f t="shared" si="494"/>
        <v>4.5062410136080469E-5</v>
      </c>
      <c r="AC260" s="110">
        <f t="shared" si="496"/>
        <v>4.6864906541523683E-5</v>
      </c>
      <c r="AD260" s="110">
        <f t="shared" si="498"/>
        <v>4.8739502803184642E-5</v>
      </c>
      <c r="AE260" s="110">
        <f t="shared" si="500"/>
        <v>5.0689082915312036E-5</v>
      </c>
      <c r="AF260" s="110">
        <f t="shared" si="502"/>
        <v>5.2716646231924508E-5</v>
      </c>
      <c r="AG260" s="110">
        <f t="shared" si="504"/>
        <v>5.4825312081201489E-5</v>
      </c>
      <c r="AH260" s="110">
        <f t="shared" si="506"/>
        <v>5.7018324564449557E-5</v>
      </c>
      <c r="AI260" s="110">
        <f t="shared" si="508"/>
        <v>5.9299057547027544E-5</v>
      </c>
      <c r="AJ260" s="110">
        <f t="shared" si="510"/>
        <v>6.1671019848908636E-5</v>
      </c>
      <c r="AK260" s="110">
        <f t="shared" si="512"/>
        <v>6.4137860642864998E-5</v>
      </c>
      <c r="AL260" s="110">
        <f t="shared" si="514"/>
        <v>6.6703375068579603E-5</v>
      </c>
      <c r="AM260" s="110">
        <f t="shared" si="516"/>
        <v>6.9371510071322795E-5</v>
      </c>
      <c r="AN260" s="110">
        <f t="shared" si="518"/>
        <v>7.2146370474175707E-5</v>
      </c>
      <c r="AO260" s="110">
        <f t="shared" si="520"/>
        <v>7.5032225293142726E-5</v>
      </c>
      <c r="AP260" s="110">
        <f t="shared" si="522"/>
        <v>7.8033514304868445E-5</v>
      </c>
      <c r="AQ260" s="110">
        <f t="shared" si="524"/>
        <v>8.1154854877063198E-5</v>
      </c>
      <c r="AR260" s="110">
        <f t="shared" si="526"/>
        <v>8.4401049072145714E-5</v>
      </c>
      <c r="AS260" s="110">
        <f t="shared" si="528"/>
        <v>8.7777091035031547E-5</v>
      </c>
      <c r="AT260" s="110">
        <f t="shared" si="530"/>
        <v>9.1288174676432821E-5</v>
      </c>
      <c r="AU260" s="110">
        <f t="shared" si="532"/>
        <v>9.4939701663490148E-5</v>
      </c>
      <c r="AV260" s="110">
        <f t="shared" si="534"/>
        <v>9.8737289730029736E-5</v>
      </c>
      <c r="AW260" s="110">
        <f t="shared" si="536"/>
        <v>1.0268678131923094E-4</v>
      </c>
      <c r="AX260" s="110">
        <f t="shared" si="538"/>
        <v>1.0679425257200017E-4</v>
      </c>
      <c r="AY260" s="110">
        <f t="shared" si="540"/>
        <v>1.110660226748802E-4</v>
      </c>
      <c r="AZ260" s="110">
        <f t="shared" ref="AZ260:AZ265" si="542">+$D260/((1+$G$5)^$A217)</f>
        <v>1.1550866358187541E-4</v>
      </c>
      <c r="BA260" s="110">
        <f>+$D260/((1+$G$5)^$A216)</f>
        <v>1.2012901012515043E-4</v>
      </c>
      <c r="CO260" s="110">
        <f t="shared" si="457"/>
        <v>4.0174637068629924E-3</v>
      </c>
      <c r="CP260" s="110">
        <f t="shared" si="458"/>
        <v>4.1781622551375118E-3</v>
      </c>
      <c r="CQ260" s="110">
        <f t="shared" si="461"/>
        <v>4.3452887453430131E-3</v>
      </c>
      <c r="CR260" s="110">
        <f t="shared" si="463"/>
        <v>4.519100295156734E-3</v>
      </c>
      <c r="CS260" s="110">
        <f t="shared" si="465"/>
        <v>4.6998643069630025E-3</v>
      </c>
      <c r="CT260" s="110">
        <f t="shared" si="467"/>
        <v>4.8878588792415226E-3</v>
      </c>
      <c r="CU260" s="110">
        <f t="shared" si="469"/>
        <v>5.0833732344111853E-3</v>
      </c>
      <c r="CV260" s="110">
        <f t="shared" si="471"/>
        <v>5.2867081637876321E-3</v>
      </c>
      <c r="CW260" s="110">
        <f t="shared" si="473"/>
        <v>5.4981764903391369E-3</v>
      </c>
      <c r="CX260" s="110">
        <f t="shared" si="475"/>
        <v>5.7181035499527036E-3</v>
      </c>
      <c r="CY260" s="110">
        <f t="shared" si="477"/>
        <v>5.9468276919508118E-3</v>
      </c>
      <c r="CZ260" s="110">
        <f t="shared" si="479"/>
        <v>6.1847007996288445E-3</v>
      </c>
      <c r="DA260" s="110">
        <f t="shared" si="481"/>
        <v>6.4320888316139989E-3</v>
      </c>
      <c r="DB260" s="110">
        <f t="shared" si="483"/>
        <v>6.6893723848785586E-3</v>
      </c>
      <c r="DC260" s="110">
        <f t="shared" si="485"/>
        <v>6.9569472802737016E-3</v>
      </c>
      <c r="DD260" s="110">
        <f t="shared" si="487"/>
        <v>7.2352251714846499E-3</v>
      </c>
      <c r="DE260" s="110">
        <f t="shared" si="489"/>
        <v>7.5246341783440354E-3</v>
      </c>
      <c r="DF260" s="110">
        <f t="shared" si="491"/>
        <v>7.8256195454777973E-3</v>
      </c>
      <c r="DG260" s="110">
        <f t="shared" si="493"/>
        <v>8.1386443272969105E-3</v>
      </c>
      <c r="DH260" s="110">
        <f t="shared" si="495"/>
        <v>8.4641901003887875E-3</v>
      </c>
      <c r="DI260" s="110">
        <f t="shared" si="497"/>
        <v>8.8027577044043383E-3</v>
      </c>
      <c r="DJ260" s="110">
        <f t="shared" si="499"/>
        <v>9.1548680125805131E-3</v>
      </c>
      <c r="DK260" s="110">
        <f t="shared" si="501"/>
        <v>9.5210627330837346E-3</v>
      </c>
      <c r="DL260" s="110">
        <f t="shared" si="503"/>
        <v>9.901905242407083E-3</v>
      </c>
      <c r="DM260" s="110">
        <f t="shared" si="505"/>
        <v>1.0297981452103365E-2</v>
      </c>
      <c r="DN260" s="110">
        <f t="shared" si="507"/>
        <v>1.0709900710187502E-2</v>
      </c>
      <c r="DO260" s="110">
        <f t="shared" si="509"/>
        <v>1.1138296738595004E-2</v>
      </c>
      <c r="DP260" s="110">
        <f t="shared" si="511"/>
        <v>1.1583828608138802E-2</v>
      </c>
      <c r="DQ260" s="110">
        <f t="shared" si="513"/>
        <v>1.2047181752464357E-2</v>
      </c>
      <c r="DR260" s="110">
        <f t="shared" si="515"/>
        <v>1.2529069022562931E-2</v>
      </c>
      <c r="DS260" s="110">
        <f t="shared" si="517"/>
        <v>1.303023178346545E-2</v>
      </c>
      <c r="DT260" s="110">
        <f t="shared" si="519"/>
        <v>1.3551441054804068E-2</v>
      </c>
      <c r="DU260" s="110">
        <f t="shared" si="521"/>
        <v>1.4093498696996231E-2</v>
      </c>
      <c r="DV260" s="110">
        <f t="shared" si="523"/>
        <v>1.4657238644876081E-2</v>
      </c>
      <c r="DW260" s="110">
        <f t="shared" si="525"/>
        <v>1.5243528190671127E-2</v>
      </c>
      <c r="DX260" s="110">
        <f t="shared" si="527"/>
        <v>1.5853269318297971E-2</v>
      </c>
      <c r="DY260" s="110">
        <f t="shared" si="529"/>
        <v>1.6487400091029888E-2</v>
      </c>
      <c r="DZ260" s="110">
        <f t="shared" si="531"/>
        <v>1.7146896094671085E-2</v>
      </c>
      <c r="EA260" s="110">
        <f t="shared" si="533"/>
        <v>1.7832771938457934E-2</v>
      </c>
      <c r="EB260" s="110">
        <f t="shared" si="535"/>
        <v>1.8546082815996248E-2</v>
      </c>
      <c r="EC260" s="110">
        <f t="shared" si="537"/>
        <v>1.9287926128636099E-2</v>
      </c>
      <c r="ED260" s="110">
        <f t="shared" si="539"/>
        <v>2.0059443173781544E-2</v>
      </c>
      <c r="EE260" s="110">
        <f t="shared" si="541"/>
        <v>2.0861820900732807E-2</v>
      </c>
      <c r="EF260" s="110">
        <f t="shared" ref="EF260:EF265" si="543">+$E260/((1+$G$5)^$A217)</f>
        <v>2.1696293736762119E-2</v>
      </c>
      <c r="EG260" s="110">
        <f>+$E260/((1+$G$5)^$A216)</f>
        <v>2.2564145486232607E-2</v>
      </c>
    </row>
    <row r="261" spans="1:167">
      <c r="A261" s="106">
        <v>46</v>
      </c>
      <c r="D261" s="230">
        <f>AgeEffic!BG211</f>
        <v>5.7735164826963922E-5</v>
      </c>
      <c r="E261" s="230">
        <f>AgeEffic!BG213</f>
        <v>2.1589374401227358E-2</v>
      </c>
      <c r="I261" s="110">
        <f t="shared" si="456"/>
        <v>9.5040081983117406E-6</v>
      </c>
      <c r="J261" s="110">
        <f t="shared" si="459"/>
        <v>9.8841685262442095E-6</v>
      </c>
      <c r="K261" s="110">
        <f t="shared" si="460"/>
        <v>1.0279535267293979E-5</v>
      </c>
      <c r="L261" s="110">
        <f t="shared" si="462"/>
        <v>1.0690716677985738E-5</v>
      </c>
      <c r="M261" s="110">
        <f t="shared" si="464"/>
        <v>1.111834534510517E-5</v>
      </c>
      <c r="N261" s="110">
        <f t="shared" si="466"/>
        <v>1.1563079158909375E-5</v>
      </c>
      <c r="O261" s="110">
        <f t="shared" si="468"/>
        <v>1.202560232526575E-5</v>
      </c>
      <c r="P261" s="110">
        <f t="shared" si="470"/>
        <v>1.2506626418276383E-5</v>
      </c>
      <c r="Q261" s="110">
        <f t="shared" si="472"/>
        <v>1.3006891475007438E-5</v>
      </c>
      <c r="R261" s="110">
        <f t="shared" si="474"/>
        <v>1.3527167134007734E-5</v>
      </c>
      <c r="S261" s="110">
        <f t="shared" si="476"/>
        <v>1.4068253819368047E-5</v>
      </c>
      <c r="T261" s="110">
        <f t="shared" si="478"/>
        <v>1.4630983972142767E-5</v>
      </c>
      <c r="U261" s="110">
        <f t="shared" si="480"/>
        <v>1.521622333102848E-5</v>
      </c>
      <c r="V261" s="110">
        <f t="shared" si="482"/>
        <v>1.5824872264269619E-5</v>
      </c>
      <c r="W261" s="110">
        <f t="shared" si="484"/>
        <v>1.6457867154840405E-5</v>
      </c>
      <c r="X261" s="110">
        <f t="shared" si="486"/>
        <v>1.7116181841034021E-5</v>
      </c>
      <c r="Y261" s="110">
        <f t="shared" si="488"/>
        <v>1.7800829114675383E-5</v>
      </c>
      <c r="Z261" s="110">
        <f t="shared" si="490"/>
        <v>1.8512862279262398E-5</v>
      </c>
      <c r="AA261" s="110">
        <f t="shared" si="492"/>
        <v>1.9253376770432894E-5</v>
      </c>
      <c r="AB261" s="110">
        <f t="shared" si="494"/>
        <v>2.0023511841250215E-5</v>
      </c>
      <c r="AC261" s="110">
        <f t="shared" si="496"/>
        <v>2.0824452314900225E-5</v>
      </c>
      <c r="AD261" s="110">
        <f t="shared" si="498"/>
        <v>2.165743040749623E-5</v>
      </c>
      <c r="AE261" s="110">
        <f t="shared" si="500"/>
        <v>2.2523727623796082E-5</v>
      </c>
      <c r="AF261" s="110">
        <f t="shared" si="502"/>
        <v>2.3424676728747927E-5</v>
      </c>
      <c r="AG261" s="110">
        <f t="shared" si="504"/>
        <v>2.4361663797897843E-5</v>
      </c>
      <c r="AH261" s="110">
        <f t="shared" si="506"/>
        <v>2.5336130349813757E-5</v>
      </c>
      <c r="AI261" s="110">
        <f t="shared" si="508"/>
        <v>2.6349575563806313E-5</v>
      </c>
      <c r="AJ261" s="110">
        <f t="shared" si="510"/>
        <v>2.7403558586358566E-5</v>
      </c>
      <c r="AK261" s="110">
        <f t="shared" si="512"/>
        <v>2.8499700929812909E-5</v>
      </c>
      <c r="AL261" s="110">
        <f t="shared" si="514"/>
        <v>2.9639688967005427E-5</v>
      </c>
      <c r="AM261" s="110">
        <f t="shared" si="516"/>
        <v>3.0825276525685647E-5</v>
      </c>
      <c r="AN261" s="110">
        <f t="shared" si="518"/>
        <v>3.2058287586713074E-5</v>
      </c>
      <c r="AO261" s="110">
        <f t="shared" si="520"/>
        <v>3.3340619090181601E-5</v>
      </c>
      <c r="AP261" s="110">
        <f t="shared" si="522"/>
        <v>3.467424385378886E-5</v>
      </c>
      <c r="AQ261" s="110">
        <f t="shared" si="524"/>
        <v>3.6061213607940417E-5</v>
      </c>
      <c r="AR261" s="110">
        <f t="shared" si="526"/>
        <v>3.7503662152258042E-5</v>
      </c>
      <c r="AS261" s="110">
        <f t="shared" si="528"/>
        <v>3.9003808638348359E-5</v>
      </c>
      <c r="AT261" s="110">
        <f t="shared" si="530"/>
        <v>4.0563960983882298E-5</v>
      </c>
      <c r="AU261" s="110">
        <f t="shared" si="532"/>
        <v>4.2186519423237588E-5</v>
      </c>
      <c r="AV261" s="110">
        <f t="shared" si="534"/>
        <v>4.3873980200167105E-5</v>
      </c>
      <c r="AW261" s="110">
        <f t="shared" si="536"/>
        <v>4.5628939408173779E-5</v>
      </c>
      <c r="AX261" s="110">
        <f t="shared" si="538"/>
        <v>4.7454096984500736E-5</v>
      </c>
      <c r="AY261" s="110">
        <f t="shared" si="540"/>
        <v>4.9352260863880767E-5</v>
      </c>
      <c r="AZ261" s="110">
        <f t="shared" si="542"/>
        <v>5.1326351298436002E-5</v>
      </c>
      <c r="BA261" s="110">
        <f t="shared" ref="BA261:BA265" si="544">+$D261/((1+$G$5)^$A217)</f>
        <v>5.3379405350373443E-5</v>
      </c>
      <c r="BB261" s="110">
        <f>+$D261/((1+$G$5)^$A216)</f>
        <v>5.5514581564388387E-5</v>
      </c>
      <c r="CO261" s="110">
        <f t="shared" si="457"/>
        <v>3.5539102022249546E-3</v>
      </c>
      <c r="CP261" s="110">
        <f t="shared" si="458"/>
        <v>3.6960666103139526E-3</v>
      </c>
      <c r="CQ261" s="110">
        <f t="shared" si="461"/>
        <v>3.8439092747265106E-3</v>
      </c>
      <c r="CR261" s="110">
        <f t="shared" si="463"/>
        <v>3.9976656457155714E-3</v>
      </c>
      <c r="CS261" s="110">
        <f t="shared" si="465"/>
        <v>4.1575722715441951E-3</v>
      </c>
      <c r="CT261" s="110">
        <f t="shared" si="467"/>
        <v>4.3238751624059624E-3</v>
      </c>
      <c r="CU261" s="110">
        <f t="shared" si="469"/>
        <v>4.4968301689022007E-3</v>
      </c>
      <c r="CV261" s="110">
        <f t="shared" si="471"/>
        <v>4.67670337565829E-3</v>
      </c>
      <c r="CW261" s="110">
        <f t="shared" si="473"/>
        <v>4.8637715106846216E-3</v>
      </c>
      <c r="CX261" s="110">
        <f t="shared" si="475"/>
        <v>5.0583223711120062E-3</v>
      </c>
      <c r="CY261" s="110">
        <f t="shared" si="477"/>
        <v>5.2606552659564872E-3</v>
      </c>
      <c r="CZ261" s="110">
        <f t="shared" si="479"/>
        <v>5.4710814765947463E-3</v>
      </c>
      <c r="DA261" s="110">
        <f t="shared" si="481"/>
        <v>5.6899247356585365E-3</v>
      </c>
      <c r="DB261" s="110">
        <f t="shared" si="483"/>
        <v>5.9175217250848787E-3</v>
      </c>
      <c r="DC261" s="110">
        <f t="shared" si="485"/>
        <v>6.1542225940882742E-3</v>
      </c>
      <c r="DD261" s="110">
        <f t="shared" si="487"/>
        <v>6.4003914978518059E-3</v>
      </c>
      <c r="DE261" s="110">
        <f t="shared" si="489"/>
        <v>6.6564071577658781E-3</v>
      </c>
      <c r="DF261" s="110">
        <f t="shared" si="491"/>
        <v>6.9226634440765124E-3</v>
      </c>
      <c r="DG261" s="110">
        <f t="shared" si="493"/>
        <v>7.1995699818395726E-3</v>
      </c>
      <c r="DH261" s="110">
        <f t="shared" si="495"/>
        <v>7.4875527811131574E-3</v>
      </c>
      <c r="DI261" s="110">
        <f t="shared" si="497"/>
        <v>7.7870548923576841E-3</v>
      </c>
      <c r="DJ261" s="110">
        <f t="shared" si="499"/>
        <v>8.0985370880519904E-3</v>
      </c>
      <c r="DK261" s="110">
        <f t="shared" si="501"/>
        <v>8.4224785715740717E-3</v>
      </c>
      <c r="DL261" s="110">
        <f t="shared" si="503"/>
        <v>8.7593777144370361E-3</v>
      </c>
      <c r="DM261" s="110">
        <f t="shared" si="505"/>
        <v>9.1097528230145164E-3</v>
      </c>
      <c r="DN261" s="110">
        <f t="shared" si="507"/>
        <v>9.4741429359350964E-3</v>
      </c>
      <c r="DO261" s="110">
        <f t="shared" si="509"/>
        <v>9.853108653372503E-3</v>
      </c>
      <c r="DP261" s="110">
        <f t="shared" si="511"/>
        <v>1.0247232999507402E-2</v>
      </c>
      <c r="DQ261" s="110">
        <f t="shared" si="513"/>
        <v>1.0657122319487698E-2</v>
      </c>
      <c r="DR261" s="110">
        <f t="shared" si="515"/>
        <v>1.1083407212267207E-2</v>
      </c>
      <c r="DS261" s="110">
        <f t="shared" si="517"/>
        <v>1.1526743500757896E-2</v>
      </c>
      <c r="DT261" s="110">
        <f t="shared" si="519"/>
        <v>1.1987813240788214E-2</v>
      </c>
      <c r="DU261" s="110">
        <f t="shared" si="521"/>
        <v>1.2467325770419743E-2</v>
      </c>
      <c r="DV261" s="110">
        <f t="shared" si="523"/>
        <v>1.2966018801236531E-2</v>
      </c>
      <c r="DW261" s="110">
        <f t="shared" si="525"/>
        <v>1.3484659553285993E-2</v>
      </c>
      <c r="DX261" s="110">
        <f t="shared" si="527"/>
        <v>1.4024045935417437E-2</v>
      </c>
      <c r="DY261" s="110">
        <f t="shared" si="529"/>
        <v>1.4585007772834132E-2</v>
      </c>
      <c r="DZ261" s="110">
        <f t="shared" si="531"/>
        <v>1.5168408083747498E-2</v>
      </c>
      <c r="EA261" s="110">
        <f t="shared" si="533"/>
        <v>1.5775144407097399E-2</v>
      </c>
      <c r="EB261" s="110">
        <f t="shared" si="535"/>
        <v>1.6406150183381298E-2</v>
      </c>
      <c r="EC261" s="110">
        <f t="shared" si="537"/>
        <v>1.7062396190716547E-2</v>
      </c>
      <c r="ED261" s="110">
        <f t="shared" si="539"/>
        <v>1.7744892038345211E-2</v>
      </c>
      <c r="EE261" s="110">
        <f t="shared" si="541"/>
        <v>1.8454687719879022E-2</v>
      </c>
      <c r="EF261" s="110">
        <f t="shared" si="543"/>
        <v>1.9192875228674182E-2</v>
      </c>
      <c r="EG261" s="110">
        <f t="shared" ref="EG261:EG265" si="545">+$E261/((1+$G$5)^$A217)</f>
        <v>1.9960590237821148E-2</v>
      </c>
      <c r="EH261" s="110">
        <f>+$E261/((1+$G$5)^$A216)</f>
        <v>2.0759013847333998E-2</v>
      </c>
    </row>
    <row r="262" spans="1:167">
      <c r="A262" s="106">
        <v>47</v>
      </c>
      <c r="D262" s="230">
        <f>AgeEffic!BH211</f>
        <v>2.4427177278643369E-5</v>
      </c>
      <c r="E262" s="230">
        <f>AgeEffic!BH213</f>
        <v>1.9862224449129173E-2</v>
      </c>
      <c r="I262" s="110">
        <f t="shared" si="456"/>
        <v>3.866396039265403E-6</v>
      </c>
      <c r="J262" s="110">
        <f t="shared" si="459"/>
        <v>4.0210518808360193E-6</v>
      </c>
      <c r="K262" s="110">
        <f t="shared" si="460"/>
        <v>4.1818939560694595E-6</v>
      </c>
      <c r="L262" s="110">
        <f t="shared" si="462"/>
        <v>4.3491697143122382E-6</v>
      </c>
      <c r="M262" s="110">
        <f t="shared" si="464"/>
        <v>4.523136502884728E-6</v>
      </c>
      <c r="N262" s="110">
        <f t="shared" si="466"/>
        <v>4.7040619630001175E-6</v>
      </c>
      <c r="O262" s="110">
        <f t="shared" si="468"/>
        <v>4.8922244415201218E-6</v>
      </c>
      <c r="P262" s="110">
        <f t="shared" si="470"/>
        <v>5.0879134191809268E-6</v>
      </c>
      <c r="Q262" s="110">
        <f t="shared" si="472"/>
        <v>5.2914299559481655E-6</v>
      </c>
      <c r="R262" s="110">
        <f t="shared" si="474"/>
        <v>5.5030871541860919E-6</v>
      </c>
      <c r="S262" s="110">
        <f t="shared" si="476"/>
        <v>5.7232106403535348E-6</v>
      </c>
      <c r="T262" s="110">
        <f t="shared" si="478"/>
        <v>5.9521390659676774E-6</v>
      </c>
      <c r="U262" s="110">
        <f t="shared" si="480"/>
        <v>6.1902246286063846E-6</v>
      </c>
      <c r="V262" s="110">
        <f t="shared" si="482"/>
        <v>6.43783361375064E-6</v>
      </c>
      <c r="W262" s="110">
        <f t="shared" si="484"/>
        <v>6.6953469583006666E-6</v>
      </c>
      <c r="X262" s="110">
        <f t="shared" si="486"/>
        <v>6.9631608366326933E-6</v>
      </c>
      <c r="Y262" s="110">
        <f t="shared" si="488"/>
        <v>7.2416872700980011E-6</v>
      </c>
      <c r="Z262" s="110">
        <f t="shared" si="490"/>
        <v>7.5313547609019222E-6</v>
      </c>
      <c r="AA262" s="110">
        <f t="shared" si="492"/>
        <v>7.8326089513379976E-6</v>
      </c>
      <c r="AB262" s="110">
        <f t="shared" si="494"/>
        <v>8.1459133093915182E-6</v>
      </c>
      <c r="AC262" s="110">
        <f t="shared" si="496"/>
        <v>8.4717498417671802E-6</v>
      </c>
      <c r="AD262" s="110">
        <f t="shared" si="498"/>
        <v>8.8106198354378678E-6</v>
      </c>
      <c r="AE262" s="110">
        <f t="shared" si="500"/>
        <v>9.163044628855382E-6</v>
      </c>
      <c r="AF262" s="110">
        <f t="shared" si="502"/>
        <v>9.5295664140095991E-6</v>
      </c>
      <c r="AG262" s="110">
        <f t="shared" si="504"/>
        <v>9.910749070569983E-6</v>
      </c>
      <c r="AH262" s="110">
        <f t="shared" si="506"/>
        <v>1.0307179033392783E-5</v>
      </c>
      <c r="AI262" s="110">
        <f t="shared" si="508"/>
        <v>1.0719466194728492E-5</v>
      </c>
      <c r="AJ262" s="110">
        <f t="shared" si="510"/>
        <v>1.1148244842517635E-5</v>
      </c>
      <c r="AK262" s="110">
        <f t="shared" si="512"/>
        <v>1.1594174636218341E-5</v>
      </c>
      <c r="AL262" s="110">
        <f t="shared" si="514"/>
        <v>1.2057941621667074E-5</v>
      </c>
      <c r="AM262" s="110">
        <f t="shared" si="516"/>
        <v>1.2540259286533759E-5</v>
      </c>
      <c r="AN262" s="110">
        <f t="shared" si="518"/>
        <v>1.3041869657995109E-5</v>
      </c>
      <c r="AO262" s="110">
        <f t="shared" si="520"/>
        <v>1.3563544444314916E-5</v>
      </c>
      <c r="AP262" s="110">
        <f t="shared" si="522"/>
        <v>1.4106086222087513E-5</v>
      </c>
      <c r="AQ262" s="110">
        <f t="shared" si="524"/>
        <v>1.4670329670971012E-5</v>
      </c>
      <c r="AR262" s="110">
        <f t="shared" si="526"/>
        <v>1.5257142857809854E-5</v>
      </c>
      <c r="AS262" s="110">
        <f t="shared" si="528"/>
        <v>1.5867428572122251E-5</v>
      </c>
      <c r="AT262" s="110">
        <f t="shared" si="530"/>
        <v>1.6502125715007139E-5</v>
      </c>
      <c r="AU262" s="110">
        <f t="shared" si="532"/>
        <v>1.7162210743607426E-5</v>
      </c>
      <c r="AV262" s="110">
        <f t="shared" si="534"/>
        <v>1.7848699173351725E-5</v>
      </c>
      <c r="AW262" s="110">
        <f t="shared" si="536"/>
        <v>1.8562647140285796E-5</v>
      </c>
      <c r="AX262" s="110">
        <f t="shared" si="538"/>
        <v>1.9305153025897227E-5</v>
      </c>
      <c r="AY262" s="110">
        <f t="shared" si="540"/>
        <v>2.0077359146933114E-5</v>
      </c>
      <c r="AZ262" s="110">
        <f t="shared" si="542"/>
        <v>2.0880453512810442E-5</v>
      </c>
      <c r="BA262" s="110">
        <f t="shared" si="544"/>
        <v>2.1715671653322862E-5</v>
      </c>
      <c r="BB262" s="110">
        <f t="shared" ref="BB262:BB265" si="546">+$D262/((1+$G$5)^$A217)</f>
        <v>2.2584298519455777E-5</v>
      </c>
      <c r="BC262" s="110">
        <f>+$D262/((1+$G$5)^$A216)</f>
        <v>2.3487670460234007E-5</v>
      </c>
      <c r="CO262" s="110">
        <f t="shared" si="457"/>
        <v>3.1438436404297677E-3</v>
      </c>
      <c r="CP262" s="110">
        <f t="shared" si="458"/>
        <v>3.2695973860469587E-3</v>
      </c>
      <c r="CQ262" s="110">
        <f t="shared" si="461"/>
        <v>3.4003812814888371E-3</v>
      </c>
      <c r="CR262" s="110">
        <f t="shared" si="463"/>
        <v>3.5363965327483904E-3</v>
      </c>
      <c r="CS262" s="110">
        <f t="shared" si="465"/>
        <v>3.6778523940583265E-3</v>
      </c>
      <c r="CT262" s="110">
        <f t="shared" si="467"/>
        <v>3.8249664898206597E-3</v>
      </c>
      <c r="CU262" s="110">
        <f t="shared" si="469"/>
        <v>3.9779651494134859E-3</v>
      </c>
      <c r="CV262" s="110">
        <f t="shared" si="471"/>
        <v>4.1370837553900254E-3</v>
      </c>
      <c r="CW262" s="110">
        <f t="shared" si="473"/>
        <v>4.3025671056056277E-3</v>
      </c>
      <c r="CX262" s="110">
        <f t="shared" si="475"/>
        <v>4.4746697898298523E-3</v>
      </c>
      <c r="CY262" s="110">
        <f t="shared" si="477"/>
        <v>4.6536565814230459E-3</v>
      </c>
      <c r="CZ262" s="110">
        <f t="shared" si="479"/>
        <v>4.839802844679969E-3</v>
      </c>
      <c r="DA262" s="110">
        <f t="shared" si="481"/>
        <v>5.0333949584671677E-3</v>
      </c>
      <c r="DB262" s="110">
        <f t="shared" si="483"/>
        <v>5.2347307568058549E-3</v>
      </c>
      <c r="DC262" s="110">
        <f t="shared" si="485"/>
        <v>5.4441199870780893E-3</v>
      </c>
      <c r="DD262" s="110">
        <f t="shared" si="487"/>
        <v>5.6618847865612127E-3</v>
      </c>
      <c r="DE262" s="110">
        <f t="shared" si="489"/>
        <v>5.8883601780236623E-3</v>
      </c>
      <c r="DF262" s="110">
        <f t="shared" si="491"/>
        <v>6.1238945851446085E-3</v>
      </c>
      <c r="DG262" s="110">
        <f t="shared" si="493"/>
        <v>6.3688503685503921E-3</v>
      </c>
      <c r="DH262" s="110">
        <f t="shared" si="495"/>
        <v>6.6236043832924082E-3</v>
      </c>
      <c r="DI262" s="110">
        <f t="shared" si="497"/>
        <v>6.8885485586241057E-3</v>
      </c>
      <c r="DJ262" s="110">
        <f t="shared" si="499"/>
        <v>7.1640905009690706E-3</v>
      </c>
      <c r="DK262" s="110">
        <f t="shared" si="501"/>
        <v>7.4506541210078324E-3</v>
      </c>
      <c r="DL262" s="110">
        <f t="shared" si="503"/>
        <v>7.7486802858481472E-3</v>
      </c>
      <c r="DM262" s="110">
        <f t="shared" si="505"/>
        <v>8.0586274972820737E-3</v>
      </c>
      <c r="DN262" s="110">
        <f t="shared" si="507"/>
        <v>8.3809725971733563E-3</v>
      </c>
      <c r="DO262" s="110">
        <f t="shared" si="509"/>
        <v>8.7162115010602902E-3</v>
      </c>
      <c r="DP262" s="110">
        <f t="shared" si="511"/>
        <v>9.0648599611027041E-3</v>
      </c>
      <c r="DQ262" s="110">
        <f t="shared" si="513"/>
        <v>9.4274543595468125E-3</v>
      </c>
      <c r="DR262" s="110">
        <f t="shared" si="515"/>
        <v>9.8045525339286836E-3</v>
      </c>
      <c r="DS262" s="110">
        <f t="shared" si="517"/>
        <v>1.0196734635285832E-2</v>
      </c>
      <c r="DT262" s="110">
        <f t="shared" si="519"/>
        <v>1.0604604020697267E-2</v>
      </c>
      <c r="DU262" s="110">
        <f t="shared" si="521"/>
        <v>1.1028788181525159E-2</v>
      </c>
      <c r="DV262" s="110">
        <f t="shared" si="523"/>
        <v>1.1469939708786165E-2</v>
      </c>
      <c r="DW262" s="110">
        <f t="shared" si="525"/>
        <v>1.1928737297137611E-2</v>
      </c>
      <c r="DX262" s="110">
        <f t="shared" si="527"/>
        <v>1.2405886789023116E-2</v>
      </c>
      <c r="DY262" s="110">
        <f t="shared" si="529"/>
        <v>1.2902122260584044E-2</v>
      </c>
      <c r="DZ262" s="110">
        <f t="shared" si="531"/>
        <v>1.3418207151007404E-2</v>
      </c>
      <c r="EA262" s="110">
        <f t="shared" si="533"/>
        <v>1.39549354370477E-2</v>
      </c>
      <c r="EB262" s="110">
        <f t="shared" si="535"/>
        <v>1.451313285452961E-2</v>
      </c>
      <c r="EC262" s="110">
        <f t="shared" si="537"/>
        <v>1.5093658168710796E-2</v>
      </c>
      <c r="ED262" s="110">
        <f t="shared" si="539"/>
        <v>1.5697404495459227E-2</v>
      </c>
      <c r="EE262" s="110">
        <f t="shared" si="541"/>
        <v>1.6325300675277595E-2</v>
      </c>
      <c r="EF262" s="110">
        <f t="shared" si="543"/>
        <v>1.6978312702288702E-2</v>
      </c>
      <c r="EG262" s="110">
        <f t="shared" si="545"/>
        <v>1.7657445210380252E-2</v>
      </c>
      <c r="EH262" s="110">
        <f t="shared" ref="EH262:EH265" si="547">+$E262/((1+$G$5)^$A217)</f>
        <v>1.836374301879546E-2</v>
      </c>
      <c r="EI262" s="110">
        <f>+$E262/((1+$G$5)^$A216)</f>
        <v>1.909829273954728E-2</v>
      </c>
    </row>
    <row r="263" spans="1:167">
      <c r="A263" s="106">
        <v>48</v>
      </c>
      <c r="D263" s="230">
        <f>AgeEffic!BI211</f>
        <v>8.9705366781092429E-6</v>
      </c>
      <c r="E263" s="230">
        <f>AgeEffic!BI213</f>
        <v>1.8273246493198839E-2</v>
      </c>
      <c r="I263" s="110">
        <f t="shared" si="456"/>
        <v>1.3652687193561325E-6</v>
      </c>
      <c r="J263" s="110">
        <f t="shared" si="459"/>
        <v>1.4198794681303779E-6</v>
      </c>
      <c r="K263" s="110">
        <f t="shared" si="460"/>
        <v>1.476674646855593E-6</v>
      </c>
      <c r="L263" s="110">
        <f t="shared" si="462"/>
        <v>1.5357416327298167E-6</v>
      </c>
      <c r="M263" s="110">
        <f t="shared" si="464"/>
        <v>1.5971712980390095E-6</v>
      </c>
      <c r="N263" s="110">
        <f t="shared" si="466"/>
        <v>1.6610581499605701E-6</v>
      </c>
      <c r="O263" s="110">
        <f t="shared" si="468"/>
        <v>1.727500475958993E-6</v>
      </c>
      <c r="P263" s="110">
        <f t="shared" si="470"/>
        <v>1.7966004949973527E-6</v>
      </c>
      <c r="Q263" s="110">
        <f t="shared" si="472"/>
        <v>1.8684645147972467E-6</v>
      </c>
      <c r="R263" s="110">
        <f t="shared" si="474"/>
        <v>1.9432030953891373E-6</v>
      </c>
      <c r="S263" s="110">
        <f t="shared" si="476"/>
        <v>2.0209312192047027E-6</v>
      </c>
      <c r="T263" s="110">
        <f t="shared" si="478"/>
        <v>2.1017684679728902E-6</v>
      </c>
      <c r="U263" s="110">
        <f t="shared" si="480"/>
        <v>2.1858392066918066E-6</v>
      </c>
      <c r="V263" s="110">
        <f t="shared" si="482"/>
        <v>2.2732727749594787E-6</v>
      </c>
      <c r="W263" s="110">
        <f t="shared" si="484"/>
        <v>2.3642036859578578E-6</v>
      </c>
      <c r="X263" s="110">
        <f t="shared" si="486"/>
        <v>2.4587718333961724E-6</v>
      </c>
      <c r="Y263" s="110">
        <f t="shared" si="488"/>
        <v>2.5571227067320195E-6</v>
      </c>
      <c r="Z263" s="110">
        <f t="shared" si="490"/>
        <v>2.6594076150013003E-6</v>
      </c>
      <c r="AA263" s="110">
        <f t="shared" si="492"/>
        <v>2.7657839196013524E-6</v>
      </c>
      <c r="AB263" s="110">
        <f t="shared" si="494"/>
        <v>2.8764152763854064E-6</v>
      </c>
      <c r="AC263" s="110">
        <f t="shared" si="496"/>
        <v>2.9914718874408225E-6</v>
      </c>
      <c r="AD263" s="110">
        <f t="shared" si="498"/>
        <v>3.1111307629384563E-6</v>
      </c>
      <c r="AE263" s="110">
        <f t="shared" si="500"/>
        <v>3.2355759934559947E-6</v>
      </c>
      <c r="AF263" s="110">
        <f t="shared" si="502"/>
        <v>3.3649990331942337E-6</v>
      </c>
      <c r="AG263" s="110">
        <f t="shared" si="504"/>
        <v>3.4995989945220038E-6</v>
      </c>
      <c r="AH263" s="110">
        <f t="shared" si="506"/>
        <v>3.6395829543028846E-6</v>
      </c>
      <c r="AI263" s="110">
        <f t="shared" si="508"/>
        <v>3.7851662724749994E-6</v>
      </c>
      <c r="AJ263" s="110">
        <f t="shared" si="510"/>
        <v>3.9365729233739996E-6</v>
      </c>
      <c r="AK263" s="110">
        <f t="shared" si="512"/>
        <v>4.09403584030896E-6</v>
      </c>
      <c r="AL263" s="110">
        <f t="shared" si="514"/>
        <v>4.2577972739213185E-6</v>
      </c>
      <c r="AM263" s="110">
        <f t="shared" si="516"/>
        <v>4.4281091648781714E-6</v>
      </c>
      <c r="AN263" s="110">
        <f t="shared" si="518"/>
        <v>4.6052335314732985E-6</v>
      </c>
      <c r="AO263" s="110">
        <f t="shared" si="520"/>
        <v>4.7894428727322311E-6</v>
      </c>
      <c r="AP263" s="110">
        <f t="shared" si="522"/>
        <v>4.9810205876415212E-6</v>
      </c>
      <c r="AQ263" s="110">
        <f t="shared" si="524"/>
        <v>5.1802614111471814E-6</v>
      </c>
      <c r="AR263" s="110">
        <f t="shared" si="526"/>
        <v>5.387471867593069E-6</v>
      </c>
      <c r="AS263" s="110">
        <f t="shared" si="528"/>
        <v>5.6029707422967914E-6</v>
      </c>
      <c r="AT263" s="110">
        <f t="shared" si="530"/>
        <v>5.8270895719886645E-6</v>
      </c>
      <c r="AU263" s="110">
        <f t="shared" si="532"/>
        <v>6.0601731548682103E-6</v>
      </c>
      <c r="AV263" s="110">
        <f t="shared" si="534"/>
        <v>6.3025800810629393E-6</v>
      </c>
      <c r="AW263" s="110">
        <f t="shared" si="536"/>
        <v>6.5546832843054571E-6</v>
      </c>
      <c r="AX263" s="110">
        <f t="shared" si="538"/>
        <v>6.8168706156776769E-6</v>
      </c>
      <c r="AY263" s="110">
        <f t="shared" si="540"/>
        <v>7.0895454403047829E-6</v>
      </c>
      <c r="AZ263" s="110">
        <f t="shared" si="542"/>
        <v>7.3731272579169748E-6</v>
      </c>
      <c r="BA263" s="110">
        <f t="shared" si="544"/>
        <v>7.6680523482336547E-6</v>
      </c>
      <c r="BB263" s="110">
        <f t="shared" si="546"/>
        <v>7.9747744421630019E-6</v>
      </c>
      <c r="BC263" s="110">
        <f t="shared" ref="BC263:BC265" si="548">+$D263/((1+$G$5)^$A217)</f>
        <v>8.2937654198495217E-6</v>
      </c>
      <c r="BD263" s="110">
        <f>+$D263/((1+$G$5)^$A216)</f>
        <v>8.6255160366435019E-6</v>
      </c>
      <c r="CO263" s="110">
        <f t="shared" si="457"/>
        <v>2.7810924511494097E-3</v>
      </c>
      <c r="CP263" s="110">
        <f t="shared" si="458"/>
        <v>2.8923361491953866E-3</v>
      </c>
      <c r="CQ263" s="110">
        <f t="shared" si="461"/>
        <v>3.0080295951632019E-3</v>
      </c>
      <c r="CR263" s="110">
        <f t="shared" si="463"/>
        <v>3.1283507789697301E-3</v>
      </c>
      <c r="CS263" s="110">
        <f t="shared" si="465"/>
        <v>3.2534848101285195E-3</v>
      </c>
      <c r="CT263" s="110">
        <f t="shared" si="467"/>
        <v>3.3836242025336604E-3</v>
      </c>
      <c r="CU263" s="110">
        <f t="shared" si="469"/>
        <v>3.5189691706350073E-3</v>
      </c>
      <c r="CV263" s="110">
        <f t="shared" si="471"/>
        <v>3.6597279374604073E-3</v>
      </c>
      <c r="CW263" s="110">
        <f t="shared" si="473"/>
        <v>3.8061170549588234E-3</v>
      </c>
      <c r="CX263" s="110">
        <f t="shared" si="475"/>
        <v>3.9583617371571778E-3</v>
      </c>
      <c r="CY263" s="110">
        <f t="shared" si="477"/>
        <v>4.1166962066434649E-3</v>
      </c>
      <c r="CZ263" s="110">
        <f t="shared" si="479"/>
        <v>4.2813640549092024E-3</v>
      </c>
      <c r="DA263" s="110">
        <f t="shared" si="481"/>
        <v>4.4526186171055717E-3</v>
      </c>
      <c r="DB263" s="110">
        <f t="shared" si="483"/>
        <v>4.6307233617897941E-3</v>
      </c>
      <c r="DC263" s="110">
        <f t="shared" si="485"/>
        <v>4.8159522962613862E-3</v>
      </c>
      <c r="DD263" s="110">
        <f t="shared" si="487"/>
        <v>5.0085903881118424E-3</v>
      </c>
      <c r="DE263" s="110">
        <f t="shared" si="489"/>
        <v>5.2089340036363162E-3</v>
      </c>
      <c r="DF263" s="110">
        <f t="shared" si="491"/>
        <v>5.4172913637817689E-3</v>
      </c>
      <c r="DG263" s="110">
        <f t="shared" si="493"/>
        <v>5.6339830183330403E-3</v>
      </c>
      <c r="DH263" s="110">
        <f t="shared" si="495"/>
        <v>5.8593423390663609E-3</v>
      </c>
      <c r="DI263" s="110">
        <f t="shared" si="497"/>
        <v>6.0937160326290157E-3</v>
      </c>
      <c r="DJ263" s="110">
        <f t="shared" si="499"/>
        <v>6.3374646739341777E-3</v>
      </c>
      <c r="DK263" s="110">
        <f t="shared" si="501"/>
        <v>6.5909632608915454E-3</v>
      </c>
      <c r="DL263" s="110">
        <f t="shared" si="503"/>
        <v>6.8546017913272061E-3</v>
      </c>
      <c r="DM263" s="110">
        <f t="shared" si="505"/>
        <v>7.1287858629802952E-3</v>
      </c>
      <c r="DN263" s="110">
        <f t="shared" si="507"/>
        <v>7.4139372974995083E-3</v>
      </c>
      <c r="DO263" s="110">
        <f t="shared" si="509"/>
        <v>7.7104947893994876E-3</v>
      </c>
      <c r="DP263" s="110">
        <f t="shared" si="511"/>
        <v>8.0189145809754659E-3</v>
      </c>
      <c r="DQ263" s="110">
        <f t="shared" si="513"/>
        <v>8.3396711642144874E-3</v>
      </c>
      <c r="DR263" s="110">
        <f t="shared" si="515"/>
        <v>8.6732580107830668E-3</v>
      </c>
      <c r="DS263" s="110">
        <f t="shared" si="517"/>
        <v>9.0201883312143894E-3</v>
      </c>
      <c r="DT263" s="110">
        <f t="shared" si="519"/>
        <v>9.3809958644629661E-3</v>
      </c>
      <c r="DU263" s="110">
        <f t="shared" si="521"/>
        <v>9.7562356990414847E-3</v>
      </c>
      <c r="DV263" s="110">
        <f t="shared" si="523"/>
        <v>1.0146485127003146E-2</v>
      </c>
      <c r="DW263" s="110">
        <f t="shared" si="525"/>
        <v>1.0552344532083271E-2</v>
      </c>
      <c r="DX263" s="110">
        <f t="shared" si="527"/>
        <v>1.0974438313366603E-2</v>
      </c>
      <c r="DY263" s="110">
        <f t="shared" si="529"/>
        <v>1.1413415845901267E-2</v>
      </c>
      <c r="DZ263" s="110">
        <f t="shared" si="531"/>
        <v>1.1869952479737321E-2</v>
      </c>
      <c r="EA263" s="110">
        <f t="shared" si="533"/>
        <v>1.2344750578926813E-2</v>
      </c>
      <c r="EB263" s="110">
        <f t="shared" si="535"/>
        <v>1.2838540602083885E-2</v>
      </c>
      <c r="EC263" s="110">
        <f t="shared" si="537"/>
        <v>1.3352082226167241E-2</v>
      </c>
      <c r="ED263" s="110">
        <f t="shared" si="539"/>
        <v>1.3886165515213933E-2</v>
      </c>
      <c r="EE263" s="110">
        <f t="shared" si="541"/>
        <v>1.4441612135822488E-2</v>
      </c>
      <c r="EF263" s="110">
        <f t="shared" si="543"/>
        <v>1.5019276621255389E-2</v>
      </c>
      <c r="EG263" s="110">
        <f t="shared" si="545"/>
        <v>1.5620047686105606E-2</v>
      </c>
      <c r="EH263" s="110">
        <f t="shared" si="547"/>
        <v>1.6244849593549833E-2</v>
      </c>
      <c r="EI263" s="110">
        <f t="shared" ref="EI263:EI265" si="549">+$E263/((1+$G$5)^$A217)</f>
        <v>1.6894643577291823E-2</v>
      </c>
      <c r="EJ263" s="110">
        <f>+$E263/((1+$G$5)^$A216)</f>
        <v>1.7570429320383499E-2</v>
      </c>
    </row>
    <row r="264" spans="1:167">
      <c r="A264" s="106">
        <v>49</v>
      </c>
      <c r="D264" s="230">
        <f>AgeEffic!BJ211</f>
        <v>2.4124374581651194E-6</v>
      </c>
      <c r="E264" s="230">
        <f>AgeEffic!BJ213</f>
        <v>1.6811386773742932E-2</v>
      </c>
      <c r="I264" s="110">
        <f t="shared" si="456"/>
        <v>3.5303879942893772E-7</v>
      </c>
      <c r="J264" s="110">
        <f t="shared" si="459"/>
        <v>3.6716035140609525E-7</v>
      </c>
      <c r="K264" s="110">
        <f t="shared" si="460"/>
        <v>3.8184676546233913E-7</v>
      </c>
      <c r="L264" s="110">
        <f t="shared" si="462"/>
        <v>3.971206360808327E-7</v>
      </c>
      <c r="M264" s="110">
        <f t="shared" si="464"/>
        <v>4.1300546152406597E-7</v>
      </c>
      <c r="N264" s="110">
        <f t="shared" si="466"/>
        <v>4.2952567998502865E-7</v>
      </c>
      <c r="O264" s="110">
        <f t="shared" si="468"/>
        <v>4.4670670718442986E-7</v>
      </c>
      <c r="P264" s="110">
        <f t="shared" si="470"/>
        <v>4.6457497547180707E-7</v>
      </c>
      <c r="Q264" s="110">
        <f t="shared" si="472"/>
        <v>4.8315797449067931E-7</v>
      </c>
      <c r="R264" s="110">
        <f t="shared" si="474"/>
        <v>5.0248429347030651E-7</v>
      </c>
      <c r="S264" s="110">
        <f t="shared" si="476"/>
        <v>5.225836652091189E-7</v>
      </c>
      <c r="T264" s="110">
        <f t="shared" si="478"/>
        <v>5.4348701181748364E-7</v>
      </c>
      <c r="U264" s="110">
        <f t="shared" si="480"/>
        <v>5.6522649229018287E-7</v>
      </c>
      <c r="V264" s="110">
        <f t="shared" si="482"/>
        <v>5.8783555198179039E-7</v>
      </c>
      <c r="W264" s="110">
        <f t="shared" si="484"/>
        <v>6.1134897406106193E-7</v>
      </c>
      <c r="X264" s="110">
        <f t="shared" si="486"/>
        <v>6.3580293302350449E-7</v>
      </c>
      <c r="Y264" s="110">
        <f t="shared" si="488"/>
        <v>6.6123505034444468E-7</v>
      </c>
      <c r="Z264" s="110">
        <f t="shared" si="490"/>
        <v>6.8768445235822244E-7</v>
      </c>
      <c r="AA264" s="110">
        <f t="shared" si="492"/>
        <v>7.1519183045255145E-7</v>
      </c>
      <c r="AB264" s="110">
        <f t="shared" si="494"/>
        <v>7.4379950367065356E-7</v>
      </c>
      <c r="AC264" s="110">
        <f t="shared" si="496"/>
        <v>7.7355148381747962E-7</v>
      </c>
      <c r="AD264" s="110">
        <f t="shared" si="498"/>
        <v>8.0449354317017883E-7</v>
      </c>
      <c r="AE264" s="110">
        <f t="shared" si="500"/>
        <v>8.3667328489698612E-7</v>
      </c>
      <c r="AF264" s="110">
        <f t="shared" si="502"/>
        <v>8.7014021629286558E-7</v>
      </c>
      <c r="AG264" s="110">
        <f t="shared" si="504"/>
        <v>9.0494582494458013E-7</v>
      </c>
      <c r="AH264" s="110">
        <f t="shared" si="506"/>
        <v>9.4114365794236349E-7</v>
      </c>
      <c r="AI264" s="110">
        <f t="shared" si="508"/>
        <v>9.7878940426005812E-7</v>
      </c>
      <c r="AJ264" s="110">
        <f t="shared" si="510"/>
        <v>1.0179409804304603E-6</v>
      </c>
      <c r="AK264" s="110">
        <f t="shared" si="512"/>
        <v>1.0586586196476787E-6</v>
      </c>
      <c r="AL264" s="110">
        <f t="shared" si="514"/>
        <v>1.1010049644335861E-6</v>
      </c>
      <c r="AM264" s="110">
        <f t="shared" si="516"/>
        <v>1.1450451630109296E-6</v>
      </c>
      <c r="AN264" s="110">
        <f t="shared" si="518"/>
        <v>1.1908469695313668E-6</v>
      </c>
      <c r="AO264" s="110">
        <f t="shared" si="520"/>
        <v>1.2384808483126215E-6</v>
      </c>
      <c r="AP264" s="110">
        <f t="shared" si="522"/>
        <v>1.2880200822451265E-6</v>
      </c>
      <c r="AQ264" s="110">
        <f t="shared" si="524"/>
        <v>1.3395408855349318E-6</v>
      </c>
      <c r="AR264" s="110">
        <f t="shared" si="526"/>
        <v>1.393122520956329E-6</v>
      </c>
      <c r="AS264" s="110">
        <f t="shared" si="528"/>
        <v>1.4488474217945821E-6</v>
      </c>
      <c r="AT264" s="110">
        <f t="shared" si="530"/>
        <v>1.5068013186663655E-6</v>
      </c>
      <c r="AU264" s="110">
        <f t="shared" si="532"/>
        <v>1.5670733714130203E-6</v>
      </c>
      <c r="AV264" s="110">
        <f t="shared" si="534"/>
        <v>1.6297563062695411E-6</v>
      </c>
      <c r="AW264" s="110">
        <f t="shared" si="536"/>
        <v>1.6949465585203228E-6</v>
      </c>
      <c r="AX264" s="110">
        <f t="shared" si="538"/>
        <v>1.7627444208611357E-6</v>
      </c>
      <c r="AY264" s="110">
        <f t="shared" si="540"/>
        <v>1.8332541976955816E-6</v>
      </c>
      <c r="AZ264" s="110">
        <f t="shared" si="542"/>
        <v>1.9065843656034047E-6</v>
      </c>
      <c r="BA264" s="110">
        <f t="shared" si="544"/>
        <v>1.9828477402275408E-6</v>
      </c>
      <c r="BB264" s="110">
        <f t="shared" si="546"/>
        <v>2.0621616498366429E-6</v>
      </c>
      <c r="BC264" s="110">
        <f t="shared" si="548"/>
        <v>2.1446481158301087E-6</v>
      </c>
      <c r="BD264" s="110">
        <f t="shared" ref="BD264:BD265" si="550">+$D264/((1+$G$5)^$A217)</f>
        <v>2.2304340404633127E-6</v>
      </c>
      <c r="BE264" s="110">
        <f>+$D264/((1+$G$5)^$A216)</f>
        <v>2.3196514020818455E-6</v>
      </c>
      <c r="CO264" s="110">
        <f t="shared" si="457"/>
        <v>2.4601971683244775E-3</v>
      </c>
      <c r="CP264" s="110">
        <f t="shared" si="458"/>
        <v>2.5586050550574571E-3</v>
      </c>
      <c r="CQ264" s="110">
        <f t="shared" si="461"/>
        <v>2.6609492572597557E-3</v>
      </c>
      <c r="CR264" s="110">
        <f t="shared" si="463"/>
        <v>2.7673872275501459E-3</v>
      </c>
      <c r="CS264" s="110">
        <f t="shared" si="465"/>
        <v>2.8780827166521514E-3</v>
      </c>
      <c r="CT264" s="110">
        <f t="shared" si="467"/>
        <v>2.9932060253182375E-3</v>
      </c>
      <c r="CU264" s="110">
        <f t="shared" si="469"/>
        <v>3.1129342663309676E-3</v>
      </c>
      <c r="CV264" s="110">
        <f t="shared" si="471"/>
        <v>3.2374516369842064E-3</v>
      </c>
      <c r="CW264" s="110">
        <f t="shared" si="473"/>
        <v>3.3669497024635744E-3</v>
      </c>
      <c r="CX264" s="110">
        <f t="shared" si="475"/>
        <v>3.5016276905621177E-3</v>
      </c>
      <c r="CY264" s="110">
        <f t="shared" si="477"/>
        <v>3.6416927981846032E-3</v>
      </c>
      <c r="CZ264" s="110">
        <f t="shared" si="479"/>
        <v>3.7873605101119874E-3</v>
      </c>
      <c r="DA264" s="110">
        <f t="shared" si="481"/>
        <v>3.9388549305164663E-3</v>
      </c>
      <c r="DB264" s="110">
        <f t="shared" si="483"/>
        <v>4.0964091277371261E-3</v>
      </c>
      <c r="DC264" s="110">
        <f t="shared" si="485"/>
        <v>4.2602654928466108E-3</v>
      </c>
      <c r="DD264" s="110">
        <f t="shared" si="487"/>
        <v>4.4306761125604754E-3</v>
      </c>
      <c r="DE264" s="110">
        <f t="shared" si="489"/>
        <v>4.6079031570628948E-3</v>
      </c>
      <c r="DF264" s="110">
        <f t="shared" si="491"/>
        <v>4.7922192833454108E-3</v>
      </c>
      <c r="DG264" s="110">
        <f t="shared" si="493"/>
        <v>4.9839080546792277E-3</v>
      </c>
      <c r="DH264" s="110">
        <f t="shared" si="495"/>
        <v>5.1832643768663965E-3</v>
      </c>
      <c r="DI264" s="110">
        <f t="shared" si="497"/>
        <v>5.3905949519410523E-3</v>
      </c>
      <c r="DJ264" s="110">
        <f t="shared" si="499"/>
        <v>5.6062187500186943E-3</v>
      </c>
      <c r="DK264" s="110">
        <f t="shared" si="501"/>
        <v>5.8304675000194432E-3</v>
      </c>
      <c r="DL264" s="110">
        <f t="shared" si="503"/>
        <v>6.0636862000202213E-3</v>
      </c>
      <c r="DM264" s="110">
        <f t="shared" si="505"/>
        <v>6.3062336480210297E-3</v>
      </c>
      <c r="DN264" s="110">
        <f t="shared" si="507"/>
        <v>6.5584829939418715E-3</v>
      </c>
      <c r="DO264" s="110">
        <f t="shared" si="509"/>
        <v>6.8208223136995471E-3</v>
      </c>
      <c r="DP264" s="110">
        <f t="shared" si="511"/>
        <v>7.0936552062475285E-3</v>
      </c>
      <c r="DQ264" s="110">
        <f t="shared" si="513"/>
        <v>7.377401414497429E-3</v>
      </c>
      <c r="DR264" s="110">
        <f t="shared" si="515"/>
        <v>7.6724974710773285E-3</v>
      </c>
      <c r="DS264" s="110">
        <f t="shared" si="517"/>
        <v>7.9793973699204216E-3</v>
      </c>
      <c r="DT264" s="110">
        <f t="shared" si="519"/>
        <v>8.2985732647172378E-3</v>
      </c>
      <c r="DU264" s="110">
        <f t="shared" si="521"/>
        <v>8.630516195305929E-3</v>
      </c>
      <c r="DV264" s="110">
        <f t="shared" si="523"/>
        <v>8.9757368431181653E-3</v>
      </c>
      <c r="DW264" s="110">
        <f t="shared" si="525"/>
        <v>9.3347663168428952E-3</v>
      </c>
      <c r="DX264" s="110">
        <f t="shared" si="527"/>
        <v>9.7081569695166101E-3</v>
      </c>
      <c r="DY264" s="110">
        <f t="shared" si="529"/>
        <v>1.0096483248297275E-2</v>
      </c>
      <c r="DZ264" s="110">
        <f t="shared" si="531"/>
        <v>1.0500342578229165E-2</v>
      </c>
      <c r="EA264" s="110">
        <f t="shared" si="533"/>
        <v>1.0920356281358335E-2</v>
      </c>
      <c r="EB264" s="110">
        <f t="shared" si="535"/>
        <v>1.1357170532612667E-2</v>
      </c>
      <c r="EC264" s="110">
        <f t="shared" si="537"/>
        <v>1.1811457353917174E-2</v>
      </c>
      <c r="ED264" s="110">
        <f t="shared" si="539"/>
        <v>1.2283915648073861E-2</v>
      </c>
      <c r="EE264" s="110">
        <f t="shared" si="541"/>
        <v>1.2775272273996819E-2</v>
      </c>
      <c r="EF264" s="110">
        <f t="shared" si="543"/>
        <v>1.328628316495669E-2</v>
      </c>
      <c r="EG264" s="110">
        <f t="shared" si="545"/>
        <v>1.3817734491554958E-2</v>
      </c>
      <c r="EH264" s="110">
        <f t="shared" si="547"/>
        <v>1.4370443871217158E-2</v>
      </c>
      <c r="EI264" s="110">
        <f t="shared" si="549"/>
        <v>1.4945261626065845E-2</v>
      </c>
      <c r="EJ264" s="110">
        <f t="shared" ref="EJ264:EJ265" si="551">+$E264/((1+$G$5)^$A217)</f>
        <v>1.5543072091108478E-2</v>
      </c>
      <c r="EK264" s="110">
        <f>+$E264/((1+$G$5)^$A216)</f>
        <v>1.616479497475282E-2</v>
      </c>
    </row>
    <row r="265" spans="1:167">
      <c r="A265" s="106">
        <v>50</v>
      </c>
      <c r="D265" s="230">
        <f>AgeEffic!BK211</f>
        <v>0</v>
      </c>
      <c r="E265" s="230">
        <f>AgeEffic!BK213</f>
        <v>0</v>
      </c>
      <c r="I265" s="110">
        <f t="shared" si="456"/>
        <v>0</v>
      </c>
      <c r="J265" s="110">
        <f t="shared" si="459"/>
        <v>0</v>
      </c>
      <c r="K265" s="110">
        <f t="shared" si="460"/>
        <v>0</v>
      </c>
      <c r="L265" s="110">
        <f t="shared" si="462"/>
        <v>0</v>
      </c>
      <c r="M265" s="110">
        <f t="shared" si="464"/>
        <v>0</v>
      </c>
      <c r="N265" s="110">
        <f t="shared" si="466"/>
        <v>0</v>
      </c>
      <c r="O265" s="110">
        <f t="shared" si="468"/>
        <v>0</v>
      </c>
      <c r="P265" s="110">
        <f t="shared" si="470"/>
        <v>0</v>
      </c>
      <c r="Q265" s="110">
        <f t="shared" si="472"/>
        <v>0</v>
      </c>
      <c r="R265" s="110">
        <f t="shared" si="474"/>
        <v>0</v>
      </c>
      <c r="S265" s="110">
        <f t="shared" si="476"/>
        <v>0</v>
      </c>
      <c r="T265" s="110">
        <f t="shared" si="478"/>
        <v>0</v>
      </c>
      <c r="U265" s="110">
        <f t="shared" si="480"/>
        <v>0</v>
      </c>
      <c r="V265" s="110">
        <f t="shared" si="482"/>
        <v>0</v>
      </c>
      <c r="W265" s="110">
        <f t="shared" si="484"/>
        <v>0</v>
      </c>
      <c r="X265" s="110">
        <f t="shared" si="486"/>
        <v>0</v>
      </c>
      <c r="Y265" s="110">
        <f t="shared" si="488"/>
        <v>0</v>
      </c>
      <c r="Z265" s="110">
        <f t="shared" si="490"/>
        <v>0</v>
      </c>
      <c r="AA265" s="110">
        <f t="shared" si="492"/>
        <v>0</v>
      </c>
      <c r="AB265" s="110">
        <f t="shared" si="494"/>
        <v>0</v>
      </c>
      <c r="AC265" s="110">
        <f t="shared" si="496"/>
        <v>0</v>
      </c>
      <c r="AD265" s="110">
        <f t="shared" si="498"/>
        <v>0</v>
      </c>
      <c r="AE265" s="110">
        <f t="shared" si="500"/>
        <v>0</v>
      </c>
      <c r="AF265" s="110">
        <f t="shared" si="502"/>
        <v>0</v>
      </c>
      <c r="AG265" s="110">
        <f t="shared" si="504"/>
        <v>0</v>
      </c>
      <c r="AH265" s="110">
        <f t="shared" si="506"/>
        <v>0</v>
      </c>
      <c r="AI265" s="110">
        <f t="shared" si="508"/>
        <v>0</v>
      </c>
      <c r="AJ265" s="110">
        <f t="shared" si="510"/>
        <v>0</v>
      </c>
      <c r="AK265" s="110">
        <f t="shared" si="512"/>
        <v>0</v>
      </c>
      <c r="AL265" s="110">
        <f t="shared" si="514"/>
        <v>0</v>
      </c>
      <c r="AM265" s="110">
        <f t="shared" si="516"/>
        <v>0</v>
      </c>
      <c r="AN265" s="110">
        <f t="shared" si="518"/>
        <v>0</v>
      </c>
      <c r="AO265" s="110">
        <f t="shared" si="520"/>
        <v>0</v>
      </c>
      <c r="AP265" s="110">
        <f t="shared" si="522"/>
        <v>0</v>
      </c>
      <c r="AQ265" s="110">
        <f t="shared" si="524"/>
        <v>0</v>
      </c>
      <c r="AR265" s="110">
        <f t="shared" si="526"/>
        <v>0</v>
      </c>
      <c r="AS265" s="110">
        <f t="shared" si="528"/>
        <v>0</v>
      </c>
      <c r="AT265" s="110">
        <f t="shared" si="530"/>
        <v>0</v>
      </c>
      <c r="AU265" s="110">
        <f t="shared" si="532"/>
        <v>0</v>
      </c>
      <c r="AV265" s="110">
        <f t="shared" si="534"/>
        <v>0</v>
      </c>
      <c r="AW265" s="110">
        <f t="shared" si="536"/>
        <v>0</v>
      </c>
      <c r="AX265" s="110">
        <f t="shared" si="538"/>
        <v>0</v>
      </c>
      <c r="AY265" s="110">
        <f t="shared" si="540"/>
        <v>0</v>
      </c>
      <c r="AZ265" s="110">
        <f t="shared" si="542"/>
        <v>0</v>
      </c>
      <c r="BA265" s="110">
        <f t="shared" si="544"/>
        <v>0</v>
      </c>
      <c r="BB265" s="110">
        <f t="shared" si="546"/>
        <v>0</v>
      </c>
      <c r="BC265" s="110">
        <f t="shared" si="548"/>
        <v>0</v>
      </c>
      <c r="BD265" s="110">
        <f t="shared" si="550"/>
        <v>0</v>
      </c>
      <c r="BE265" s="110">
        <f t="shared" ref="BE265" si="552">+$D265/((1+$G$5)^$A217)</f>
        <v>0</v>
      </c>
      <c r="BF265" s="110">
        <f>+$D265/((1+$G$5)^$A216)</f>
        <v>0</v>
      </c>
      <c r="CO265" s="110">
        <f t="shared" si="457"/>
        <v>0</v>
      </c>
      <c r="CP265" s="110">
        <f t="shared" si="458"/>
        <v>0</v>
      </c>
      <c r="CQ265" s="110">
        <f t="shared" si="461"/>
        <v>0</v>
      </c>
      <c r="CR265" s="110">
        <f t="shared" si="463"/>
        <v>0</v>
      </c>
      <c r="CS265" s="110">
        <f t="shared" si="465"/>
        <v>0</v>
      </c>
      <c r="CT265" s="110">
        <f t="shared" si="467"/>
        <v>0</v>
      </c>
      <c r="CU265" s="110">
        <f t="shared" si="469"/>
        <v>0</v>
      </c>
      <c r="CV265" s="110">
        <f t="shared" si="471"/>
        <v>0</v>
      </c>
      <c r="CW265" s="110">
        <f t="shared" si="473"/>
        <v>0</v>
      </c>
      <c r="CX265" s="110">
        <f t="shared" si="475"/>
        <v>0</v>
      </c>
      <c r="CY265" s="110">
        <f t="shared" si="477"/>
        <v>0</v>
      </c>
      <c r="CZ265" s="110">
        <f t="shared" si="479"/>
        <v>0</v>
      </c>
      <c r="DA265" s="110">
        <f t="shared" si="481"/>
        <v>0</v>
      </c>
      <c r="DB265" s="110">
        <f t="shared" si="483"/>
        <v>0</v>
      </c>
      <c r="DC265" s="110">
        <f t="shared" si="485"/>
        <v>0</v>
      </c>
      <c r="DD265" s="110">
        <f t="shared" si="487"/>
        <v>0</v>
      </c>
      <c r="DE265" s="110">
        <f t="shared" si="489"/>
        <v>0</v>
      </c>
      <c r="DF265" s="110">
        <f t="shared" si="491"/>
        <v>0</v>
      </c>
      <c r="DG265" s="110">
        <f t="shared" si="493"/>
        <v>0</v>
      </c>
      <c r="DH265" s="110">
        <f t="shared" si="495"/>
        <v>0</v>
      </c>
      <c r="DI265" s="110">
        <f t="shared" si="497"/>
        <v>0</v>
      </c>
      <c r="DJ265" s="110">
        <f t="shared" si="499"/>
        <v>0</v>
      </c>
      <c r="DK265" s="110">
        <f t="shared" si="501"/>
        <v>0</v>
      </c>
      <c r="DL265" s="110">
        <f t="shared" si="503"/>
        <v>0</v>
      </c>
      <c r="DM265" s="110">
        <f t="shared" si="505"/>
        <v>0</v>
      </c>
      <c r="DN265" s="110">
        <f t="shared" si="507"/>
        <v>0</v>
      </c>
      <c r="DO265" s="110">
        <f t="shared" si="509"/>
        <v>0</v>
      </c>
      <c r="DP265" s="110">
        <f t="shared" si="511"/>
        <v>0</v>
      </c>
      <c r="DQ265" s="110">
        <f t="shared" si="513"/>
        <v>0</v>
      </c>
      <c r="DR265" s="110">
        <f t="shared" si="515"/>
        <v>0</v>
      </c>
      <c r="DS265" s="110">
        <f t="shared" si="517"/>
        <v>0</v>
      </c>
      <c r="DT265" s="110">
        <f t="shared" si="519"/>
        <v>0</v>
      </c>
      <c r="DU265" s="110">
        <f t="shared" si="521"/>
        <v>0</v>
      </c>
      <c r="DV265" s="110">
        <f t="shared" si="523"/>
        <v>0</v>
      </c>
      <c r="DW265" s="110">
        <f t="shared" si="525"/>
        <v>0</v>
      </c>
      <c r="DX265" s="110">
        <f t="shared" si="527"/>
        <v>0</v>
      </c>
      <c r="DY265" s="110">
        <f t="shared" si="529"/>
        <v>0</v>
      </c>
      <c r="DZ265" s="110">
        <f t="shared" si="531"/>
        <v>0</v>
      </c>
      <c r="EA265" s="110">
        <f t="shared" si="533"/>
        <v>0</v>
      </c>
      <c r="EB265" s="110">
        <f t="shared" si="535"/>
        <v>0</v>
      </c>
      <c r="EC265" s="110">
        <f t="shared" si="537"/>
        <v>0</v>
      </c>
      <c r="ED265" s="110">
        <f t="shared" si="539"/>
        <v>0</v>
      </c>
      <c r="EE265" s="110">
        <f t="shared" si="541"/>
        <v>0</v>
      </c>
      <c r="EF265" s="110">
        <f t="shared" si="543"/>
        <v>0</v>
      </c>
      <c r="EG265" s="110">
        <f t="shared" si="545"/>
        <v>0</v>
      </c>
      <c r="EH265" s="110">
        <f t="shared" si="547"/>
        <v>0</v>
      </c>
      <c r="EI265" s="110">
        <f t="shared" si="549"/>
        <v>0</v>
      </c>
      <c r="EJ265" s="110">
        <f t="shared" si="551"/>
        <v>0</v>
      </c>
      <c r="EK265" s="110">
        <f t="shared" ref="EK265" si="553">+$E265/((1+$G$5)^$A217)</f>
        <v>0</v>
      </c>
      <c r="EL265" s="110">
        <f>+$E265/((1+$G$5)^$A216)</f>
        <v>0</v>
      </c>
    </row>
    <row r="266" spans="1:167">
      <c r="A266" s="106">
        <v>51</v>
      </c>
      <c r="D266" s="230"/>
      <c r="E266" s="23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0"/>
      <c r="AI266" s="110"/>
      <c r="AJ266" s="110"/>
      <c r="AK266" s="110"/>
      <c r="AL266" s="110"/>
      <c r="AM266" s="110"/>
      <c r="AN266" s="110"/>
      <c r="AO266" s="110"/>
      <c r="AP266" s="110"/>
      <c r="AQ266" s="110"/>
      <c r="AR266" s="110"/>
      <c r="AS266" s="110"/>
      <c r="AT266" s="110"/>
      <c r="AU266" s="110"/>
      <c r="AV266" s="110"/>
      <c r="AW266" s="110"/>
      <c r="AX266" s="110"/>
      <c r="AY266" s="110"/>
      <c r="AZ266" s="110"/>
      <c r="BA266" s="110"/>
      <c r="BB266" s="110"/>
      <c r="BC266" s="110"/>
      <c r="BD266" s="110"/>
      <c r="BE266" s="110"/>
      <c r="BF266" s="110"/>
      <c r="BG266" s="110"/>
      <c r="CO266" s="110"/>
      <c r="CP266" s="110"/>
      <c r="CQ266" s="110"/>
      <c r="CR266" s="110"/>
      <c r="CS266" s="110"/>
      <c r="CT266" s="110"/>
      <c r="CU266" s="110"/>
      <c r="CV266" s="110"/>
      <c r="CW266" s="110"/>
      <c r="CX266" s="110"/>
      <c r="CY266" s="110"/>
      <c r="CZ266" s="110"/>
      <c r="DA266" s="110"/>
      <c r="DB266" s="110"/>
      <c r="DC266" s="110"/>
      <c r="DD266" s="110"/>
      <c r="DE266" s="110"/>
      <c r="DF266" s="110"/>
      <c r="DG266" s="110"/>
      <c r="DH266" s="110"/>
      <c r="DI266" s="110"/>
      <c r="DJ266" s="110"/>
      <c r="DK266" s="110"/>
      <c r="DL266" s="110"/>
      <c r="DM266" s="110"/>
      <c r="DN266" s="110"/>
      <c r="DO266" s="110"/>
      <c r="DP266" s="110"/>
      <c r="DQ266" s="110"/>
      <c r="DR266" s="110"/>
      <c r="DS266" s="110"/>
      <c r="DT266" s="110"/>
      <c r="DU266" s="110"/>
      <c r="DV266" s="110"/>
      <c r="DW266" s="110"/>
      <c r="DX266" s="110"/>
      <c r="DY266" s="110"/>
      <c r="DZ266" s="110"/>
      <c r="EA266" s="110"/>
      <c r="EB266" s="110"/>
      <c r="EC266" s="110"/>
      <c r="ED266" s="110"/>
      <c r="EE266" s="110"/>
      <c r="EF266" s="110"/>
      <c r="EG266" s="110"/>
      <c r="EH266" s="110"/>
      <c r="EI266" s="110"/>
      <c r="EJ266" s="110"/>
      <c r="EK266" s="110"/>
      <c r="EL266" s="110"/>
      <c r="EM266" s="110"/>
      <c r="EN266" s="110"/>
      <c r="EO266" s="110"/>
      <c r="EP266" s="110"/>
      <c r="EQ266" s="110"/>
      <c r="ER266" s="110"/>
      <c r="ES266" s="110"/>
      <c r="ET266" s="110"/>
      <c r="EU266" s="110"/>
      <c r="EV266" s="110"/>
      <c r="EW266" s="110"/>
      <c r="EX266" s="110"/>
      <c r="EY266" s="110"/>
      <c r="EZ266" s="110"/>
      <c r="FA266" s="110"/>
      <c r="FB266" s="110"/>
      <c r="FC266" s="110"/>
      <c r="FD266" s="110"/>
      <c r="FE266" s="110"/>
      <c r="FF266" s="110"/>
      <c r="FG266" s="110"/>
      <c r="FH266" s="110"/>
      <c r="FI266" s="110"/>
      <c r="FJ266" s="110"/>
      <c r="FK266" s="110"/>
    </row>
    <row r="267" spans="1:167">
      <c r="A267" s="106">
        <v>52</v>
      </c>
      <c r="D267" s="230"/>
      <c r="E267" s="23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0"/>
      <c r="AJ267" s="110"/>
      <c r="AK267" s="110"/>
      <c r="AL267" s="110"/>
      <c r="AM267" s="110"/>
      <c r="AN267" s="110"/>
      <c r="AO267" s="110"/>
      <c r="AP267" s="110"/>
      <c r="AQ267" s="110"/>
      <c r="AR267" s="110"/>
      <c r="AS267" s="110"/>
      <c r="AT267" s="110"/>
      <c r="AU267" s="110"/>
      <c r="AV267" s="110"/>
      <c r="AW267" s="110"/>
      <c r="AX267" s="110"/>
      <c r="AY267" s="110"/>
      <c r="AZ267" s="110"/>
      <c r="BA267" s="110"/>
      <c r="BB267" s="110"/>
      <c r="BC267" s="110"/>
      <c r="BD267" s="110"/>
      <c r="BE267" s="110"/>
      <c r="BF267" s="110"/>
      <c r="BG267" s="110"/>
      <c r="BH267" s="110"/>
      <c r="CO267" s="110"/>
      <c r="CP267" s="110"/>
      <c r="CQ267" s="110"/>
      <c r="CR267" s="110"/>
      <c r="CS267" s="110"/>
      <c r="CT267" s="110"/>
      <c r="CU267" s="110"/>
      <c r="CV267" s="110"/>
      <c r="CW267" s="110"/>
      <c r="CX267" s="110"/>
      <c r="CY267" s="110"/>
      <c r="CZ267" s="110"/>
      <c r="DA267" s="110"/>
      <c r="DB267" s="110"/>
      <c r="DC267" s="110"/>
      <c r="DD267" s="110"/>
      <c r="DE267" s="110"/>
      <c r="DF267" s="110"/>
      <c r="DG267" s="110"/>
      <c r="DH267" s="110"/>
      <c r="DI267" s="110"/>
      <c r="DJ267" s="110"/>
      <c r="DK267" s="110"/>
      <c r="DL267" s="110"/>
      <c r="DM267" s="110"/>
      <c r="DN267" s="110"/>
      <c r="DO267" s="110"/>
      <c r="DP267" s="110"/>
      <c r="DQ267" s="110"/>
      <c r="DR267" s="110"/>
      <c r="DS267" s="110"/>
      <c r="DT267" s="110"/>
      <c r="DU267" s="110"/>
      <c r="DV267" s="110"/>
      <c r="DW267" s="110"/>
      <c r="DX267" s="110"/>
      <c r="DY267" s="110"/>
      <c r="DZ267" s="110"/>
      <c r="EA267" s="110"/>
      <c r="EB267" s="110"/>
      <c r="EC267" s="110"/>
      <c r="ED267" s="110"/>
      <c r="EE267" s="110"/>
      <c r="EF267" s="110"/>
      <c r="EG267" s="110"/>
      <c r="EH267" s="110"/>
      <c r="EI267" s="110"/>
      <c r="EJ267" s="110"/>
      <c r="EK267" s="110"/>
      <c r="EL267" s="110"/>
      <c r="EM267" s="110"/>
      <c r="EN267" s="110"/>
    </row>
    <row r="268" spans="1:167">
      <c r="A268" s="106">
        <v>53</v>
      </c>
      <c r="D268" s="230"/>
      <c r="E268" s="23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0"/>
      <c r="AI268" s="110"/>
      <c r="AJ268" s="110"/>
      <c r="AK268" s="110"/>
      <c r="AL268" s="110"/>
      <c r="AM268" s="110"/>
      <c r="AN268" s="110"/>
      <c r="AO268" s="110"/>
      <c r="AP268" s="110"/>
      <c r="AQ268" s="110"/>
      <c r="AR268" s="110"/>
      <c r="AS268" s="110"/>
      <c r="AT268" s="110"/>
      <c r="AU268" s="110"/>
      <c r="AV268" s="110"/>
      <c r="AW268" s="110"/>
      <c r="AX268" s="110"/>
      <c r="AY268" s="110"/>
      <c r="AZ268" s="110"/>
      <c r="BA268" s="110"/>
      <c r="BB268" s="110"/>
      <c r="BC268" s="110"/>
      <c r="BD268" s="110"/>
      <c r="BE268" s="110"/>
      <c r="BF268" s="110"/>
      <c r="BG268" s="110"/>
      <c r="BH268" s="110"/>
      <c r="BI268" s="110"/>
      <c r="CO268" s="110"/>
      <c r="CP268" s="110"/>
      <c r="CQ268" s="110"/>
      <c r="CR268" s="110"/>
      <c r="CS268" s="110"/>
      <c r="CT268" s="110"/>
      <c r="CU268" s="110"/>
      <c r="CV268" s="110"/>
      <c r="CW268" s="110"/>
      <c r="CX268" s="110"/>
      <c r="CY268" s="110"/>
      <c r="CZ268" s="110"/>
      <c r="DA268" s="110"/>
      <c r="DB268" s="110"/>
      <c r="DC268" s="110"/>
      <c r="DD268" s="110"/>
      <c r="DE268" s="110"/>
      <c r="DF268" s="110"/>
      <c r="DG268" s="110"/>
      <c r="DH268" s="110"/>
      <c r="DI268" s="110"/>
      <c r="DJ268" s="110"/>
      <c r="DK268" s="110"/>
      <c r="DL268" s="110"/>
      <c r="DM268" s="110"/>
      <c r="DN268" s="110"/>
      <c r="DO268" s="110"/>
      <c r="DP268" s="110"/>
      <c r="DQ268" s="110"/>
      <c r="DR268" s="110"/>
      <c r="DS268" s="110"/>
      <c r="DT268" s="110"/>
      <c r="DU268" s="110"/>
      <c r="DV268" s="110"/>
      <c r="DW268" s="110"/>
      <c r="DX268" s="110"/>
      <c r="DY268" s="110"/>
      <c r="DZ268" s="110"/>
      <c r="EA268" s="110"/>
      <c r="EB268" s="110"/>
      <c r="EC268" s="110"/>
      <c r="ED268" s="110"/>
      <c r="EE268" s="110"/>
      <c r="EF268" s="110"/>
      <c r="EG268" s="110"/>
      <c r="EH268" s="110"/>
      <c r="EI268" s="110"/>
      <c r="EJ268" s="110"/>
      <c r="EK268" s="110"/>
      <c r="EL268" s="110"/>
      <c r="EM268" s="110"/>
      <c r="EN268" s="110"/>
      <c r="EO268" s="110"/>
    </row>
    <row r="269" spans="1:167">
      <c r="A269" s="106">
        <v>54</v>
      </c>
      <c r="D269" s="230"/>
      <c r="E269" s="23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110"/>
      <c r="AN269" s="110"/>
      <c r="AO269" s="110"/>
      <c r="AP269" s="110"/>
      <c r="AQ269" s="110"/>
      <c r="AR269" s="110"/>
      <c r="AS269" s="110"/>
      <c r="AT269" s="110"/>
      <c r="AU269" s="110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110"/>
      <c r="BG269" s="110"/>
      <c r="BH269" s="110"/>
      <c r="BI269" s="110"/>
      <c r="BJ269" s="110"/>
      <c r="CO269" s="110"/>
      <c r="CP269" s="110"/>
      <c r="CQ269" s="110"/>
      <c r="CR269" s="110"/>
      <c r="CS269" s="110"/>
      <c r="CT269" s="110"/>
      <c r="CU269" s="110"/>
      <c r="CV269" s="110"/>
      <c r="CW269" s="110"/>
      <c r="CX269" s="110"/>
      <c r="CY269" s="110"/>
      <c r="CZ269" s="110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110"/>
      <c r="DL269" s="110"/>
      <c r="DM269" s="110"/>
      <c r="DN269" s="110"/>
      <c r="DO269" s="110"/>
      <c r="DP269" s="110"/>
      <c r="DQ269" s="110"/>
      <c r="DR269" s="110"/>
      <c r="DS269" s="110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110"/>
      <c r="EE269" s="110"/>
      <c r="EF269" s="110"/>
      <c r="EG269" s="110"/>
      <c r="EH269" s="110"/>
      <c r="EI269" s="110"/>
      <c r="EJ269" s="110"/>
      <c r="EK269" s="110"/>
      <c r="EL269" s="110"/>
      <c r="EM269" s="110"/>
      <c r="EN269" s="110"/>
      <c r="EO269" s="110"/>
      <c r="EP269" s="110"/>
    </row>
    <row r="270" spans="1:167">
      <c r="A270" s="106">
        <v>55</v>
      </c>
      <c r="D270" s="230"/>
      <c r="E270" s="23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0"/>
      <c r="AI270" s="110"/>
      <c r="AJ270" s="110"/>
      <c r="AK270" s="110"/>
      <c r="AL270" s="110"/>
      <c r="AM270" s="110"/>
      <c r="AN270" s="110"/>
      <c r="AO270" s="110"/>
      <c r="AP270" s="110"/>
      <c r="AQ270" s="110"/>
      <c r="AR270" s="110"/>
      <c r="AS270" s="110"/>
      <c r="AT270" s="110"/>
      <c r="AU270" s="110"/>
      <c r="AV270" s="110"/>
      <c r="AW270" s="110"/>
      <c r="AX270" s="110"/>
      <c r="AY270" s="110"/>
      <c r="AZ270" s="110"/>
      <c r="BA270" s="110"/>
      <c r="BB270" s="110"/>
      <c r="BC270" s="110"/>
      <c r="BD270" s="110"/>
      <c r="BE270" s="110"/>
      <c r="BF270" s="110"/>
      <c r="BG270" s="110"/>
      <c r="BH270" s="110"/>
      <c r="BI270" s="110"/>
      <c r="BJ270" s="110"/>
      <c r="BK270" s="110"/>
      <c r="CO270" s="110"/>
      <c r="CP270" s="110"/>
      <c r="CQ270" s="110"/>
      <c r="CR270" s="110"/>
      <c r="CS270" s="110"/>
      <c r="CT270" s="110"/>
      <c r="CU270" s="110"/>
      <c r="CV270" s="110"/>
      <c r="CW270" s="110"/>
      <c r="CX270" s="110"/>
      <c r="CY270" s="110"/>
      <c r="CZ270" s="110"/>
      <c r="DA270" s="110"/>
      <c r="DB270" s="110"/>
      <c r="DC270" s="110"/>
      <c r="DD270" s="110"/>
      <c r="DE270" s="110"/>
      <c r="DF270" s="110"/>
      <c r="DG270" s="110"/>
      <c r="DH270" s="110"/>
      <c r="DI270" s="110"/>
      <c r="DJ270" s="110"/>
      <c r="DK270" s="110"/>
      <c r="DL270" s="110"/>
      <c r="DM270" s="110"/>
      <c r="DN270" s="110"/>
      <c r="DO270" s="110"/>
      <c r="DP270" s="110"/>
      <c r="DQ270" s="110"/>
      <c r="DR270" s="110"/>
      <c r="DS270" s="110"/>
      <c r="DT270" s="110"/>
      <c r="DU270" s="110"/>
      <c r="DV270" s="110"/>
      <c r="DW270" s="110"/>
      <c r="DX270" s="110"/>
      <c r="DY270" s="110"/>
      <c r="DZ270" s="110"/>
      <c r="EA270" s="110"/>
      <c r="EB270" s="110"/>
      <c r="EC270" s="110"/>
      <c r="ED270" s="110"/>
      <c r="EE270" s="110"/>
      <c r="EF270" s="110"/>
      <c r="EG270" s="110"/>
      <c r="EH270" s="110"/>
      <c r="EI270" s="110"/>
      <c r="EJ270" s="110"/>
      <c r="EK270" s="110"/>
      <c r="EL270" s="110"/>
      <c r="EM270" s="110"/>
      <c r="EN270" s="110"/>
      <c r="EO270" s="110"/>
      <c r="EP270" s="110"/>
      <c r="EQ270" s="110"/>
    </row>
    <row r="271" spans="1:167">
      <c r="A271" s="106">
        <v>56</v>
      </c>
      <c r="D271" s="230"/>
      <c r="E271" s="23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0"/>
      <c r="AJ271" s="110"/>
      <c r="AK271" s="110"/>
      <c r="AL271" s="110"/>
      <c r="AM271" s="110"/>
      <c r="AN271" s="110"/>
      <c r="AO271" s="110"/>
      <c r="AP271" s="110"/>
      <c r="AQ271" s="110"/>
      <c r="AR271" s="110"/>
      <c r="AS271" s="110"/>
      <c r="AT271" s="110"/>
      <c r="AU271" s="110"/>
      <c r="AV271" s="110"/>
      <c r="AW271" s="110"/>
      <c r="AX271" s="110"/>
      <c r="AY271" s="110"/>
      <c r="AZ271" s="110"/>
      <c r="BA271" s="110"/>
      <c r="BB271" s="110"/>
      <c r="BC271" s="110"/>
      <c r="BD271" s="110"/>
      <c r="BE271" s="110"/>
      <c r="BF271" s="110"/>
      <c r="BG271" s="110"/>
      <c r="BH271" s="110"/>
      <c r="BI271" s="110"/>
      <c r="BJ271" s="110"/>
      <c r="BK271" s="110"/>
      <c r="BL271" s="110"/>
      <c r="CO271" s="110"/>
      <c r="CP271" s="110"/>
      <c r="CQ271" s="110"/>
      <c r="CR271" s="110"/>
      <c r="CS271" s="110"/>
      <c r="CT271" s="110"/>
      <c r="CU271" s="110"/>
      <c r="CV271" s="110"/>
      <c r="CW271" s="110"/>
      <c r="CX271" s="110"/>
      <c r="CY271" s="110"/>
      <c r="CZ271" s="110"/>
      <c r="DA271" s="110"/>
      <c r="DB271" s="110"/>
      <c r="DC271" s="110"/>
      <c r="DD271" s="110"/>
      <c r="DE271" s="110"/>
      <c r="DF271" s="110"/>
      <c r="DG271" s="110"/>
      <c r="DH271" s="110"/>
      <c r="DI271" s="110"/>
      <c r="DJ271" s="110"/>
      <c r="DK271" s="110"/>
      <c r="DL271" s="110"/>
      <c r="DM271" s="110"/>
      <c r="DN271" s="110"/>
      <c r="DO271" s="110"/>
      <c r="DP271" s="110"/>
      <c r="DQ271" s="110"/>
      <c r="DR271" s="110"/>
      <c r="DS271" s="110"/>
      <c r="DT271" s="110"/>
      <c r="DU271" s="110"/>
      <c r="DV271" s="110"/>
      <c r="DW271" s="110"/>
      <c r="DX271" s="110"/>
      <c r="DY271" s="110"/>
      <c r="DZ271" s="110"/>
      <c r="EA271" s="110"/>
      <c r="EB271" s="110"/>
      <c r="EC271" s="110"/>
      <c r="ED271" s="110"/>
      <c r="EE271" s="110"/>
      <c r="EF271" s="110"/>
      <c r="EG271" s="110"/>
      <c r="EH271" s="110"/>
      <c r="EI271" s="110"/>
      <c r="EJ271" s="110"/>
      <c r="EK271" s="110"/>
      <c r="EL271" s="110"/>
      <c r="EM271" s="110"/>
      <c r="EN271" s="110"/>
      <c r="EO271" s="110"/>
      <c r="EP271" s="110"/>
      <c r="EQ271" s="110"/>
      <c r="ER271" s="110"/>
    </row>
    <row r="272" spans="1:167">
      <c r="A272" s="106">
        <v>57</v>
      </c>
      <c r="D272" s="230"/>
      <c r="E272" s="23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  <c r="AB272" s="110"/>
      <c r="AC272" s="110"/>
      <c r="AD272" s="110"/>
      <c r="AE272" s="110"/>
      <c r="AF272" s="110"/>
      <c r="AG272" s="110"/>
      <c r="AH272" s="110"/>
      <c r="AI272" s="110"/>
      <c r="AJ272" s="110"/>
      <c r="AK272" s="110"/>
      <c r="AL272" s="110"/>
      <c r="AM272" s="110"/>
      <c r="AN272" s="110"/>
      <c r="AO272" s="110"/>
      <c r="AP272" s="110"/>
      <c r="AQ272" s="110"/>
      <c r="AR272" s="110"/>
      <c r="AS272" s="110"/>
      <c r="AT272" s="110"/>
      <c r="AU272" s="110"/>
      <c r="AV272" s="110"/>
      <c r="AW272" s="110"/>
      <c r="AX272" s="110"/>
      <c r="AY272" s="110"/>
      <c r="AZ272" s="110"/>
      <c r="BA272" s="110"/>
      <c r="BB272" s="110"/>
      <c r="BC272" s="110"/>
      <c r="BD272" s="110"/>
      <c r="BE272" s="110"/>
      <c r="BF272" s="110"/>
      <c r="BG272" s="110"/>
      <c r="BH272" s="110"/>
      <c r="BI272" s="110"/>
      <c r="BJ272" s="110"/>
      <c r="BK272" s="110"/>
      <c r="BL272" s="110"/>
      <c r="BM272" s="110"/>
      <c r="CO272" s="110"/>
      <c r="CP272" s="110"/>
      <c r="CQ272" s="110"/>
      <c r="CR272" s="110"/>
      <c r="CS272" s="110"/>
      <c r="CT272" s="110"/>
      <c r="CU272" s="110"/>
      <c r="CV272" s="110"/>
      <c r="CW272" s="110"/>
      <c r="CX272" s="110"/>
      <c r="CY272" s="110"/>
      <c r="CZ272" s="110"/>
      <c r="DA272" s="110"/>
      <c r="DB272" s="110"/>
      <c r="DC272" s="110"/>
      <c r="DD272" s="110"/>
      <c r="DE272" s="110"/>
      <c r="DF272" s="110"/>
      <c r="DG272" s="110"/>
      <c r="DH272" s="110"/>
      <c r="DI272" s="110"/>
      <c r="DJ272" s="110"/>
      <c r="DK272" s="110"/>
      <c r="DL272" s="110"/>
      <c r="DM272" s="110"/>
      <c r="DN272" s="110"/>
      <c r="DO272" s="110"/>
      <c r="DP272" s="110"/>
      <c r="DQ272" s="110"/>
      <c r="DR272" s="110"/>
      <c r="DS272" s="110"/>
      <c r="DT272" s="110"/>
      <c r="DU272" s="110"/>
      <c r="DV272" s="110"/>
      <c r="DW272" s="110"/>
      <c r="DX272" s="110"/>
      <c r="DY272" s="110"/>
      <c r="DZ272" s="110"/>
      <c r="EA272" s="110"/>
      <c r="EB272" s="110"/>
      <c r="EC272" s="110"/>
      <c r="ED272" s="110"/>
      <c r="EE272" s="110"/>
      <c r="EF272" s="110"/>
      <c r="EG272" s="110"/>
      <c r="EH272" s="110"/>
      <c r="EI272" s="110"/>
      <c r="EJ272" s="110"/>
      <c r="EK272" s="110"/>
      <c r="EL272" s="110"/>
      <c r="EM272" s="110"/>
      <c r="EN272" s="110"/>
      <c r="EO272" s="110"/>
      <c r="EP272" s="110"/>
      <c r="EQ272" s="110"/>
      <c r="ER272" s="110"/>
      <c r="ES272" s="110"/>
    </row>
    <row r="273" spans="1:165">
      <c r="A273" s="106">
        <v>58</v>
      </c>
      <c r="D273" s="230"/>
      <c r="E273" s="23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  <c r="Z273" s="110"/>
      <c r="AA273" s="110"/>
      <c r="AB273" s="110"/>
      <c r="AC273" s="110"/>
      <c r="AD273" s="110"/>
      <c r="AE273" s="110"/>
      <c r="AF273" s="110"/>
      <c r="AG273" s="110"/>
      <c r="AH273" s="110"/>
      <c r="AI273" s="110"/>
      <c r="AJ273" s="110"/>
      <c r="AK273" s="110"/>
      <c r="AL273" s="110"/>
      <c r="AM273" s="110"/>
      <c r="AN273" s="110"/>
      <c r="AO273" s="110"/>
      <c r="AP273" s="110"/>
      <c r="AQ273" s="110"/>
      <c r="AR273" s="110"/>
      <c r="AS273" s="110"/>
      <c r="AT273" s="110"/>
      <c r="AU273" s="110"/>
      <c r="AV273" s="110"/>
      <c r="AW273" s="110"/>
      <c r="AX273" s="110"/>
      <c r="AY273" s="110"/>
      <c r="AZ273" s="110"/>
      <c r="BA273" s="110"/>
      <c r="BB273" s="110"/>
      <c r="BC273" s="110"/>
      <c r="BD273" s="110"/>
      <c r="BE273" s="110"/>
      <c r="BF273" s="110"/>
      <c r="BG273" s="110"/>
      <c r="BH273" s="110"/>
      <c r="BI273" s="110"/>
      <c r="BJ273" s="110"/>
      <c r="BK273" s="110"/>
      <c r="BL273" s="110"/>
      <c r="BM273" s="110"/>
      <c r="BN273" s="110"/>
      <c r="CO273" s="110"/>
      <c r="CP273" s="110"/>
      <c r="CQ273" s="110"/>
      <c r="CR273" s="110"/>
      <c r="CS273" s="110"/>
      <c r="CT273" s="110"/>
      <c r="CU273" s="110"/>
      <c r="CV273" s="110"/>
      <c r="CW273" s="110"/>
      <c r="CX273" s="110"/>
      <c r="CY273" s="110"/>
      <c r="CZ273" s="110"/>
      <c r="DA273" s="110"/>
      <c r="DB273" s="110"/>
      <c r="DC273" s="110"/>
      <c r="DD273" s="110"/>
      <c r="DE273" s="110"/>
      <c r="DF273" s="110"/>
      <c r="DG273" s="110"/>
      <c r="DH273" s="110"/>
      <c r="DI273" s="110"/>
      <c r="DJ273" s="110"/>
      <c r="DK273" s="110"/>
      <c r="DL273" s="110"/>
      <c r="DM273" s="110"/>
      <c r="DN273" s="110"/>
      <c r="DO273" s="110"/>
      <c r="DP273" s="110"/>
      <c r="DQ273" s="110"/>
      <c r="DR273" s="110"/>
      <c r="DS273" s="110"/>
      <c r="DT273" s="110"/>
      <c r="DU273" s="110"/>
      <c r="DV273" s="110"/>
      <c r="DW273" s="110"/>
      <c r="DX273" s="110"/>
      <c r="DY273" s="110"/>
      <c r="DZ273" s="110"/>
      <c r="EA273" s="110"/>
      <c r="EB273" s="110"/>
      <c r="EC273" s="110"/>
      <c r="ED273" s="110"/>
      <c r="EE273" s="110"/>
      <c r="EF273" s="110"/>
      <c r="EG273" s="110"/>
      <c r="EH273" s="110"/>
      <c r="EI273" s="110"/>
      <c r="EJ273" s="110"/>
      <c r="EK273" s="110"/>
      <c r="EL273" s="110"/>
      <c r="EM273" s="110"/>
      <c r="EN273" s="110"/>
      <c r="EO273" s="110"/>
      <c r="EP273" s="110"/>
      <c r="EQ273" s="110"/>
      <c r="ER273" s="110"/>
      <c r="ES273" s="110"/>
      <c r="ET273" s="110"/>
    </row>
    <row r="274" spans="1:165">
      <c r="A274" s="106">
        <v>59</v>
      </c>
      <c r="D274" s="230"/>
      <c r="E274" s="23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  <c r="Z274" s="110"/>
      <c r="AA274" s="110"/>
      <c r="AB274" s="110"/>
      <c r="AC274" s="110"/>
      <c r="AD274" s="110"/>
      <c r="AE274" s="110"/>
      <c r="AF274" s="110"/>
      <c r="AG274" s="110"/>
      <c r="AH274" s="110"/>
      <c r="AI274" s="110"/>
      <c r="AJ274" s="110"/>
      <c r="AK274" s="110"/>
      <c r="AL274" s="110"/>
      <c r="AM274" s="110"/>
      <c r="AN274" s="110"/>
      <c r="AO274" s="110"/>
      <c r="AP274" s="110"/>
      <c r="AQ274" s="110"/>
      <c r="AR274" s="110"/>
      <c r="AS274" s="110"/>
      <c r="AT274" s="110"/>
      <c r="AU274" s="110"/>
      <c r="AV274" s="110"/>
      <c r="AW274" s="110"/>
      <c r="AX274" s="110"/>
      <c r="AY274" s="110"/>
      <c r="AZ274" s="110"/>
      <c r="BA274" s="110"/>
      <c r="BB274" s="110"/>
      <c r="BC274" s="110"/>
      <c r="BD274" s="110"/>
      <c r="BE274" s="110"/>
      <c r="BF274" s="110"/>
      <c r="BG274" s="110"/>
      <c r="BH274" s="110"/>
      <c r="BI274" s="110"/>
      <c r="BJ274" s="110"/>
      <c r="BK274" s="110"/>
      <c r="BL274" s="110"/>
      <c r="BM274" s="110"/>
      <c r="BN274" s="110"/>
      <c r="BO274" s="110"/>
      <c r="CO274" s="110"/>
      <c r="CP274" s="110"/>
      <c r="CQ274" s="110"/>
      <c r="CR274" s="110"/>
      <c r="CS274" s="110"/>
      <c r="CT274" s="110"/>
      <c r="CU274" s="110"/>
      <c r="CV274" s="110"/>
      <c r="CW274" s="110"/>
      <c r="CX274" s="110"/>
      <c r="CY274" s="110"/>
      <c r="CZ274" s="110"/>
      <c r="DA274" s="110"/>
      <c r="DB274" s="110"/>
      <c r="DC274" s="110"/>
      <c r="DD274" s="110"/>
      <c r="DE274" s="110"/>
      <c r="DF274" s="110"/>
      <c r="DG274" s="110"/>
      <c r="DH274" s="110"/>
      <c r="DI274" s="110"/>
      <c r="DJ274" s="110"/>
      <c r="DK274" s="110"/>
      <c r="DL274" s="110"/>
      <c r="DM274" s="110"/>
      <c r="DN274" s="110"/>
      <c r="DO274" s="110"/>
      <c r="DP274" s="110"/>
      <c r="DQ274" s="110"/>
      <c r="DR274" s="110"/>
      <c r="DS274" s="110"/>
      <c r="DT274" s="110"/>
      <c r="DU274" s="110"/>
      <c r="DV274" s="110"/>
      <c r="DW274" s="110"/>
      <c r="DX274" s="110"/>
      <c r="DY274" s="110"/>
      <c r="DZ274" s="110"/>
      <c r="EA274" s="110"/>
      <c r="EB274" s="110"/>
      <c r="EC274" s="110"/>
      <c r="ED274" s="110"/>
      <c r="EE274" s="110"/>
      <c r="EF274" s="110"/>
      <c r="EG274" s="110"/>
      <c r="EH274" s="110"/>
      <c r="EI274" s="110"/>
      <c r="EJ274" s="110"/>
      <c r="EK274" s="110"/>
      <c r="EL274" s="110"/>
      <c r="EM274" s="110"/>
      <c r="EN274" s="110"/>
      <c r="EO274" s="110"/>
      <c r="EP274" s="110"/>
      <c r="EQ274" s="110"/>
      <c r="ER274" s="110"/>
      <c r="ES274" s="110"/>
      <c r="ET274" s="110"/>
      <c r="EU274" s="110"/>
    </row>
    <row r="275" spans="1:165">
      <c r="A275" s="106">
        <v>60</v>
      </c>
      <c r="D275" s="230"/>
      <c r="E275" s="23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  <c r="AX275" s="110"/>
      <c r="AY275" s="110"/>
      <c r="AZ275" s="110"/>
      <c r="BA275" s="110"/>
      <c r="BB275" s="110"/>
      <c r="BC275" s="110"/>
      <c r="BD275" s="110"/>
      <c r="BE275" s="110"/>
      <c r="BF275" s="110"/>
      <c r="BG275" s="110"/>
      <c r="BH275" s="110"/>
      <c r="BI275" s="110"/>
      <c r="BJ275" s="110"/>
      <c r="BK275" s="110"/>
      <c r="BL275" s="110"/>
      <c r="BM275" s="110"/>
      <c r="BN275" s="110"/>
      <c r="BO275" s="110"/>
      <c r="BP275" s="110"/>
      <c r="CO275" s="110"/>
      <c r="CP275" s="110"/>
      <c r="CQ275" s="110"/>
      <c r="CR275" s="110"/>
      <c r="CS275" s="110"/>
      <c r="CT275" s="110"/>
      <c r="CU275" s="110"/>
      <c r="CV275" s="110"/>
      <c r="CW275" s="110"/>
      <c r="CX275" s="110"/>
      <c r="CY275" s="110"/>
      <c r="CZ275" s="110"/>
      <c r="DA275" s="110"/>
      <c r="DB275" s="110"/>
      <c r="DC275" s="110"/>
      <c r="DD275" s="110"/>
      <c r="DE275" s="110"/>
      <c r="DF275" s="110"/>
      <c r="DG275" s="110"/>
      <c r="DH275" s="110"/>
      <c r="DI275" s="110"/>
      <c r="DJ275" s="110"/>
      <c r="DK275" s="110"/>
      <c r="DL275" s="110"/>
      <c r="DM275" s="110"/>
      <c r="DN275" s="110"/>
      <c r="DO275" s="110"/>
      <c r="DP275" s="110"/>
      <c r="DQ275" s="110"/>
      <c r="DR275" s="110"/>
      <c r="DS275" s="110"/>
      <c r="DT275" s="110"/>
      <c r="DU275" s="110"/>
      <c r="DV275" s="110"/>
      <c r="DW275" s="110"/>
      <c r="DX275" s="110"/>
      <c r="DY275" s="110"/>
      <c r="DZ275" s="110"/>
      <c r="EA275" s="110"/>
      <c r="EB275" s="110"/>
      <c r="EC275" s="110"/>
      <c r="ED275" s="110"/>
      <c r="EE275" s="110"/>
      <c r="EF275" s="110"/>
      <c r="EG275" s="110"/>
      <c r="EH275" s="110"/>
      <c r="EI275" s="110"/>
      <c r="EJ275" s="110"/>
      <c r="EK275" s="110"/>
      <c r="EL275" s="110"/>
      <c r="EM275" s="110"/>
      <c r="EN275" s="110"/>
      <c r="EO275" s="110"/>
      <c r="EP275" s="110"/>
      <c r="EQ275" s="110"/>
      <c r="ER275" s="110"/>
      <c r="ES275" s="110"/>
      <c r="ET275" s="110"/>
      <c r="EU275" s="110"/>
      <c r="EV275" s="110"/>
    </row>
    <row r="276" spans="1:165">
      <c r="A276" s="106">
        <v>61</v>
      </c>
      <c r="D276" s="230"/>
      <c r="E276" s="23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  <c r="Z276" s="110"/>
      <c r="AA276" s="110"/>
      <c r="AB276" s="110"/>
      <c r="AC276" s="110"/>
      <c r="AD276" s="110"/>
      <c r="AE276" s="110"/>
      <c r="AF276" s="110"/>
      <c r="AG276" s="110"/>
      <c r="AH276" s="110"/>
      <c r="AI276" s="110"/>
      <c r="AJ276" s="110"/>
      <c r="AK276" s="110"/>
      <c r="AL276" s="110"/>
      <c r="AM276" s="110"/>
      <c r="AN276" s="110"/>
      <c r="AO276" s="110"/>
      <c r="AP276" s="110"/>
      <c r="AQ276" s="110"/>
      <c r="AR276" s="110"/>
      <c r="AS276" s="110"/>
      <c r="AT276" s="110"/>
      <c r="AU276" s="110"/>
      <c r="AV276" s="110"/>
      <c r="AW276" s="110"/>
      <c r="AX276" s="110"/>
      <c r="AY276" s="110"/>
      <c r="AZ276" s="110"/>
      <c r="BA276" s="110"/>
      <c r="BB276" s="110"/>
      <c r="BC276" s="110"/>
      <c r="BD276" s="110"/>
      <c r="BE276" s="110"/>
      <c r="BF276" s="110"/>
      <c r="BG276" s="110"/>
      <c r="BH276" s="110"/>
      <c r="BI276" s="110"/>
      <c r="BJ276" s="110"/>
      <c r="BK276" s="110"/>
      <c r="BL276" s="110"/>
      <c r="BM276" s="110"/>
      <c r="BN276" s="110"/>
      <c r="BO276" s="110"/>
      <c r="BP276" s="110"/>
      <c r="BQ276" s="110"/>
      <c r="CO276" s="110"/>
      <c r="CP276" s="110"/>
      <c r="CQ276" s="110"/>
      <c r="CR276" s="110"/>
      <c r="CS276" s="110"/>
      <c r="CT276" s="110"/>
      <c r="CU276" s="110"/>
      <c r="CV276" s="110"/>
      <c r="CW276" s="110"/>
      <c r="CX276" s="110"/>
      <c r="CY276" s="110"/>
      <c r="CZ276" s="110"/>
      <c r="DA276" s="110"/>
      <c r="DB276" s="110"/>
      <c r="DC276" s="110"/>
      <c r="DD276" s="110"/>
      <c r="DE276" s="110"/>
      <c r="DF276" s="110"/>
      <c r="DG276" s="110"/>
      <c r="DH276" s="110"/>
      <c r="DI276" s="110"/>
      <c r="DJ276" s="110"/>
      <c r="DK276" s="110"/>
      <c r="DL276" s="110"/>
      <c r="DM276" s="110"/>
      <c r="DN276" s="110"/>
      <c r="DO276" s="110"/>
      <c r="DP276" s="110"/>
      <c r="DQ276" s="110"/>
      <c r="DR276" s="110"/>
      <c r="DS276" s="110"/>
      <c r="DT276" s="110"/>
      <c r="DU276" s="110"/>
      <c r="DV276" s="110"/>
      <c r="DW276" s="110"/>
      <c r="DX276" s="110"/>
      <c r="DY276" s="110"/>
      <c r="DZ276" s="110"/>
      <c r="EA276" s="110"/>
      <c r="EB276" s="110"/>
      <c r="EC276" s="110"/>
      <c r="ED276" s="110"/>
      <c r="EE276" s="110"/>
      <c r="EF276" s="110"/>
      <c r="EG276" s="110"/>
      <c r="EH276" s="110"/>
      <c r="EI276" s="110"/>
      <c r="EJ276" s="110"/>
      <c r="EK276" s="110"/>
      <c r="EL276" s="110"/>
      <c r="EM276" s="110"/>
      <c r="EN276" s="110"/>
      <c r="EO276" s="110"/>
      <c r="EP276" s="110"/>
      <c r="EQ276" s="110"/>
      <c r="ER276" s="110"/>
      <c r="ES276" s="110"/>
      <c r="ET276" s="110"/>
      <c r="EU276" s="110"/>
      <c r="EV276" s="110"/>
      <c r="EW276" s="110"/>
    </row>
    <row r="277" spans="1:165">
      <c r="A277" s="106">
        <v>62</v>
      </c>
      <c r="D277" s="230"/>
      <c r="E277" s="23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  <c r="AX277" s="110"/>
      <c r="AY277" s="110"/>
      <c r="AZ277" s="110"/>
      <c r="BA277" s="110"/>
      <c r="BB277" s="110"/>
      <c r="BC277" s="110"/>
      <c r="BD277" s="110"/>
      <c r="BE277" s="110"/>
      <c r="BF277" s="110"/>
      <c r="BG277" s="110"/>
      <c r="BH277" s="110"/>
      <c r="BI277" s="110"/>
      <c r="BJ277" s="110"/>
      <c r="BK277" s="110"/>
      <c r="BL277" s="110"/>
      <c r="BM277" s="110"/>
      <c r="BN277" s="110"/>
      <c r="BO277" s="110"/>
      <c r="BP277" s="110"/>
      <c r="BQ277" s="110"/>
      <c r="BR277" s="110"/>
      <c r="CO277" s="110"/>
      <c r="CP277" s="110"/>
      <c r="CQ277" s="110"/>
      <c r="CR277" s="110"/>
      <c r="CS277" s="110"/>
      <c r="CT277" s="110"/>
      <c r="CU277" s="110"/>
      <c r="CV277" s="110"/>
      <c r="CW277" s="110"/>
      <c r="CX277" s="110"/>
      <c r="CY277" s="110"/>
      <c r="CZ277" s="110"/>
      <c r="DA277" s="110"/>
      <c r="DB277" s="110"/>
      <c r="DC277" s="110"/>
      <c r="DD277" s="110"/>
      <c r="DE277" s="110"/>
      <c r="DF277" s="110"/>
      <c r="DG277" s="110"/>
      <c r="DH277" s="110"/>
      <c r="DI277" s="110"/>
      <c r="DJ277" s="110"/>
      <c r="DK277" s="110"/>
      <c r="DL277" s="110"/>
      <c r="DM277" s="110"/>
      <c r="DN277" s="110"/>
      <c r="DO277" s="110"/>
      <c r="DP277" s="110"/>
      <c r="DQ277" s="110"/>
      <c r="DR277" s="110"/>
      <c r="DS277" s="110"/>
      <c r="DT277" s="110"/>
      <c r="DU277" s="110"/>
      <c r="DV277" s="110"/>
      <c r="DW277" s="110"/>
      <c r="DX277" s="110"/>
      <c r="DY277" s="110"/>
      <c r="DZ277" s="110"/>
      <c r="EA277" s="110"/>
      <c r="EB277" s="110"/>
      <c r="EC277" s="110"/>
      <c r="ED277" s="110"/>
      <c r="EE277" s="110"/>
      <c r="EF277" s="110"/>
      <c r="EG277" s="110"/>
      <c r="EH277" s="110"/>
      <c r="EI277" s="110"/>
      <c r="EJ277" s="110"/>
      <c r="EK277" s="110"/>
      <c r="EL277" s="110"/>
      <c r="EM277" s="110"/>
      <c r="EN277" s="110"/>
      <c r="EO277" s="110"/>
      <c r="EP277" s="110"/>
      <c r="EQ277" s="110"/>
      <c r="ER277" s="110"/>
      <c r="ES277" s="110"/>
      <c r="ET277" s="110"/>
      <c r="EU277" s="110"/>
      <c r="EV277" s="110"/>
      <c r="EW277" s="110"/>
      <c r="EX277" s="110"/>
    </row>
    <row r="278" spans="1:165">
      <c r="A278" s="106">
        <v>63</v>
      </c>
      <c r="D278" s="230"/>
      <c r="E278" s="23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  <c r="Z278" s="110"/>
      <c r="AA278" s="110"/>
      <c r="AB278" s="110"/>
      <c r="AC278" s="110"/>
      <c r="AD278" s="110"/>
      <c r="AE278" s="110"/>
      <c r="AF278" s="110"/>
      <c r="AG278" s="110"/>
      <c r="AH278" s="110"/>
      <c r="AI278" s="110"/>
      <c r="AJ278" s="110"/>
      <c r="AK278" s="110"/>
      <c r="AL278" s="110"/>
      <c r="AM278" s="110"/>
      <c r="AN278" s="110"/>
      <c r="AO278" s="110"/>
      <c r="AP278" s="110"/>
      <c r="AQ278" s="110"/>
      <c r="AR278" s="110"/>
      <c r="AS278" s="110"/>
      <c r="AT278" s="110"/>
      <c r="AU278" s="110"/>
      <c r="AV278" s="110"/>
      <c r="AW278" s="110"/>
      <c r="AX278" s="110"/>
      <c r="AY278" s="110"/>
      <c r="AZ278" s="110"/>
      <c r="BA278" s="110"/>
      <c r="BB278" s="110"/>
      <c r="BC278" s="110"/>
      <c r="BD278" s="110"/>
      <c r="BE278" s="110"/>
      <c r="BF278" s="110"/>
      <c r="BG278" s="110"/>
      <c r="BH278" s="110"/>
      <c r="BI278" s="110"/>
      <c r="BJ278" s="110"/>
      <c r="BK278" s="110"/>
      <c r="BL278" s="110"/>
      <c r="BM278" s="110"/>
      <c r="BN278" s="110"/>
      <c r="BO278" s="110"/>
      <c r="BP278" s="110"/>
      <c r="BQ278" s="110"/>
      <c r="BR278" s="110"/>
      <c r="BS278" s="110"/>
      <c r="CO278" s="110"/>
      <c r="CP278" s="110"/>
      <c r="CQ278" s="110"/>
      <c r="CR278" s="110"/>
      <c r="CS278" s="110"/>
      <c r="CT278" s="110"/>
      <c r="CU278" s="110"/>
      <c r="CV278" s="110"/>
      <c r="CW278" s="110"/>
      <c r="CX278" s="110"/>
      <c r="CY278" s="110"/>
      <c r="CZ278" s="110"/>
      <c r="DA278" s="110"/>
      <c r="DB278" s="110"/>
      <c r="DC278" s="110"/>
      <c r="DD278" s="110"/>
      <c r="DE278" s="110"/>
      <c r="DF278" s="110"/>
      <c r="DG278" s="110"/>
      <c r="DH278" s="110"/>
      <c r="DI278" s="110"/>
      <c r="DJ278" s="110"/>
      <c r="DK278" s="110"/>
      <c r="DL278" s="110"/>
      <c r="DM278" s="110"/>
      <c r="DN278" s="110"/>
      <c r="DO278" s="110"/>
      <c r="DP278" s="110"/>
      <c r="DQ278" s="110"/>
      <c r="DR278" s="110"/>
      <c r="DS278" s="110"/>
      <c r="DT278" s="110"/>
      <c r="DU278" s="110"/>
      <c r="DV278" s="110"/>
      <c r="DW278" s="110"/>
      <c r="DX278" s="110"/>
      <c r="DY278" s="110"/>
      <c r="DZ278" s="110"/>
      <c r="EA278" s="110"/>
      <c r="EB278" s="110"/>
      <c r="EC278" s="110"/>
      <c r="ED278" s="110"/>
      <c r="EE278" s="110"/>
      <c r="EF278" s="110"/>
      <c r="EG278" s="110"/>
      <c r="EH278" s="110"/>
      <c r="EI278" s="110"/>
      <c r="EJ278" s="110"/>
      <c r="EK278" s="110"/>
      <c r="EL278" s="110"/>
      <c r="EM278" s="110"/>
      <c r="EN278" s="110"/>
      <c r="EO278" s="110"/>
      <c r="EP278" s="110"/>
      <c r="EQ278" s="110"/>
      <c r="ER278" s="110"/>
      <c r="ES278" s="110"/>
      <c r="ET278" s="110"/>
      <c r="EU278" s="110"/>
      <c r="EV278" s="110"/>
      <c r="EW278" s="110"/>
      <c r="EX278" s="110"/>
      <c r="EY278" s="110"/>
    </row>
    <row r="279" spans="1:165">
      <c r="A279" s="106">
        <v>64</v>
      </c>
      <c r="D279" s="230"/>
      <c r="E279" s="23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  <c r="Z279" s="110"/>
      <c r="AA279" s="110"/>
      <c r="AB279" s="110"/>
      <c r="AC279" s="110"/>
      <c r="AD279" s="110"/>
      <c r="AE279" s="110"/>
      <c r="AF279" s="110"/>
      <c r="AG279" s="110"/>
      <c r="AH279" s="110"/>
      <c r="AI279" s="110"/>
      <c r="AJ279" s="110"/>
      <c r="AK279" s="110"/>
      <c r="AL279" s="110"/>
      <c r="AM279" s="110"/>
      <c r="AN279" s="110"/>
      <c r="AO279" s="110"/>
      <c r="AP279" s="110"/>
      <c r="AQ279" s="110"/>
      <c r="AR279" s="110"/>
      <c r="AS279" s="110"/>
      <c r="AT279" s="110"/>
      <c r="AU279" s="110"/>
      <c r="AV279" s="110"/>
      <c r="AW279" s="110"/>
      <c r="AX279" s="110"/>
      <c r="AY279" s="110"/>
      <c r="AZ279" s="110"/>
      <c r="BA279" s="110"/>
      <c r="BB279" s="110"/>
      <c r="BC279" s="110"/>
      <c r="BD279" s="110"/>
      <c r="BE279" s="110"/>
      <c r="BF279" s="110"/>
      <c r="BG279" s="110"/>
      <c r="BH279" s="110"/>
      <c r="BI279" s="110"/>
      <c r="BJ279" s="110"/>
      <c r="BK279" s="110"/>
      <c r="BL279" s="110"/>
      <c r="BM279" s="110"/>
      <c r="BN279" s="110"/>
      <c r="BO279" s="110"/>
      <c r="BP279" s="110"/>
      <c r="BQ279" s="110"/>
      <c r="BR279" s="110"/>
      <c r="BS279" s="110"/>
      <c r="BT279" s="110"/>
      <c r="CO279" s="110"/>
      <c r="CP279" s="110"/>
      <c r="CQ279" s="110"/>
      <c r="CR279" s="110"/>
      <c r="CS279" s="110"/>
      <c r="CT279" s="110"/>
      <c r="CU279" s="110"/>
      <c r="CV279" s="110"/>
      <c r="CW279" s="110"/>
      <c r="CX279" s="110"/>
      <c r="CY279" s="110"/>
      <c r="CZ279" s="110"/>
      <c r="DA279" s="110"/>
      <c r="DB279" s="110"/>
      <c r="DC279" s="110"/>
      <c r="DD279" s="110"/>
      <c r="DE279" s="110"/>
      <c r="DF279" s="110"/>
      <c r="DG279" s="110"/>
      <c r="DH279" s="110"/>
      <c r="DI279" s="110"/>
      <c r="DJ279" s="110"/>
      <c r="DK279" s="110"/>
      <c r="DL279" s="110"/>
      <c r="DM279" s="110"/>
      <c r="DN279" s="110"/>
      <c r="DO279" s="110"/>
      <c r="DP279" s="110"/>
      <c r="DQ279" s="110"/>
      <c r="DR279" s="110"/>
      <c r="DS279" s="110"/>
      <c r="DT279" s="110"/>
      <c r="DU279" s="110"/>
      <c r="DV279" s="110"/>
      <c r="DW279" s="110"/>
      <c r="DX279" s="110"/>
      <c r="DY279" s="110"/>
      <c r="DZ279" s="110"/>
      <c r="EA279" s="110"/>
      <c r="EB279" s="110"/>
      <c r="EC279" s="110"/>
      <c r="ED279" s="110"/>
      <c r="EE279" s="110"/>
      <c r="EF279" s="110"/>
      <c r="EG279" s="110"/>
      <c r="EH279" s="110"/>
      <c r="EI279" s="110"/>
      <c r="EJ279" s="110"/>
      <c r="EK279" s="110"/>
      <c r="EL279" s="110"/>
      <c r="EM279" s="110"/>
      <c r="EN279" s="110"/>
      <c r="EO279" s="110"/>
      <c r="EP279" s="110"/>
      <c r="EQ279" s="110"/>
      <c r="ER279" s="110"/>
      <c r="ES279" s="110"/>
      <c r="ET279" s="110"/>
      <c r="EU279" s="110"/>
      <c r="EV279" s="110"/>
      <c r="EW279" s="110"/>
      <c r="EX279" s="110"/>
      <c r="EY279" s="110"/>
      <c r="EZ279" s="110"/>
    </row>
    <row r="280" spans="1:165">
      <c r="A280" s="106">
        <v>65</v>
      </c>
      <c r="D280" s="230"/>
      <c r="E280" s="23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  <c r="Z280" s="110"/>
      <c r="AA280" s="110"/>
      <c r="AB280" s="110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110"/>
      <c r="AN280" s="110"/>
      <c r="AO280" s="110"/>
      <c r="AP280" s="110"/>
      <c r="AQ280" s="110"/>
      <c r="AR280" s="110"/>
      <c r="AS280" s="110"/>
      <c r="AT280" s="110"/>
      <c r="AU280" s="110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110"/>
      <c r="BG280" s="110"/>
      <c r="BH280" s="110"/>
      <c r="BI280" s="110"/>
      <c r="BJ280" s="110"/>
      <c r="BK280" s="110"/>
      <c r="BL280" s="110"/>
      <c r="BM280" s="110"/>
      <c r="BN280" s="110"/>
      <c r="BO280" s="110"/>
      <c r="BP280" s="110"/>
      <c r="BQ280" s="110"/>
      <c r="BR280" s="110"/>
      <c r="BS280" s="110"/>
      <c r="BT280" s="110"/>
      <c r="BU280" s="110"/>
      <c r="CO280" s="110"/>
      <c r="CP280" s="110"/>
      <c r="CQ280" s="110"/>
      <c r="CR280" s="110"/>
      <c r="CS280" s="110"/>
      <c r="CT280" s="110"/>
      <c r="CU280" s="110"/>
      <c r="CV280" s="110"/>
      <c r="CW280" s="110"/>
      <c r="CX280" s="110"/>
      <c r="CY280" s="110"/>
      <c r="CZ280" s="110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110"/>
      <c r="DL280" s="110"/>
      <c r="DM280" s="110"/>
      <c r="DN280" s="110"/>
      <c r="DO280" s="110"/>
      <c r="DP280" s="110"/>
      <c r="DQ280" s="110"/>
      <c r="DR280" s="110"/>
      <c r="DS280" s="110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110"/>
      <c r="EE280" s="110"/>
      <c r="EF280" s="110"/>
      <c r="EG280" s="110"/>
      <c r="EH280" s="110"/>
      <c r="EI280" s="110"/>
      <c r="EJ280" s="110"/>
      <c r="EK280" s="110"/>
      <c r="EL280" s="110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110"/>
      <c r="EX280" s="110"/>
      <c r="EY280" s="110"/>
      <c r="EZ280" s="110"/>
      <c r="FA280" s="110"/>
    </row>
    <row r="281" spans="1:165">
      <c r="A281" s="106">
        <v>66</v>
      </c>
      <c r="D281" s="230"/>
      <c r="E281" s="23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  <c r="Z281" s="110"/>
      <c r="AA281" s="110"/>
      <c r="AB281" s="110"/>
      <c r="AC281" s="110"/>
      <c r="AD281" s="110"/>
      <c r="AE281" s="110"/>
      <c r="AF281" s="110"/>
      <c r="AG281" s="110"/>
      <c r="AH281" s="110"/>
      <c r="AI281" s="110"/>
      <c r="AJ281" s="110"/>
      <c r="AK281" s="110"/>
      <c r="AL281" s="110"/>
      <c r="AM281" s="110"/>
      <c r="AN281" s="110"/>
      <c r="AO281" s="110"/>
      <c r="AP281" s="110"/>
      <c r="AQ281" s="110"/>
      <c r="AR281" s="110"/>
      <c r="AS281" s="110"/>
      <c r="AT281" s="110"/>
      <c r="AU281" s="110"/>
      <c r="AV281" s="110"/>
      <c r="AW281" s="110"/>
      <c r="AX281" s="110"/>
      <c r="AY281" s="110"/>
      <c r="AZ281" s="110"/>
      <c r="BA281" s="110"/>
      <c r="BB281" s="110"/>
      <c r="BC281" s="110"/>
      <c r="BD281" s="110"/>
      <c r="BE281" s="110"/>
      <c r="BF281" s="110"/>
      <c r="BG281" s="110"/>
      <c r="BH281" s="110"/>
      <c r="BI281" s="110"/>
      <c r="BJ281" s="110"/>
      <c r="BK281" s="110"/>
      <c r="BL281" s="110"/>
      <c r="BM281" s="110"/>
      <c r="BN281" s="110"/>
      <c r="BO281" s="110"/>
      <c r="BP281" s="110"/>
      <c r="BQ281" s="110"/>
      <c r="BR281" s="110"/>
      <c r="BS281" s="110"/>
      <c r="BT281" s="110"/>
      <c r="BU281" s="110"/>
      <c r="BV281" s="110"/>
      <c r="CO281" s="110"/>
      <c r="CP281" s="110"/>
      <c r="CQ281" s="110"/>
      <c r="CR281" s="110"/>
      <c r="CS281" s="110"/>
      <c r="CT281" s="110"/>
      <c r="CU281" s="110"/>
      <c r="CV281" s="110"/>
      <c r="CW281" s="110"/>
      <c r="CX281" s="110"/>
      <c r="CY281" s="110"/>
      <c r="CZ281" s="110"/>
      <c r="DA281" s="110"/>
      <c r="DB281" s="110"/>
      <c r="DC281" s="110"/>
      <c r="DD281" s="110"/>
      <c r="DE281" s="110"/>
      <c r="DF281" s="110"/>
      <c r="DG281" s="110"/>
      <c r="DH281" s="110"/>
      <c r="DI281" s="110"/>
      <c r="DJ281" s="110"/>
      <c r="DK281" s="110"/>
      <c r="DL281" s="110"/>
      <c r="DM281" s="110"/>
      <c r="DN281" s="110"/>
      <c r="DO281" s="110"/>
      <c r="DP281" s="110"/>
      <c r="DQ281" s="110"/>
      <c r="DR281" s="110"/>
      <c r="DS281" s="110"/>
      <c r="DT281" s="110"/>
      <c r="DU281" s="110"/>
      <c r="DV281" s="110"/>
      <c r="DW281" s="110"/>
      <c r="DX281" s="110"/>
      <c r="DY281" s="110"/>
      <c r="DZ281" s="110"/>
      <c r="EA281" s="110"/>
      <c r="EB281" s="110"/>
      <c r="EC281" s="110"/>
      <c r="ED281" s="110"/>
      <c r="EE281" s="110"/>
      <c r="EF281" s="110"/>
      <c r="EG281" s="110"/>
      <c r="EH281" s="110"/>
      <c r="EI281" s="110"/>
      <c r="EJ281" s="110"/>
      <c r="EK281" s="110"/>
      <c r="EL281" s="110"/>
      <c r="EM281" s="110"/>
      <c r="EN281" s="110"/>
      <c r="EO281" s="110"/>
      <c r="EP281" s="110"/>
      <c r="EQ281" s="110"/>
      <c r="ER281" s="110"/>
      <c r="ES281" s="110"/>
      <c r="ET281" s="110"/>
      <c r="EU281" s="110"/>
      <c r="EV281" s="110"/>
      <c r="EW281" s="110"/>
      <c r="EX281" s="110"/>
      <c r="EY281" s="110"/>
      <c r="EZ281" s="110"/>
      <c r="FA281" s="110"/>
      <c r="FB281" s="110"/>
    </row>
    <row r="282" spans="1:165">
      <c r="A282" s="106">
        <v>67</v>
      </c>
      <c r="D282" s="230"/>
      <c r="E282" s="23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  <c r="Z282" s="110"/>
      <c r="AA282" s="110"/>
      <c r="AB282" s="110"/>
      <c r="AC282" s="110"/>
      <c r="AD282" s="110"/>
      <c r="AE282" s="110"/>
      <c r="AF282" s="110"/>
      <c r="AG282" s="110"/>
      <c r="AH282" s="110"/>
      <c r="AI282" s="110"/>
      <c r="AJ282" s="110"/>
      <c r="AK282" s="110"/>
      <c r="AL282" s="110"/>
      <c r="AM282" s="110"/>
      <c r="AN282" s="110"/>
      <c r="AO282" s="110"/>
      <c r="AP282" s="110"/>
      <c r="AQ282" s="110"/>
      <c r="AR282" s="110"/>
      <c r="AS282" s="110"/>
      <c r="AT282" s="110"/>
      <c r="AU282" s="110"/>
      <c r="AV282" s="110"/>
      <c r="AW282" s="110"/>
      <c r="AX282" s="110"/>
      <c r="AY282" s="110"/>
      <c r="AZ282" s="110"/>
      <c r="BA282" s="110"/>
      <c r="BB282" s="110"/>
      <c r="BC282" s="110"/>
      <c r="BD282" s="110"/>
      <c r="BE282" s="110"/>
      <c r="BF282" s="110"/>
      <c r="BG282" s="110"/>
      <c r="BH282" s="110"/>
      <c r="BI282" s="110"/>
      <c r="BJ282" s="110"/>
      <c r="BK282" s="110"/>
      <c r="BL282" s="110"/>
      <c r="BM282" s="110"/>
      <c r="BN282" s="110"/>
      <c r="BO282" s="110"/>
      <c r="BP282" s="110"/>
      <c r="BQ282" s="110"/>
      <c r="BR282" s="110"/>
      <c r="BS282" s="110"/>
      <c r="BT282" s="110"/>
      <c r="BU282" s="110"/>
      <c r="BV282" s="110"/>
      <c r="BW282" s="110"/>
      <c r="CO282" s="110"/>
      <c r="CP282" s="110"/>
      <c r="CQ282" s="110"/>
      <c r="CR282" s="110"/>
      <c r="CS282" s="110"/>
      <c r="CT282" s="110"/>
      <c r="CU282" s="110"/>
      <c r="CV282" s="110"/>
      <c r="CW282" s="110"/>
      <c r="CX282" s="110"/>
      <c r="CY282" s="110"/>
      <c r="CZ282" s="110"/>
      <c r="DA282" s="110"/>
      <c r="DB282" s="110"/>
      <c r="DC282" s="110"/>
      <c r="DD282" s="110"/>
      <c r="DE282" s="110"/>
      <c r="DF282" s="110"/>
      <c r="DG282" s="110"/>
      <c r="DH282" s="110"/>
      <c r="DI282" s="110"/>
      <c r="DJ282" s="110"/>
      <c r="DK282" s="110"/>
      <c r="DL282" s="110"/>
      <c r="DM282" s="110"/>
      <c r="DN282" s="110"/>
      <c r="DO282" s="110"/>
      <c r="DP282" s="110"/>
      <c r="DQ282" s="110"/>
      <c r="DR282" s="110"/>
      <c r="DS282" s="110"/>
      <c r="DT282" s="110"/>
      <c r="DU282" s="110"/>
      <c r="DV282" s="110"/>
      <c r="DW282" s="110"/>
      <c r="DX282" s="110"/>
      <c r="DY282" s="110"/>
      <c r="DZ282" s="110"/>
      <c r="EA282" s="110"/>
      <c r="EB282" s="110"/>
      <c r="EC282" s="110"/>
      <c r="ED282" s="110"/>
      <c r="EE282" s="110"/>
      <c r="EF282" s="110"/>
      <c r="EG282" s="110"/>
      <c r="EH282" s="110"/>
      <c r="EI282" s="110"/>
      <c r="EJ282" s="110"/>
      <c r="EK282" s="110"/>
      <c r="EL282" s="110"/>
      <c r="EM282" s="110"/>
      <c r="EN282" s="110"/>
      <c r="EO282" s="110"/>
      <c r="EP282" s="110"/>
      <c r="EQ282" s="110"/>
      <c r="ER282" s="110"/>
      <c r="ES282" s="110"/>
      <c r="ET282" s="110"/>
      <c r="EU282" s="110"/>
      <c r="EV282" s="110"/>
      <c r="EW282" s="110"/>
      <c r="EX282" s="110"/>
      <c r="EY282" s="110"/>
      <c r="EZ282" s="110"/>
      <c r="FA282" s="110"/>
      <c r="FB282" s="110"/>
      <c r="FC282" s="110"/>
    </row>
    <row r="283" spans="1:165">
      <c r="A283" s="106">
        <v>68</v>
      </c>
      <c r="D283" s="230"/>
      <c r="E283" s="23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  <c r="AZ283" s="110"/>
      <c r="BA283" s="110"/>
      <c r="BB283" s="110"/>
      <c r="BC283" s="110"/>
      <c r="BD283" s="110"/>
      <c r="BE283" s="110"/>
      <c r="BF283" s="110"/>
      <c r="BG283" s="110"/>
      <c r="BH283" s="110"/>
      <c r="BI283" s="110"/>
      <c r="BJ283" s="110"/>
      <c r="BK283" s="110"/>
      <c r="BL283" s="110"/>
      <c r="BM283" s="110"/>
      <c r="BN283" s="110"/>
      <c r="BO283" s="110"/>
      <c r="BP283" s="110"/>
      <c r="BQ283" s="110"/>
      <c r="BR283" s="110"/>
      <c r="BS283" s="110"/>
      <c r="BT283" s="110"/>
      <c r="BU283" s="110"/>
      <c r="BV283" s="110"/>
      <c r="BW283" s="110"/>
      <c r="BX283" s="110"/>
      <c r="CO283" s="110"/>
      <c r="CP283" s="110"/>
      <c r="CQ283" s="110"/>
      <c r="CR283" s="110"/>
      <c r="CS283" s="110"/>
      <c r="CT283" s="110"/>
      <c r="CU283" s="110"/>
      <c r="CV283" s="110"/>
      <c r="CW283" s="110"/>
      <c r="CX283" s="110"/>
      <c r="CY283" s="110"/>
      <c r="CZ283" s="110"/>
      <c r="DA283" s="110"/>
      <c r="DB283" s="110"/>
      <c r="DC283" s="110"/>
      <c r="DD283" s="110"/>
      <c r="DE283" s="110"/>
      <c r="DF283" s="110"/>
      <c r="DG283" s="110"/>
      <c r="DH283" s="110"/>
      <c r="DI283" s="110"/>
      <c r="DJ283" s="110"/>
      <c r="DK283" s="110"/>
      <c r="DL283" s="110"/>
      <c r="DM283" s="110"/>
      <c r="DN283" s="110"/>
      <c r="DO283" s="110"/>
      <c r="DP283" s="110"/>
      <c r="DQ283" s="110"/>
      <c r="DR283" s="110"/>
      <c r="DS283" s="110"/>
      <c r="DT283" s="110"/>
      <c r="DU283" s="110"/>
      <c r="DV283" s="110"/>
      <c r="DW283" s="110"/>
      <c r="DX283" s="110"/>
      <c r="DY283" s="110"/>
      <c r="DZ283" s="110"/>
      <c r="EA283" s="110"/>
      <c r="EB283" s="110"/>
      <c r="EC283" s="110"/>
      <c r="ED283" s="110"/>
      <c r="EE283" s="110"/>
      <c r="EF283" s="110"/>
      <c r="EG283" s="110"/>
      <c r="EH283" s="110"/>
      <c r="EI283" s="110"/>
      <c r="EJ283" s="110"/>
      <c r="EK283" s="110"/>
      <c r="EL283" s="110"/>
      <c r="EM283" s="110"/>
      <c r="EN283" s="110"/>
      <c r="EO283" s="110"/>
      <c r="EP283" s="110"/>
      <c r="EQ283" s="110"/>
      <c r="ER283" s="110"/>
      <c r="ES283" s="110"/>
      <c r="ET283" s="110"/>
      <c r="EU283" s="110"/>
      <c r="EV283" s="110"/>
      <c r="EW283" s="110"/>
      <c r="EX283" s="110"/>
      <c r="EY283" s="110"/>
      <c r="EZ283" s="110"/>
      <c r="FA283" s="110"/>
      <c r="FB283" s="110"/>
      <c r="FC283" s="110"/>
      <c r="FD283" s="110"/>
    </row>
    <row r="284" spans="1:165">
      <c r="A284" s="106">
        <v>69</v>
      </c>
      <c r="D284" s="230"/>
      <c r="E284" s="23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  <c r="Z284" s="110"/>
      <c r="AA284" s="110"/>
      <c r="AB284" s="110"/>
      <c r="AC284" s="110"/>
      <c r="AD284" s="110"/>
      <c r="AE284" s="110"/>
      <c r="AF284" s="110"/>
      <c r="AG284" s="110"/>
      <c r="AH284" s="110"/>
      <c r="AI284" s="110"/>
      <c r="AJ284" s="110"/>
      <c r="AK284" s="110"/>
      <c r="AL284" s="110"/>
      <c r="AM284" s="110"/>
      <c r="AN284" s="110"/>
      <c r="AO284" s="110"/>
      <c r="AP284" s="110"/>
      <c r="AQ284" s="110"/>
      <c r="AR284" s="110"/>
      <c r="AS284" s="110"/>
      <c r="AT284" s="110"/>
      <c r="AU284" s="110"/>
      <c r="AV284" s="110"/>
      <c r="AW284" s="110"/>
      <c r="AX284" s="110"/>
      <c r="AY284" s="110"/>
      <c r="AZ284" s="110"/>
      <c r="BA284" s="110"/>
      <c r="BB284" s="110"/>
      <c r="BC284" s="110"/>
      <c r="BD284" s="110"/>
      <c r="BE284" s="110"/>
      <c r="BF284" s="110"/>
      <c r="BG284" s="110"/>
      <c r="BH284" s="110"/>
      <c r="BI284" s="110"/>
      <c r="BJ284" s="110"/>
      <c r="BK284" s="110"/>
      <c r="BL284" s="110"/>
      <c r="BM284" s="110"/>
      <c r="BN284" s="110"/>
      <c r="BO284" s="110"/>
      <c r="BP284" s="110"/>
      <c r="BQ284" s="110"/>
      <c r="BR284" s="110"/>
      <c r="BS284" s="110"/>
      <c r="BT284" s="110"/>
      <c r="BU284" s="110"/>
      <c r="BV284" s="110"/>
      <c r="BW284" s="110"/>
      <c r="BX284" s="110"/>
      <c r="BY284" s="110"/>
      <c r="CO284" s="110"/>
      <c r="CP284" s="110"/>
      <c r="CQ284" s="110"/>
      <c r="CR284" s="110"/>
      <c r="CS284" s="110"/>
      <c r="CT284" s="110"/>
      <c r="CU284" s="110"/>
      <c r="CV284" s="110"/>
      <c r="CW284" s="110"/>
      <c r="CX284" s="110"/>
      <c r="CY284" s="110"/>
      <c r="CZ284" s="110"/>
      <c r="DA284" s="110"/>
      <c r="DB284" s="110"/>
      <c r="DC284" s="110"/>
      <c r="DD284" s="110"/>
      <c r="DE284" s="110"/>
      <c r="DF284" s="110"/>
      <c r="DG284" s="110"/>
      <c r="DH284" s="110"/>
      <c r="DI284" s="110"/>
      <c r="DJ284" s="110"/>
      <c r="DK284" s="110"/>
      <c r="DL284" s="110"/>
      <c r="DM284" s="110"/>
      <c r="DN284" s="110"/>
      <c r="DO284" s="110"/>
      <c r="DP284" s="110"/>
      <c r="DQ284" s="110"/>
      <c r="DR284" s="110"/>
      <c r="DS284" s="110"/>
      <c r="DT284" s="110"/>
      <c r="DU284" s="110"/>
      <c r="DV284" s="110"/>
      <c r="DW284" s="110"/>
      <c r="DX284" s="110"/>
      <c r="DY284" s="110"/>
      <c r="DZ284" s="110"/>
      <c r="EA284" s="110"/>
      <c r="EB284" s="110"/>
      <c r="EC284" s="110"/>
      <c r="ED284" s="110"/>
      <c r="EE284" s="110"/>
      <c r="EF284" s="110"/>
      <c r="EG284" s="110"/>
      <c r="EH284" s="110"/>
      <c r="EI284" s="110"/>
      <c r="EJ284" s="110"/>
      <c r="EK284" s="110"/>
      <c r="EL284" s="110"/>
      <c r="EM284" s="110"/>
      <c r="EN284" s="110"/>
      <c r="EO284" s="110"/>
      <c r="EP284" s="110"/>
      <c r="EQ284" s="110"/>
      <c r="ER284" s="110"/>
      <c r="ES284" s="110"/>
      <c r="ET284" s="110"/>
      <c r="EU284" s="110"/>
      <c r="EV284" s="110"/>
      <c r="EW284" s="110"/>
      <c r="EX284" s="110"/>
      <c r="EY284" s="110"/>
      <c r="EZ284" s="110"/>
      <c r="FA284" s="110"/>
      <c r="FB284" s="110"/>
      <c r="FC284" s="110"/>
      <c r="FD284" s="110"/>
      <c r="FE284" s="110"/>
    </row>
    <row r="285" spans="1:165">
      <c r="A285" s="106">
        <v>70</v>
      </c>
      <c r="D285" s="230"/>
      <c r="E285" s="23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110"/>
      <c r="BG285" s="110"/>
      <c r="BH285" s="110"/>
      <c r="BI285" s="110"/>
      <c r="BJ285" s="110"/>
      <c r="BK285" s="110"/>
      <c r="BL285" s="110"/>
      <c r="BM285" s="110"/>
      <c r="BN285" s="110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110"/>
      <c r="BZ285" s="110"/>
      <c r="CO285" s="110"/>
      <c r="CP285" s="110"/>
      <c r="CQ285" s="110"/>
      <c r="CR285" s="110"/>
      <c r="CS285" s="110"/>
      <c r="CT285" s="110"/>
      <c r="CU285" s="110"/>
      <c r="CV285" s="110"/>
      <c r="CW285" s="110"/>
      <c r="CX285" s="110"/>
      <c r="CY285" s="110"/>
      <c r="CZ285" s="110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110"/>
      <c r="DL285" s="110"/>
      <c r="DM285" s="110"/>
      <c r="DN285" s="110"/>
      <c r="DO285" s="110"/>
      <c r="DP285" s="110"/>
      <c r="DQ285" s="110"/>
      <c r="DR285" s="110"/>
      <c r="DS285" s="110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110"/>
      <c r="EE285" s="110"/>
      <c r="EF285" s="110"/>
      <c r="EG285" s="110"/>
      <c r="EH285" s="110"/>
      <c r="EI285" s="110"/>
      <c r="EJ285" s="110"/>
      <c r="EK285" s="110"/>
      <c r="EL285" s="110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110"/>
      <c r="EX285" s="110"/>
      <c r="EY285" s="110"/>
      <c r="EZ285" s="110"/>
      <c r="FA285" s="110"/>
      <c r="FB285" s="110"/>
      <c r="FC285" s="110"/>
      <c r="FD285" s="110"/>
      <c r="FE285" s="110"/>
      <c r="FF285" s="110"/>
    </row>
    <row r="286" spans="1:165">
      <c r="A286" s="106">
        <v>71</v>
      </c>
      <c r="D286" s="230"/>
      <c r="E286" s="23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  <c r="Z286" s="110"/>
      <c r="AA286" s="110"/>
      <c r="AB286" s="110"/>
      <c r="AC286" s="110"/>
      <c r="AD286" s="110"/>
      <c r="AE286" s="110"/>
      <c r="AF286" s="110"/>
      <c r="AG286" s="110"/>
      <c r="AH286" s="110"/>
      <c r="AI286" s="110"/>
      <c r="AJ286" s="110"/>
      <c r="AK286" s="110"/>
      <c r="AL286" s="110"/>
      <c r="AM286" s="110"/>
      <c r="AN286" s="110"/>
      <c r="AO286" s="110"/>
      <c r="AP286" s="110"/>
      <c r="AQ286" s="110"/>
      <c r="AR286" s="110"/>
      <c r="AS286" s="110"/>
      <c r="AT286" s="110"/>
      <c r="AU286" s="110"/>
      <c r="AV286" s="110"/>
      <c r="AW286" s="110"/>
      <c r="AX286" s="110"/>
      <c r="AY286" s="110"/>
      <c r="AZ286" s="110"/>
      <c r="BA286" s="110"/>
      <c r="BB286" s="110"/>
      <c r="BC286" s="110"/>
      <c r="BD286" s="110"/>
      <c r="BE286" s="110"/>
      <c r="BF286" s="110"/>
      <c r="BG286" s="110"/>
      <c r="BH286" s="110"/>
      <c r="BI286" s="110"/>
      <c r="BJ286" s="110"/>
      <c r="BK286" s="110"/>
      <c r="BL286" s="110"/>
      <c r="BM286" s="110"/>
      <c r="BN286" s="110"/>
      <c r="BO286" s="110"/>
      <c r="BP286" s="110"/>
      <c r="BQ286" s="110"/>
      <c r="BR286" s="110"/>
      <c r="BS286" s="110"/>
      <c r="BT286" s="110"/>
      <c r="BU286" s="110"/>
      <c r="BV286" s="110"/>
      <c r="BW286" s="110"/>
      <c r="BX286" s="110"/>
      <c r="BY286" s="110"/>
      <c r="BZ286" s="110"/>
      <c r="CA286" s="110"/>
      <c r="CO286" s="110"/>
      <c r="CP286" s="110"/>
      <c r="CQ286" s="110"/>
      <c r="CR286" s="110"/>
      <c r="CS286" s="110"/>
      <c r="CT286" s="110"/>
      <c r="CU286" s="110"/>
      <c r="CV286" s="110"/>
      <c r="CW286" s="110"/>
      <c r="CX286" s="110"/>
      <c r="CY286" s="110"/>
      <c r="CZ286" s="110"/>
      <c r="DA286" s="110"/>
      <c r="DB286" s="110"/>
      <c r="DC286" s="110"/>
      <c r="DD286" s="110"/>
      <c r="DE286" s="110"/>
      <c r="DF286" s="110"/>
      <c r="DG286" s="110"/>
      <c r="DH286" s="110"/>
      <c r="DI286" s="110"/>
      <c r="DJ286" s="110"/>
      <c r="DK286" s="110"/>
      <c r="DL286" s="110"/>
      <c r="DM286" s="110"/>
      <c r="DN286" s="110"/>
      <c r="DO286" s="110"/>
      <c r="DP286" s="110"/>
      <c r="DQ286" s="110"/>
      <c r="DR286" s="110"/>
      <c r="DS286" s="110"/>
      <c r="DT286" s="110"/>
      <c r="DU286" s="110"/>
      <c r="DV286" s="110"/>
      <c r="DW286" s="110"/>
      <c r="DX286" s="110"/>
      <c r="DY286" s="110"/>
      <c r="DZ286" s="110"/>
      <c r="EA286" s="110"/>
      <c r="EB286" s="110"/>
      <c r="EC286" s="110"/>
      <c r="ED286" s="110"/>
      <c r="EE286" s="110"/>
      <c r="EF286" s="110"/>
      <c r="EG286" s="110"/>
      <c r="EH286" s="110"/>
      <c r="EI286" s="110"/>
      <c r="EJ286" s="110"/>
      <c r="EK286" s="110"/>
      <c r="EL286" s="110"/>
      <c r="EM286" s="110"/>
      <c r="EN286" s="110"/>
      <c r="EO286" s="110"/>
      <c r="EP286" s="110"/>
      <c r="EQ286" s="110"/>
      <c r="ER286" s="110"/>
      <c r="ES286" s="110"/>
      <c r="ET286" s="110"/>
      <c r="EU286" s="110"/>
      <c r="EV286" s="110"/>
      <c r="EW286" s="110"/>
      <c r="EX286" s="110"/>
      <c r="EY286" s="110"/>
      <c r="EZ286" s="110"/>
      <c r="FA286" s="110"/>
      <c r="FB286" s="110"/>
      <c r="FC286" s="110"/>
      <c r="FD286" s="110"/>
      <c r="FE286" s="110"/>
      <c r="FF286" s="110"/>
      <c r="FG286" s="110"/>
    </row>
    <row r="287" spans="1:165">
      <c r="A287" s="106">
        <v>72</v>
      </c>
      <c r="D287" s="230"/>
      <c r="E287" s="23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  <c r="Z287" s="110"/>
      <c r="AA287" s="110"/>
      <c r="AB287" s="110"/>
      <c r="AC287" s="110"/>
      <c r="AD287" s="110"/>
      <c r="AE287" s="110"/>
      <c r="AF287" s="110"/>
      <c r="AG287" s="110"/>
      <c r="AH287" s="110"/>
      <c r="AI287" s="110"/>
      <c r="AJ287" s="110"/>
      <c r="AK287" s="110"/>
      <c r="AL287" s="110"/>
      <c r="AM287" s="110"/>
      <c r="AN287" s="110"/>
      <c r="AO287" s="110"/>
      <c r="AP287" s="110"/>
      <c r="AQ287" s="110"/>
      <c r="AR287" s="110"/>
      <c r="AS287" s="110"/>
      <c r="AT287" s="110"/>
      <c r="AU287" s="110"/>
      <c r="AV287" s="110"/>
      <c r="AW287" s="110"/>
      <c r="AX287" s="110"/>
      <c r="AY287" s="110"/>
      <c r="AZ287" s="110"/>
      <c r="BA287" s="110"/>
      <c r="BB287" s="110"/>
      <c r="BC287" s="110"/>
      <c r="BD287" s="110"/>
      <c r="BE287" s="110"/>
      <c r="BF287" s="110"/>
      <c r="BG287" s="110"/>
      <c r="BH287" s="110"/>
      <c r="BI287" s="110"/>
      <c r="BJ287" s="110"/>
      <c r="BK287" s="110"/>
      <c r="BL287" s="110"/>
      <c r="BM287" s="110"/>
      <c r="BN287" s="110"/>
      <c r="BO287" s="110"/>
      <c r="BP287" s="110"/>
      <c r="BQ287" s="110"/>
      <c r="BR287" s="110"/>
      <c r="BS287" s="110"/>
      <c r="BT287" s="110"/>
      <c r="BU287" s="110"/>
      <c r="BV287" s="110"/>
      <c r="BW287" s="110"/>
      <c r="BX287" s="110"/>
      <c r="BY287" s="110"/>
      <c r="BZ287" s="110"/>
      <c r="CA287" s="110"/>
      <c r="CB287" s="110"/>
      <c r="CO287" s="110"/>
      <c r="CP287" s="110"/>
      <c r="CQ287" s="110"/>
      <c r="CR287" s="110"/>
      <c r="CS287" s="110"/>
      <c r="CT287" s="110"/>
      <c r="CU287" s="110"/>
      <c r="CV287" s="110"/>
      <c r="CW287" s="110"/>
      <c r="CX287" s="110"/>
      <c r="CY287" s="110"/>
      <c r="CZ287" s="110"/>
      <c r="DA287" s="110"/>
      <c r="DB287" s="110"/>
      <c r="DC287" s="110"/>
      <c r="DD287" s="110"/>
      <c r="DE287" s="110"/>
      <c r="DF287" s="110"/>
      <c r="DG287" s="110"/>
      <c r="DH287" s="110"/>
      <c r="DI287" s="110"/>
      <c r="DJ287" s="110"/>
      <c r="DK287" s="110"/>
      <c r="DL287" s="110"/>
      <c r="DM287" s="110"/>
      <c r="DN287" s="110"/>
      <c r="DO287" s="110"/>
      <c r="DP287" s="110"/>
      <c r="DQ287" s="110"/>
      <c r="DR287" s="110"/>
      <c r="DS287" s="110"/>
      <c r="DT287" s="110"/>
      <c r="DU287" s="110"/>
      <c r="DV287" s="110"/>
      <c r="DW287" s="110"/>
      <c r="DX287" s="110"/>
      <c r="DY287" s="110"/>
      <c r="DZ287" s="110"/>
      <c r="EA287" s="110"/>
      <c r="EB287" s="110"/>
      <c r="EC287" s="110"/>
      <c r="ED287" s="110"/>
      <c r="EE287" s="110"/>
      <c r="EF287" s="110"/>
      <c r="EG287" s="110"/>
      <c r="EH287" s="110"/>
      <c r="EI287" s="110"/>
      <c r="EJ287" s="110"/>
      <c r="EK287" s="110"/>
      <c r="EL287" s="110"/>
      <c r="EM287" s="110"/>
      <c r="EN287" s="110"/>
      <c r="EO287" s="110"/>
      <c r="EP287" s="110"/>
      <c r="EQ287" s="110"/>
      <c r="ER287" s="110"/>
      <c r="ES287" s="110"/>
      <c r="ET287" s="110"/>
      <c r="EU287" s="110"/>
      <c r="EV287" s="110"/>
      <c r="EW287" s="110"/>
      <c r="EX287" s="110"/>
      <c r="EY287" s="110"/>
      <c r="EZ287" s="110"/>
      <c r="FA287" s="110"/>
      <c r="FB287" s="110"/>
      <c r="FC287" s="110"/>
      <c r="FD287" s="110"/>
      <c r="FE287" s="110"/>
      <c r="FF287" s="110"/>
      <c r="FG287" s="110"/>
      <c r="FH287" s="110"/>
    </row>
    <row r="288" spans="1:165">
      <c r="A288" s="106">
        <v>73</v>
      </c>
      <c r="D288" s="230"/>
      <c r="E288" s="23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  <c r="Z288" s="110"/>
      <c r="AA288" s="110"/>
      <c r="AB288" s="110"/>
      <c r="AC288" s="110"/>
      <c r="AD288" s="110"/>
      <c r="AE288" s="110"/>
      <c r="AF288" s="110"/>
      <c r="AG288" s="110"/>
      <c r="AH288" s="110"/>
      <c r="AI288" s="110"/>
      <c r="AJ288" s="110"/>
      <c r="AK288" s="110"/>
      <c r="AL288" s="110"/>
      <c r="AM288" s="110"/>
      <c r="AN288" s="110"/>
      <c r="AO288" s="110"/>
      <c r="AP288" s="110"/>
      <c r="AQ288" s="110"/>
      <c r="AR288" s="110"/>
      <c r="AS288" s="110"/>
      <c r="AT288" s="110"/>
      <c r="AU288" s="110"/>
      <c r="AV288" s="110"/>
      <c r="AW288" s="110"/>
      <c r="AX288" s="110"/>
      <c r="AY288" s="110"/>
      <c r="AZ288" s="110"/>
      <c r="BA288" s="110"/>
      <c r="BB288" s="110"/>
      <c r="BC288" s="110"/>
      <c r="BD288" s="110"/>
      <c r="BE288" s="110"/>
      <c r="BF288" s="110"/>
      <c r="BG288" s="110"/>
      <c r="BH288" s="110"/>
      <c r="BI288" s="110"/>
      <c r="BJ288" s="110"/>
      <c r="BK288" s="110"/>
      <c r="BL288" s="110"/>
      <c r="BM288" s="110"/>
      <c r="BN288" s="110"/>
      <c r="BO288" s="110"/>
      <c r="BP288" s="110"/>
      <c r="BQ288" s="110"/>
      <c r="BR288" s="110"/>
      <c r="BS288" s="110"/>
      <c r="BT288" s="110"/>
      <c r="BU288" s="110"/>
      <c r="BV288" s="110"/>
      <c r="BW288" s="110"/>
      <c r="BX288" s="110"/>
      <c r="BY288" s="110"/>
      <c r="BZ288" s="110"/>
      <c r="CA288" s="110"/>
      <c r="CB288" s="110"/>
      <c r="CC288" s="110"/>
      <c r="CO288" s="110"/>
      <c r="CP288" s="110"/>
      <c r="CQ288" s="110"/>
      <c r="CR288" s="110"/>
      <c r="CS288" s="110"/>
      <c r="CT288" s="110"/>
      <c r="CU288" s="110"/>
      <c r="CV288" s="110"/>
      <c r="CW288" s="110"/>
      <c r="CX288" s="110"/>
      <c r="CY288" s="110"/>
      <c r="CZ288" s="110"/>
      <c r="DA288" s="110"/>
      <c r="DB288" s="110"/>
      <c r="DC288" s="110"/>
      <c r="DD288" s="110"/>
      <c r="DE288" s="110"/>
      <c r="DF288" s="110"/>
      <c r="DG288" s="110"/>
      <c r="DH288" s="110"/>
      <c r="DI288" s="110"/>
      <c r="DJ288" s="110"/>
      <c r="DK288" s="110"/>
      <c r="DL288" s="110"/>
      <c r="DM288" s="110"/>
      <c r="DN288" s="110"/>
      <c r="DO288" s="110"/>
      <c r="DP288" s="110"/>
      <c r="DQ288" s="110"/>
      <c r="DR288" s="110"/>
      <c r="DS288" s="110"/>
      <c r="DT288" s="110"/>
      <c r="DU288" s="110"/>
      <c r="DV288" s="110"/>
      <c r="DW288" s="110"/>
      <c r="DX288" s="110"/>
      <c r="DY288" s="110"/>
      <c r="DZ288" s="110"/>
      <c r="EA288" s="110"/>
      <c r="EB288" s="110"/>
      <c r="EC288" s="110"/>
      <c r="ED288" s="110"/>
      <c r="EE288" s="110"/>
      <c r="EF288" s="110"/>
      <c r="EG288" s="110"/>
      <c r="EH288" s="110"/>
      <c r="EI288" s="110"/>
      <c r="EJ288" s="110"/>
      <c r="EK288" s="110"/>
      <c r="EL288" s="110"/>
      <c r="EM288" s="110"/>
      <c r="EN288" s="110"/>
      <c r="EO288" s="110"/>
      <c r="EP288" s="110"/>
      <c r="EQ288" s="110"/>
      <c r="ER288" s="110"/>
      <c r="ES288" s="110"/>
      <c r="ET288" s="110"/>
      <c r="EU288" s="110"/>
      <c r="EV288" s="110"/>
      <c r="EW288" s="110"/>
      <c r="EX288" s="110"/>
      <c r="EY288" s="110"/>
      <c r="EZ288" s="110"/>
      <c r="FA288" s="110"/>
      <c r="FB288" s="110"/>
      <c r="FC288" s="110"/>
      <c r="FD288" s="110"/>
      <c r="FE288" s="110"/>
      <c r="FF288" s="110"/>
      <c r="FG288" s="110"/>
      <c r="FH288" s="110"/>
      <c r="FI288" s="110"/>
    </row>
    <row r="289" spans="1:172">
      <c r="A289" s="106">
        <v>74</v>
      </c>
      <c r="D289" s="230"/>
      <c r="E289" s="23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  <c r="Z289" s="110"/>
      <c r="AA289" s="110"/>
      <c r="AB289" s="110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110"/>
      <c r="AN289" s="110"/>
      <c r="AO289" s="110"/>
      <c r="AP289" s="110"/>
      <c r="AQ289" s="110"/>
      <c r="AR289" s="110"/>
      <c r="AS289" s="110"/>
      <c r="AT289" s="110"/>
      <c r="AU289" s="110"/>
      <c r="AV289" s="110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110"/>
      <c r="BG289" s="110"/>
      <c r="BH289" s="110"/>
      <c r="BI289" s="110"/>
      <c r="BJ289" s="110"/>
      <c r="BK289" s="110"/>
      <c r="BL289" s="110"/>
      <c r="BM289" s="110"/>
      <c r="BN289" s="110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110"/>
      <c r="BZ289" s="110"/>
      <c r="CA289" s="110"/>
      <c r="CB289" s="110"/>
      <c r="CC289" s="110"/>
      <c r="CD289" s="110"/>
      <c r="CO289" s="110"/>
      <c r="CP289" s="110"/>
      <c r="CQ289" s="110"/>
      <c r="CR289" s="110"/>
      <c r="CS289" s="110"/>
      <c r="CT289" s="110"/>
      <c r="CU289" s="110"/>
      <c r="CV289" s="110"/>
      <c r="CW289" s="110"/>
      <c r="CX289" s="110"/>
      <c r="CY289" s="110"/>
      <c r="CZ289" s="110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110"/>
      <c r="DL289" s="110"/>
      <c r="DM289" s="110"/>
      <c r="DN289" s="110"/>
      <c r="DO289" s="110"/>
      <c r="DP289" s="110"/>
      <c r="DQ289" s="110"/>
      <c r="DR289" s="110"/>
      <c r="DS289" s="110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110"/>
      <c r="EE289" s="110"/>
      <c r="EF289" s="110"/>
      <c r="EG289" s="110"/>
      <c r="EH289" s="110"/>
      <c r="EI289" s="110"/>
      <c r="EJ289" s="110"/>
      <c r="EK289" s="110"/>
      <c r="EL289" s="110"/>
      <c r="EM289" s="110"/>
      <c r="EN289" s="110"/>
      <c r="EO289" s="110"/>
      <c r="EP289" s="110"/>
      <c r="EQ289" s="110"/>
      <c r="ER289" s="110"/>
      <c r="ES289" s="110"/>
      <c r="ET289" s="110"/>
      <c r="EU289" s="110"/>
      <c r="EV289" s="110"/>
      <c r="EW289" s="110"/>
      <c r="EX289" s="110"/>
      <c r="EY289" s="110"/>
      <c r="EZ289" s="110"/>
      <c r="FA289" s="110"/>
      <c r="FB289" s="110"/>
      <c r="FC289" s="110"/>
      <c r="FD289" s="110"/>
      <c r="FE289" s="110"/>
      <c r="FF289" s="110"/>
      <c r="FG289" s="110"/>
      <c r="FH289" s="110"/>
      <c r="FI289" s="110"/>
      <c r="FJ289" s="110"/>
    </row>
    <row r="290" spans="1:172">
      <c r="A290" s="106">
        <v>75</v>
      </c>
      <c r="D290" s="230"/>
      <c r="E290" s="23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  <c r="Z290" s="110"/>
      <c r="AA290" s="110"/>
      <c r="AB290" s="110"/>
      <c r="AC290" s="110"/>
      <c r="AD290" s="110"/>
      <c r="AE290" s="110"/>
      <c r="AF290" s="110"/>
      <c r="AG290" s="110"/>
      <c r="AH290" s="110"/>
      <c r="AI290" s="110"/>
      <c r="AJ290" s="110"/>
      <c r="AK290" s="110"/>
      <c r="AL290" s="110"/>
      <c r="AM290" s="110"/>
      <c r="AN290" s="110"/>
      <c r="AO290" s="110"/>
      <c r="AP290" s="110"/>
      <c r="AQ290" s="110"/>
      <c r="AR290" s="110"/>
      <c r="AS290" s="110"/>
      <c r="AT290" s="110"/>
      <c r="AU290" s="110"/>
      <c r="AV290" s="110"/>
      <c r="AW290" s="110"/>
      <c r="AX290" s="110"/>
      <c r="AY290" s="110"/>
      <c r="AZ290" s="110"/>
      <c r="BA290" s="110"/>
      <c r="BB290" s="110"/>
      <c r="BC290" s="110"/>
      <c r="BD290" s="110"/>
      <c r="BE290" s="110"/>
      <c r="BF290" s="110"/>
      <c r="BG290" s="110"/>
      <c r="BH290" s="110"/>
      <c r="BI290" s="110"/>
      <c r="BJ290" s="110"/>
      <c r="BK290" s="110"/>
      <c r="BL290" s="110"/>
      <c r="BM290" s="110"/>
      <c r="BN290" s="110"/>
      <c r="BO290" s="110"/>
      <c r="BP290" s="110"/>
      <c r="BQ290" s="110"/>
      <c r="BR290" s="110"/>
      <c r="BS290" s="110"/>
      <c r="BT290" s="110"/>
      <c r="BU290" s="110"/>
      <c r="BV290" s="110"/>
      <c r="BW290" s="110"/>
      <c r="BX290" s="110"/>
      <c r="BY290" s="110"/>
      <c r="BZ290" s="110"/>
      <c r="CA290" s="110"/>
      <c r="CB290" s="110"/>
      <c r="CC290" s="110"/>
      <c r="CD290" s="110"/>
      <c r="CE290" s="110"/>
      <c r="CO290" s="110"/>
      <c r="CP290" s="110"/>
      <c r="CQ290" s="110"/>
      <c r="CR290" s="110"/>
      <c r="CS290" s="110"/>
      <c r="CT290" s="110"/>
      <c r="CU290" s="110"/>
      <c r="CV290" s="110"/>
      <c r="CW290" s="110"/>
      <c r="CX290" s="110"/>
      <c r="CY290" s="110"/>
      <c r="CZ290" s="110"/>
      <c r="DA290" s="110"/>
      <c r="DB290" s="110"/>
      <c r="DC290" s="110"/>
      <c r="DD290" s="110"/>
      <c r="DE290" s="110"/>
      <c r="DF290" s="110"/>
      <c r="DG290" s="110"/>
      <c r="DH290" s="110"/>
      <c r="DI290" s="110"/>
      <c r="DJ290" s="110"/>
      <c r="DK290" s="110"/>
      <c r="DL290" s="110"/>
      <c r="DM290" s="110"/>
      <c r="DN290" s="110"/>
      <c r="DO290" s="110"/>
      <c r="DP290" s="110"/>
      <c r="DQ290" s="110"/>
      <c r="DR290" s="110"/>
      <c r="DS290" s="110"/>
      <c r="DT290" s="110"/>
      <c r="DU290" s="110"/>
      <c r="DV290" s="110"/>
      <c r="DW290" s="110"/>
      <c r="DX290" s="110"/>
      <c r="DY290" s="110"/>
      <c r="DZ290" s="110"/>
      <c r="EA290" s="110"/>
      <c r="EB290" s="110"/>
      <c r="EC290" s="110"/>
      <c r="ED290" s="110"/>
      <c r="EE290" s="110"/>
      <c r="EF290" s="110"/>
      <c r="EG290" s="110"/>
      <c r="EH290" s="110"/>
      <c r="EI290" s="110"/>
      <c r="EJ290" s="110"/>
      <c r="EK290" s="110"/>
      <c r="EL290" s="110"/>
      <c r="EM290" s="110"/>
      <c r="EN290" s="110"/>
      <c r="EO290" s="110"/>
      <c r="EP290" s="110"/>
      <c r="EQ290" s="110"/>
      <c r="ER290" s="110"/>
      <c r="ES290" s="110"/>
      <c r="ET290" s="110"/>
      <c r="EU290" s="110"/>
      <c r="EV290" s="110"/>
      <c r="EW290" s="110"/>
      <c r="EX290" s="110"/>
      <c r="EY290" s="110"/>
      <c r="EZ290" s="110"/>
      <c r="FA290" s="110"/>
      <c r="FB290" s="110"/>
      <c r="FC290" s="110"/>
      <c r="FD290" s="110"/>
      <c r="FE290" s="110"/>
      <c r="FF290" s="110"/>
      <c r="FG290" s="110"/>
      <c r="FH290" s="110"/>
      <c r="FI290" s="110"/>
      <c r="FJ290" s="110"/>
      <c r="FK290" s="110"/>
    </row>
    <row r="291" spans="1:172">
      <c r="A291" s="106">
        <v>76</v>
      </c>
      <c r="D291" s="230"/>
      <c r="E291" s="23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  <c r="Z291" s="110"/>
      <c r="AA291" s="110"/>
      <c r="AB291" s="110"/>
      <c r="AC291" s="110"/>
      <c r="AD291" s="110"/>
      <c r="AE291" s="110"/>
      <c r="AF291" s="110"/>
      <c r="AG291" s="110"/>
      <c r="AH291" s="110"/>
      <c r="AI291" s="110"/>
      <c r="AJ291" s="110"/>
      <c r="AK291" s="110"/>
      <c r="AL291" s="110"/>
      <c r="AM291" s="110"/>
      <c r="AN291" s="110"/>
      <c r="AO291" s="110"/>
      <c r="AP291" s="110"/>
      <c r="AQ291" s="110"/>
      <c r="AR291" s="110"/>
      <c r="AS291" s="110"/>
      <c r="AT291" s="110"/>
      <c r="AU291" s="110"/>
      <c r="AV291" s="110"/>
      <c r="AW291" s="110"/>
      <c r="AX291" s="110"/>
      <c r="AY291" s="110"/>
      <c r="AZ291" s="110"/>
      <c r="BA291" s="110"/>
      <c r="BB291" s="110"/>
      <c r="BC291" s="110"/>
      <c r="BD291" s="110"/>
      <c r="BE291" s="110"/>
      <c r="BF291" s="110"/>
      <c r="BG291" s="110"/>
      <c r="BH291" s="110"/>
      <c r="BI291" s="110"/>
      <c r="BJ291" s="110"/>
      <c r="BK291" s="110"/>
      <c r="BL291" s="110"/>
      <c r="BM291" s="110"/>
      <c r="BN291" s="110"/>
      <c r="BO291" s="110"/>
      <c r="BP291" s="110"/>
      <c r="BQ291" s="110"/>
      <c r="BR291" s="110"/>
      <c r="BS291" s="110"/>
      <c r="BT291" s="110"/>
      <c r="BU291" s="110"/>
      <c r="BV291" s="110"/>
      <c r="BW291" s="110"/>
      <c r="BX291" s="110"/>
      <c r="BY291" s="110"/>
      <c r="BZ291" s="110"/>
      <c r="CA291" s="110"/>
      <c r="CB291" s="110"/>
      <c r="CC291" s="110"/>
      <c r="CD291" s="110"/>
      <c r="CE291" s="110"/>
      <c r="CF291" s="110"/>
      <c r="CO291" s="110"/>
      <c r="CP291" s="110"/>
      <c r="CQ291" s="110"/>
      <c r="CR291" s="110"/>
      <c r="CS291" s="110"/>
      <c r="CT291" s="110"/>
      <c r="CU291" s="110"/>
      <c r="CV291" s="110"/>
      <c r="CW291" s="110"/>
      <c r="CX291" s="110"/>
      <c r="CY291" s="110"/>
      <c r="CZ291" s="110"/>
      <c r="DA291" s="110"/>
      <c r="DB291" s="110"/>
      <c r="DC291" s="110"/>
      <c r="DD291" s="110"/>
      <c r="DE291" s="110"/>
      <c r="DF291" s="110"/>
      <c r="DG291" s="110"/>
      <c r="DH291" s="110"/>
      <c r="DI291" s="110"/>
      <c r="DJ291" s="110"/>
      <c r="DK291" s="110"/>
      <c r="DL291" s="110"/>
      <c r="DM291" s="110"/>
      <c r="DN291" s="110"/>
      <c r="DO291" s="110"/>
      <c r="DP291" s="110"/>
      <c r="DQ291" s="110"/>
      <c r="DR291" s="110"/>
      <c r="DS291" s="110"/>
      <c r="DT291" s="110"/>
      <c r="DU291" s="110"/>
      <c r="DV291" s="110"/>
      <c r="DW291" s="110"/>
      <c r="DX291" s="110"/>
      <c r="DY291" s="110"/>
      <c r="DZ291" s="110"/>
      <c r="EA291" s="110"/>
      <c r="EB291" s="110"/>
      <c r="EC291" s="110"/>
      <c r="ED291" s="110"/>
      <c r="EE291" s="110"/>
      <c r="EF291" s="110"/>
      <c r="EG291" s="110"/>
      <c r="EH291" s="110"/>
      <c r="EI291" s="110"/>
      <c r="EJ291" s="110"/>
      <c r="EK291" s="110"/>
      <c r="EL291" s="110"/>
      <c r="EM291" s="110"/>
      <c r="EN291" s="110"/>
      <c r="EO291" s="110"/>
      <c r="EP291" s="110"/>
      <c r="EQ291" s="110"/>
      <c r="ER291" s="110"/>
      <c r="ES291" s="110"/>
      <c r="ET291" s="110"/>
      <c r="EU291" s="110"/>
      <c r="EV291" s="110"/>
      <c r="EW291" s="110"/>
      <c r="EX291" s="110"/>
      <c r="EY291" s="110"/>
      <c r="EZ291" s="110"/>
      <c r="FA291" s="110"/>
      <c r="FB291" s="110"/>
      <c r="FC291" s="110"/>
      <c r="FD291" s="110"/>
      <c r="FE291" s="110"/>
      <c r="FF291" s="110"/>
      <c r="FG291" s="110"/>
      <c r="FH291" s="110"/>
      <c r="FI291" s="110"/>
      <c r="FJ291" s="110"/>
      <c r="FK291" s="110"/>
      <c r="FL291" s="110"/>
    </row>
    <row r="292" spans="1:172">
      <c r="A292" s="106">
        <v>77</v>
      </c>
      <c r="D292" s="230"/>
      <c r="E292" s="23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  <c r="Z292" s="110"/>
      <c r="AA292" s="110"/>
      <c r="AB292" s="110"/>
      <c r="AC292" s="110"/>
      <c r="AD292" s="110"/>
      <c r="AE292" s="110"/>
      <c r="AF292" s="110"/>
      <c r="AG292" s="110"/>
      <c r="AH292" s="110"/>
      <c r="AI292" s="110"/>
      <c r="AJ292" s="110"/>
      <c r="AK292" s="110"/>
      <c r="AL292" s="110"/>
      <c r="AM292" s="110"/>
      <c r="AN292" s="110"/>
      <c r="AO292" s="110"/>
      <c r="AP292" s="110"/>
      <c r="AQ292" s="110"/>
      <c r="AR292" s="110"/>
      <c r="AS292" s="110"/>
      <c r="AT292" s="110"/>
      <c r="AU292" s="110"/>
      <c r="AV292" s="110"/>
      <c r="AW292" s="110"/>
      <c r="AX292" s="110"/>
      <c r="AY292" s="110"/>
      <c r="AZ292" s="110"/>
      <c r="BA292" s="110"/>
      <c r="BB292" s="110"/>
      <c r="BC292" s="110"/>
      <c r="BD292" s="110"/>
      <c r="BE292" s="110"/>
      <c r="BF292" s="110"/>
      <c r="BG292" s="110"/>
      <c r="BH292" s="110"/>
      <c r="BI292" s="110"/>
      <c r="BJ292" s="110"/>
      <c r="BK292" s="110"/>
      <c r="BL292" s="110"/>
      <c r="BM292" s="110"/>
      <c r="BN292" s="110"/>
      <c r="BO292" s="110"/>
      <c r="BP292" s="110"/>
      <c r="BQ292" s="110"/>
      <c r="BR292" s="110"/>
      <c r="BS292" s="110"/>
      <c r="BT292" s="110"/>
      <c r="BU292" s="110"/>
      <c r="BV292" s="110"/>
      <c r="BW292" s="110"/>
      <c r="BX292" s="110"/>
      <c r="BY292" s="110"/>
      <c r="BZ292" s="110"/>
      <c r="CA292" s="110"/>
      <c r="CB292" s="110"/>
      <c r="CC292" s="110"/>
      <c r="CD292" s="110"/>
      <c r="CE292" s="110"/>
      <c r="CF292" s="110"/>
      <c r="CG292" s="110"/>
      <c r="CO292" s="110"/>
      <c r="CP292" s="110"/>
      <c r="CQ292" s="110"/>
      <c r="CR292" s="110"/>
      <c r="CS292" s="110"/>
      <c r="CT292" s="110"/>
      <c r="CU292" s="110"/>
      <c r="CV292" s="110"/>
      <c r="CW292" s="110"/>
      <c r="CX292" s="110"/>
      <c r="CY292" s="110"/>
      <c r="CZ292" s="110"/>
      <c r="DA292" s="110"/>
      <c r="DB292" s="110"/>
      <c r="DC292" s="110"/>
      <c r="DD292" s="110"/>
      <c r="DE292" s="110"/>
      <c r="DF292" s="110"/>
      <c r="DG292" s="110"/>
      <c r="DH292" s="110"/>
      <c r="DI292" s="110"/>
      <c r="DJ292" s="110"/>
      <c r="DK292" s="110"/>
      <c r="DL292" s="110"/>
      <c r="DM292" s="110"/>
      <c r="DN292" s="110"/>
      <c r="DO292" s="110"/>
      <c r="DP292" s="110"/>
      <c r="DQ292" s="110"/>
      <c r="DR292" s="110"/>
      <c r="DS292" s="110"/>
      <c r="DT292" s="110"/>
      <c r="DU292" s="110"/>
      <c r="DV292" s="110"/>
      <c r="DW292" s="110"/>
      <c r="DX292" s="110"/>
      <c r="DY292" s="110"/>
      <c r="DZ292" s="110"/>
      <c r="EA292" s="110"/>
      <c r="EB292" s="110"/>
      <c r="EC292" s="110"/>
      <c r="ED292" s="110"/>
      <c r="EE292" s="110"/>
      <c r="EF292" s="110"/>
      <c r="EG292" s="110"/>
      <c r="EH292" s="110"/>
      <c r="EI292" s="110"/>
      <c r="EJ292" s="110"/>
      <c r="EK292" s="110"/>
      <c r="EL292" s="110"/>
      <c r="EM292" s="110"/>
      <c r="EN292" s="110"/>
      <c r="EO292" s="110"/>
      <c r="EP292" s="110"/>
      <c r="EQ292" s="110"/>
      <c r="ER292" s="110"/>
      <c r="ES292" s="110"/>
      <c r="ET292" s="110"/>
      <c r="EU292" s="110"/>
      <c r="EV292" s="110"/>
      <c r="EW292" s="110"/>
      <c r="EX292" s="110"/>
      <c r="EY292" s="110"/>
      <c r="EZ292" s="110"/>
      <c r="FA292" s="110"/>
      <c r="FB292" s="110"/>
      <c r="FC292" s="110"/>
      <c r="FD292" s="110"/>
      <c r="FE292" s="110"/>
      <c r="FF292" s="110"/>
      <c r="FG292" s="110"/>
      <c r="FH292" s="110"/>
      <c r="FI292" s="110"/>
      <c r="FJ292" s="110"/>
      <c r="FK292" s="110"/>
      <c r="FL292" s="110"/>
      <c r="FM292" s="110"/>
    </row>
    <row r="293" spans="1:172">
      <c r="A293" s="106">
        <v>78</v>
      </c>
      <c r="D293" s="230"/>
      <c r="E293" s="23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0"/>
      <c r="AJ293" s="110"/>
      <c r="AK293" s="110"/>
      <c r="AL293" s="110"/>
      <c r="AM293" s="110"/>
      <c r="AN293" s="110"/>
      <c r="AO293" s="110"/>
      <c r="AP293" s="110"/>
      <c r="AQ293" s="110"/>
      <c r="AR293" s="110"/>
      <c r="AS293" s="110"/>
      <c r="AT293" s="110"/>
      <c r="AU293" s="110"/>
      <c r="AV293" s="110"/>
      <c r="AW293" s="110"/>
      <c r="AX293" s="110"/>
      <c r="AY293" s="110"/>
      <c r="AZ293" s="110"/>
      <c r="BA293" s="110"/>
      <c r="BB293" s="110"/>
      <c r="BC293" s="110"/>
      <c r="BD293" s="110"/>
      <c r="BE293" s="110"/>
      <c r="BF293" s="110"/>
      <c r="BG293" s="110"/>
      <c r="BH293" s="110"/>
      <c r="BI293" s="110"/>
      <c r="BJ293" s="110"/>
      <c r="BK293" s="110"/>
      <c r="BL293" s="110"/>
      <c r="BM293" s="110"/>
      <c r="BN293" s="110"/>
      <c r="BO293" s="110"/>
      <c r="BP293" s="110"/>
      <c r="BQ293" s="110"/>
      <c r="BR293" s="110"/>
      <c r="BS293" s="110"/>
      <c r="BT293" s="110"/>
      <c r="BU293" s="110"/>
      <c r="BV293" s="110"/>
      <c r="BW293" s="110"/>
      <c r="BX293" s="110"/>
      <c r="BY293" s="110"/>
      <c r="BZ293" s="110"/>
      <c r="CA293" s="110"/>
      <c r="CB293" s="110"/>
      <c r="CC293" s="110"/>
      <c r="CD293" s="110"/>
      <c r="CE293" s="110"/>
      <c r="CF293" s="110"/>
      <c r="CG293" s="110"/>
      <c r="CH293" s="110"/>
      <c r="CO293" s="110"/>
      <c r="CP293" s="110"/>
      <c r="CQ293" s="110"/>
      <c r="CR293" s="110"/>
      <c r="CS293" s="110"/>
      <c r="CT293" s="110"/>
      <c r="CU293" s="110"/>
      <c r="CV293" s="110"/>
      <c r="CW293" s="110"/>
      <c r="CX293" s="110"/>
      <c r="CY293" s="110"/>
      <c r="CZ293" s="110"/>
      <c r="DA293" s="110"/>
      <c r="DB293" s="110"/>
      <c r="DC293" s="110"/>
      <c r="DD293" s="110"/>
      <c r="DE293" s="110"/>
      <c r="DF293" s="110"/>
      <c r="DG293" s="110"/>
      <c r="DH293" s="110"/>
      <c r="DI293" s="110"/>
      <c r="DJ293" s="110"/>
      <c r="DK293" s="110"/>
      <c r="DL293" s="110"/>
      <c r="DM293" s="110"/>
      <c r="DN293" s="110"/>
      <c r="DO293" s="110"/>
      <c r="DP293" s="110"/>
      <c r="DQ293" s="110"/>
      <c r="DR293" s="110"/>
      <c r="DS293" s="110"/>
      <c r="DT293" s="110"/>
      <c r="DU293" s="110"/>
      <c r="DV293" s="110"/>
      <c r="DW293" s="110"/>
      <c r="DX293" s="110"/>
      <c r="DY293" s="110"/>
      <c r="DZ293" s="110"/>
      <c r="EA293" s="110"/>
      <c r="EB293" s="110"/>
      <c r="EC293" s="110"/>
      <c r="ED293" s="110"/>
      <c r="EE293" s="110"/>
      <c r="EF293" s="110"/>
      <c r="EG293" s="110"/>
      <c r="EH293" s="110"/>
      <c r="EI293" s="110"/>
      <c r="EJ293" s="110"/>
      <c r="EK293" s="110"/>
      <c r="EL293" s="110"/>
      <c r="EM293" s="110"/>
      <c r="EN293" s="110"/>
      <c r="EO293" s="110"/>
      <c r="EP293" s="110"/>
      <c r="EQ293" s="110"/>
      <c r="ER293" s="110"/>
      <c r="ES293" s="110"/>
      <c r="ET293" s="110"/>
      <c r="EU293" s="110"/>
      <c r="EV293" s="110"/>
      <c r="EW293" s="110"/>
      <c r="EX293" s="110"/>
      <c r="EY293" s="110"/>
      <c r="EZ293" s="110"/>
      <c r="FA293" s="110"/>
      <c r="FB293" s="110"/>
      <c r="FC293" s="110"/>
      <c r="FD293" s="110"/>
      <c r="FE293" s="110"/>
      <c r="FF293" s="110"/>
      <c r="FG293" s="110"/>
      <c r="FH293" s="110"/>
      <c r="FI293" s="110"/>
      <c r="FJ293" s="110"/>
      <c r="FK293" s="110"/>
      <c r="FL293" s="110"/>
      <c r="FM293" s="110"/>
      <c r="FN293" s="110"/>
    </row>
    <row r="294" spans="1:172">
      <c r="A294" s="106">
        <v>79</v>
      </c>
      <c r="D294" s="230"/>
      <c r="E294" s="23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  <c r="Z294" s="110"/>
      <c r="AA294" s="110"/>
      <c r="AB294" s="110"/>
      <c r="AC294" s="110"/>
      <c r="AD294" s="110"/>
      <c r="AE294" s="110"/>
      <c r="AF294" s="110"/>
      <c r="AG294" s="110"/>
      <c r="AH294" s="110"/>
      <c r="AI294" s="110"/>
      <c r="AJ294" s="110"/>
      <c r="AK294" s="110"/>
      <c r="AL294" s="110"/>
      <c r="AM294" s="110"/>
      <c r="AN294" s="110"/>
      <c r="AO294" s="110"/>
      <c r="AP294" s="110"/>
      <c r="AQ294" s="110"/>
      <c r="AR294" s="110"/>
      <c r="AS294" s="110"/>
      <c r="AT294" s="110"/>
      <c r="AU294" s="110"/>
      <c r="AV294" s="110"/>
      <c r="AW294" s="110"/>
      <c r="AX294" s="110"/>
      <c r="AY294" s="110"/>
      <c r="AZ294" s="110"/>
      <c r="BA294" s="110"/>
      <c r="BB294" s="110"/>
      <c r="BC294" s="110"/>
      <c r="BD294" s="110"/>
      <c r="BE294" s="110"/>
      <c r="BF294" s="110"/>
      <c r="BG294" s="110"/>
      <c r="BH294" s="110"/>
      <c r="BI294" s="110"/>
      <c r="BJ294" s="110"/>
      <c r="BK294" s="110"/>
      <c r="BL294" s="110"/>
      <c r="BM294" s="110"/>
      <c r="BN294" s="110"/>
      <c r="BO294" s="110"/>
      <c r="BP294" s="110"/>
      <c r="BQ294" s="110"/>
      <c r="BR294" s="110"/>
      <c r="BS294" s="110"/>
      <c r="BT294" s="110"/>
      <c r="BU294" s="110"/>
      <c r="BV294" s="110"/>
      <c r="BW294" s="110"/>
      <c r="BX294" s="110"/>
      <c r="BY294" s="110"/>
      <c r="BZ294" s="110"/>
      <c r="CA294" s="110"/>
      <c r="CB294" s="110"/>
      <c r="CC294" s="110"/>
      <c r="CD294" s="110"/>
      <c r="CE294" s="110"/>
      <c r="CF294" s="110"/>
      <c r="CG294" s="110"/>
      <c r="CH294" s="110"/>
      <c r="CI294" s="110"/>
      <c r="CO294" s="110"/>
      <c r="CP294" s="110"/>
      <c r="CQ294" s="110"/>
      <c r="CR294" s="110"/>
      <c r="CS294" s="110"/>
      <c r="CT294" s="110"/>
      <c r="CU294" s="110"/>
      <c r="CV294" s="110"/>
      <c r="CW294" s="110"/>
      <c r="CX294" s="110"/>
      <c r="CY294" s="110"/>
      <c r="CZ294" s="110"/>
      <c r="DA294" s="110"/>
      <c r="DB294" s="110"/>
      <c r="DC294" s="110"/>
      <c r="DD294" s="110"/>
      <c r="DE294" s="110"/>
      <c r="DF294" s="110"/>
      <c r="DG294" s="110"/>
      <c r="DH294" s="110"/>
      <c r="DI294" s="110"/>
      <c r="DJ294" s="110"/>
      <c r="DK294" s="110"/>
      <c r="DL294" s="110"/>
      <c r="DM294" s="110"/>
      <c r="DN294" s="110"/>
      <c r="DO294" s="110"/>
      <c r="DP294" s="110"/>
      <c r="DQ294" s="110"/>
      <c r="DR294" s="110"/>
      <c r="DS294" s="110"/>
      <c r="DT294" s="110"/>
      <c r="DU294" s="110"/>
      <c r="DV294" s="110"/>
      <c r="DW294" s="110"/>
      <c r="DX294" s="110"/>
      <c r="DY294" s="110"/>
      <c r="DZ294" s="110"/>
      <c r="EA294" s="110"/>
      <c r="EB294" s="110"/>
      <c r="EC294" s="110"/>
      <c r="ED294" s="110"/>
      <c r="EE294" s="110"/>
      <c r="EF294" s="110"/>
      <c r="EG294" s="110"/>
      <c r="EH294" s="110"/>
      <c r="EI294" s="110"/>
      <c r="EJ294" s="110"/>
      <c r="EK294" s="110"/>
      <c r="EL294" s="110"/>
      <c r="EM294" s="110"/>
      <c r="EN294" s="110"/>
      <c r="EO294" s="110"/>
      <c r="EP294" s="110"/>
      <c r="EQ294" s="110"/>
      <c r="ER294" s="110"/>
      <c r="ES294" s="110"/>
      <c r="ET294" s="110"/>
      <c r="EU294" s="110"/>
      <c r="EV294" s="110"/>
      <c r="EW294" s="110"/>
      <c r="EX294" s="110"/>
      <c r="EY294" s="110"/>
      <c r="EZ294" s="110"/>
      <c r="FA294" s="110"/>
      <c r="FB294" s="110"/>
      <c r="FC294" s="110"/>
      <c r="FD294" s="110"/>
      <c r="FE294" s="110"/>
      <c r="FF294" s="110"/>
      <c r="FG294" s="110"/>
      <c r="FH294" s="110"/>
      <c r="FI294" s="110"/>
      <c r="FJ294" s="110"/>
      <c r="FK294" s="110"/>
      <c r="FL294" s="110"/>
      <c r="FM294" s="110"/>
      <c r="FN294" s="110"/>
      <c r="FO294" s="110"/>
    </row>
    <row r="295" spans="1:172">
      <c r="A295" s="106">
        <v>80</v>
      </c>
      <c r="D295" s="230"/>
      <c r="E295" s="23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0"/>
      <c r="AR295" s="110"/>
      <c r="AS295" s="110"/>
      <c r="AT295" s="110"/>
      <c r="AU295" s="110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110"/>
      <c r="BG295" s="110"/>
      <c r="BH295" s="110"/>
      <c r="BI295" s="110"/>
      <c r="BJ295" s="110"/>
      <c r="BK295" s="110"/>
      <c r="BL295" s="110"/>
      <c r="BM295" s="110"/>
      <c r="BN295" s="110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110"/>
      <c r="BZ295" s="110"/>
      <c r="CA295" s="110"/>
      <c r="CB295" s="110"/>
      <c r="CC295" s="110"/>
      <c r="CD295" s="110"/>
      <c r="CE295" s="110"/>
      <c r="CF295" s="110"/>
      <c r="CG295" s="110"/>
      <c r="CH295" s="110"/>
      <c r="CI295" s="110"/>
      <c r="CJ295" s="110"/>
      <c r="CO295" s="110"/>
      <c r="CP295" s="110"/>
      <c r="CQ295" s="110"/>
      <c r="CR295" s="110"/>
      <c r="CS295" s="110"/>
      <c r="CT295" s="110"/>
      <c r="CU295" s="110"/>
      <c r="CV295" s="110"/>
      <c r="CW295" s="110"/>
      <c r="CX295" s="110"/>
      <c r="CY295" s="110"/>
      <c r="CZ295" s="110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110"/>
      <c r="DL295" s="110"/>
      <c r="DM295" s="110"/>
      <c r="DN295" s="110"/>
      <c r="DO295" s="110"/>
      <c r="DP295" s="110"/>
      <c r="DQ295" s="110"/>
      <c r="DR295" s="110"/>
      <c r="DS295" s="110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110"/>
      <c r="EE295" s="110"/>
      <c r="EF295" s="110"/>
      <c r="EG295" s="110"/>
      <c r="EH295" s="110"/>
      <c r="EI295" s="110"/>
      <c r="EJ295" s="110"/>
      <c r="EK295" s="110"/>
      <c r="EL295" s="110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110"/>
      <c r="EX295" s="110"/>
      <c r="EY295" s="110"/>
      <c r="EZ295" s="110"/>
      <c r="FA295" s="110"/>
      <c r="FB295" s="110"/>
      <c r="FC295" s="110"/>
      <c r="FD295" s="110"/>
      <c r="FE295" s="110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110"/>
    </row>
    <row r="296" spans="1:172">
      <c r="A296" s="255" t="s">
        <v>341</v>
      </c>
      <c r="I296" s="257">
        <f>+SUM(I216:I295)</f>
        <v>13.126877376875765</v>
      </c>
      <c r="J296" s="257">
        <f t="shared" ref="J296" si="554">+SUM(J216:J295)</f>
        <v>12.662114377821574</v>
      </c>
      <c r="K296" s="257">
        <f t="shared" ref="K296" si="555">+SUM(K216:K295)</f>
        <v>12.189121353238264</v>
      </c>
      <c r="L296" s="257">
        <f t="shared" ref="L296" si="556">+SUM(L216:L295)</f>
        <v>11.707823142414533</v>
      </c>
      <c r="M296" s="257">
        <f t="shared" ref="M296" si="557">+SUM(M216:M295)</f>
        <v>11.218176209125255</v>
      </c>
      <c r="N296" s="257">
        <f t="shared" ref="N296" si="558">+SUM(N216:N295)</f>
        <v>10.720185809220922</v>
      </c>
      <c r="O296" s="257">
        <f t="shared" ref="O296" si="559">+SUM(O216:O295)</f>
        <v>10.213930415902448</v>
      </c>
      <c r="P296" s="257">
        <f t="shared" ref="P296" si="560">+SUM(P216:P295)</f>
        <v>9.6995951628989889</v>
      </c>
      <c r="Q296" s="257">
        <f t="shared" ref="Q296" si="561">+SUM(Q216:Q295)</f>
        <v>9.1775157525512032</v>
      </c>
      <c r="R296" s="257">
        <f t="shared" ref="R296" si="562">+SUM(R216:R295)</f>
        <v>8.6482334801193073</v>
      </c>
      <c r="S296" s="257">
        <f t="shared" ref="S296" si="563">+SUM(S216:S295)</f>
        <v>8.1125606290348369</v>
      </c>
      <c r="T296" s="257">
        <f t="shared" ref="T296" si="564">+SUM(T216:T295)</f>
        <v>7.5716534586007631</v>
      </c>
      <c r="U296" s="257">
        <f t="shared" ref="U296" si="565">+SUM(U216:U295)</f>
        <v>7.0270874406840598</v>
      </c>
      <c r="V296" s="257">
        <f t="shared" ref="V296" si="566">+SUM(V216:V295)</f>
        <v>6.480926596680205</v>
      </c>
      <c r="W296" s="257">
        <f t="shared" ref="W296" si="567">+SUM(W216:W295)</f>
        <v>5.9357762307415829</v>
      </c>
      <c r="X296" s="257">
        <f t="shared" ref="X296" si="568">+SUM(X216:X295)</f>
        <v>5.3948066966649995</v>
      </c>
      <c r="Y296" s="257">
        <f t="shared" ref="Y296" si="569">+SUM(Y216:Y295)</f>
        <v>4.8617357689165344</v>
      </c>
      <c r="Z296" s="257">
        <f t="shared" ref="Z296" si="570">+SUM(Z216:Z295)</f>
        <v>4.3407592898538354</v>
      </c>
      <c r="AA296" s="257">
        <f t="shared" ref="AA296" si="571">+SUM(AA216:AA295)</f>
        <v>3.8364243003106089</v>
      </c>
      <c r="AB296" s="257">
        <f t="shared" ref="AB296" si="572">+SUM(AB216:AB295)</f>
        <v>3.3534456138408597</v>
      </c>
      <c r="AC296" s="257">
        <f t="shared" ref="AC296" si="573">+SUM(AC216:AC295)</f>
        <v>2.8964749873320419</v>
      </c>
      <c r="AD296" s="257">
        <f t="shared" ref="AD296" si="574">+SUM(AD216:AD295)</f>
        <v>2.4698403840681844</v>
      </c>
      <c r="AE296" s="257">
        <f t="shared" ref="AE296" si="575">+SUM(AE216:AE295)</f>
        <v>2.0772797302630703</v>
      </c>
      <c r="AF296" s="257">
        <f t="shared" ref="AF296" si="576">+SUM(AF216:AF295)</f>
        <v>1.7216974769403561</v>
      </c>
      <c r="AG296" s="257">
        <f t="shared" ref="AG296" si="577">+SUM(AG216:AG295)</f>
        <v>1.4049720593027792</v>
      </c>
      <c r="AH296" s="257">
        <f t="shared" ref="AH296" si="578">+SUM(AH216:AH295)</f>
        <v>1.1278376083415576</v>
      </c>
      <c r="AI296" s="257">
        <f t="shared" ref="AI296" si="579">+SUM(AI216:AI295)</f>
        <v>0.88985454806425734</v>
      </c>
      <c r="AJ296" s="257">
        <f t="shared" ref="AJ296" si="580">+SUM(AJ216:AJ295)</f>
        <v>0.68947240666179632</v>
      </c>
      <c r="AK296" s="257">
        <f t="shared" ref="AK296" si="581">+SUM(AK216:AK295)</f>
        <v>0.52417626616835444</v>
      </c>
      <c r="AL296" s="257">
        <f t="shared" ref="AL296" si="582">+SUM(AL216:AL295)</f>
        <v>0.39069790009536787</v>
      </c>
      <c r="AM296" s="257">
        <f t="shared" ref="AM296" si="583">+SUM(AM216:AM295)</f>
        <v>0.28526558833724164</v>
      </c>
      <c r="AN296" s="257">
        <f t="shared" ref="AN296" si="584">+SUM(AN216:AN295)</f>
        <v>0.20386390630928436</v>
      </c>
      <c r="AO296" s="257">
        <f t="shared" ref="AO296" si="585">+SUM(AO216:AO295)</f>
        <v>0.14247658436256308</v>
      </c>
      <c r="AP296" s="257">
        <f t="shared" ref="AP296" si="586">+SUM(AP216:AP295)</f>
        <v>9.7291061013915867E-2</v>
      </c>
      <c r="AQ296" s="257">
        <f t="shared" ref="AQ296" si="587">+SUM(AQ216:AQ295)</f>
        <v>6.4851212771162417E-2</v>
      </c>
      <c r="AR296" s="257">
        <f t="shared" ref="AR296" si="588">+SUM(AR216:AR295)</f>
        <v>4.2153280497597541E-2</v>
      </c>
      <c r="AS296" s="257">
        <f t="shared" ref="AS296" si="589">+SUM(AS216:AS295)</f>
        <v>2.6687704029227766E-2</v>
      </c>
      <c r="AT296" s="257">
        <f t="shared" ref="AT296" si="590">+SUM(AT216:AT295)</f>
        <v>1.6435328185638833E-2</v>
      </c>
      <c r="AU296" s="257">
        <f t="shared" ref="AU296" si="591">+SUM(AU216:AU295)</f>
        <v>9.8297349511529825E-3</v>
      </c>
      <c r="AV296" s="257">
        <f t="shared" ref="AV296" si="592">+SUM(AV216:AV295)</f>
        <v>5.6983317001691848E-3</v>
      </c>
      <c r="AW296" s="257">
        <f t="shared" ref="AW296" si="593">+SUM(AW216:AW295)</f>
        <v>3.1937529933105677E-3</v>
      </c>
      <c r="AX296" s="257">
        <f t="shared" ref="AX296" si="594">+SUM(AX216:AX295)</f>
        <v>1.7248090970429209E-3</v>
      </c>
      <c r="AY296" s="257">
        <f t="shared" ref="AY296" si="595">+SUM(AY216:AY295)</f>
        <v>8.9336123585118533E-4</v>
      </c>
      <c r="AZ296" s="257">
        <f t="shared" ref="AZ296" si="596">+SUM(AZ216:AZ295)</f>
        <v>4.4072266829364839E-4</v>
      </c>
      <c r="BA296" s="257">
        <f t="shared" ref="BA296" si="597">+SUM(BA216:BA295)</f>
        <v>2.0487498721730797E-4</v>
      </c>
      <c r="BB296" s="257">
        <f t="shared" ref="BB296" si="598">+SUM(BB216:BB295)</f>
        <v>8.8135816175843811E-5</v>
      </c>
      <c r="BC296" s="257">
        <f t="shared" ref="BC296" si="599">+SUM(BC216:BC295)</f>
        <v>3.3926083995913639E-5</v>
      </c>
      <c r="BD296" s="257">
        <f t="shared" ref="BD296" si="600">+SUM(BD216:BD295)</f>
        <v>1.0855950077106814E-5</v>
      </c>
      <c r="BE296" s="257">
        <f t="shared" ref="BE296" si="601">+SUM(BE216:BE295)</f>
        <v>2.3196514020818455E-6</v>
      </c>
      <c r="BF296" s="257">
        <f t="shared" ref="BF296" si="602">+SUM(BF216:BF295)</f>
        <v>0</v>
      </c>
      <c r="BG296" s="257"/>
      <c r="BH296" s="257"/>
      <c r="BI296" s="257"/>
      <c r="BJ296" s="257"/>
      <c r="BK296" s="257"/>
      <c r="BL296" s="257"/>
      <c r="BM296" s="257"/>
      <c r="BN296" s="257"/>
      <c r="BO296" s="257"/>
      <c r="BP296" s="257"/>
      <c r="BQ296" s="257"/>
      <c r="BR296" s="257"/>
      <c r="BS296" s="257"/>
      <c r="BT296" s="257"/>
      <c r="BU296" s="257"/>
      <c r="BV296" s="257"/>
      <c r="BW296" s="257"/>
      <c r="BX296" s="257"/>
      <c r="BY296" s="257"/>
      <c r="BZ296" s="257"/>
      <c r="CA296" s="257"/>
      <c r="CB296" s="257"/>
      <c r="CC296" s="257"/>
      <c r="CD296" s="257"/>
      <c r="CE296" s="257"/>
      <c r="CF296" s="257"/>
      <c r="CG296" s="257"/>
      <c r="CH296" s="257"/>
      <c r="CI296" s="257"/>
      <c r="CJ296" s="257"/>
      <c r="CO296" s="257">
        <f>+SUM(CO216:CO295)</f>
        <v>7.6478051550428434</v>
      </c>
      <c r="CP296" s="257">
        <f t="shared" ref="CP296" si="603">+SUM(CP216:CP295)</f>
        <v>7.0337173612445607</v>
      </c>
      <c r="CQ296" s="257">
        <f t="shared" ref="CQ296" si="604">+SUM(CQ216:CQ295)</f>
        <v>6.4686660556943432</v>
      </c>
      <c r="CR296" s="257">
        <f t="shared" ref="CR296" si="605">+SUM(CR216:CR295)</f>
        <v>5.9487246979221133</v>
      </c>
      <c r="CS296" s="257">
        <f t="shared" ref="CS296" si="606">+SUM(CS216:CS295)</f>
        <v>5.4702807258390012</v>
      </c>
      <c r="CT296" s="257">
        <f t="shared" ref="CT296" si="607">+SUM(CT216:CT295)</f>
        <v>5.0300104316725616</v>
      </c>
      <c r="CU296" s="257">
        <f t="shared" ref="CU296" si="608">+SUM(CU216:CU295)</f>
        <v>4.6248558475954633</v>
      </c>
      <c r="CV296" s="257">
        <f t="shared" ref="CV296" si="609">+SUM(CV216:CV295)</f>
        <v>4.2520034802628039</v>
      </c>
      <c r="CW296" s="257">
        <f t="shared" ref="CW296" si="610">+SUM(CW216:CW295)</f>
        <v>3.9088647463357518</v>
      </c>
      <c r="CX296" s="257">
        <f t="shared" ref="CX296" si="611">+SUM(CX216:CX295)</f>
        <v>3.593057972902626</v>
      </c>
      <c r="CY296" s="257">
        <f t="shared" ref="CY296" si="612">+SUM(CY216:CY295)</f>
        <v>3.3023918375950991</v>
      </c>
      <c r="CZ296" s="257">
        <f t="shared" ref="CZ296" si="613">+SUM(CZ216:CZ295)</f>
        <v>3.034850133213161</v>
      </c>
      <c r="DA296" s="257">
        <f t="shared" ref="DA296" si="614">+SUM(DA216:DA295)</f>
        <v>2.7885777508868057</v>
      </c>
      <c r="DB296" s="257">
        <f t="shared" ref="DB296" si="615">+SUM(DB216:DB295)</f>
        <v>2.5618677842797855</v>
      </c>
      <c r="DC296" s="257">
        <f t="shared" ref="DC296" si="616">+SUM(DC216:DC295)</f>
        <v>2.3531496651398855</v>
      </c>
      <c r="DD296" s="257">
        <f t="shared" ref="DD296" si="617">+SUM(DD216:DD295)</f>
        <v>2.1609782476752755</v>
      </c>
      <c r="DE296" s="257">
        <f t="shared" ref="DE296" si="618">+SUM(DE216:DE295)</f>
        <v>1.9840237658376978</v>
      </c>
      <c r="DF296" s="257">
        <f t="shared" ref="DF296" si="619">+SUM(DF216:DF295)</f>
        <v>1.8210625936661837</v>
      </c>
      <c r="DG296" s="257">
        <f t="shared" ref="DG296" si="620">+SUM(DG216:DG295)</f>
        <v>1.6709687444322117</v>
      </c>
      <c r="DH296" s="257">
        <f t="shared" ref="DH296" si="621">+SUM(DH216:DH295)</f>
        <v>1.5327060494673297</v>
      </c>
      <c r="DI296" s="257">
        <f t="shared" ref="DI296" si="622">+SUM(DI216:DI295)</f>
        <v>1.4053209622832263</v>
      </c>
      <c r="DJ296" s="257">
        <f t="shared" ref="DJ296" si="623">+SUM(DJ216:DJ295)</f>
        <v>1.2879359379447826</v>
      </c>
      <c r="DK296" s="257">
        <f t="shared" ref="DK296" si="624">+SUM(DK216:DK295)</f>
        <v>1.1797433416591825</v>
      </c>
      <c r="DL296" s="257">
        <f t="shared" ref="DL296" si="625">+SUM(DL216:DL295)</f>
        <v>1.07999984422643</v>
      </c>
      <c r="DM296" s="257">
        <f t="shared" ref="DM296" si="626">+SUM(DM216:DM295)</f>
        <v>0.98802126538429758</v>
      </c>
      <c r="DN296" s="257">
        <f t="shared" ref="DN296" si="627">+SUM(DN216:DN295)</f>
        <v>0.90317782919737444</v>
      </c>
      <c r="DO296" s="257">
        <f t="shared" ref="DO296" si="628">+SUM(DO216:DO295)</f>
        <v>0.82488979850715782</v>
      </c>
      <c r="DP296" s="257">
        <f t="shared" ref="DP296" si="629">+SUM(DP216:DP295)</f>
        <v>0.75262345809798148</v>
      </c>
      <c r="DQ296" s="257">
        <f t="shared" ref="DQ296" si="630">+SUM(DQ216:DQ295)</f>
        <v>0.68588741866039549</v>
      </c>
      <c r="DR296" s="257">
        <f t="shared" ref="DR296" si="631">+SUM(DR216:DR295)</f>
        <v>0.62422921586622615</v>
      </c>
      <c r="DS296" s="257">
        <f t="shared" ref="DS296" si="632">+SUM(DS216:DS295)</f>
        <v>0.56723218092353689</v>
      </c>
      <c r="DT296" s="257">
        <f t="shared" ref="DT296" si="633">+SUM(DT216:DT295)</f>
        <v>0.51451256086932728</v>
      </c>
      <c r="DU296" s="257">
        <f t="shared" ref="DU296" si="634">+SUM(DU216:DU295)</f>
        <v>0.46571686859624117</v>
      </c>
      <c r="DV296" s="257">
        <f t="shared" ref="DV296" si="635">+SUM(DV216:DV295)</f>
        <v>0.4205194442088605</v>
      </c>
      <c r="DW296" s="257">
        <f t="shared" ref="DW296" si="636">+SUM(DW216:DW295)</f>
        <v>0.37862021077648295</v>
      </c>
      <c r="DX296" s="257">
        <f t="shared" ref="DX296" si="637">+SUM(DX216:DX295)</f>
        <v>0.33974260890286878</v>
      </c>
      <c r="DY296" s="257">
        <f t="shared" ref="DY296" si="638">+SUM(DY216:DY295)</f>
        <v>0.3036316957786841</v>
      </c>
      <c r="DZ296" s="257">
        <f t="shared" ref="DZ296" si="639">+SUM(DZ216:DZ295)</f>
        <v>0.2700523955279559</v>
      </c>
      <c r="EA296" s="257">
        <f t="shared" ref="EA296" si="640">+SUM(EA216:EA295)</f>
        <v>0.23878788871374862</v>
      </c>
      <c r="EB296" s="257">
        <f t="shared" ref="EB296" si="641">+SUM(EB216:EB295)</f>
        <v>0.20963812983779906</v>
      </c>
      <c r="EC296" s="257">
        <f t="shared" ref="EC296" si="642">+SUM(EC216:EC295)</f>
        <v>0.18241848256077148</v>
      </c>
      <c r="ED296" s="257">
        <f t="shared" ref="ED296" si="643">+SUM(ED216:ED295)</f>
        <v>0.15695846319030593</v>
      </c>
      <c r="EE296" s="257">
        <f t="shared" ref="EE296" si="644">+SUM(EE216:EE295)</f>
        <v>0.13310058373885353</v>
      </c>
      <c r="EF296" s="257">
        <f t="shared" ref="EF296" si="645">+SUM(EF216:EF295)</f>
        <v>0.11069928654766817</v>
      </c>
      <c r="EG296" s="257">
        <f t="shared" ref="EG296" si="646">+SUM(EG216:EG295)</f>
        <v>8.9619963112094567E-2</v>
      </c>
      <c r="EH296" s="257">
        <f t="shared" ref="EH296" si="647">+SUM(EH216:EH295)</f>
        <v>6.9738050330896445E-2</v>
      </c>
      <c r="EI296" s="257">
        <f t="shared" ref="EI296" si="648">+SUM(EI216:EI295)</f>
        <v>5.0938197942904946E-2</v>
      </c>
      <c r="EJ296" s="257">
        <f t="shared" ref="EJ296" si="649">+SUM(EJ216:EJ295)</f>
        <v>3.3113501411491976E-2</v>
      </c>
      <c r="EK296" s="257">
        <f t="shared" ref="EK296" si="650">+SUM(EK216:EK295)</f>
        <v>1.616479497475282E-2</v>
      </c>
      <c r="EL296" s="257">
        <f t="shared" ref="EL296" si="651">+SUM(EL216:EL295)</f>
        <v>0</v>
      </c>
      <c r="EM296" s="257"/>
      <c r="EN296" s="257"/>
      <c r="EO296" s="257"/>
      <c r="EP296" s="257"/>
      <c r="EQ296" s="257"/>
      <c r="ER296" s="257"/>
      <c r="ES296" s="257"/>
      <c r="ET296" s="257"/>
      <c r="EU296" s="257"/>
      <c r="EV296" s="257"/>
      <c r="EW296" s="257"/>
      <c r="EX296" s="257"/>
      <c r="EY296" s="257"/>
      <c r="EZ296" s="257"/>
      <c r="FA296" s="257"/>
      <c r="FB296" s="257"/>
      <c r="FC296" s="257"/>
      <c r="FD296" s="257"/>
      <c r="FE296" s="257"/>
      <c r="FF296" s="257"/>
      <c r="FG296" s="257"/>
      <c r="FH296" s="257"/>
      <c r="FI296" s="257"/>
      <c r="FJ296" s="257"/>
      <c r="FK296" s="257"/>
      <c r="FL296" s="257"/>
      <c r="FM296" s="257"/>
      <c r="FN296" s="257"/>
      <c r="FO296" s="257"/>
      <c r="FP296" s="257"/>
    </row>
    <row r="297" spans="1:172">
      <c r="A297" s="251" t="s">
        <v>342</v>
      </c>
      <c r="I297" s="110">
        <f>+I296/$I296</f>
        <v>1</v>
      </c>
      <c r="J297" s="110">
        <f>+J296/$I296</f>
        <v>0.96459455011951933</v>
      </c>
      <c r="K297" s="110">
        <f t="shared" ref="K297" si="652">+K296/$I296</f>
        <v>0.92856214035415252</v>
      </c>
      <c r="L297" s="110">
        <f t="shared" ref="L297" si="653">+L296/$I296</f>
        <v>0.89189704499251055</v>
      </c>
      <c r="M297" s="110">
        <f t="shared" ref="M297" si="654">+M296/$I296</f>
        <v>0.85459594746326595</v>
      </c>
      <c r="N297" s="110">
        <f t="shared" ref="N297" si="655">+N296/$I296</f>
        <v>0.81665924815489954</v>
      </c>
      <c r="O297" s="110">
        <f t="shared" ref="O297" si="656">+O296/$I296</f>
        <v>0.77809292512286676</v>
      </c>
      <c r="P297" s="110">
        <f t="shared" ref="P297" si="657">+P296/$I296</f>
        <v>0.73891108177682396</v>
      </c>
      <c r="Q297" s="110">
        <f t="shared" ref="Q297" si="658">+Q296/$I296</f>
        <v>0.69913929177995249</v>
      </c>
      <c r="R297" s="110">
        <f t="shared" ref="R297" si="659">+R296/$I296</f>
        <v>0.65881879077761385</v>
      </c>
      <c r="S297" s="110">
        <f t="shared" ref="S297" si="660">+S296/$I296</f>
        <v>0.61801145818013647</v>
      </c>
      <c r="T297" s="110">
        <f t="shared" ref="T297" si="661">+T296/$I296</f>
        <v>0.57680537733512671</v>
      </c>
      <c r="U297" s="110">
        <f t="shared" ref="U297" si="662">+U296/$I296</f>
        <v>0.5353205670270782</v>
      </c>
      <c r="V297" s="110">
        <f t="shared" ref="V297" si="663">+V296/$I296</f>
        <v>0.49371426353817927</v>
      </c>
      <c r="W297" s="110">
        <f t="shared" ref="W297" si="664">+W296/$I296</f>
        <v>0.4521849378434824</v>
      </c>
      <c r="X297" s="110">
        <f t="shared" ref="X297" si="665">+X296/$I296</f>
        <v>0.41097410616240398</v>
      </c>
      <c r="Y297" s="110">
        <f t="shared" ref="Y297" si="666">+Y296/$I296</f>
        <v>0.37036498699080878</v>
      </c>
      <c r="Z297" s="110">
        <f t="shared" ref="Z297" si="667">+Z296/$I296</f>
        <v>0.33067721783556031</v>
      </c>
      <c r="AA297" s="110">
        <f t="shared" ref="AA297" si="668">+AA296/$I296</f>
        <v>0.29225719035578351</v>
      </c>
      <c r="AB297" s="110">
        <f t="shared" ref="AB297" si="669">+AB296/$I296</f>
        <v>0.25546407706590379</v>
      </c>
      <c r="AC297" s="110">
        <f t="shared" ref="AC297" si="670">+AC296/$I296</f>
        <v>0.22065224684999774</v>
      </c>
      <c r="AD297" s="110">
        <f t="shared" ref="AD297" si="671">+AD296/$I296</f>
        <v>0.18815140213155657</v>
      </c>
      <c r="AE297" s="110">
        <f t="shared" ref="AE297" si="672">+AE296/$I296</f>
        <v>0.15824629655811329</v>
      </c>
      <c r="AF297" s="110">
        <f t="shared" ref="AF297" si="673">+AF296/$I296</f>
        <v>0.13115818998761189</v>
      </c>
      <c r="AG297" s="110">
        <f t="shared" ref="AG297" si="674">+AG296/$I296</f>
        <v>0.10703018082409838</v>
      </c>
      <c r="AH297" s="110">
        <f t="shared" ref="AH297" si="675">+AH296/$I296</f>
        <v>8.591819485785325E-2</v>
      </c>
      <c r="AI297" s="110">
        <f t="shared" ref="AI297" si="676">+AI296/$I296</f>
        <v>6.7788745374571732E-2</v>
      </c>
      <c r="AJ297" s="110">
        <f t="shared" ref="AJ297" si="677">+AJ296/$I296</f>
        <v>5.2523718083659951E-2</v>
      </c>
      <c r="AK297" s="110">
        <f t="shared" ref="AK297" si="678">+AK296/$I296</f>
        <v>3.9931527591759219E-2</v>
      </c>
      <c r="AL297" s="110">
        <f t="shared" ref="AL297" si="679">+AL296/$I296</f>
        <v>2.9763201778940904E-2</v>
      </c>
      <c r="AM297" s="110">
        <f t="shared" ref="AM297" si="680">+AM296/$I296</f>
        <v>2.1731412593200872E-2</v>
      </c>
      <c r="AN297" s="110">
        <f t="shared" ref="AN297" si="681">+AN296/$I296</f>
        <v>1.5530266677771356E-2</v>
      </c>
      <c r="AO297" s="110">
        <f t="shared" ref="AO297" si="682">+AO296/$I296</f>
        <v>1.0853806299245931E-2</v>
      </c>
      <c r="AP297" s="110">
        <f t="shared" ref="AP297" si="683">+AP296/$I296</f>
        <v>7.4115921266472151E-3</v>
      </c>
      <c r="AQ297" s="110">
        <f t="shared" ref="AQ297" si="684">+AQ296/$I296</f>
        <v>4.9403381253034298E-3</v>
      </c>
      <c r="AR297" s="110">
        <f t="shared" ref="AR297" si="685">+AR296/$I296</f>
        <v>3.2112191869678413E-3</v>
      </c>
      <c r="AS297" s="110">
        <f t="shared" ref="AS297" si="686">+AS296/$I296</f>
        <v>2.0330580733724747E-3</v>
      </c>
      <c r="AT297" s="110">
        <f t="shared" ref="AT297" si="687">+AT296/$I296</f>
        <v>1.2520363917310005E-3</v>
      </c>
      <c r="AU297" s="110">
        <f t="shared" ref="AU297" si="688">+AU296/$I296</f>
        <v>7.4882507613493749E-4</v>
      </c>
      <c r="AV297" s="110">
        <f t="shared" ref="AV297" si="689">+AV296/$I296</f>
        <v>4.3409651332672116E-4</v>
      </c>
      <c r="AW297" s="110">
        <f t="shared" ref="AW297" si="690">+AW296/$I296</f>
        <v>2.4329876036906274E-4</v>
      </c>
      <c r="AX297" s="110">
        <f t="shared" ref="AX297" si="691">+AX296/$I296</f>
        <v>1.313952318988928E-4</v>
      </c>
      <c r="AY297" s="110">
        <f t="shared" ref="AY297" si="692">+AY296/$I296</f>
        <v>6.8055883375960039E-5</v>
      </c>
      <c r="AZ297" s="110">
        <f t="shared" ref="AZ297" si="693">+AZ296/$I296</f>
        <v>3.3574067589754669E-5</v>
      </c>
      <c r="BA297" s="110">
        <f t="shared" ref="BA297" si="694">+BA296/$I296</f>
        <v>1.5607290396283783E-5</v>
      </c>
      <c r="BB297" s="110">
        <f t="shared" ref="BB297" si="695">+BB296/$I296</f>
        <v>6.7141494237695388E-6</v>
      </c>
      <c r="BC297" s="110">
        <f t="shared" ref="BC297" si="696">+BC296/$I296</f>
        <v>2.5844748162024918E-6</v>
      </c>
      <c r="BD297" s="110">
        <f t="shared" ref="BD297" si="697">+BD296/$I296</f>
        <v>8.270017130068265E-7</v>
      </c>
      <c r="BE297" s="110">
        <f t="shared" ref="BE297" si="698">+BE296/$I296</f>
        <v>1.7671006862364165E-7</v>
      </c>
      <c r="BF297" s="110">
        <f t="shared" ref="BF297" si="699">+BF296/$I296</f>
        <v>0</v>
      </c>
      <c r="BG297" s="110"/>
      <c r="BH297" s="110"/>
      <c r="BI297" s="110"/>
      <c r="BJ297" s="110"/>
      <c r="BK297" s="110"/>
      <c r="BL297" s="110"/>
      <c r="BM297" s="110"/>
      <c r="BN297" s="110"/>
      <c r="BO297" s="110"/>
      <c r="BP297" s="110"/>
      <c r="BQ297" s="110"/>
      <c r="BR297" s="110"/>
      <c r="BS297" s="110"/>
      <c r="BT297" s="110"/>
      <c r="BU297" s="110"/>
      <c r="BV297" s="110"/>
      <c r="BW297" s="110"/>
      <c r="BX297" s="110"/>
      <c r="BY297" s="110"/>
      <c r="BZ297" s="110"/>
      <c r="CA297" s="110"/>
      <c r="CB297" s="110"/>
      <c r="CC297" s="110"/>
      <c r="CD297" s="110"/>
      <c r="CE297" s="110"/>
      <c r="CF297" s="110"/>
      <c r="CG297" s="110"/>
      <c r="CH297" s="110"/>
      <c r="CI297" s="110"/>
      <c r="CJ297" s="110"/>
      <c r="CO297" s="110">
        <f>+CO296/$CO296</f>
        <v>1</v>
      </c>
      <c r="CP297" s="110">
        <f t="shared" ref="CP297" si="700">+CP296/$CO296</f>
        <v>0.91970404824011986</v>
      </c>
      <c r="CQ297" s="110">
        <f t="shared" ref="CQ297" si="701">+CQ296/$CO296</f>
        <v>0.84581993455063453</v>
      </c>
      <c r="CR297" s="110">
        <f t="shared" ref="CR297" si="702">+CR296/$CO296</f>
        <v>0.77783423836309651</v>
      </c>
      <c r="CS297" s="110">
        <f t="shared" ref="CS297" si="703">+CS296/$CO296</f>
        <v>0.71527459381362291</v>
      </c>
      <c r="CT297" s="110">
        <f t="shared" ref="CT297" si="704">+CT296/$CO296</f>
        <v>0.65770640460888985</v>
      </c>
      <c r="CU297" s="110">
        <f t="shared" ref="CU297" si="705">+CU296/$CO296</f>
        <v>0.60472982167254952</v>
      </c>
      <c r="CV297" s="110">
        <f t="shared" ref="CV297" si="706">+CV296/$CO296</f>
        <v>0.55597696254841156</v>
      </c>
      <c r="CW297" s="110">
        <f t="shared" ref="CW297" si="707">+CW296/$CO296</f>
        <v>0.51110935321859075</v>
      </c>
      <c r="CX297" s="110">
        <f t="shared" ref="CX297" si="708">+CX296/$CO296</f>
        <v>0.46981557454211809</v>
      </c>
      <c r="CY297" s="110">
        <f t="shared" ref="CY297" si="709">+CY296/$CO296</f>
        <v>0.43180909694300379</v>
      </c>
      <c r="CZ297" s="110">
        <f t="shared" ref="CZ297" si="710">+CZ296/$CO296</f>
        <v>0.39682628828638872</v>
      </c>
      <c r="DA297" s="110">
        <f t="shared" ref="DA297" si="711">+DA296/$CO296</f>
        <v>0.36462458108625595</v>
      </c>
      <c r="DB297" s="110">
        <f t="shared" ref="DB297" si="712">+DB296/$CO296</f>
        <v>0.33498078629664485</v>
      </c>
      <c r="DC297" s="110">
        <f t="shared" ref="DC297" si="713">+DC296/$CO296</f>
        <v>0.30768954195809439</v>
      </c>
      <c r="DD297" s="110">
        <f t="shared" ref="DD297" si="714">+DD296/$CO296</f>
        <v>0.28256188590923503</v>
      </c>
      <c r="DE297" s="110">
        <f t="shared" ref="DE297" si="715">+DE296/$CO296</f>
        <v>0.25942394263659602</v>
      </c>
      <c r="DF297" s="110">
        <f t="shared" ref="DF297" si="716">+DF296/$CO296</f>
        <v>0.23811571512977203</v>
      </c>
      <c r="DG297" s="110">
        <f t="shared" ref="DG297" si="717">+DG296/$CO296</f>
        <v>0.21848997333965822</v>
      </c>
      <c r="DH297" s="110">
        <f t="shared" ref="DH297" si="718">+DH296/$CO296</f>
        <v>0.20041123150956419</v>
      </c>
      <c r="DI297" s="110">
        <f t="shared" ref="DI297" si="719">+DI296/$CO296</f>
        <v>0.18375480726736085</v>
      </c>
      <c r="DJ297" s="110">
        <f t="shared" ref="DJ297" si="720">+DJ296/$CO296</f>
        <v>0.16840595593567623</v>
      </c>
      <c r="DK297" s="110">
        <f t="shared" ref="DK297" si="721">+DK296/$CO296</f>
        <v>0.1542590740405145</v>
      </c>
      <c r="DL297" s="110">
        <f t="shared" ref="DL297" si="722">+DL296/$CO296</f>
        <v>0.14121696648015344</v>
      </c>
      <c r="DM297" s="110">
        <f t="shared" ref="DM297" si="723">+DM296/$CO296</f>
        <v>0.12919017225913657</v>
      </c>
      <c r="DN297" s="110">
        <f t="shared" ref="DN297" si="724">+DN296/$CO296</f>
        <v>0.11809634409969677</v>
      </c>
      <c r="DO297" s="110">
        <f t="shared" ref="DO297" si="725">+DO296/$CO296</f>
        <v>0.10785967761786378</v>
      </c>
      <c r="DP297" s="110">
        <f t="shared" ref="DP297" si="726">+DP296/$CO296</f>
        <v>9.841038609642315E-2</v>
      </c>
      <c r="DQ297" s="110">
        <f t="shared" ref="DQ297" si="727">+DQ296/$CO296</f>
        <v>8.9684217204217348E-2</v>
      </c>
      <c r="DR297" s="110">
        <f t="shared" ref="DR297" si="728">+DR296/$CO296</f>
        <v>8.1622008303208288E-2</v>
      </c>
      <c r="DS297" s="110">
        <f t="shared" ref="DS297" si="729">+DS296/$CO296</f>
        <v>7.4169277253293101E-2</v>
      </c>
      <c r="DT297" s="110">
        <f t="shared" ref="DT297" si="730">+DT296/$CO296</f>
        <v>6.7275845871944809E-2</v>
      </c>
      <c r="DU297" s="110">
        <f t="shared" ref="DU297" si="731">+DU296/$CO296</f>
        <v>6.089549343306095E-2</v>
      </c>
      <c r="DV297" s="110">
        <f t="shared" ref="DV297" si="732">+DV296/$CO296</f>
        <v>5.4985637798522696E-2</v>
      </c>
      <c r="DW297" s="110">
        <f t="shared" ref="DW297" si="733">+DW296/$CO296</f>
        <v>4.9507041968351755E-2</v>
      </c>
      <c r="DX297" s="110">
        <f t="shared" ref="DX297" si="734">+DX296/$CO296</f>
        <v>4.4423544012342914E-2</v>
      </c>
      <c r="DY297" s="110">
        <f t="shared" ref="DY297" si="735">+DY296/$CO296</f>
        <v>3.9701808508873178E-2</v>
      </c>
      <c r="DZ297" s="110">
        <f t="shared" ref="DZ297" si="736">+DZ296/$CO296</f>
        <v>3.5311097766381715E-2</v>
      </c>
      <c r="EA297" s="110">
        <f t="shared" ref="EA297" si="737">+EA296/$CO296</f>
        <v>3.1223061240818303E-2</v>
      </c>
      <c r="EB297" s="110">
        <f t="shared" ref="EB297" si="738">+EB296/$CO296</f>
        <v>2.7411541689129848E-2</v>
      </c>
      <c r="EC297" s="110">
        <f t="shared" ref="EC297" si="739">+EC296/$CO296</f>
        <v>2.3852396715479549E-2</v>
      </c>
      <c r="ED297" s="110">
        <f t="shared" ref="ED297" si="740">+ED296/$CO296</f>
        <v>2.0523334474180473E-2</v>
      </c>
      <c r="EE297" s="110">
        <f t="shared" ref="EE297" si="741">+EE296/$CO296</f>
        <v>1.7403762392022903E-2</v>
      </c>
      <c r="EF297" s="110">
        <f t="shared" ref="EF297" si="742">+EF296/$CO296</f>
        <v>1.447464786346901E-2</v>
      </c>
      <c r="EG297" s="110">
        <f t="shared" ref="EG297" si="743">+EG296/$CO296</f>
        <v>1.1718389955711745E-2</v>
      </c>
      <c r="EH297" s="110">
        <f t="shared" ref="EH297" si="744">+EH296/$CO296</f>
        <v>9.1187012374278741E-3</v>
      </c>
      <c r="EI297" s="110">
        <f t="shared" ref="EI297" si="745">+EI296/$CO296</f>
        <v>6.660498915733633E-3</v>
      </c>
      <c r="EJ297" s="110">
        <f t="shared" ref="EJ297" si="746">+EJ296/$CO296</f>
        <v>4.3298045308669307E-3</v>
      </c>
      <c r="EK297" s="110">
        <f t="shared" ref="EK297" si="747">+EK296/$CO296</f>
        <v>2.113651517925245E-3</v>
      </c>
      <c r="EL297" s="110">
        <f t="shared" ref="EL297" si="748">+EL296/$CO296</f>
        <v>0</v>
      </c>
      <c r="EM297" s="110"/>
      <c r="EN297" s="110"/>
      <c r="EO297" s="110"/>
      <c r="EP297" s="110"/>
      <c r="EQ297" s="110"/>
      <c r="ER297" s="110"/>
      <c r="ES297" s="110"/>
      <c r="ET297" s="110"/>
      <c r="EU297" s="110"/>
      <c r="EV297" s="110"/>
      <c r="EW297" s="110"/>
      <c r="EX297" s="110"/>
      <c r="EY297" s="110"/>
      <c r="EZ297" s="110"/>
      <c r="FA297" s="110"/>
      <c r="FB297" s="110"/>
      <c r="FC297" s="110"/>
      <c r="FD297" s="110"/>
      <c r="FE297" s="110"/>
      <c r="FF297" s="110"/>
      <c r="FG297" s="110"/>
      <c r="FH297" s="110"/>
      <c r="FI297" s="110"/>
      <c r="FJ297" s="110"/>
      <c r="FK297" s="110"/>
      <c r="FL297" s="110"/>
      <c r="FM297" s="110"/>
      <c r="FN297" s="110"/>
      <c r="FO297" s="110"/>
      <c r="FP297" s="110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9.125" defaultRowHeight="12.75"/>
  <cols>
    <col min="1" max="11" width="9.125" style="79"/>
    <col min="12" max="18" width="9.25" style="79" bestFit="1" customWidth="1"/>
    <col min="19" max="20" width="9.375" style="79" bestFit="1" customWidth="1"/>
    <col min="21" max="21" width="9.25" style="79" bestFit="1" customWidth="1"/>
    <col min="22" max="16384" width="9.125" style="79"/>
  </cols>
  <sheetData>
    <row r="1" spans="1:172" ht="15.75">
      <c r="A1" s="85" t="s">
        <v>424</v>
      </c>
      <c r="G1" s="97" t="s">
        <v>425</v>
      </c>
    </row>
    <row r="2" spans="1:172">
      <c r="A2" s="97" t="s">
        <v>406</v>
      </c>
      <c r="D2" s="99" t="s">
        <v>171</v>
      </c>
      <c r="G2" s="80" t="s">
        <v>343</v>
      </c>
      <c r="CM2" s="80" t="s">
        <v>185</v>
      </c>
    </row>
    <row r="3" spans="1:172">
      <c r="A3" s="88" t="s">
        <v>182</v>
      </c>
      <c r="D3" s="99" t="s">
        <v>172</v>
      </c>
      <c r="G3" s="79" t="s">
        <v>173</v>
      </c>
      <c r="H3" s="79">
        <v>0</v>
      </c>
      <c r="I3" s="79">
        <v>1</v>
      </c>
      <c r="J3" s="79">
        <v>2</v>
      </c>
      <c r="K3" s="79">
        <v>3</v>
      </c>
      <c r="L3" s="79">
        <v>4</v>
      </c>
      <c r="M3" s="79">
        <v>5</v>
      </c>
      <c r="N3" s="79">
        <v>6</v>
      </c>
      <c r="O3" s="79">
        <v>7</v>
      </c>
      <c r="P3" s="79">
        <v>8</v>
      </c>
      <c r="Q3" s="79">
        <v>9</v>
      </c>
      <c r="R3" s="79">
        <v>10</v>
      </c>
      <c r="S3" s="79">
        <v>11</v>
      </c>
      <c r="T3" s="79">
        <v>12</v>
      </c>
      <c r="U3" s="79">
        <v>13</v>
      </c>
      <c r="V3" s="79">
        <v>14</v>
      </c>
      <c r="W3" s="79">
        <v>15</v>
      </c>
      <c r="X3" s="79">
        <v>16</v>
      </c>
      <c r="Y3" s="79">
        <v>17</v>
      </c>
      <c r="Z3" s="79">
        <v>18</v>
      </c>
      <c r="AA3" s="79">
        <v>19</v>
      </c>
      <c r="AB3" s="79">
        <v>20</v>
      </c>
      <c r="AC3" s="79">
        <v>21</v>
      </c>
      <c r="AD3" s="79">
        <v>22</v>
      </c>
      <c r="AE3" s="79">
        <v>23</v>
      </c>
      <c r="AF3" s="79">
        <v>24</v>
      </c>
      <c r="AG3" s="79">
        <v>25</v>
      </c>
      <c r="AH3" s="79">
        <v>26</v>
      </c>
      <c r="AI3" s="79">
        <v>27</v>
      </c>
      <c r="AJ3" s="79">
        <v>28</v>
      </c>
      <c r="AK3" s="79">
        <v>29</v>
      </c>
      <c r="AL3" s="79">
        <v>30</v>
      </c>
      <c r="AM3" s="79">
        <v>31</v>
      </c>
      <c r="AN3" s="79">
        <v>32</v>
      </c>
      <c r="AO3" s="79">
        <v>33</v>
      </c>
      <c r="AP3" s="79">
        <v>34</v>
      </c>
      <c r="AQ3" s="79">
        <v>35</v>
      </c>
      <c r="AR3" s="79">
        <v>36</v>
      </c>
      <c r="AS3" s="79">
        <v>37</v>
      </c>
      <c r="AT3" s="79">
        <v>38</v>
      </c>
      <c r="AU3" s="79">
        <v>39</v>
      </c>
      <c r="AV3" s="79">
        <v>40</v>
      </c>
      <c r="AW3" s="79">
        <v>41</v>
      </c>
      <c r="AX3" s="79">
        <v>42</v>
      </c>
      <c r="AY3" s="79">
        <v>43</v>
      </c>
      <c r="AZ3" s="79">
        <v>44</v>
      </c>
      <c r="BA3" s="79">
        <v>45</v>
      </c>
      <c r="BB3" s="79">
        <v>46</v>
      </c>
      <c r="BC3" s="79">
        <v>47</v>
      </c>
      <c r="BD3" s="79">
        <v>48</v>
      </c>
      <c r="BE3" s="79">
        <v>49</v>
      </c>
      <c r="BF3" s="79">
        <v>50</v>
      </c>
      <c r="BG3" s="79">
        <v>51</v>
      </c>
      <c r="BH3" s="79">
        <v>52</v>
      </c>
      <c r="BI3" s="79">
        <v>53</v>
      </c>
      <c r="BJ3" s="79">
        <v>54</v>
      </c>
      <c r="BK3" s="79">
        <v>55</v>
      </c>
      <c r="BL3" s="79">
        <v>56</v>
      </c>
      <c r="BM3" s="79">
        <v>57</v>
      </c>
      <c r="BN3" s="79">
        <v>58</v>
      </c>
      <c r="BO3" s="79">
        <v>59</v>
      </c>
      <c r="BP3" s="79">
        <v>60</v>
      </c>
      <c r="BQ3" s="79">
        <v>61</v>
      </c>
      <c r="BR3" s="79">
        <v>62</v>
      </c>
      <c r="BS3" s="79">
        <v>63</v>
      </c>
      <c r="BT3" s="79">
        <v>64</v>
      </c>
      <c r="BU3" s="79">
        <v>65</v>
      </c>
      <c r="BV3" s="79">
        <v>66</v>
      </c>
      <c r="BW3" s="79">
        <v>67</v>
      </c>
      <c r="BX3" s="79">
        <v>68</v>
      </c>
      <c r="BY3" s="79">
        <v>69</v>
      </c>
      <c r="BZ3" s="79">
        <v>70</v>
      </c>
      <c r="CA3" s="79">
        <v>71</v>
      </c>
      <c r="CB3" s="79">
        <v>72</v>
      </c>
      <c r="CC3" s="79">
        <v>73</v>
      </c>
      <c r="CD3" s="79">
        <v>74</v>
      </c>
      <c r="CE3" s="79">
        <v>75</v>
      </c>
      <c r="CF3" s="79">
        <v>76</v>
      </c>
      <c r="CG3" s="79">
        <v>77</v>
      </c>
      <c r="CH3" s="79">
        <v>78</v>
      </c>
      <c r="CI3" s="79">
        <v>79</v>
      </c>
      <c r="CJ3" s="79">
        <v>80</v>
      </c>
      <c r="CM3" s="79" t="s">
        <v>173</v>
      </c>
      <c r="CN3" s="79">
        <v>0</v>
      </c>
      <c r="CO3" s="79">
        <v>1</v>
      </c>
      <c r="CP3" s="79">
        <v>2</v>
      </c>
      <c r="CQ3" s="79">
        <v>3</v>
      </c>
      <c r="CR3" s="79">
        <v>4</v>
      </c>
      <c r="CS3" s="79">
        <v>5</v>
      </c>
      <c r="CT3" s="79">
        <v>6</v>
      </c>
      <c r="CU3" s="79">
        <v>7</v>
      </c>
      <c r="CV3" s="79">
        <v>8</v>
      </c>
      <c r="CW3" s="79">
        <v>9</v>
      </c>
      <c r="CX3" s="79">
        <v>10</v>
      </c>
      <c r="CY3" s="79">
        <v>11</v>
      </c>
      <c r="CZ3" s="79">
        <v>12</v>
      </c>
      <c r="DA3" s="79">
        <v>13</v>
      </c>
      <c r="DB3" s="79">
        <v>14</v>
      </c>
      <c r="DC3" s="79">
        <v>15</v>
      </c>
      <c r="DD3" s="79">
        <v>16</v>
      </c>
      <c r="DE3" s="79">
        <v>17</v>
      </c>
      <c r="DF3" s="79">
        <v>18</v>
      </c>
      <c r="DG3" s="79">
        <v>19</v>
      </c>
      <c r="DH3" s="79">
        <v>20</v>
      </c>
      <c r="DI3" s="79">
        <v>21</v>
      </c>
      <c r="DJ3" s="79">
        <v>22</v>
      </c>
      <c r="DK3" s="79">
        <v>23</v>
      </c>
      <c r="DL3" s="79">
        <v>24</v>
      </c>
      <c r="DM3" s="79">
        <v>25</v>
      </c>
      <c r="DN3" s="79">
        <v>26</v>
      </c>
      <c r="DO3" s="79">
        <v>27</v>
      </c>
      <c r="DP3" s="79">
        <v>28</v>
      </c>
      <c r="DQ3" s="79">
        <v>29</v>
      </c>
      <c r="DR3" s="79">
        <v>30</v>
      </c>
      <c r="DS3" s="79">
        <v>31</v>
      </c>
      <c r="DT3" s="79">
        <v>32</v>
      </c>
      <c r="DU3" s="79">
        <v>33</v>
      </c>
      <c r="DV3" s="79">
        <v>34</v>
      </c>
      <c r="DW3" s="79">
        <v>35</v>
      </c>
      <c r="DX3" s="79">
        <v>36</v>
      </c>
      <c r="DY3" s="79">
        <v>37</v>
      </c>
      <c r="DZ3" s="79">
        <v>38</v>
      </c>
      <c r="EA3" s="79">
        <v>39</v>
      </c>
      <c r="EB3" s="79">
        <v>40</v>
      </c>
      <c r="EC3" s="79">
        <v>41</v>
      </c>
      <c r="ED3" s="79">
        <v>42</v>
      </c>
      <c r="EE3" s="79">
        <v>43</v>
      </c>
      <c r="EF3" s="79">
        <v>44</v>
      </c>
      <c r="EG3" s="79">
        <v>45</v>
      </c>
      <c r="EH3" s="79">
        <v>46</v>
      </c>
      <c r="EI3" s="79">
        <v>47</v>
      </c>
      <c r="EJ3" s="79">
        <v>48</v>
      </c>
      <c r="EK3" s="79">
        <v>49</v>
      </c>
      <c r="EL3" s="79">
        <v>50</v>
      </c>
      <c r="EM3" s="79">
        <v>51</v>
      </c>
      <c r="EN3" s="79">
        <v>52</v>
      </c>
      <c r="EO3" s="79">
        <v>53</v>
      </c>
      <c r="EP3" s="79">
        <v>54</v>
      </c>
      <c r="EQ3" s="79">
        <v>55</v>
      </c>
      <c r="ER3" s="79">
        <v>56</v>
      </c>
      <c r="ES3" s="79">
        <v>57</v>
      </c>
      <c r="ET3" s="79">
        <v>58</v>
      </c>
      <c r="EU3" s="79">
        <v>59</v>
      </c>
      <c r="EV3" s="79">
        <v>60</v>
      </c>
      <c r="EW3" s="79">
        <v>61</v>
      </c>
      <c r="EX3" s="79">
        <v>62</v>
      </c>
      <c r="EY3" s="79">
        <v>63</v>
      </c>
      <c r="EZ3" s="79">
        <v>64</v>
      </c>
      <c r="FA3" s="79">
        <v>65</v>
      </c>
      <c r="FB3" s="79">
        <v>66</v>
      </c>
      <c r="FC3" s="79">
        <v>67</v>
      </c>
      <c r="FD3" s="79">
        <v>68</v>
      </c>
      <c r="FE3" s="79">
        <v>69</v>
      </c>
      <c r="FF3" s="79">
        <v>70</v>
      </c>
      <c r="FG3" s="79">
        <v>71</v>
      </c>
      <c r="FH3" s="79">
        <v>72</v>
      </c>
      <c r="FI3" s="79">
        <v>73</v>
      </c>
      <c r="FJ3" s="79">
        <v>74</v>
      </c>
      <c r="FK3" s="79">
        <v>75</v>
      </c>
      <c r="FL3" s="79">
        <v>76</v>
      </c>
      <c r="FM3" s="79">
        <v>77</v>
      </c>
      <c r="FN3" s="79">
        <v>78</v>
      </c>
      <c r="FO3" s="79">
        <v>79</v>
      </c>
      <c r="FP3" s="79">
        <v>80</v>
      </c>
    </row>
    <row r="4" spans="1:172">
      <c r="A4" s="88" t="s">
        <v>183</v>
      </c>
      <c r="D4" s="99" t="s">
        <v>212</v>
      </c>
      <c r="G4" s="79" t="s">
        <v>169</v>
      </c>
      <c r="H4" s="79">
        <v>1952</v>
      </c>
      <c r="I4" s="79">
        <v>1953</v>
      </c>
      <c r="J4" s="79">
        <v>1954</v>
      </c>
      <c r="K4" s="79">
        <v>1955</v>
      </c>
      <c r="L4" s="79">
        <v>1956</v>
      </c>
      <c r="M4" s="79">
        <v>1957</v>
      </c>
      <c r="N4" s="79">
        <v>1958</v>
      </c>
      <c r="O4" s="79">
        <v>1959</v>
      </c>
      <c r="P4" s="79">
        <v>1960</v>
      </c>
      <c r="Q4" s="79">
        <v>1961</v>
      </c>
      <c r="R4" s="79">
        <v>1962</v>
      </c>
      <c r="S4" s="79">
        <v>1963</v>
      </c>
      <c r="T4" s="79">
        <v>1964</v>
      </c>
      <c r="U4" s="79">
        <v>1965</v>
      </c>
      <c r="V4" s="79">
        <v>1966</v>
      </c>
      <c r="W4" s="79">
        <v>1967</v>
      </c>
      <c r="X4" s="79">
        <v>1968</v>
      </c>
      <c r="Y4" s="79">
        <v>1969</v>
      </c>
      <c r="Z4" s="79">
        <v>1970</v>
      </c>
      <c r="AA4" s="79">
        <v>1971</v>
      </c>
      <c r="AB4" s="79">
        <v>1972</v>
      </c>
      <c r="AC4" s="79">
        <v>1973</v>
      </c>
      <c r="AD4" s="79">
        <v>1974</v>
      </c>
      <c r="AE4" s="79">
        <v>1975</v>
      </c>
      <c r="AF4" s="79">
        <v>1976</v>
      </c>
      <c r="AG4" s="79">
        <v>1977</v>
      </c>
      <c r="AH4" s="79">
        <v>1978</v>
      </c>
      <c r="AI4" s="79">
        <v>1979</v>
      </c>
      <c r="AJ4" s="79">
        <v>1980</v>
      </c>
      <c r="AK4" s="79">
        <v>1981</v>
      </c>
      <c r="AL4" s="79">
        <v>1982</v>
      </c>
      <c r="AM4" s="79">
        <v>1983</v>
      </c>
      <c r="AN4" s="79">
        <v>1984</v>
      </c>
      <c r="AO4" s="79">
        <v>1985</v>
      </c>
      <c r="AP4" s="79">
        <v>1986</v>
      </c>
      <c r="AQ4" s="79">
        <v>1987</v>
      </c>
      <c r="AR4" s="79">
        <v>1988</v>
      </c>
      <c r="AS4" s="79">
        <v>1989</v>
      </c>
      <c r="AT4" s="79">
        <v>1990</v>
      </c>
      <c r="AU4" s="79">
        <v>1991</v>
      </c>
      <c r="AV4" s="79">
        <v>1992</v>
      </c>
      <c r="AW4" s="79">
        <v>1993</v>
      </c>
      <c r="AX4" s="79">
        <v>1994</v>
      </c>
      <c r="AY4" s="79">
        <v>1995</v>
      </c>
      <c r="AZ4" s="79">
        <v>1996</v>
      </c>
      <c r="BA4" s="79">
        <v>1997</v>
      </c>
      <c r="BB4" s="79">
        <v>1998</v>
      </c>
      <c r="BC4" s="79">
        <v>1999</v>
      </c>
      <c r="BD4" s="79">
        <v>2000</v>
      </c>
      <c r="BE4" s="79">
        <v>2001</v>
      </c>
      <c r="BF4" s="79">
        <v>2002</v>
      </c>
      <c r="BG4" s="79">
        <v>2003</v>
      </c>
      <c r="BH4" s="79">
        <v>2004</v>
      </c>
      <c r="BI4" s="79">
        <v>2005</v>
      </c>
      <c r="BJ4" s="79">
        <v>2006</v>
      </c>
      <c r="BK4" s="79">
        <v>2007</v>
      </c>
      <c r="BL4" s="79">
        <v>2008</v>
      </c>
      <c r="BM4" s="79">
        <v>2009</v>
      </c>
      <c r="BN4" s="79">
        <v>2010</v>
      </c>
      <c r="BO4" s="79">
        <v>2011</v>
      </c>
      <c r="BP4" s="79">
        <v>2012</v>
      </c>
      <c r="BQ4" s="79">
        <v>2013</v>
      </c>
      <c r="BR4" s="79">
        <v>2014</v>
      </c>
      <c r="BS4" s="79">
        <v>2015</v>
      </c>
      <c r="BT4" s="79">
        <v>2016</v>
      </c>
      <c r="BU4" s="79">
        <v>2017</v>
      </c>
      <c r="BV4" s="79">
        <v>2018</v>
      </c>
      <c r="BW4" s="79">
        <v>2019</v>
      </c>
      <c r="BX4" s="79">
        <v>2020</v>
      </c>
      <c r="BY4" s="79">
        <v>2021</v>
      </c>
      <c r="BZ4" s="79">
        <v>2022</v>
      </c>
      <c r="CA4" s="79">
        <v>2023</v>
      </c>
      <c r="CB4" s="79">
        <v>2024</v>
      </c>
      <c r="CC4" s="79">
        <v>2025</v>
      </c>
      <c r="CD4" s="79">
        <v>2026</v>
      </c>
      <c r="CE4" s="79">
        <v>2027</v>
      </c>
      <c r="CF4" s="79">
        <v>2028</v>
      </c>
      <c r="CG4" s="79">
        <v>2029</v>
      </c>
      <c r="CH4" s="79">
        <v>2030</v>
      </c>
      <c r="CI4" s="79">
        <v>2031</v>
      </c>
      <c r="CJ4" s="79">
        <v>2032</v>
      </c>
      <c r="CM4" s="79" t="s">
        <v>169</v>
      </c>
      <c r="CN4" s="79">
        <v>1952</v>
      </c>
      <c r="CO4" s="79">
        <v>1953</v>
      </c>
      <c r="CP4" s="79">
        <v>1954</v>
      </c>
      <c r="CQ4" s="79">
        <v>1955</v>
      </c>
      <c r="CR4" s="79">
        <v>1956</v>
      </c>
      <c r="CS4" s="79">
        <v>1957</v>
      </c>
      <c r="CT4" s="79">
        <v>1958</v>
      </c>
      <c r="CU4" s="79">
        <v>1959</v>
      </c>
      <c r="CV4" s="79">
        <v>1960</v>
      </c>
      <c r="CW4" s="79">
        <v>1961</v>
      </c>
      <c r="CX4" s="79">
        <v>1962</v>
      </c>
      <c r="CY4" s="79">
        <v>1963</v>
      </c>
      <c r="CZ4" s="79">
        <v>1964</v>
      </c>
      <c r="DA4" s="79">
        <v>1965</v>
      </c>
      <c r="DB4" s="79">
        <v>1966</v>
      </c>
      <c r="DC4" s="79">
        <v>1967</v>
      </c>
      <c r="DD4" s="79">
        <v>1968</v>
      </c>
      <c r="DE4" s="79">
        <v>1969</v>
      </c>
      <c r="DF4" s="79">
        <v>1970</v>
      </c>
      <c r="DG4" s="79">
        <v>1971</v>
      </c>
      <c r="DH4" s="79">
        <v>1972</v>
      </c>
      <c r="DI4" s="79">
        <v>1973</v>
      </c>
      <c r="DJ4" s="79">
        <v>1974</v>
      </c>
      <c r="DK4" s="79">
        <v>1975</v>
      </c>
      <c r="DL4" s="79">
        <v>1976</v>
      </c>
      <c r="DM4" s="79">
        <v>1977</v>
      </c>
      <c r="DN4" s="79">
        <v>1978</v>
      </c>
      <c r="DO4" s="79">
        <v>1979</v>
      </c>
      <c r="DP4" s="79">
        <v>1980</v>
      </c>
      <c r="DQ4" s="79">
        <v>1981</v>
      </c>
      <c r="DR4" s="79">
        <v>1982</v>
      </c>
      <c r="DS4" s="79">
        <v>1983</v>
      </c>
      <c r="DT4" s="79">
        <v>1984</v>
      </c>
      <c r="DU4" s="79">
        <v>1985</v>
      </c>
      <c r="DV4" s="79">
        <v>1986</v>
      </c>
      <c r="DW4" s="79">
        <v>1987</v>
      </c>
      <c r="DX4" s="79">
        <v>1988</v>
      </c>
      <c r="DY4" s="79">
        <v>1989</v>
      </c>
      <c r="DZ4" s="79">
        <v>1990</v>
      </c>
      <c r="EA4" s="79">
        <v>1991</v>
      </c>
      <c r="EB4" s="79">
        <v>1992</v>
      </c>
      <c r="EC4" s="79">
        <v>1993</v>
      </c>
      <c r="ED4" s="79">
        <v>1994</v>
      </c>
      <c r="EE4" s="79">
        <v>1995</v>
      </c>
      <c r="EF4" s="79">
        <v>1996</v>
      </c>
      <c r="EG4" s="79">
        <v>1997</v>
      </c>
      <c r="EH4" s="79">
        <v>1998</v>
      </c>
      <c r="EI4" s="79">
        <v>1999</v>
      </c>
      <c r="EJ4" s="79">
        <v>2000</v>
      </c>
      <c r="EK4" s="79">
        <v>2001</v>
      </c>
      <c r="EL4" s="79">
        <v>2002</v>
      </c>
      <c r="EM4" s="79">
        <v>2003</v>
      </c>
      <c r="EN4" s="79">
        <v>2004</v>
      </c>
      <c r="EO4" s="79">
        <v>2005</v>
      </c>
      <c r="EP4" s="79">
        <v>2006</v>
      </c>
      <c r="EQ4" s="79">
        <v>2007</v>
      </c>
      <c r="ER4" s="79">
        <v>2008</v>
      </c>
      <c r="ES4" s="79">
        <v>2009</v>
      </c>
      <c r="ET4" s="79">
        <v>2010</v>
      </c>
      <c r="EU4" s="79">
        <v>2011</v>
      </c>
      <c r="EV4" s="79">
        <v>2012</v>
      </c>
      <c r="EW4" s="79">
        <v>2013</v>
      </c>
      <c r="EX4" s="79">
        <v>2014</v>
      </c>
      <c r="EY4" s="79">
        <v>2015</v>
      </c>
      <c r="EZ4" s="79">
        <v>2016</v>
      </c>
      <c r="FA4" s="79">
        <v>2017</v>
      </c>
      <c r="FB4" s="79">
        <v>2018</v>
      </c>
      <c r="FC4" s="79">
        <v>2019</v>
      </c>
      <c r="FD4" s="79">
        <v>2020</v>
      </c>
      <c r="FE4" s="79">
        <v>2021</v>
      </c>
      <c r="FF4" s="79">
        <v>2022</v>
      </c>
      <c r="FG4" s="79">
        <v>2023</v>
      </c>
      <c r="FH4" s="79">
        <v>2024</v>
      </c>
      <c r="FI4" s="79">
        <v>2025</v>
      </c>
      <c r="FJ4" s="79">
        <v>2026</v>
      </c>
      <c r="FK4" s="79">
        <v>2027</v>
      </c>
      <c r="FL4" s="79">
        <v>2028</v>
      </c>
      <c r="FM4" s="79">
        <v>2029</v>
      </c>
      <c r="FN4" s="79">
        <v>2030</v>
      </c>
      <c r="FO4" s="79">
        <v>2031</v>
      </c>
      <c r="FP4" s="79">
        <v>2032</v>
      </c>
    </row>
    <row r="5" spans="1:172">
      <c r="A5" s="88" t="s">
        <v>184</v>
      </c>
      <c r="B5" s="84"/>
      <c r="C5" s="84"/>
      <c r="D5" s="100" t="s">
        <v>197</v>
      </c>
      <c r="E5" s="84"/>
      <c r="F5" s="84"/>
    </row>
    <row r="7" spans="1:172" ht="15.75">
      <c r="A7" s="85" t="s">
        <v>168</v>
      </c>
      <c r="H7" s="290" t="s">
        <v>412</v>
      </c>
    </row>
    <row r="8" spans="1:172">
      <c r="E8" s="259"/>
    </row>
    <row r="9" spans="1:172"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6"/>
    </row>
    <row r="10" spans="1:172">
      <c r="A10" s="260" t="s">
        <v>345</v>
      </c>
      <c r="C10" s="81"/>
      <c r="H10" s="82"/>
      <c r="I10" s="82">
        <f>AgePrice!I97</f>
        <v>1</v>
      </c>
      <c r="J10" s="82">
        <f>AgePrice!J97</f>
        <v>0.98474918322576777</v>
      </c>
      <c r="K10" s="82">
        <f>AgePrice!K97</f>
        <v>0.9690678547815913</v>
      </c>
      <c r="L10" s="82">
        <f>AgePrice!L97</f>
        <v>0.95294283785834755</v>
      </c>
      <c r="M10" s="82">
        <f>AgePrice!M97</f>
        <v>0.93636077733358658</v>
      </c>
      <c r="N10" s="82">
        <f>AgePrice!N97</f>
        <v>0.91930822535447698</v>
      </c>
      <c r="O10" s="82">
        <f>AgePrice!O97</f>
        <v>0.90177175676858956</v>
      </c>
      <c r="P10" s="82">
        <f>AgePrice!P97</f>
        <v>0.88373812122413153</v>
      </c>
      <c r="Q10" s="82">
        <f>AgePrice!Q97</f>
        <v>0.86519443946531949</v>
      </c>
      <c r="R10" s="82">
        <f>AgePrice!R97</f>
        <v>0.84612845181990792</v>
      </c>
      <c r="S10" s="82">
        <f>AgePrice!S97</f>
        <v>0.82652882698372598</v>
      </c>
      <c r="T10" s="82">
        <f>AgePrice!T97</f>
        <v>0.80638553880365804</v>
      </c>
      <c r="U10" s="82">
        <f>AgePrice!U97</f>
        <v>0.78569031768907716</v>
      </c>
      <c r="V10" s="82">
        <f>AgePrice!V97</f>
        <v>0.76443718139013861</v>
      </c>
      <c r="W10" s="82">
        <f>AgePrice!W97</f>
        <v>0.74262304703893589</v>
      </c>
      <c r="X10" s="82">
        <f>AgePrice!X97</f>
        <v>0.7202484224683211</v>
      </c>
      <c r="Y10" s="82">
        <f>AgePrice!Y97</f>
        <v>0.69731816988101081</v>
      </c>
      <c r="Z10" s="82">
        <f>AgePrice!Z97</f>
        <v>0.6738423290052209</v>
      </c>
      <c r="AA10" s="82">
        <f>AgePrice!AA97</f>
        <v>0.64983698011862623</v>
      </c>
      <c r="AB10" s="82">
        <f>AgePrice!AB97</f>
        <v>0.62532512004983276</v>
      </c>
      <c r="AC10" s="82">
        <f>AgePrice!AC97</f>
        <v>0.60033751690347958</v>
      </c>
      <c r="AD10" s="82">
        <f>AgePrice!AD97</f>
        <v>0.57491350234885841</v>
      </c>
      <c r="AE10" s="82">
        <f>AgePrice!AE97</f>
        <v>0.5491016545047509</v>
      </c>
      <c r="AF10" s="82">
        <f>AgePrice!AF97</f>
        <v>0.52296032044183327</v>
      </c>
      <c r="AG10" s="82">
        <f>AgePrice!AG97</f>
        <v>0.4965579258030875</v>
      </c>
      <c r="AH10" s="82">
        <f>AgePrice!AH97</f>
        <v>0.46997302063590801</v>
      </c>
      <c r="AI10" s="82">
        <f>AgePrice!AI97</f>
        <v>0.44329401571415245</v>
      </c>
      <c r="AJ10" s="82">
        <f>AgePrice!AJ97</f>
        <v>0.4166185726594509</v>
      </c>
      <c r="AK10" s="82">
        <f>AgePrice!AK97</f>
        <v>0.39005262401723256</v>
      </c>
      <c r="AL10" s="82">
        <f>AgePrice!AL97</f>
        <v>0.36370901573962883</v>
      </c>
      <c r="AM10" s="82">
        <f>AgePrice!AM97</f>
        <v>0.33770578355973674</v>
      </c>
      <c r="AN10" s="82">
        <f>AgePrice!AN97</f>
        <v>0.31216409546096924</v>
      </c>
      <c r="AO10" s="82">
        <f>AgePrice!AO97</f>
        <v>0.28720591352366398</v>
      </c>
      <c r="AP10" s="82">
        <f>AgePrice!AP97</f>
        <v>0.26295144835347528</v>
      </c>
      <c r="AQ10" s="82">
        <f>AgePrice!AQ97</f>
        <v>0.23951649648156836</v>
      </c>
      <c r="AR10" s="82">
        <f>AgePrice!AR97</f>
        <v>0.21700976407121322</v>
      </c>
      <c r="AS10" s="82">
        <f>AgePrice!AS97</f>
        <v>0.19553028768996861</v>
      </c>
      <c r="AT10" s="82">
        <f>AgePrice!AT97</f>
        <v>0.17516506389485051</v>
      </c>
      <c r="AU10" s="82">
        <f>AgePrice!AU97</f>
        <v>0.15598699348660189</v>
      </c>
      <c r="AV10" s="82">
        <f>AgePrice!AV97</f>
        <v>0.13805323361806357</v>
      </c>
      <c r="AW10" s="82">
        <f>AgePrice!AW97</f>
        <v>0.12140403215038699</v>
      </c>
      <c r="AX10" s="82">
        <f>AgePrice!AX97</f>
        <v>0.10606209492040575</v>
      </c>
      <c r="AY10" s="82">
        <f>AgePrice!AY97</f>
        <v>9.203250952191469E-2</v>
      </c>
      <c r="AZ10" s="82">
        <f>AgePrice!AZ97</f>
        <v>7.9303220711343714E-2</v>
      </c>
      <c r="BA10" s="82">
        <f>AgePrice!BA97</f>
        <v>6.7846024642422884E-2</v>
      </c>
      <c r="BB10" s="82">
        <f>AgePrice!BB97</f>
        <v>5.7618023770292535E-2</v>
      </c>
      <c r="BC10" s="82">
        <f>AgePrice!BC97</f>
        <v>4.8563463160723158E-2</v>
      </c>
      <c r="BD10" s="82">
        <f>AgePrice!BD97</f>
        <v>4.0615853426008881E-2</v>
      </c>
      <c r="BE10" s="82">
        <f>AgePrice!BE97</f>
        <v>3.3700276424167161E-2</v>
      </c>
      <c r="BF10" s="82">
        <f>AgePrice!BF97</f>
        <v>2.7735767493765415E-2</v>
      </c>
      <c r="BG10" s="82">
        <f>AgePrice!BG97</f>
        <v>2.2637672099328661E-2</v>
      </c>
      <c r="BH10" s="82">
        <f>AgePrice!BH97</f>
        <v>1.8319884588064501E-2</v>
      </c>
      <c r="BI10" s="82">
        <f>AgePrice!BI97</f>
        <v>1.4696891172876318E-2</v>
      </c>
      <c r="BJ10" s="82">
        <f>AgePrice!BJ97</f>
        <v>1.168555686346846E-2</v>
      </c>
      <c r="BK10" s="82">
        <f>AgePrice!BK97</f>
        <v>9.2066153540464966E-3</v>
      </c>
      <c r="BL10" s="82">
        <f>AgePrice!BL97</f>
        <v>7.1858403553335514E-3</v>
      </c>
      <c r="BM10" s="82">
        <f>AgePrice!BM97</f>
        <v>5.5548951939320733E-3</v>
      </c>
      <c r="BN10" s="82">
        <f>AgePrice!BN97</f>
        <v>4.2518736053519012E-3</v>
      </c>
      <c r="BO10" s="82">
        <f>AgePrice!BO97</f>
        <v>3.2215577408365023E-3</v>
      </c>
      <c r="BP10" s="82">
        <f>AgePrice!BP97</f>
        <v>2.4154290506820538E-3</v>
      </c>
      <c r="BQ10" s="82">
        <f>AgePrice!BQ97</f>
        <v>1.7914737820681787E-3</v>
      </c>
      <c r="BR10" s="82">
        <f>AgePrice!BR97</f>
        <v>1.3138275082902804E-3</v>
      </c>
      <c r="BS10" s="82">
        <f>AgePrice!BS97</f>
        <v>9.5230278648884012E-4</v>
      </c>
      <c r="BT10" s="82">
        <f>AgePrice!BT97</f>
        <v>6.8184127609302212E-4</v>
      </c>
      <c r="BU10" s="82">
        <f>AgePrice!BU97</f>
        <v>4.8192707609830934E-4</v>
      </c>
      <c r="BV10" s="82">
        <f>AgePrice!BV97</f>
        <v>3.3599230613576129E-4</v>
      </c>
      <c r="BW10" s="82">
        <f>AgePrice!BW97</f>
        <v>2.3083967189453192E-4</v>
      </c>
      <c r="BX10" s="82">
        <f>AgePrice!BX97</f>
        <v>1.5610044361344323E-4</v>
      </c>
      <c r="BY10" s="82">
        <f>AgePrice!BY97</f>
        <v>1.0374035119448446E-4</v>
      </c>
      <c r="BZ10" s="82">
        <f>AgePrice!BZ97</f>
        <v>6.7620655234575642E-5</v>
      </c>
      <c r="CA10" s="82">
        <f>AgePrice!CA97</f>
        <v>4.3117267060070145E-5</v>
      </c>
      <c r="CB10" s="82">
        <f>AgePrice!CB97</f>
        <v>2.5766668711882489E-5</v>
      </c>
      <c r="CC10" s="82">
        <f>AgePrice!CC97</f>
        <v>1.6150180774708814E-5</v>
      </c>
      <c r="CD10" s="82">
        <f>AgePrice!CD97</f>
        <v>9.3677626508023216E-6</v>
      </c>
      <c r="CE10" s="82">
        <f>AgePrice!CE97</f>
        <v>5.1688995590587497E-6</v>
      </c>
      <c r="CF10" s="82">
        <f>AgePrice!CF97</f>
        <v>2.6610785583259999E-6</v>
      </c>
      <c r="CG10" s="82">
        <f>AgePrice!CG97</f>
        <v>1.233761184364463E-6</v>
      </c>
      <c r="CH10" s="82">
        <f>AgePrice!CH97</f>
        <v>4.7747223204822269E-7</v>
      </c>
      <c r="CI10" s="82">
        <f>AgePrice!CI97</f>
        <v>1.2353567586665101E-7</v>
      </c>
      <c r="CJ10" s="82">
        <f>AgePrice!CJ97</f>
        <v>0</v>
      </c>
      <c r="CM10" s="91" t="s">
        <v>186</v>
      </c>
      <c r="CN10" s="91"/>
    </row>
    <row r="11" spans="1:172">
      <c r="A11" s="87" t="s">
        <v>344</v>
      </c>
      <c r="D11" s="94"/>
      <c r="H11" s="87">
        <f>AgePrice!I97</f>
        <v>1</v>
      </c>
      <c r="I11" s="87">
        <f>AgePrice!J97</f>
        <v>0.98474918322576777</v>
      </c>
      <c r="J11" s="87">
        <f>AgePrice!K97</f>
        <v>0.9690678547815913</v>
      </c>
      <c r="K11" s="87">
        <f>AgePrice!L97</f>
        <v>0.95294283785834755</v>
      </c>
      <c r="L11" s="87">
        <f>AgePrice!M97</f>
        <v>0.93636077733358658</v>
      </c>
      <c r="M11" s="87">
        <f>AgePrice!N97</f>
        <v>0.91930822535447698</v>
      </c>
      <c r="N11" s="87">
        <f>AgePrice!O97</f>
        <v>0.90177175676858956</v>
      </c>
      <c r="O11" s="87">
        <f>AgePrice!P97</f>
        <v>0.88373812122413153</v>
      </c>
      <c r="P11" s="87">
        <f>AgePrice!Q97</f>
        <v>0.86519443946531949</v>
      </c>
      <c r="Q11" s="87">
        <f>AgePrice!R97</f>
        <v>0.84612845181990792</v>
      </c>
      <c r="R11" s="87">
        <f>AgePrice!S97</f>
        <v>0.82652882698372598</v>
      </c>
      <c r="S11" s="87">
        <f>AgePrice!T97</f>
        <v>0.80638553880365804</v>
      </c>
      <c r="T11" s="87">
        <f>AgePrice!U97</f>
        <v>0.78569031768907716</v>
      </c>
      <c r="U11" s="87">
        <f>AgePrice!V97</f>
        <v>0.76443718139013861</v>
      </c>
      <c r="V11" s="87">
        <f>AgePrice!W97</f>
        <v>0.74262304703893589</v>
      </c>
      <c r="W11" s="87">
        <f>AgePrice!X97</f>
        <v>0.7202484224683211</v>
      </c>
      <c r="X11" s="87">
        <f>AgePrice!Y97</f>
        <v>0.69731816988101081</v>
      </c>
      <c r="Y11" s="87">
        <f>AgePrice!Z97</f>
        <v>0.6738423290052209</v>
      </c>
      <c r="Z11" s="87">
        <f>AgePrice!AA97</f>
        <v>0.64983698011862623</v>
      </c>
      <c r="AA11" s="87">
        <f>AgePrice!AB97</f>
        <v>0.62532512004983276</v>
      </c>
      <c r="AB11" s="87">
        <f>AgePrice!AC97</f>
        <v>0.60033751690347958</v>
      </c>
      <c r="AC11" s="87">
        <f>AgePrice!AD97</f>
        <v>0.57491350234885841</v>
      </c>
      <c r="AD11" s="87">
        <f>AgePrice!AE97</f>
        <v>0.5491016545047509</v>
      </c>
      <c r="AE11" s="87">
        <f>AgePrice!AF97</f>
        <v>0.52296032044183327</v>
      </c>
      <c r="AF11" s="87">
        <f>AgePrice!AG97</f>
        <v>0.4965579258030875</v>
      </c>
      <c r="AG11" s="87">
        <f>AgePrice!AH97</f>
        <v>0.46997302063590801</v>
      </c>
      <c r="AH11" s="87">
        <f>AgePrice!AI97</f>
        <v>0.44329401571415245</v>
      </c>
      <c r="AI11" s="87">
        <f>AgePrice!AJ97</f>
        <v>0.4166185726594509</v>
      </c>
      <c r="AJ11" s="87">
        <f>AgePrice!AK97</f>
        <v>0.39005262401723256</v>
      </c>
      <c r="AK11" s="87">
        <f>AgePrice!AL97</f>
        <v>0.36370901573962883</v>
      </c>
      <c r="AL11" s="87">
        <f>AgePrice!AM97</f>
        <v>0.33770578355973674</v>
      </c>
      <c r="AM11" s="87">
        <f>AgePrice!AN97</f>
        <v>0.31216409546096924</v>
      </c>
      <c r="AN11" s="87">
        <f>AgePrice!AO97</f>
        <v>0.28720591352366398</v>
      </c>
      <c r="AO11" s="87">
        <f>AgePrice!AP97</f>
        <v>0.26295144835347528</v>
      </c>
      <c r="AP11" s="87">
        <f>AgePrice!AQ97</f>
        <v>0.23951649648156836</v>
      </c>
      <c r="AQ11" s="87">
        <f>AgePrice!AR97</f>
        <v>0.21700976407121322</v>
      </c>
      <c r="AR11" s="87">
        <f>AgePrice!AS97</f>
        <v>0.19553028768996861</v>
      </c>
      <c r="AS11" s="87">
        <f>AgePrice!AT97</f>
        <v>0.17516506389485051</v>
      </c>
      <c r="AT11" s="87">
        <f>AgePrice!AU97</f>
        <v>0.15598699348660189</v>
      </c>
      <c r="AU11" s="87">
        <f>AgePrice!AV97</f>
        <v>0.13805323361806357</v>
      </c>
      <c r="AV11" s="87">
        <f>AgePrice!AW97</f>
        <v>0.12140403215038699</v>
      </c>
      <c r="AW11" s="87">
        <f>AgePrice!AX97</f>
        <v>0.10606209492040575</v>
      </c>
      <c r="AX11" s="87">
        <f>AgePrice!AY97</f>
        <v>9.203250952191469E-2</v>
      </c>
      <c r="AY11" s="87">
        <f>AgePrice!AZ97</f>
        <v>7.9303220711343714E-2</v>
      </c>
      <c r="AZ11" s="87">
        <f>AgePrice!BA97</f>
        <v>6.7846024642422884E-2</v>
      </c>
      <c r="BA11" s="87">
        <f>AgePrice!BB97</f>
        <v>5.7618023770292535E-2</v>
      </c>
      <c r="BB11" s="87">
        <f>AgePrice!BC97</f>
        <v>4.8563463160723158E-2</v>
      </c>
      <c r="BC11" s="87">
        <f>AgePrice!BD97</f>
        <v>4.0615853426008881E-2</v>
      </c>
      <c r="BD11" s="87">
        <f>AgePrice!BE97</f>
        <v>3.3700276424167161E-2</v>
      </c>
      <c r="BE11" s="87">
        <f>AgePrice!BF97</f>
        <v>2.7735767493765415E-2</v>
      </c>
      <c r="BF11" s="87">
        <f>AgePrice!BG97</f>
        <v>2.2637672099328661E-2</v>
      </c>
      <c r="BG11" s="87">
        <f>AgePrice!BH97</f>
        <v>1.8319884588064501E-2</v>
      </c>
      <c r="BH11" s="87">
        <f>AgePrice!BI97</f>
        <v>1.4696891172876318E-2</v>
      </c>
      <c r="BI11" s="87">
        <f>AgePrice!BJ97</f>
        <v>1.168555686346846E-2</v>
      </c>
      <c r="BJ11" s="87">
        <f>AgePrice!BK97</f>
        <v>9.2066153540464966E-3</v>
      </c>
      <c r="BK11" s="87">
        <f>AgePrice!BL97</f>
        <v>7.1858403553335514E-3</v>
      </c>
      <c r="BL11" s="87">
        <f>AgePrice!BM97</f>
        <v>5.5548951939320733E-3</v>
      </c>
      <c r="BM11" s="87">
        <f>AgePrice!BN97</f>
        <v>4.2518736053519012E-3</v>
      </c>
      <c r="BN11" s="87">
        <f>AgePrice!BO97</f>
        <v>3.2215577408365023E-3</v>
      </c>
      <c r="BO11" s="87">
        <f>AgePrice!BP97</f>
        <v>2.4154290506820538E-3</v>
      </c>
      <c r="BP11" s="87">
        <f>AgePrice!BQ97</f>
        <v>1.7914737820681787E-3</v>
      </c>
      <c r="BQ11" s="87">
        <f>AgePrice!BR97</f>
        <v>1.3138275082902804E-3</v>
      </c>
      <c r="BR11" s="87">
        <f>AgePrice!BS97</f>
        <v>9.5230278648884012E-4</v>
      </c>
      <c r="BS11" s="87">
        <f>AgePrice!BT97</f>
        <v>6.8184127609302212E-4</v>
      </c>
      <c r="BT11" s="87">
        <f>AgePrice!BU97</f>
        <v>4.8192707609830934E-4</v>
      </c>
      <c r="BU11" s="87">
        <f>AgePrice!BV97</f>
        <v>3.3599230613576129E-4</v>
      </c>
      <c r="BV11" s="87">
        <f>AgePrice!BW97</f>
        <v>2.3083967189453192E-4</v>
      </c>
      <c r="BW11" s="87">
        <f>AgePrice!BX97</f>
        <v>1.5610044361344323E-4</v>
      </c>
      <c r="BX11" s="87">
        <f>AgePrice!BY97</f>
        <v>1.0374035119448446E-4</v>
      </c>
      <c r="BY11" s="87">
        <f>AgePrice!BZ97</f>
        <v>6.7620655234575642E-5</v>
      </c>
      <c r="BZ11" s="87">
        <f>AgePrice!CA97</f>
        <v>4.3117267060070145E-5</v>
      </c>
      <c r="CA11" s="87">
        <f>AgePrice!CB97</f>
        <v>2.5766668711882489E-5</v>
      </c>
      <c r="CB11" s="87">
        <f>AgePrice!CC97</f>
        <v>1.6150180774708814E-5</v>
      </c>
      <c r="CC11" s="87">
        <f>AgePrice!CD97</f>
        <v>9.3677626508023216E-6</v>
      </c>
      <c r="CD11" s="87">
        <f>AgePrice!CE97</f>
        <v>5.1688995590587497E-6</v>
      </c>
      <c r="CE11" s="87">
        <f>AgePrice!CF97</f>
        <v>2.6610785583259999E-6</v>
      </c>
      <c r="CF11" s="87">
        <f>AgePrice!CG97</f>
        <v>1.233761184364463E-6</v>
      </c>
      <c r="CG11" s="87">
        <f>AgePrice!CH97</f>
        <v>4.7747223204822269E-7</v>
      </c>
      <c r="CH11" s="87">
        <f>AgePrice!CI97</f>
        <v>1.2353567586665101E-7</v>
      </c>
      <c r="CI11" s="87">
        <f>AgePrice!CJ97</f>
        <v>0</v>
      </c>
      <c r="CJ11" s="87">
        <f>AgePrice!CJ97</f>
        <v>0</v>
      </c>
      <c r="CM11" s="91" t="s">
        <v>157</v>
      </c>
      <c r="CN11" s="92">
        <f>+H13</f>
        <v>1</v>
      </c>
      <c r="CO11" s="92">
        <f t="shared" ref="CO11:EZ11" si="0">+I13</f>
        <v>0.9499293496509611</v>
      </c>
      <c r="CP11" s="92">
        <f t="shared" si="0"/>
        <v>0.9023594058054123</v>
      </c>
      <c r="CQ11" s="92">
        <f t="shared" si="0"/>
        <v>0.85716502009762174</v>
      </c>
      <c r="CR11" s="92">
        <f t="shared" si="0"/>
        <v>0.81422729705851937</v>
      </c>
      <c r="CS11" s="92">
        <f t="shared" si="0"/>
        <v>0.77343328129000333</v>
      </c>
      <c r="CT11" s="92">
        <f t="shared" si="0"/>
        <v>0.73467566027328968</v>
      </c>
      <c r="CU11" s="92">
        <f t="shared" si="0"/>
        <v>0.69785248202932304</v>
      </c>
      <c r="CV11" s="92">
        <f t="shared" si="0"/>
        <v>0.66286688688834317</v>
      </c>
      <c r="CW11" s="92">
        <f t="shared" si="0"/>
        <v>0.62962685266283147</v>
      </c>
      <c r="CX11" s="92">
        <f t="shared" si="0"/>
        <v>0.59804495255335099</v>
      </c>
      <c r="CY11" s="92">
        <f t="shared" si="0"/>
        <v>0.56803812515029151</v>
      </c>
      <c r="CZ11" s="92">
        <f t="shared" si="0"/>
        <v>0.53952745592636919</v>
      </c>
      <c r="DA11" s="92">
        <f t="shared" si="0"/>
        <v>0.51243796964498645</v>
      </c>
      <c r="DB11" s="92">
        <f t="shared" si="0"/>
        <v>0.48669843313827083</v>
      </c>
      <c r="DC11" s="92">
        <f t="shared" si="0"/>
        <v>0.46224116793591213</v>
      </c>
      <c r="DD11" s="92">
        <f t="shared" si="0"/>
        <v>0.43900187225185333</v>
      </c>
      <c r="DE11" s="92">
        <f t="shared" si="0"/>
        <v>0.41691945186050722</v>
      </c>
      <c r="DF11" s="92">
        <f t="shared" si="0"/>
        <v>0.39593585941757786</v>
      </c>
      <c r="DG11" s="92">
        <f t="shared" si="0"/>
        <v>0.37599594180279922</v>
      </c>
      <c r="DH11" s="92">
        <f t="shared" si="0"/>
        <v>0.35704729508300342</v>
      </c>
      <c r="DI11" s="92">
        <f t="shared" si="0"/>
        <v>0.33904012671401124</v>
      </c>
      <c r="DJ11" s="92">
        <f t="shared" si="0"/>
        <v>0.32192712461887502</v>
      </c>
      <c r="DK11" s="92">
        <f t="shared" si="0"/>
        <v>0.30566333279811791</v>
      </c>
      <c r="DL11" s="92">
        <f t="shared" si="0"/>
        <v>0.29020603314480625</v>
      </c>
      <c r="DM11" s="92">
        <f t="shared" si="0"/>
        <v>0.27551463315362401</v>
      </c>
      <c r="DN11" s="92">
        <f t="shared" si="0"/>
        <v>0.26155055922864318</v>
      </c>
      <c r="DO11" s="92">
        <f t="shared" si="0"/>
        <v>0.24827715530921921</v>
      </c>
      <c r="DP11" s="92">
        <f t="shared" si="0"/>
        <v>0.23565958654744704</v>
      </c>
      <c r="DQ11" s="92">
        <f t="shared" si="0"/>
        <v>0.22366474778391096</v>
      </c>
      <c r="DR11" s="92">
        <f t="shared" si="0"/>
        <v>0.2122611765811051</v>
      </c>
      <c r="DS11" s="92">
        <f t="shared" si="0"/>
        <v>0.20141897058589509</v>
      </c>
      <c r="DT11" s="92">
        <f t="shared" si="0"/>
        <v>0.1911097090037995</v>
      </c>
      <c r="DU11" s="92">
        <f t="shared" si="0"/>
        <v>0.18130637797869656</v>
      </c>
      <c r="DV11" s="92">
        <f t="shared" si="0"/>
        <v>0.17198329968185225</v>
      </c>
      <c r="DW11" s="92">
        <f t="shared" si="0"/>
        <v>0.16311606492393371</v>
      </c>
      <c r="DX11" s="92">
        <f t="shared" si="0"/>
        <v>0.15468146911295824</v>
      </c>
      <c r="DY11" s="92">
        <f t="shared" si="0"/>
        <v>0.14665745138994024</v>
      </c>
      <c r="DZ11" s="92">
        <f t="shared" si="0"/>
        <v>0.1390230367823784</v>
      </c>
      <c r="EA11" s="92">
        <f t="shared" si="0"/>
        <v>0.13175828122367214</v>
      </c>
      <c r="EB11" s="92">
        <f t="shared" si="0"/>
        <v>0.1248442192941176</v>
      </c>
      <c r="EC11" s="92">
        <f t="shared" si="0"/>
        <v>0.11826281454630591</v>
      </c>
      <c r="ED11" s="92">
        <f t="shared" si="0"/>
        <v>0.11199691228456064</v>
      </c>
      <c r="EE11" s="92">
        <f t="shared" si="0"/>
        <v>0.10603019467452547</v>
      </c>
      <c r="EF11" s="92">
        <f t="shared" si="0"/>
        <v>0.1003471380651597</v>
      </c>
      <c r="EG11" s="92">
        <f t="shared" si="0"/>
        <v>9.4932972411236674E-2</v>
      </c>
      <c r="EH11" s="92">
        <f t="shared" si="0"/>
        <v>8.9773642689983169E-2</v>
      </c>
      <c r="EI11" s="92">
        <f t="shared" si="0"/>
        <v>8.4855772210764679E-2</v>
      </c>
      <c r="EJ11" s="92">
        <f t="shared" si="0"/>
        <v>8.0166627721718342E-2</v>
      </c>
      <c r="EK11" s="92">
        <f t="shared" si="0"/>
        <v>7.5694086221984036E-2</v>
      </c>
      <c r="EL11" s="92">
        <f t="shared" si="0"/>
        <v>7.1426603392690483E-2</v>
      </c>
      <c r="EM11" s="92">
        <f t="shared" si="0"/>
        <v>6.7353183564133848E-2</v>
      </c>
      <c r="EN11" s="92">
        <f t="shared" si="0"/>
        <v>6.3463351140648119E-2</v>
      </c>
      <c r="EO11" s="92">
        <f t="shared" si="0"/>
        <v>5.9747123408525539E-2</v>
      </c>
      <c r="EP11" s="92">
        <f t="shared" si="0"/>
        <v>5.6194984656005489E-2</v>
      </c>
      <c r="EQ11" s="92">
        <f t="shared" si="0"/>
        <v>5.2797861537827666E-2</v>
      </c>
      <c r="ER11" s="92">
        <f t="shared" si="0"/>
        <v>4.9547099620143656E-2</v>
      </c>
      <c r="ES11" s="92">
        <f t="shared" si="0"/>
        <v>4.6434441044712151E-2</v>
      </c>
      <c r="ET11" s="92">
        <f t="shared" si="0"/>
        <v>4.3452003254275215E-2</v>
      </c>
      <c r="EU11" s="92">
        <f t="shared" si="0"/>
        <v>4.0592258723832091E-2</v>
      </c>
      <c r="EV11" s="92">
        <f t="shared" si="0"/>
        <v>3.784801564520196E-2</v>
      </c>
      <c r="EW11" s="92">
        <f t="shared" si="0"/>
        <v>3.521239951480578E-2</v>
      </c>
      <c r="EX11" s="92">
        <f t="shared" si="0"/>
        <v>3.2678835577003962E-2</v>
      </c>
      <c r="EY11" s="92">
        <f t="shared" si="0"/>
        <v>3.0241032077609784E-2</v>
      </c>
      <c r="EZ11" s="92">
        <f t="shared" si="0"/>
        <v>2.7892964284363549E-2</v>
      </c>
      <c r="FA11" s="92">
        <f t="shared" ref="FA11:FP11" si="1">+BU13</f>
        <v>2.5628859233204997E-2</v>
      </c>
      <c r="FB11" s="92">
        <f t="shared" si="1"/>
        <v>2.3443181161126758E-2</v>
      </c>
      <c r="FC11" s="92">
        <f t="shared" si="1"/>
        <v>2.1330617588235713E-2</v>
      </c>
      <c r="FD11" s="92">
        <f t="shared" si="1"/>
        <v>1.9286066013395831E-2</v>
      </c>
      <c r="FE11" s="92">
        <f t="shared" si="1"/>
        <v>1.7304621189480819E-2</v>
      </c>
      <c r="FF11" s="92">
        <f t="shared" si="1"/>
        <v>1.5381562945831753E-2</v>
      </c>
      <c r="FG11" s="92">
        <f t="shared" si="1"/>
        <v>1.3512344526998137E-2</v>
      </c>
      <c r="FH11" s="92">
        <f t="shared" si="1"/>
        <v>1.1692581418244518E-2</v>
      </c>
      <c r="FI11" s="92">
        <f t="shared" si="1"/>
        <v>9.9180406296324325E-3</v>
      </c>
      <c r="FJ11" s="92">
        <f t="shared" si="1"/>
        <v>8.1846304117429575E-3</v>
      </c>
      <c r="FK11" s="92">
        <f t="shared" si="1"/>
        <v>6.4883903772916416E-3</v>
      </c>
      <c r="FL11" s="92">
        <f t="shared" si="1"/>
        <v>4.8254820040083257E-3</v>
      </c>
      <c r="FM11" s="92">
        <f t="shared" si="1"/>
        <v>3.1921794952124252E-3</v>
      </c>
      <c r="FN11" s="92">
        <f t="shared" si="1"/>
        <v>1.5848609755125004E-3</v>
      </c>
      <c r="FO11" s="92">
        <f t="shared" si="1"/>
        <v>0</v>
      </c>
      <c r="FP11" s="92">
        <f t="shared" si="1"/>
        <v>0</v>
      </c>
    </row>
    <row r="12" spans="1:172">
      <c r="D12" s="94"/>
      <c r="CM12" s="91" t="s">
        <v>187</v>
      </c>
      <c r="CN12" s="91"/>
    </row>
    <row r="13" spans="1:172">
      <c r="A13" s="91" t="s">
        <v>347</v>
      </c>
      <c r="D13" s="94"/>
      <c r="H13" s="92">
        <f>AgePrice!CO97</f>
        <v>1</v>
      </c>
      <c r="I13" s="92">
        <f>AgePrice!CP97</f>
        <v>0.9499293496509611</v>
      </c>
      <c r="J13" s="92">
        <f>AgePrice!CQ97</f>
        <v>0.9023594058054123</v>
      </c>
      <c r="K13" s="92">
        <f>AgePrice!CR97</f>
        <v>0.85716502009762174</v>
      </c>
      <c r="L13" s="92">
        <f>AgePrice!CS97</f>
        <v>0.81422729705851937</v>
      </c>
      <c r="M13" s="92">
        <f>AgePrice!CT97</f>
        <v>0.77343328129000333</v>
      </c>
      <c r="N13" s="92">
        <f>AgePrice!CU97</f>
        <v>0.73467566027328968</v>
      </c>
      <c r="O13" s="92">
        <f>AgePrice!CV97</f>
        <v>0.69785248202932304</v>
      </c>
      <c r="P13" s="92">
        <f>AgePrice!CW97</f>
        <v>0.66286688688834317</v>
      </c>
      <c r="Q13" s="92">
        <f>AgePrice!CX97</f>
        <v>0.62962685266283147</v>
      </c>
      <c r="R13" s="92">
        <f>AgePrice!CY97</f>
        <v>0.59804495255335099</v>
      </c>
      <c r="S13" s="92">
        <f>AgePrice!CZ97</f>
        <v>0.56803812515029151</v>
      </c>
      <c r="T13" s="92">
        <f>AgePrice!DA97</f>
        <v>0.53952745592636919</v>
      </c>
      <c r="U13" s="92">
        <f>AgePrice!DB97</f>
        <v>0.51243796964498645</v>
      </c>
      <c r="V13" s="92">
        <f>AgePrice!DC97</f>
        <v>0.48669843313827083</v>
      </c>
      <c r="W13" s="92">
        <f>AgePrice!DD97</f>
        <v>0.46224116793591213</v>
      </c>
      <c r="X13" s="92">
        <f>AgePrice!DE97</f>
        <v>0.43900187225185333</v>
      </c>
      <c r="Y13" s="92">
        <f>AgePrice!DF97</f>
        <v>0.41691945186050722</v>
      </c>
      <c r="Z13" s="92">
        <f>AgePrice!DG97</f>
        <v>0.39593585941757786</v>
      </c>
      <c r="AA13" s="92">
        <f>AgePrice!DH97</f>
        <v>0.37599594180279922</v>
      </c>
      <c r="AB13" s="92">
        <f>AgePrice!DI97</f>
        <v>0.35704729508300342</v>
      </c>
      <c r="AC13" s="92">
        <f>AgePrice!DJ97</f>
        <v>0.33904012671401124</v>
      </c>
      <c r="AD13" s="92">
        <f>AgePrice!DK97</f>
        <v>0.32192712461887502</v>
      </c>
      <c r="AE13" s="92">
        <f>AgePrice!DL97</f>
        <v>0.30566333279811791</v>
      </c>
      <c r="AF13" s="92">
        <f>AgePrice!DM97</f>
        <v>0.29020603314480625</v>
      </c>
      <c r="AG13" s="92">
        <f>AgePrice!DN97</f>
        <v>0.27551463315362401</v>
      </c>
      <c r="AH13" s="92">
        <f>AgePrice!DO97</f>
        <v>0.26155055922864318</v>
      </c>
      <c r="AI13" s="92">
        <f>AgePrice!DP97</f>
        <v>0.24827715530921921</v>
      </c>
      <c r="AJ13" s="92">
        <f>AgePrice!DQ97</f>
        <v>0.23565958654744704</v>
      </c>
      <c r="AK13" s="92">
        <f>AgePrice!DR97</f>
        <v>0.22366474778391096</v>
      </c>
      <c r="AL13" s="92">
        <f>AgePrice!DS97</f>
        <v>0.2122611765811051</v>
      </c>
      <c r="AM13" s="92">
        <f>AgePrice!DT97</f>
        <v>0.20141897058589509</v>
      </c>
      <c r="AN13" s="92">
        <f>AgePrice!DU97</f>
        <v>0.1911097090037995</v>
      </c>
      <c r="AO13" s="92">
        <f>AgePrice!DV97</f>
        <v>0.18130637797869656</v>
      </c>
      <c r="AP13" s="92">
        <f>AgePrice!DW97</f>
        <v>0.17198329968185225</v>
      </c>
      <c r="AQ13" s="92">
        <f>AgePrice!DX97</f>
        <v>0.16311606492393371</v>
      </c>
      <c r="AR13" s="92">
        <f>AgePrice!DY97</f>
        <v>0.15468146911295824</v>
      </c>
      <c r="AS13" s="92">
        <f>AgePrice!DZ97</f>
        <v>0.14665745138994024</v>
      </c>
      <c r="AT13" s="92">
        <f>AgePrice!EA97</f>
        <v>0.1390230367823784</v>
      </c>
      <c r="AU13" s="92">
        <f>AgePrice!EB97</f>
        <v>0.13175828122367214</v>
      </c>
      <c r="AV13" s="92">
        <f>AgePrice!EC97</f>
        <v>0.1248442192941176</v>
      </c>
      <c r="AW13" s="92">
        <f>AgePrice!ED97</f>
        <v>0.11826281454630591</v>
      </c>
      <c r="AX13" s="92">
        <f>AgePrice!EE97</f>
        <v>0.11199691228456064</v>
      </c>
      <c r="AY13" s="92">
        <f>AgePrice!EF97</f>
        <v>0.10603019467452547</v>
      </c>
      <c r="AZ13" s="92">
        <f>AgePrice!EG97</f>
        <v>0.1003471380651597</v>
      </c>
      <c r="BA13" s="92">
        <f>AgePrice!EH97</f>
        <v>9.4932972411236674E-2</v>
      </c>
      <c r="BB13" s="92">
        <f>AgePrice!EI97</f>
        <v>8.9773642689983169E-2</v>
      </c>
      <c r="BC13" s="92">
        <f>AgePrice!EJ97</f>
        <v>8.4855772210764679E-2</v>
      </c>
      <c r="BD13" s="92">
        <f>AgePrice!EK97</f>
        <v>8.0166627721718342E-2</v>
      </c>
      <c r="BE13" s="92">
        <f>AgePrice!EL97</f>
        <v>7.5694086221984036E-2</v>
      </c>
      <c r="BF13" s="92">
        <f>AgePrice!EM97</f>
        <v>7.1426603392690483E-2</v>
      </c>
      <c r="BG13" s="92">
        <f>AgePrice!EN97</f>
        <v>6.7353183564133848E-2</v>
      </c>
      <c r="BH13" s="92">
        <f>AgePrice!EO97</f>
        <v>6.3463351140648119E-2</v>
      </c>
      <c r="BI13" s="92">
        <f>AgePrice!EP97</f>
        <v>5.9747123408525539E-2</v>
      </c>
      <c r="BJ13" s="92">
        <f>AgePrice!EQ97</f>
        <v>5.6194984656005489E-2</v>
      </c>
      <c r="BK13" s="92">
        <f>AgePrice!ER97</f>
        <v>5.2797861537827666E-2</v>
      </c>
      <c r="BL13" s="92">
        <f>AgePrice!ES97</f>
        <v>4.9547099620143656E-2</v>
      </c>
      <c r="BM13" s="92">
        <f>AgePrice!ET97</f>
        <v>4.6434441044712151E-2</v>
      </c>
      <c r="BN13" s="92">
        <f>AgePrice!EU97</f>
        <v>4.3452003254275215E-2</v>
      </c>
      <c r="BO13" s="92">
        <f>AgePrice!EV97</f>
        <v>4.0592258723832091E-2</v>
      </c>
      <c r="BP13" s="92">
        <f>AgePrice!EW97</f>
        <v>3.784801564520196E-2</v>
      </c>
      <c r="BQ13" s="92">
        <f>AgePrice!EX97</f>
        <v>3.521239951480578E-2</v>
      </c>
      <c r="BR13" s="92">
        <f>AgePrice!EY97</f>
        <v>3.2678835577003962E-2</v>
      </c>
      <c r="BS13" s="92">
        <f>AgePrice!EZ97</f>
        <v>3.0241032077609784E-2</v>
      </c>
      <c r="BT13" s="92">
        <f>AgePrice!FA97</f>
        <v>2.7892964284363549E-2</v>
      </c>
      <c r="BU13" s="92">
        <f>AgePrice!FB97</f>
        <v>2.5628859233204997E-2</v>
      </c>
      <c r="BV13" s="92">
        <f>AgePrice!FC97</f>
        <v>2.3443181161126758E-2</v>
      </c>
      <c r="BW13" s="92">
        <f>AgePrice!FD97</f>
        <v>2.1330617588235713E-2</v>
      </c>
      <c r="BX13" s="92">
        <f>AgePrice!FE97</f>
        <v>1.9286066013395831E-2</v>
      </c>
      <c r="BY13" s="92">
        <f>AgePrice!FF97</f>
        <v>1.7304621189480819E-2</v>
      </c>
      <c r="BZ13" s="92">
        <f>AgePrice!FG97</f>
        <v>1.5381562945831753E-2</v>
      </c>
      <c r="CA13" s="92">
        <f>AgePrice!FH97</f>
        <v>1.3512344526998137E-2</v>
      </c>
      <c r="CB13" s="92">
        <f>AgePrice!FI97</f>
        <v>1.1692581418244518E-2</v>
      </c>
      <c r="CC13" s="92">
        <f>AgePrice!FJ97</f>
        <v>9.9180406296324325E-3</v>
      </c>
      <c r="CD13" s="92">
        <f>AgePrice!FK97</f>
        <v>8.1846304117429575E-3</v>
      </c>
      <c r="CE13" s="92">
        <f>AgePrice!FL97</f>
        <v>6.4883903772916416E-3</v>
      </c>
      <c r="CF13" s="92">
        <f>AgePrice!FM97</f>
        <v>4.8254820040083257E-3</v>
      </c>
      <c r="CG13" s="92">
        <f>AgePrice!FN97</f>
        <v>3.1921794952124252E-3</v>
      </c>
      <c r="CH13" s="92">
        <f>AgePrice!FO97</f>
        <v>1.5848609755125004E-3</v>
      </c>
      <c r="CI13" s="92">
        <f>AgePrice!FP97</f>
        <v>0</v>
      </c>
      <c r="CJ13" s="96">
        <v>0</v>
      </c>
    </row>
    <row r="14" spans="1:172"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6"/>
    </row>
    <row r="15" spans="1:172">
      <c r="A15" s="79" t="s">
        <v>346</v>
      </c>
      <c r="M15" s="80"/>
      <c r="S15" s="80"/>
    </row>
    <row r="16" spans="1:172">
      <c r="A16" s="79" t="s">
        <v>156</v>
      </c>
      <c r="D16" s="98">
        <f>Data!CD16</f>
        <v>19.372182147728612</v>
      </c>
      <c r="H16" s="82">
        <f t="shared" ref="H16:AM16" si="2">+$D16*H11</f>
        <v>19.372182147728612</v>
      </c>
      <c r="I16" s="82">
        <f t="shared" si="2"/>
        <v>19.07674054727655</v>
      </c>
      <c r="J16" s="82">
        <f t="shared" si="2"/>
        <v>18.772958996337607</v>
      </c>
      <c r="K16" s="82">
        <f t="shared" si="2"/>
        <v>18.460582231365322</v>
      </c>
      <c r="L16" s="82">
        <f t="shared" si="2"/>
        <v>18.139351534494992</v>
      </c>
      <c r="M16" s="82">
        <f t="shared" si="2"/>
        <v>17.809006391472071</v>
      </c>
      <c r="N16" s="82">
        <f t="shared" si="2"/>
        <v>17.469286727798337</v>
      </c>
      <c r="O16" s="82">
        <f t="shared" si="2"/>
        <v>17.119935855245345</v>
      </c>
      <c r="P16" s="82">
        <f t="shared" si="2"/>
        <v>16.760704274524127</v>
      </c>
      <c r="Q16" s="82">
        <f t="shared" si="2"/>
        <v>16.391354489030871</v>
      </c>
      <c r="R16" s="82">
        <f t="shared" si="2"/>
        <v>16.011666986677206</v>
      </c>
      <c r="S16" s="82">
        <f t="shared" si="2"/>
        <v>15.621447538998742</v>
      </c>
      <c r="T16" s="82">
        <f t="shared" si="2"/>
        <v>15.220535945979563</v>
      </c>
      <c r="U16" s="82">
        <f t="shared" si="2"/>
        <v>14.808816318386022</v>
      </c>
      <c r="V16" s="82">
        <f t="shared" si="2"/>
        <v>14.386228934339499</v>
      </c>
      <c r="W16" s="82">
        <f t="shared" si="2"/>
        <v>13.952783631670506</v>
      </c>
      <c r="X16" s="82">
        <f t="shared" si="2"/>
        <v>13.508574601855704</v>
      </c>
      <c r="Y16" s="82">
        <f t="shared" si="2"/>
        <v>13.053796336338809</v>
      </c>
      <c r="Z16" s="82">
        <f t="shared" si="2"/>
        <v>12.588760345187923</v>
      </c>
      <c r="AA16" s="82">
        <f t="shared" si="2"/>
        <v>12.113912127155622</v>
      </c>
      <c r="AB16" s="82">
        <f t="shared" si="2"/>
        <v>11.629847727569311</v>
      </c>
      <c r="AC16" s="82">
        <f t="shared" si="2"/>
        <v>11.137329086690686</v>
      </c>
      <c r="AD16" s="82">
        <f t="shared" si="2"/>
        <v>10.637297268685179</v>
      </c>
      <c r="AE16" s="82">
        <f t="shared" si="2"/>
        <v>10.130882583633717</v>
      </c>
      <c r="AF16" s="82">
        <f t="shared" si="2"/>
        <v>9.6194105855557197</v>
      </c>
      <c r="AG16" s="82">
        <f t="shared" si="2"/>
        <v>9.104402960277028</v>
      </c>
      <c r="AH16" s="82">
        <f t="shared" si="2"/>
        <v>8.5875724174126304</v>
      </c>
      <c r="AI16" s="82">
        <f t="shared" si="2"/>
        <v>8.0708108756855896</v>
      </c>
      <c r="AJ16" s="82">
        <f t="shared" si="2"/>
        <v>7.5561704796613327</v>
      </c>
      <c r="AK16" s="82">
        <f t="shared" si="2"/>
        <v>7.0458373016791827</v>
      </c>
      <c r="AL16" s="82">
        <f t="shared" si="2"/>
        <v>6.5420979514606348</v>
      </c>
      <c r="AM16" s="82">
        <f t="shared" si="2"/>
        <v>6.0472997172508389</v>
      </c>
      <c r="AN16" s="82">
        <f t="shared" ref="AN16:BS16" si="3">+$D16*AN11</f>
        <v>5.5638052706852106</v>
      </c>
      <c r="AO16" s="82">
        <f t="shared" si="3"/>
        <v>5.093943353512576</v>
      </c>
      <c r="AP16" s="82">
        <f t="shared" si="3"/>
        <v>4.6399571972267415</v>
      </c>
      <c r="AQ16" s="82">
        <f t="shared" si="3"/>
        <v>4.203952677423155</v>
      </c>
      <c r="AR16" s="82">
        <f t="shared" si="3"/>
        <v>3.7878483485278496</v>
      </c>
      <c r="AS16" s="82">
        <f t="shared" si="3"/>
        <v>3.3933295236895646</v>
      </c>
      <c r="AT16" s="82">
        <f t="shared" si="3"/>
        <v>3.0218084504990084</v>
      </c>
      <c r="AU16" s="82">
        <f t="shared" si="3"/>
        <v>2.6743923877320586</v>
      </c>
      <c r="AV16" s="82">
        <f t="shared" si="3"/>
        <v>2.3518610242859972</v>
      </c>
      <c r="AW16" s="82">
        <f t="shared" si="3"/>
        <v>2.0546542217677817</v>
      </c>
      <c r="AX16" s="82">
        <f t="shared" si="3"/>
        <v>1.7828705379710992</v>
      </c>
      <c r="AY16" s="82">
        <f t="shared" si="3"/>
        <v>1.5362764365216746</v>
      </c>
      <c r="AZ16" s="82">
        <f t="shared" si="3"/>
        <v>1.3143255473723001</v>
      </c>
      <c r="BA16" s="82">
        <f t="shared" si="3"/>
        <v>1.116186851470264</v>
      </c>
      <c r="BB16" s="82">
        <f t="shared" si="3"/>
        <v>0.94078025407403731</v>
      </c>
      <c r="BC16" s="82">
        <f t="shared" si="3"/>
        <v>0.78681771065409123</v>
      </c>
      <c r="BD16" s="82">
        <f t="shared" si="3"/>
        <v>0.65284789331777049</v>
      </c>
      <c r="BE16" s="82">
        <f t="shared" si="3"/>
        <v>0.53730233989627396</v>
      </c>
      <c r="BF16" s="82">
        <f t="shared" si="3"/>
        <v>0.43854110730874879</v>
      </c>
      <c r="BG16" s="82">
        <f t="shared" si="3"/>
        <v>0.35489614116535168</v>
      </c>
      <c r="BH16" s="82">
        <f t="shared" si="3"/>
        <v>0.28471085280630481</v>
      </c>
      <c r="BI16" s="82">
        <f t="shared" si="3"/>
        <v>0.22637473605675124</v>
      </c>
      <c r="BJ16" s="82">
        <f t="shared" si="3"/>
        <v>0.17835222960266367</v>
      </c>
      <c r="BK16" s="82">
        <f t="shared" si="3"/>
        <v>0.13920540824802044</v>
      </c>
      <c r="BL16" s="82">
        <f t="shared" si="3"/>
        <v>0.10761044150839438</v>
      </c>
      <c r="BM16" s="82">
        <f t="shared" si="3"/>
        <v>8.2368069951996595E-2</v>
      </c>
      <c r="BN16" s="82">
        <f t="shared" si="3"/>
        <v>6.240860335490981E-2</v>
      </c>
      <c r="BO16" s="82">
        <f t="shared" si="3"/>
        <v>4.679213153472795E-2</v>
      </c>
      <c r="BP16" s="82">
        <f t="shared" si="3"/>
        <v>3.4704756419105032E-2</v>
      </c>
      <c r="BQ16" s="82">
        <f t="shared" si="3"/>
        <v>2.5451705801295733E-2</v>
      </c>
      <c r="BR16" s="82">
        <f t="shared" si="3"/>
        <v>1.844818303965132E-2</v>
      </c>
      <c r="BS16" s="82">
        <f t="shared" si="3"/>
        <v>1.3208753396313739E-2</v>
      </c>
      <c r="BT16" s="82">
        <f t="shared" ref="BT16:CJ16" si="4">+$D16*BT11</f>
        <v>9.335979100098717E-3</v>
      </c>
      <c r="BU16" s="82">
        <f t="shared" si="4"/>
        <v>6.5089041546973611E-3</v>
      </c>
      <c r="BV16" s="82">
        <f t="shared" si="4"/>
        <v>4.4718681708627818E-3</v>
      </c>
      <c r="BW16" s="82">
        <f t="shared" si="4"/>
        <v>3.0240062270208618E-3</v>
      </c>
      <c r="BX16" s="82">
        <f t="shared" si="4"/>
        <v>2.0096769794088884E-3</v>
      </c>
      <c r="BY16" s="82">
        <f t="shared" si="4"/>
        <v>1.3099596501529576E-3</v>
      </c>
      <c r="BZ16" s="82">
        <f t="shared" si="4"/>
        <v>8.3527555119993781E-4</v>
      </c>
      <c r="CA16" s="82">
        <f t="shared" si="4"/>
        <v>4.9915659962676735E-4</v>
      </c>
      <c r="CB16" s="82">
        <f t="shared" si="4"/>
        <v>3.1286424368640395E-4</v>
      </c>
      <c r="CC16" s="82">
        <f t="shared" si="4"/>
        <v>1.814740043880316E-4</v>
      </c>
      <c r="CD16" s="82">
        <f t="shared" si="4"/>
        <v>1.0013286376140021E-4</v>
      </c>
      <c r="CE16" s="82">
        <f t="shared" si="4"/>
        <v>5.1550898541306328E-5</v>
      </c>
      <c r="CF16" s="82">
        <f t="shared" si="4"/>
        <v>2.3900646390305757E-5</v>
      </c>
      <c r="CG16" s="82">
        <f t="shared" si="4"/>
        <v>9.2496790497207135E-6</v>
      </c>
      <c r="CH16" s="82">
        <f t="shared" si="4"/>
        <v>2.3931556146315253E-6</v>
      </c>
      <c r="CI16" s="82">
        <f t="shared" si="4"/>
        <v>0</v>
      </c>
      <c r="CJ16" s="82">
        <f t="shared" si="4"/>
        <v>0</v>
      </c>
      <c r="CN16" s="82">
        <f>+$D16*CN11</f>
        <v>19.372182147728612</v>
      </c>
      <c r="CO16" s="82">
        <f t="shared" ref="CO16:EZ16" si="5">+$D16*CO11</f>
        <v>18.402204388911798</v>
      </c>
      <c r="CP16" s="82">
        <f t="shared" si="5"/>
        <v>17.480670771978605</v>
      </c>
      <c r="CQ16" s="82">
        <f t="shared" si="5"/>
        <v>16.605156899992586</v>
      </c>
      <c r="CR16" s="82">
        <f t="shared" si="5"/>
        <v>15.773359508270371</v>
      </c>
      <c r="CS16" s="82">
        <f t="shared" si="5"/>
        <v>14.983090404265365</v>
      </c>
      <c r="CT16" s="82">
        <f t="shared" si="5"/>
        <v>14.232270710316953</v>
      </c>
      <c r="CU16" s="82">
        <f t="shared" si="5"/>
        <v>13.518925394116554</v>
      </c>
      <c r="CV16" s="82">
        <f t="shared" si="5"/>
        <v>12.841178072498803</v>
      </c>
      <c r="CW16" s="82">
        <f t="shared" si="5"/>
        <v>12.197246074885458</v>
      </c>
      <c r="CX16" s="82">
        <f t="shared" si="5"/>
        <v>11.585435753393231</v>
      </c>
      <c r="CY16" s="82">
        <f t="shared" si="5"/>
        <v>11.004138027265709</v>
      </c>
      <c r="CZ16" s="82">
        <f t="shared" si="5"/>
        <v>10.451824149906244</v>
      </c>
      <c r="DA16" s="82">
        <f t="shared" si="5"/>
        <v>9.9270416873749028</v>
      </c>
      <c r="DB16" s="82">
        <f t="shared" si="5"/>
        <v>9.4284106977686974</v>
      </c>
      <c r="DC16" s="82">
        <f t="shared" si="5"/>
        <v>8.9546201014333011</v>
      </c>
      <c r="DD16" s="82">
        <f t="shared" si="5"/>
        <v>8.50442423245679</v>
      </c>
      <c r="DE16" s="82">
        <f t="shared" si="5"/>
        <v>8.0766395623729164</v>
      </c>
      <c r="DF16" s="82">
        <f t="shared" si="5"/>
        <v>7.6701415874547871</v>
      </c>
      <c r="DG16" s="82">
        <f t="shared" si="5"/>
        <v>7.2838618714105934</v>
      </c>
      <c r="DH16" s="82">
        <f t="shared" si="5"/>
        <v>6.9167852357017487</v>
      </c>
      <c r="DI16" s="82">
        <f t="shared" si="5"/>
        <v>6.5679470900928152</v>
      </c>
      <c r="DJ16" s="82">
        <f t="shared" si="5"/>
        <v>6.2364308964113748</v>
      </c>
      <c r="DK16" s="82">
        <f t="shared" si="5"/>
        <v>5.9213657588469291</v>
      </c>
      <c r="DL16" s="82">
        <f t="shared" si="5"/>
        <v>5.6219241344509534</v>
      </c>
      <c r="DM16" s="82">
        <f t="shared" si="5"/>
        <v>5.3373196578166331</v>
      </c>
      <c r="DN16" s="82">
        <f t="shared" si="5"/>
        <v>5.0668050742175561</v>
      </c>
      <c r="DO16" s="82">
        <f t="shared" si="5"/>
        <v>4.8096702757701006</v>
      </c>
      <c r="DP16" s="82">
        <f t="shared" si="5"/>
        <v>4.5652404354555589</v>
      </c>
      <c r="DQ16" s="82">
        <f t="shared" si="5"/>
        <v>4.3328742340957023</v>
      </c>
      <c r="DR16" s="82">
        <f t="shared" si="5"/>
        <v>4.1119621756203548</v>
      </c>
      <c r="DS16" s="82">
        <f t="shared" si="5"/>
        <v>3.901924986197951</v>
      </c>
      <c r="DT16" s="82">
        <f t="shared" si="5"/>
        <v>3.7022120930210147</v>
      </c>
      <c r="DU16" s="82">
        <f t="shared" si="5"/>
        <v>3.5123001787482413</v>
      </c>
      <c r="DV16" s="82">
        <f t="shared" si="5"/>
        <v>3.3316918078042379</v>
      </c>
      <c r="DW16" s="82">
        <f t="shared" si="5"/>
        <v>3.1599141209271697</v>
      </c>
      <c r="DX16" s="82">
        <f t="shared" si="5"/>
        <v>2.9965175945344842</v>
      </c>
      <c r="DY16" s="82">
        <f t="shared" si="5"/>
        <v>2.8410748616475772</v>
      </c>
      <c r="DZ16" s="82">
        <f t="shared" si="5"/>
        <v>2.693179591278609</v>
      </c>
      <c r="EA16" s="82">
        <f t="shared" si="5"/>
        <v>2.5524454233366276</v>
      </c>
      <c r="EB16" s="82">
        <f t="shared" si="5"/>
        <v>2.418504956256621</v>
      </c>
      <c r="EC16" s="82">
        <f t="shared" si="5"/>
        <v>2.2910087846940872</v>
      </c>
      <c r="ED16" s="82">
        <f t="shared" si="5"/>
        <v>2.1696245847596929</v>
      </c>
      <c r="EE16" s="82">
        <f t="shared" si="5"/>
        <v>2.0540362443940317</v>
      </c>
      <c r="EF16" s="82">
        <f t="shared" si="5"/>
        <v>1.9439430366015449</v>
      </c>
      <c r="EG16" s="82">
        <f t="shared" si="5"/>
        <v>1.839058833375772</v>
      </c>
      <c r="EH16" s="82">
        <f t="shared" si="5"/>
        <v>1.7391113582554591</v>
      </c>
      <c r="EI16" s="82">
        <f t="shared" si="5"/>
        <v>1.6438414755531012</v>
      </c>
      <c r="EJ16" s="82">
        <f t="shared" si="5"/>
        <v>1.5530025143942776</v>
      </c>
      <c r="EK16" s="82">
        <f t="shared" si="5"/>
        <v>1.4663596257981495</v>
      </c>
      <c r="EL16" s="82">
        <f t="shared" si="5"/>
        <v>1.3836891711167705</v>
      </c>
      <c r="EM16" s="82">
        <f t="shared" si="5"/>
        <v>1.3047781402338019</v>
      </c>
      <c r="EN16" s="82">
        <f t="shared" si="5"/>
        <v>1.2294235980018957</v>
      </c>
      <c r="EO16" s="82">
        <f t="shared" si="5"/>
        <v>1.1574321574727766</v>
      </c>
      <c r="EP16" s="82">
        <f t="shared" si="5"/>
        <v>1.0886194785449528</v>
      </c>
      <c r="EQ16" s="82">
        <f t="shared" si="5"/>
        <v>1.0228097907213523</v>
      </c>
      <c r="ER16" s="82">
        <f t="shared" si="5"/>
        <v>0.95983543873307797</v>
      </c>
      <c r="ES16" s="82">
        <f t="shared" si="5"/>
        <v>0.89953644984612946</v>
      </c>
      <c r="ET16" s="82">
        <f t="shared" si="5"/>
        <v>0.84176012172551584</v>
      </c>
      <c r="EU16" s="82">
        <f t="shared" si="5"/>
        <v>0.78636062978580101</v>
      </c>
      <c r="EV16" s="82">
        <f t="shared" si="5"/>
        <v>0.73319865300893461</v>
      </c>
      <c r="EW16" s="82">
        <f t="shared" si="5"/>
        <v>0.68214101725940812</v>
      </c>
      <c r="EX16" s="82">
        <f t="shared" si="5"/>
        <v>0.63306035517339476</v>
      </c>
      <c r="EY16" s="82">
        <f t="shared" si="5"/>
        <v>0.5858347817427606</v>
      </c>
      <c r="EZ16" s="82">
        <f t="shared" si="5"/>
        <v>0.54034758475677935</v>
      </c>
      <c r="FA16" s="82">
        <f t="shared" ref="FA16:FP16" si="6">+$D16*FA11</f>
        <v>0.49648692930414345</v>
      </c>
      <c r="FB16" s="82">
        <f t="shared" si="6"/>
        <v>0.45414557557554752</v>
      </c>
      <c r="FC16" s="82">
        <f t="shared" si="6"/>
        <v>0.41322060924284582</v>
      </c>
      <c r="FD16" s="82">
        <f t="shared" si="6"/>
        <v>0.37361318372462221</v>
      </c>
      <c r="FE16" s="82">
        <f t="shared" si="6"/>
        <v>0.33522827368006658</v>
      </c>
      <c r="FF16" s="82">
        <f t="shared" si="6"/>
        <v>0.29797443910340582</v>
      </c>
      <c r="FG16" s="82">
        <f t="shared" si="6"/>
        <v>0.26176359941987171</v>
      </c>
      <c r="FH16" s="82">
        <f t="shared" si="6"/>
        <v>0.22651081701137973</v>
      </c>
      <c r="FI16" s="82">
        <f t="shared" si="6"/>
        <v>0.19213408962581247</v>
      </c>
      <c r="FJ16" s="82">
        <f t="shared" si="6"/>
        <v>0.1585541511481236</v>
      </c>
      <c r="FK16" s="82">
        <f t="shared" si="6"/>
        <v>0.12569428023446325</v>
      </c>
      <c r="FL16" s="82">
        <f t="shared" si="6"/>
        <v>9.3480116332235769E-2</v>
      </c>
      <c r="FM16" s="82">
        <f t="shared" si="6"/>
        <v>6.1839482629499475E-2</v>
      </c>
      <c r="FN16" s="82">
        <f t="shared" si="6"/>
        <v>3.0702215496455014E-2</v>
      </c>
      <c r="FO16" s="82">
        <f t="shared" si="6"/>
        <v>0</v>
      </c>
      <c r="FP16" s="82">
        <f t="shared" si="6"/>
        <v>0</v>
      </c>
    </row>
    <row r="17" spans="1:172">
      <c r="A17" s="79">
        <v>1953</v>
      </c>
      <c r="D17" s="98">
        <f>Data!CD17</f>
        <v>3.6700902865013063</v>
      </c>
      <c r="I17" s="82">
        <f t="shared" ref="I17:AN17" si="7">+$D17*H11</f>
        <v>3.6700902865013063</v>
      </c>
      <c r="J17" s="82">
        <f t="shared" si="7"/>
        <v>3.6141184119969854</v>
      </c>
      <c r="K17" s="82">
        <f t="shared" si="7"/>
        <v>3.5565665207945769</v>
      </c>
      <c r="L17" s="82">
        <f t="shared" si="7"/>
        <v>3.4973862528149104</v>
      </c>
      <c r="M17" s="82">
        <f t="shared" si="7"/>
        <v>3.4365285935528087</v>
      </c>
      <c r="N17" s="82">
        <f t="shared" si="7"/>
        <v>3.37394418817422</v>
      </c>
      <c r="O17" s="82">
        <f t="shared" si="7"/>
        <v>3.309583765157619</v>
      </c>
      <c r="P17" s="82">
        <f t="shared" si="7"/>
        <v>3.2433986945155993</v>
      </c>
      <c r="Q17" s="82">
        <f t="shared" si="7"/>
        <v>3.1753417082166115</v>
      </c>
      <c r="R17" s="82">
        <f t="shared" si="7"/>
        <v>3.1053678121566328</v>
      </c>
      <c r="S17" s="82">
        <f t="shared" si="7"/>
        <v>3.0334354194262914</v>
      </c>
      <c r="T17" s="82">
        <f t="shared" si="7"/>
        <v>2.9595077331384276</v>
      </c>
      <c r="U17" s="82">
        <f t="shared" si="7"/>
        <v>2.8835544031488074</v>
      </c>
      <c r="V17" s="82">
        <f t="shared" si="7"/>
        <v>2.8055534740603849</v>
      </c>
      <c r="W17" s="82">
        <f t="shared" si="7"/>
        <v>2.7254936314696012</v>
      </c>
      <c r="X17" s="82">
        <f t="shared" si="7"/>
        <v>2.6433767391688745</v>
      </c>
      <c r="Y17" s="82">
        <f t="shared" si="7"/>
        <v>2.5592206418811654</v>
      </c>
      <c r="Z17" s="82">
        <f t="shared" si="7"/>
        <v>2.4730621863154787</v>
      </c>
      <c r="AA17" s="82">
        <f t="shared" si="7"/>
        <v>2.3849603885427126</v>
      </c>
      <c r="AB17" s="82">
        <f t="shared" si="7"/>
        <v>2.2949996490001543</v>
      </c>
      <c r="AC17" s="82">
        <f t="shared" si="7"/>
        <v>2.2032928894097741</v>
      </c>
      <c r="AD17" s="82">
        <f t="shared" si="7"/>
        <v>2.1099844605489912</v>
      </c>
      <c r="AE17" s="82">
        <f t="shared" si="7"/>
        <v>2.0152526484996827</v>
      </c>
      <c r="AF17" s="82">
        <f t="shared" si="7"/>
        <v>1.9193115922791828</v>
      </c>
      <c r="AG17" s="82">
        <f t="shared" si="7"/>
        <v>1.8224124201751477</v>
      </c>
      <c r="AH17" s="82">
        <f t="shared" si="7"/>
        <v>1.7248434179535239</v>
      </c>
      <c r="AI17" s="82">
        <f t="shared" si="7"/>
        <v>1.6269290611366682</v>
      </c>
      <c r="AJ17" s="82">
        <f t="shared" si="7"/>
        <v>1.5290277766934894</v>
      </c>
      <c r="AK17" s="82">
        <f t="shared" si="7"/>
        <v>1.4315283466299913</v>
      </c>
      <c r="AL17" s="82">
        <f t="shared" si="7"/>
        <v>1.3348449257789625</v>
      </c>
      <c r="AM17" s="82">
        <f t="shared" si="7"/>
        <v>1.2394107159379024</v>
      </c>
      <c r="AN17" s="82">
        <f t="shared" si="7"/>
        <v>1.1456704145457697</v>
      </c>
      <c r="AO17" s="82">
        <f t="shared" ref="AO17:BT17" si="8">+$D17*AN11</f>
        <v>1.0540716334489333</v>
      </c>
      <c r="AP17" s="82">
        <f t="shared" si="8"/>
        <v>0.96505555642353957</v>
      </c>
      <c r="AQ17" s="82">
        <f t="shared" si="8"/>
        <v>0.87904716719382836</v>
      </c>
      <c r="AR17" s="82">
        <f t="shared" si="8"/>
        <v>0.79644542719369982</v>
      </c>
      <c r="AS17" s="82">
        <f t="shared" si="8"/>
        <v>0.71761380956775978</v>
      </c>
      <c r="AT17" s="82">
        <f t="shared" si="8"/>
        <v>0.6428715995348715</v>
      </c>
      <c r="AU17" s="82">
        <f t="shared" si="8"/>
        <v>0.57248634961572009</v>
      </c>
      <c r="AV17" s="82">
        <f t="shared" si="8"/>
        <v>0.50666783172175067</v>
      </c>
      <c r="AW17" s="82">
        <f t="shared" si="8"/>
        <v>0.44556375913722757</v>
      </c>
      <c r="AX17" s="82">
        <f t="shared" si="8"/>
        <v>0.38925746433336067</v>
      </c>
      <c r="AY17" s="82">
        <f t="shared" si="8"/>
        <v>0.33776761923871806</v>
      </c>
      <c r="AZ17" s="82">
        <f t="shared" si="8"/>
        <v>0.29104998002097177</v>
      </c>
      <c r="BA17" s="82">
        <f t="shared" si="8"/>
        <v>0.24900103601788448</v>
      </c>
      <c r="BB17" s="82">
        <f t="shared" si="8"/>
        <v>0.21146334936675201</v>
      </c>
      <c r="BC17" s="82">
        <f t="shared" si="8"/>
        <v>0.17823229442503408</v>
      </c>
      <c r="BD17" s="82">
        <f t="shared" si="8"/>
        <v>0.14906384913675599</v>
      </c>
      <c r="BE17" s="82">
        <f t="shared" si="8"/>
        <v>0.12368305715674488</v>
      </c>
      <c r="BF17" s="82">
        <f t="shared" si="8"/>
        <v>0.10179277086752714</v>
      </c>
      <c r="BG17" s="82">
        <f t="shared" si="8"/>
        <v>8.3082300480747759E-2</v>
      </c>
      <c r="BH17" s="82">
        <f t="shared" si="8"/>
        <v>6.7235630476480512E-2</v>
      </c>
      <c r="BI17" s="82">
        <f t="shared" si="8"/>
        <v>5.3938917535340164E-2</v>
      </c>
      <c r="BJ17" s="82">
        <f t="shared" si="8"/>
        <v>4.2887048736974263E-2</v>
      </c>
      <c r="BK17" s="82">
        <f t="shared" si="8"/>
        <v>3.378910958243983E-2</v>
      </c>
      <c r="BL17" s="82">
        <f t="shared" si="8"/>
        <v>2.6372682888458763E-2</v>
      </c>
      <c r="BM17" s="82">
        <f t="shared" si="8"/>
        <v>2.0386966893782891E-2</v>
      </c>
      <c r="BN17" s="82">
        <f t="shared" si="8"/>
        <v>1.5604760018433301E-2</v>
      </c>
      <c r="BO17" s="82">
        <f t="shared" si="8"/>
        <v>1.1823407772047139E-2</v>
      </c>
      <c r="BP17" s="82">
        <f t="shared" si="8"/>
        <v>8.8648426966412772E-3</v>
      </c>
      <c r="BQ17" s="82">
        <f t="shared" si="8"/>
        <v>6.574870526090181E-3</v>
      </c>
      <c r="BR17" s="82">
        <f t="shared" si="8"/>
        <v>4.8218655763143728E-3</v>
      </c>
      <c r="BS17" s="82">
        <f t="shared" si="8"/>
        <v>3.4950372065008194E-3</v>
      </c>
      <c r="BT17" s="82">
        <f t="shared" si="8"/>
        <v>2.502419044324656E-3</v>
      </c>
      <c r="BU17" s="82">
        <f t="shared" ref="BU17:CJ17" si="9">+$D17*BT11</f>
        <v>1.7687158807903811E-3</v>
      </c>
      <c r="BV17" s="82">
        <f t="shared" si="9"/>
        <v>1.2331220990880309E-3</v>
      </c>
      <c r="BW17" s="82">
        <f t="shared" si="9"/>
        <v>8.472024375592702E-4</v>
      </c>
      <c r="BX17" s="82">
        <f t="shared" si="9"/>
        <v>5.7290272182424287E-4</v>
      </c>
      <c r="BY17" s="82">
        <f t="shared" si="9"/>
        <v>3.8073645523711158E-4</v>
      </c>
      <c r="BZ17" s="82">
        <f t="shared" si="9"/>
        <v>2.4817390994326979E-4</v>
      </c>
      <c r="CA17" s="82">
        <f t="shared" si="9"/>
        <v>1.5824426301764617E-4</v>
      </c>
      <c r="CB17" s="82">
        <f t="shared" si="9"/>
        <v>9.4566000554977046E-5</v>
      </c>
      <c r="CC17" s="82">
        <f t="shared" si="9"/>
        <v>5.9272621586498958E-5</v>
      </c>
      <c r="CD17" s="82">
        <f t="shared" si="9"/>
        <v>3.4380534710959327E-5</v>
      </c>
      <c r="CE17" s="82">
        <f t="shared" si="9"/>
        <v>1.8970328063602403E-5</v>
      </c>
      <c r="CF17" s="82">
        <f t="shared" si="9"/>
        <v>9.7663985685291526E-6</v>
      </c>
      <c r="CG17" s="82">
        <f t="shared" si="9"/>
        <v>4.528014938598363E-6</v>
      </c>
      <c r="CH17" s="82">
        <f t="shared" si="9"/>
        <v>1.7523662009142799E-6</v>
      </c>
      <c r="CI17" s="82">
        <f t="shared" si="9"/>
        <v>4.5338708403456971E-7</v>
      </c>
      <c r="CJ17" s="82">
        <f t="shared" si="9"/>
        <v>0</v>
      </c>
      <c r="CK17" s="82"/>
      <c r="CO17" s="82">
        <f>+$D17*CN11</f>
        <v>3.6700902865013063</v>
      </c>
      <c r="CP17" s="82">
        <f t="shared" ref="CP17:FA17" si="10">+$D17*CO11</f>
        <v>3.4863264790164954</v>
      </c>
      <c r="CQ17" s="82">
        <f t="shared" si="10"/>
        <v>3.3117404901795342</v>
      </c>
      <c r="CR17" s="82">
        <f t="shared" si="10"/>
        <v>3.1458730141889784</v>
      </c>
      <c r="CS17" s="82">
        <f t="shared" si="10"/>
        <v>2.9882876939386858</v>
      </c>
      <c r="CT17" s="82">
        <f t="shared" si="10"/>
        <v>2.8385699729192737</v>
      </c>
      <c r="CU17" s="82">
        <f t="shared" si="10"/>
        <v>2.696326004497934</v>
      </c>
      <c r="CV17" s="82">
        <f t="shared" si="10"/>
        <v>2.561181615706646</v>
      </c>
      <c r="CW17" s="82">
        <f t="shared" si="10"/>
        <v>2.4327813228122683</v>
      </c>
      <c r="CX17" s="82">
        <f t="shared" si="10"/>
        <v>2.310787396078247</v>
      </c>
      <c r="CY17" s="82">
        <f t="shared" si="10"/>
        <v>2.1948789712571881</v>
      </c>
      <c r="CZ17" s="82">
        <f t="shared" si="10"/>
        <v>2.0847512054764983</v>
      </c>
      <c r="DA17" s="82">
        <f t="shared" si="10"/>
        <v>1.9801144752961293</v>
      </c>
      <c r="DB17" s="82">
        <f t="shared" si="10"/>
        <v>1.880693614828516</v>
      </c>
      <c r="DC17" s="82">
        <f t="shared" si="10"/>
        <v>1.7862271919161732</v>
      </c>
      <c r="DD17" s="82">
        <f t="shared" si="10"/>
        <v>1.6964668204626101</v>
      </c>
      <c r="DE17" s="82">
        <f t="shared" si="10"/>
        <v>1.6111765071074142</v>
      </c>
      <c r="DF17" s="82">
        <f t="shared" si="10"/>
        <v>1.5301320305266966</v>
      </c>
      <c r="DG17" s="82">
        <f t="shared" si="10"/>
        <v>1.4531203517259992</v>
      </c>
      <c r="DH17" s="82">
        <f t="shared" si="10"/>
        <v>1.3799390537743639</v>
      </c>
      <c r="DI17" s="82">
        <f t="shared" si="10"/>
        <v>1.3103958095056965</v>
      </c>
      <c r="DJ17" s="82">
        <f t="shared" si="10"/>
        <v>1.2443078757872648</v>
      </c>
      <c r="DK17" s="82">
        <f t="shared" si="10"/>
        <v>1.1815016130250287</v>
      </c>
      <c r="DL17" s="82">
        <f t="shared" si="10"/>
        <v>1.1218120286419888</v>
      </c>
      <c r="DM17" s="82">
        <f t="shared" si="10"/>
        <v>1.0650823433288297</v>
      </c>
      <c r="DN17" s="82">
        <f t="shared" si="10"/>
        <v>1.0111635789260862</v>
      </c>
      <c r="DO17" s="82">
        <f t="shared" si="10"/>
        <v>0.95991416685402797</v>
      </c>
      <c r="DP17" s="82">
        <f t="shared" si="10"/>
        <v>0.91119957606054158</v>
      </c>
      <c r="DQ17" s="82">
        <f t="shared" si="10"/>
        <v>0.86489195950869924</v>
      </c>
      <c r="DR17" s="82">
        <f t="shared" si="10"/>
        <v>0.82086981827449623</v>
      </c>
      <c r="DS17" s="82">
        <f t="shared" si="10"/>
        <v>0.77901768237165236</v>
      </c>
      <c r="DT17" s="82">
        <f t="shared" si="10"/>
        <v>0.73922580746438593</v>
      </c>
      <c r="DU17" s="82">
        <f t="shared" si="10"/>
        <v>0.70138988667093582</v>
      </c>
      <c r="DV17" s="82">
        <f t="shared" si="10"/>
        <v>0.66541077670034854</v>
      </c>
      <c r="DW17" s="82">
        <f t="shared" si="10"/>
        <v>0.63119423760280913</v>
      </c>
      <c r="DX17" s="82">
        <f t="shared" si="10"/>
        <v>0.59865068544964561</v>
      </c>
      <c r="DY17" s="82">
        <f t="shared" si="10"/>
        <v>0.56769495729321984</v>
      </c>
      <c r="DZ17" s="82">
        <f t="shared" si="10"/>
        <v>0.5382460877892572</v>
      </c>
      <c r="EA17" s="82">
        <f t="shared" si="10"/>
        <v>0.51022709689492074</v>
      </c>
      <c r="EB17" s="82">
        <f t="shared" si="10"/>
        <v>0.48356478808510656</v>
      </c>
      <c r="EC17" s="82">
        <f t="shared" si="10"/>
        <v>0.45818955655717997</v>
      </c>
      <c r="ED17" s="82">
        <f t="shared" si="10"/>
        <v>0.43403520692070274</v>
      </c>
      <c r="EE17" s="82">
        <f t="shared" si="10"/>
        <v>0.41103877989370485</v>
      </c>
      <c r="EF17" s="82">
        <f t="shared" si="10"/>
        <v>0.38914038755081848</v>
      </c>
      <c r="EG17" s="82">
        <f t="shared" si="10"/>
        <v>0.36828305669114808</v>
      </c>
      <c r="EH17" s="82">
        <f t="shared" si="10"/>
        <v>0.34841257991517621</v>
      </c>
      <c r="EI17" s="82">
        <f t="shared" si="10"/>
        <v>0.32947737402034621</v>
      </c>
      <c r="EJ17" s="82">
        <f t="shared" si="10"/>
        <v>0.31142834534429492</v>
      </c>
      <c r="EK17" s="82">
        <f t="shared" si="10"/>
        <v>0.29421876170304484</v>
      </c>
      <c r="EL17" s="82">
        <f t="shared" si="10"/>
        <v>0.27780413058889597</v>
      </c>
      <c r="EM17" s="82">
        <f t="shared" si="10"/>
        <v>0.26214208330929462</v>
      </c>
      <c r="EN17" s="82">
        <f t="shared" si="10"/>
        <v>0.24719226476366707</v>
      </c>
      <c r="EO17" s="82">
        <f t="shared" si="10"/>
        <v>0.23291622857011426</v>
      </c>
      <c r="EP17" s="82">
        <f t="shared" si="10"/>
        <v>0.2192773372680244</v>
      </c>
      <c r="EQ17" s="82">
        <f t="shared" si="10"/>
        <v>0.2062406673360957</v>
      </c>
      <c r="ER17" s="82">
        <f t="shared" si="10"/>
        <v>0.19377291877802225</v>
      </c>
      <c r="ES17" s="82">
        <f t="shared" si="10"/>
        <v>0.18184232904020178</v>
      </c>
      <c r="ET17" s="82">
        <f t="shared" si="10"/>
        <v>0.17041859103731563</v>
      </c>
      <c r="EU17" s="82">
        <f t="shared" si="10"/>
        <v>0.15947277507253863</v>
      </c>
      <c r="EV17" s="82">
        <f t="shared" si="10"/>
        <v>0.14897725444948406</v>
      </c>
      <c r="EW17" s="82">
        <f t="shared" si="10"/>
        <v>0.13890563458280519</v>
      </c>
      <c r="EX17" s="82">
        <f t="shared" si="10"/>
        <v>0.12923268542369201</v>
      </c>
      <c r="EY17" s="82">
        <f t="shared" si="10"/>
        <v>0.11993427702533555</v>
      </c>
      <c r="EZ17" s="82">
        <f t="shared" si="10"/>
        <v>0.11098731808181009</v>
      </c>
      <c r="FA17" s="82">
        <f t="shared" si="10"/>
        <v>0.10236969728177052</v>
      </c>
      <c r="FB17" s="82">
        <f t="shared" ref="FB17:FP17" si="11">+$D17*FA11</f>
        <v>9.4060227325894974E-2</v>
      </c>
      <c r="FC17" s="82">
        <f t="shared" si="11"/>
        <v>8.6038591464141737E-2</v>
      </c>
      <c r="FD17" s="82">
        <f t="shared" si="11"/>
        <v>7.8285292415657806E-2</v>
      </c>
      <c r="FE17" s="82">
        <f t="shared" si="11"/>
        <v>7.0781603540587004E-2</v>
      </c>
      <c r="FF17" s="82">
        <f t="shared" si="11"/>
        <v>6.3509522139098232E-2</v>
      </c>
      <c r="FG17" s="82">
        <f t="shared" si="11"/>
        <v>5.6451724758705538E-2</v>
      </c>
      <c r="FH17" s="82">
        <f t="shared" si="11"/>
        <v>4.959152439639495E-2</v>
      </c>
      <c r="FI17" s="82">
        <f t="shared" si="11"/>
        <v>4.2912829487224871E-2</v>
      </c>
      <c r="FJ17" s="82">
        <f t="shared" si="11"/>
        <v>3.6400104575939292E-2</v>
      </c>
      <c r="FK17" s="82">
        <f t="shared" si="11"/>
        <v>3.0038332572741015E-2</v>
      </c>
      <c r="FL17" s="82">
        <f t="shared" si="11"/>
        <v>2.38129784987266E-2</v>
      </c>
      <c r="FM17" s="82">
        <f t="shared" si="11"/>
        <v>1.7709954630597814E-2</v>
      </c>
      <c r="FN17" s="82">
        <f t="shared" si="11"/>
        <v>1.1715586958147764E-2</v>
      </c>
      <c r="FO17" s="82">
        <f t="shared" si="11"/>
        <v>5.8165828716834128E-3</v>
      </c>
      <c r="FP17" s="82">
        <f t="shared" si="11"/>
        <v>0</v>
      </c>
    </row>
    <row r="18" spans="1:172">
      <c r="A18" s="79">
        <v>1954</v>
      </c>
      <c r="D18" s="98">
        <f>Data!CD18</f>
        <v>3.9964415472558232</v>
      </c>
      <c r="J18" s="82">
        <f t="shared" ref="J18:AO18" si="12">+$D18*H11</f>
        <v>3.9964415472558232</v>
      </c>
      <c r="K18" s="82">
        <f t="shared" si="12"/>
        <v>3.9354925494696955</v>
      </c>
      <c r="L18" s="82">
        <f t="shared" si="12"/>
        <v>3.872823036959224</v>
      </c>
      <c r="M18" s="82">
        <f t="shared" si="12"/>
        <v>3.8083803493769697</v>
      </c>
      <c r="N18" s="82">
        <f t="shared" si="12"/>
        <v>3.742111113756704</v>
      </c>
      <c r="O18" s="82">
        <f t="shared" si="12"/>
        <v>3.673961586540651</v>
      </c>
      <c r="P18" s="82">
        <f t="shared" si="12"/>
        <v>3.6038781148918639</v>
      </c>
      <c r="Q18" s="82">
        <f t="shared" si="12"/>
        <v>3.5318077445539227</v>
      </c>
      <c r="R18" s="82">
        <f t="shared" si="12"/>
        <v>3.4576990043339162</v>
      </c>
      <c r="S18" s="82">
        <f t="shared" si="12"/>
        <v>3.3815028991683271</v>
      </c>
      <c r="T18" s="82">
        <f t="shared" si="12"/>
        <v>3.3031741441623823</v>
      </c>
      <c r="U18" s="82">
        <f t="shared" si="12"/>
        <v>3.2226726703812116</v>
      </c>
      <c r="V18" s="82">
        <f t="shared" si="12"/>
        <v>3.1399654288892549</v>
      </c>
      <c r="W18" s="82">
        <f t="shared" si="12"/>
        <v>3.0550285119746858</v>
      </c>
      <c r="X18" s="82">
        <f t="shared" si="12"/>
        <v>2.9678495991361191</v>
      </c>
      <c r="Y18" s="82">
        <f t="shared" si="12"/>
        <v>2.8784307198978629</v>
      </c>
      <c r="Z18" s="82">
        <f t="shared" si="12"/>
        <v>2.7867913057688658</v>
      </c>
      <c r="AA18" s="82">
        <f t="shared" si="12"/>
        <v>2.6929714799360926</v>
      </c>
      <c r="AB18" s="82">
        <f t="shared" si="12"/>
        <v>2.5970355062893344</v>
      </c>
      <c r="AC18" s="82">
        <f t="shared" si="12"/>
        <v>2.4990752903098872</v>
      </c>
      <c r="AD18" s="82">
        <f t="shared" si="12"/>
        <v>2.399213794929461</v>
      </c>
      <c r="AE18" s="82">
        <f t="shared" si="12"/>
        <v>2.2976082068653358</v>
      </c>
      <c r="AF18" s="82">
        <f t="shared" si="12"/>
        <v>2.194452665729699</v>
      </c>
      <c r="AG18" s="82">
        <f t="shared" si="12"/>
        <v>2.0899803521799614</v>
      </c>
      <c r="AH18" s="82">
        <f t="shared" si="12"/>
        <v>1.9844647252986332</v>
      </c>
      <c r="AI18" s="82">
        <f t="shared" si="12"/>
        <v>1.8782197057586612</v>
      </c>
      <c r="AJ18" s="82">
        <f t="shared" si="12"/>
        <v>1.7715986220499147</v>
      </c>
      <c r="AK18" s="82">
        <f t="shared" si="12"/>
        <v>1.6649917731346486</v>
      </c>
      <c r="AL18" s="82">
        <f t="shared" si="12"/>
        <v>1.5588225122386228</v>
      </c>
      <c r="AM18" s="82">
        <f t="shared" si="12"/>
        <v>1.4535418216133749</v>
      </c>
      <c r="AN18" s="82">
        <f t="shared" si="12"/>
        <v>1.3496214241667144</v>
      </c>
      <c r="AO18" s="82">
        <f t="shared" si="12"/>
        <v>1.2475455606617505</v>
      </c>
      <c r="AP18" s="82">
        <f t="shared" ref="AP18:BU18" si="13">+$D18*AN11</f>
        <v>1.1478016454235338</v>
      </c>
      <c r="AQ18" s="82">
        <f t="shared" si="13"/>
        <v>1.0508700931109225</v>
      </c>
      <c r="AR18" s="82">
        <f t="shared" si="13"/>
        <v>0.95721367779209299</v>
      </c>
      <c r="AS18" s="82">
        <f t="shared" si="13"/>
        <v>0.86726683729438059</v>
      </c>
      <c r="AT18" s="82">
        <f t="shared" si="13"/>
        <v>0.78142536547107444</v>
      </c>
      <c r="AU18" s="82">
        <f t="shared" si="13"/>
        <v>0.70003693897710151</v>
      </c>
      <c r="AV18" s="82">
        <f t="shared" si="13"/>
        <v>0.62339290160137928</v>
      </c>
      <c r="AW18" s="82">
        <f t="shared" si="13"/>
        <v>0.55172167856424359</v>
      </c>
      <c r="AX18" s="82">
        <f t="shared" si="13"/>
        <v>0.4851841180901883</v>
      </c>
      <c r="AY18" s="82">
        <f t="shared" si="13"/>
        <v>0.42387096272890035</v>
      </c>
      <c r="AZ18" s="82">
        <f t="shared" si="13"/>
        <v>0.36780254475159702</v>
      </c>
      <c r="BA18" s="82">
        <f t="shared" si="13"/>
        <v>0.31693068608201252</v>
      </c>
      <c r="BB18" s="82">
        <f t="shared" si="13"/>
        <v>0.2711426716971212</v>
      </c>
      <c r="BC18" s="82">
        <f t="shared" si="13"/>
        <v>0.23026706406637071</v>
      </c>
      <c r="BD18" s="82">
        <f t="shared" si="13"/>
        <v>0.19408104185414163</v>
      </c>
      <c r="BE18" s="82">
        <f t="shared" si="13"/>
        <v>0.16231888410895468</v>
      </c>
      <c r="BF18" s="82">
        <f t="shared" si="13"/>
        <v>0.13468118485554756</v>
      </c>
      <c r="BG18" s="82">
        <f t="shared" si="13"/>
        <v>0.11084437355711162</v>
      </c>
      <c r="BH18" s="82">
        <f t="shared" si="13"/>
        <v>9.0470133310911013E-2</v>
      </c>
      <c r="BI18" s="82">
        <f t="shared" si="13"/>
        <v>7.3214347908672608E-2</v>
      </c>
      <c r="BJ18" s="82">
        <f t="shared" si="13"/>
        <v>5.8735266498780282E-2</v>
      </c>
      <c r="BK18" s="82">
        <f t="shared" si="13"/>
        <v>4.6700644951985795E-2</v>
      </c>
      <c r="BL18" s="82">
        <f t="shared" si="13"/>
        <v>3.6793700110514797E-2</v>
      </c>
      <c r="BM18" s="82">
        <f t="shared" si="13"/>
        <v>2.8717790948002551E-2</v>
      </c>
      <c r="BN18" s="82">
        <f t="shared" si="13"/>
        <v>2.2199813943681833E-2</v>
      </c>
      <c r="BO18" s="82">
        <f t="shared" si="13"/>
        <v>1.6992364330108749E-2</v>
      </c>
      <c r="BP18" s="82">
        <f t="shared" si="13"/>
        <v>1.2874767202362606E-2</v>
      </c>
      <c r="BQ18" s="82">
        <f t="shared" si="13"/>
        <v>9.6531210125944521E-3</v>
      </c>
      <c r="BR18" s="82">
        <f t="shared" si="13"/>
        <v>7.1595202534767933E-3</v>
      </c>
      <c r="BS18" s="82">
        <f t="shared" si="13"/>
        <v>5.2506348400588711E-3</v>
      </c>
      <c r="BT18" s="82">
        <f t="shared" si="13"/>
        <v>3.8058224214914923E-3</v>
      </c>
      <c r="BU18" s="82">
        <f t="shared" si="13"/>
        <v>2.7249388044120822E-3</v>
      </c>
      <c r="BV18" s="82">
        <f t="shared" ref="BV18:CJ18" si="14">+$D18*BT11</f>
        <v>1.9259933896668023E-3</v>
      </c>
      <c r="BW18" s="82">
        <f t="shared" si="14"/>
        <v>1.3427736117992541E-3</v>
      </c>
      <c r="BX18" s="82">
        <f t="shared" si="14"/>
        <v>9.2253725551420969E-4</v>
      </c>
      <c r="BY18" s="82">
        <f t="shared" si="14"/>
        <v>6.2384629840182945E-4</v>
      </c>
      <c r="BZ18" s="82">
        <f t="shared" si="14"/>
        <v>4.1459224964054796E-4</v>
      </c>
      <c r="CA18" s="82">
        <f t="shared" si="14"/>
        <v>2.7024199603212007E-4</v>
      </c>
      <c r="CB18" s="82">
        <f t="shared" si="14"/>
        <v>1.7231563748298928E-4</v>
      </c>
      <c r="CC18" s="82">
        <f t="shared" si="14"/>
        <v>1.0297498537454386E-4</v>
      </c>
      <c r="CD18" s="82">
        <f t="shared" si="14"/>
        <v>6.4543253443738539E-5</v>
      </c>
      <c r="CE18" s="82">
        <f t="shared" si="14"/>
        <v>3.7437715862497739E-5</v>
      </c>
      <c r="CF18" s="82">
        <f t="shared" si="14"/>
        <v>2.0657204951414691E-5</v>
      </c>
      <c r="CG18" s="82">
        <f t="shared" si="14"/>
        <v>1.0634844911005655E-5</v>
      </c>
      <c r="CH18" s="82">
        <f t="shared" si="14"/>
        <v>4.9306544565856911E-6</v>
      </c>
      <c r="CI18" s="82">
        <f t="shared" si="14"/>
        <v>1.9081898658184907E-6</v>
      </c>
      <c r="CJ18" s="82">
        <f t="shared" si="14"/>
        <v>4.9370310760181265E-7</v>
      </c>
      <c r="CP18" s="82">
        <f>+$D18*CN11</f>
        <v>3.9964415472558232</v>
      </c>
      <c r="CQ18" s="82">
        <f t="shared" ref="CQ18:FB18" si="15">+$D18*CO11</f>
        <v>3.7963371199028049</v>
      </c>
      <c r="CR18" s="82">
        <f t="shared" si="15"/>
        <v>3.6062266199178272</v>
      </c>
      <c r="CS18" s="82">
        <f t="shared" si="15"/>
        <v>3.4256098991725081</v>
      </c>
      <c r="CT18" s="82">
        <f t="shared" si="15"/>
        <v>3.2540117988744761</v>
      </c>
      <c r="CU18" s="82">
        <f t="shared" si="15"/>
        <v>3.0909808993777692</v>
      </c>
      <c r="CV18" s="82">
        <f t="shared" si="15"/>
        <v>2.9360883324737794</v>
      </c>
      <c r="CW18" s="82">
        <f t="shared" si="15"/>
        <v>2.7889266530375845</v>
      </c>
      <c r="CX18" s="82">
        <f t="shared" si="15"/>
        <v>2.6491087670607008</v>
      </c>
      <c r="CY18" s="82">
        <f t="shared" si="15"/>
        <v>2.5162669132496602</v>
      </c>
      <c r="CZ18" s="82">
        <f t="shared" si="15"/>
        <v>2.3900516955108495</v>
      </c>
      <c r="DA18" s="82">
        <f t="shared" si="15"/>
        <v>2.2701311637759281</v>
      </c>
      <c r="DB18" s="82">
        <f t="shared" si="15"/>
        <v>2.156189940749377</v>
      </c>
      <c r="DC18" s="82">
        <f t="shared" si="15"/>
        <v>2.0479283922806424</v>
      </c>
      <c r="DD18" s="82">
        <f t="shared" si="15"/>
        <v>1.9450618391780958</v>
      </c>
      <c r="DE18" s="82">
        <f t="shared" si="15"/>
        <v>1.8473198083911355</v>
      </c>
      <c r="DF18" s="82">
        <f t="shared" si="15"/>
        <v>1.7544453215903999</v>
      </c>
      <c r="DG18" s="82">
        <f t="shared" si="15"/>
        <v>1.6661942192744552</v>
      </c>
      <c r="DH18" s="82">
        <f t="shared" si="15"/>
        <v>1.582334518624849</v>
      </c>
      <c r="DI18" s="82">
        <f t="shared" si="15"/>
        <v>1.5026458034202894</v>
      </c>
      <c r="DJ18" s="82">
        <f t="shared" si="15"/>
        <v>1.4269186444050246</v>
      </c>
      <c r="DK18" s="82">
        <f t="shared" si="15"/>
        <v>1.3549540485867535</v>
      </c>
      <c r="DL18" s="82">
        <f t="shared" si="15"/>
        <v>1.2865629360154751</v>
      </c>
      <c r="DM18" s="82">
        <f t="shared" si="15"/>
        <v>1.221565642667082</v>
      </c>
      <c r="DN18" s="82">
        <f t="shared" si="15"/>
        <v>1.1597914481242042</v>
      </c>
      <c r="DO18" s="82">
        <f t="shared" si="15"/>
        <v>1.1010781268120897</v>
      </c>
      <c r="DP18" s="82">
        <f t="shared" si="15"/>
        <v>1.0452715216093447</v>
      </c>
      <c r="DQ18" s="82">
        <f t="shared" si="15"/>
        <v>0.99222513871225038</v>
      </c>
      <c r="DR18" s="82">
        <f t="shared" si="15"/>
        <v>0.94179976268734678</v>
      </c>
      <c r="DS18" s="82">
        <f t="shared" si="15"/>
        <v>0.8938630907001166</v>
      </c>
      <c r="DT18" s="82">
        <f t="shared" si="15"/>
        <v>0.84828938495813322</v>
      </c>
      <c r="DU18" s="82">
        <f t="shared" si="15"/>
        <v>0.80495914245496969</v>
      </c>
      <c r="DV18" s="82">
        <f t="shared" si="15"/>
        <v>0.76375878114675466</v>
      </c>
      <c r="DW18" s="82">
        <f t="shared" si="15"/>
        <v>0.72458034173653119</v>
      </c>
      <c r="DX18" s="82">
        <f t="shared" si="15"/>
        <v>0.68732120428270349</v>
      </c>
      <c r="DY18" s="82">
        <f t="shared" si="15"/>
        <v>0.65188381888688696</v>
      </c>
      <c r="DZ18" s="82">
        <f t="shared" si="15"/>
        <v>0.61817544975359462</v>
      </c>
      <c r="EA18" s="82">
        <f t="shared" si="15"/>
        <v>0.58610793194940847</v>
      </c>
      <c r="EB18" s="82">
        <f t="shared" si="15"/>
        <v>0.55559744022277158</v>
      </c>
      <c r="EC18" s="82">
        <f t="shared" si="15"/>
        <v>0.52656426927730016</v>
      </c>
      <c r="ED18" s="82">
        <f t="shared" si="15"/>
        <v>0.49893262492172863</v>
      </c>
      <c r="EE18" s="82">
        <f t="shared" si="15"/>
        <v>0.47263042554826729</v>
      </c>
      <c r="EF18" s="82">
        <f t="shared" si="15"/>
        <v>0.44758911341838425</v>
      </c>
      <c r="EG18" s="82">
        <f t="shared" si="15"/>
        <v>0.42374347526089673</v>
      </c>
      <c r="EH18" s="82">
        <f t="shared" si="15"/>
        <v>0.40103147171182052</v>
      </c>
      <c r="EI18" s="82">
        <f t="shared" si="15"/>
        <v>0.37939407514875706</v>
      </c>
      <c r="EJ18" s="82">
        <f t="shared" si="15"/>
        <v>0.35877511549474778</v>
      </c>
      <c r="EK18" s="82">
        <f t="shared" si="15"/>
        <v>0.33912113358757606</v>
      </c>
      <c r="EL18" s="82">
        <f t="shared" si="15"/>
        <v>0.32038124173046562</v>
      </c>
      <c r="EM18" s="82">
        <f t="shared" si="15"/>
        <v>0.30250699105910156</v>
      </c>
      <c r="EN18" s="82">
        <f t="shared" si="15"/>
        <v>0.28545224537791197</v>
      </c>
      <c r="EO18" s="82">
        <f t="shared" si="15"/>
        <v>0.26917306113565254</v>
      </c>
      <c r="EP18" s="82">
        <f t="shared" si="15"/>
        <v>0.25362757322657137</v>
      </c>
      <c r="EQ18" s="82">
        <f t="shared" si="15"/>
        <v>0.23877588631885241</v>
      </c>
      <c r="ER18" s="82">
        <f t="shared" si="15"/>
        <v>0.22457997142666383</v>
      </c>
      <c r="ES18" s="82">
        <f t="shared" si="15"/>
        <v>0.21100356745603471</v>
      </c>
      <c r="ET18" s="82">
        <f t="shared" si="15"/>
        <v>0.19801208746796534</v>
      </c>
      <c r="EU18" s="82">
        <f t="shared" si="15"/>
        <v>0.18557252941468874</v>
      </c>
      <c r="EV18" s="82">
        <f t="shared" si="15"/>
        <v>0.17365339111688072</v>
      </c>
      <c r="EW18" s="82">
        <f t="shared" si="15"/>
        <v>0.16222458926088021</v>
      </c>
      <c r="EX18" s="82">
        <f t="shared" si="15"/>
        <v>0.15125738220567353</v>
      </c>
      <c r="EY18" s="82">
        <f t="shared" si="15"/>
        <v>0.14072429639954062</v>
      </c>
      <c r="EZ18" s="82">
        <f t="shared" si="15"/>
        <v>0.13059905621588036</v>
      </c>
      <c r="FA18" s="82">
        <f t="shared" si="15"/>
        <v>0.12085651702685583</v>
      </c>
      <c r="FB18" s="82">
        <f t="shared" si="15"/>
        <v>0.11147260134215328</v>
      </c>
      <c r="FC18" s="82">
        <f t="shared" ref="FC18:FP18" si="16">+$D18*FA11</f>
        <v>0.10242423784835147</v>
      </c>
      <c r="FD18" s="82">
        <f t="shared" si="16"/>
        <v>9.3689303192171988E-2</v>
      </c>
      <c r="FE18" s="82">
        <f t="shared" si="16"/>
        <v>8.5246566358251008E-2</v>
      </c>
      <c r="FF18" s="82">
        <f t="shared" si="16"/>
        <v>7.707563549905358E-2</v>
      </c>
      <c r="FG18" s="82">
        <f t="shared" si="16"/>
        <v>6.9156907081164634E-2</v>
      </c>
      <c r="FH18" s="82">
        <f t="shared" si="16"/>
        <v>6.147151721845269E-2</v>
      </c>
      <c r="FI18" s="82">
        <f t="shared" si="16"/>
        <v>5.4001295068530186E-2</v>
      </c>
      <c r="FJ18" s="82">
        <f t="shared" si="16"/>
        <v>4.6728718174543805E-2</v>
      </c>
      <c r="FK18" s="82">
        <f t="shared" si="16"/>
        <v>3.9636869639634358E-2</v>
      </c>
      <c r="FL18" s="82">
        <f t="shared" si="16"/>
        <v>3.2709397026423087E-2</v>
      </c>
      <c r="FM18" s="82">
        <f t="shared" si="16"/>
        <v>2.5930472878623202E-2</v>
      </c>
      <c r="FN18" s="82">
        <f t="shared" si="16"/>
        <v>1.9284756766354164E-2</v>
      </c>
      <c r="FO18" s="82">
        <f t="shared" si="16"/>
        <v>1.2757358760965056E-2</v>
      </c>
      <c r="FP18" s="82">
        <f t="shared" si="16"/>
        <v>6.333804249162551E-3</v>
      </c>
    </row>
    <row r="19" spans="1:172">
      <c r="A19" s="79">
        <v>1955</v>
      </c>
      <c r="D19" s="98">
        <f>Data!CD19</f>
        <v>4.2531966605716844</v>
      </c>
      <c r="K19" s="82">
        <f t="shared" ref="K19:AP19" si="17">+$D19*H11</f>
        <v>4.2531966605716844</v>
      </c>
      <c r="L19" s="82">
        <f t="shared" si="17"/>
        <v>4.1883319375965291</v>
      </c>
      <c r="M19" s="82">
        <f t="shared" si="17"/>
        <v>4.1216361638244301</v>
      </c>
      <c r="N19" s="82">
        <f t="shared" si="17"/>
        <v>4.053053295694828</v>
      </c>
      <c r="O19" s="82">
        <f t="shared" si="17"/>
        <v>3.9825265312455169</v>
      </c>
      <c r="P19" s="82">
        <f t="shared" si="17"/>
        <v>3.9099986741137429</v>
      </c>
      <c r="Q19" s="82">
        <f t="shared" si="17"/>
        <v>3.8354126244860263</v>
      </c>
      <c r="R19" s="82">
        <f t="shared" si="17"/>
        <v>3.7587120260103708</v>
      </c>
      <c r="S19" s="82">
        <f t="shared" si="17"/>
        <v>3.6798421006790871</v>
      </c>
      <c r="T19" s="82">
        <f t="shared" si="17"/>
        <v>3.5987507056951218</v>
      </c>
      <c r="U19" s="82">
        <f t="shared" si="17"/>
        <v>3.5153896467934147</v>
      </c>
      <c r="V19" s="82">
        <f t="shared" si="17"/>
        <v>3.4297162807730168</v>
      </c>
      <c r="W19" s="82">
        <f t="shared" si="17"/>
        <v>3.3416954354386887</v>
      </c>
      <c r="X19" s="82">
        <f t="shared" si="17"/>
        <v>3.2513016671053685</v>
      </c>
      <c r="Y19" s="82">
        <f t="shared" si="17"/>
        <v>3.1585218637295709</v>
      </c>
      <c r="Z19" s="82">
        <f t="shared" si="17"/>
        <v>3.063358185224287</v>
      </c>
      <c r="AA19" s="82">
        <f t="shared" si="17"/>
        <v>2.9658313114938739</v>
      </c>
      <c r="AB19" s="82">
        <f t="shared" si="17"/>
        <v>2.8659839434768517</v>
      </c>
      <c r="AC19" s="82">
        <f t="shared" si="17"/>
        <v>2.7638844737565291</v>
      </c>
      <c r="AD19" s="82">
        <f t="shared" si="17"/>
        <v>2.6596307123675365</v>
      </c>
      <c r="AE19" s="82">
        <f t="shared" si="17"/>
        <v>2.5533535221097767</v>
      </c>
      <c r="AF19" s="82">
        <f t="shared" si="17"/>
        <v>2.445220188307736</v>
      </c>
      <c r="AG19" s="82">
        <f t="shared" si="17"/>
        <v>2.3354373232539936</v>
      </c>
      <c r="AH19" s="82">
        <f t="shared" si="17"/>
        <v>2.2242530885147032</v>
      </c>
      <c r="AI19" s="82">
        <f t="shared" si="17"/>
        <v>2.111958511806094</v>
      </c>
      <c r="AJ19" s="82">
        <f t="shared" si="17"/>
        <v>1.9988876819274313</v>
      </c>
      <c r="AK19" s="82">
        <f t="shared" si="17"/>
        <v>1.8854166272868449</v>
      </c>
      <c r="AL19" s="82">
        <f t="shared" si="17"/>
        <v>1.7719607219673184</v>
      </c>
      <c r="AM19" s="82">
        <f t="shared" si="17"/>
        <v>1.6589705179173164</v>
      </c>
      <c r="AN19" s="82">
        <f t="shared" si="17"/>
        <v>1.5469259711636036</v>
      </c>
      <c r="AO19" s="82">
        <f t="shared" si="17"/>
        <v>1.4363291108920164</v>
      </c>
      <c r="AP19" s="82">
        <f t="shared" si="17"/>
        <v>1.3276952883649749</v>
      </c>
      <c r="AQ19" s="82">
        <f t="shared" ref="AQ19:BV19" si="18">+$D19*AN11</f>
        <v>1.2215432322952877</v>
      </c>
      <c r="AR19" s="82">
        <f t="shared" si="18"/>
        <v>1.1183842220294888</v>
      </c>
      <c r="AS19" s="82">
        <f t="shared" si="18"/>
        <v>1.0187107629872361</v>
      </c>
      <c r="AT19" s="82">
        <f t="shared" si="18"/>
        <v>0.92298520385913319</v>
      </c>
      <c r="AU19" s="82">
        <f t="shared" si="18"/>
        <v>0.8316287666435952</v>
      </c>
      <c r="AV19" s="82">
        <f t="shared" si="18"/>
        <v>0.7450114648064039</v>
      </c>
      <c r="AW19" s="82">
        <f t="shared" si="18"/>
        <v>0.66344335978983227</v>
      </c>
      <c r="AX19" s="82">
        <f t="shared" si="18"/>
        <v>0.58716755220547057</v>
      </c>
      <c r="AY19" s="82">
        <f t="shared" si="18"/>
        <v>0.51635522412196333</v>
      </c>
      <c r="AZ19" s="82">
        <f t="shared" si="18"/>
        <v>0.45110294792870675</v>
      </c>
      <c r="BA19" s="82">
        <f t="shared" si="18"/>
        <v>0.39143236216263932</v>
      </c>
      <c r="BB19" s="82">
        <f t="shared" si="18"/>
        <v>0.33729219350206635</v>
      </c>
      <c r="BC19" s="82">
        <f t="shared" si="18"/>
        <v>0.28856248544221724</v>
      </c>
      <c r="BD19" s="82">
        <f t="shared" si="18"/>
        <v>0.24506078628854816</v>
      </c>
      <c r="BE19" s="82">
        <f t="shared" si="18"/>
        <v>0.20654995934098375</v>
      </c>
      <c r="BF19" s="82">
        <f t="shared" si="18"/>
        <v>0.17274721215776997</v>
      </c>
      <c r="BG19" s="82">
        <f t="shared" si="18"/>
        <v>0.14333390314761044</v>
      </c>
      <c r="BH19" s="82">
        <f t="shared" si="18"/>
        <v>0.11796567368287575</v>
      </c>
      <c r="BI19" s="82">
        <f t="shared" si="18"/>
        <v>9.6282471375981449E-2</v>
      </c>
      <c r="BJ19" s="82">
        <f t="shared" si="18"/>
        <v>7.7918071952014611E-2</v>
      </c>
      <c r="BK19" s="82">
        <f t="shared" si="18"/>
        <v>6.2508768457263025E-2</v>
      </c>
      <c r="BL19" s="82">
        <f t="shared" si="18"/>
        <v>4.9700971428624577E-2</v>
      </c>
      <c r="BM19" s="82">
        <f t="shared" si="18"/>
        <v>3.9157545678998554E-2</v>
      </c>
      <c r="BN19" s="82">
        <f t="shared" si="18"/>
        <v>3.0562792202705906E-2</v>
      </c>
      <c r="BO19" s="82">
        <f t="shared" si="18"/>
        <v>2.3626061688657593E-2</v>
      </c>
      <c r="BP19" s="82">
        <f t="shared" si="18"/>
        <v>1.8084054619455593E-2</v>
      </c>
      <c r="BQ19" s="82">
        <f t="shared" si="18"/>
        <v>1.3701918625164672E-2</v>
      </c>
      <c r="BR19" s="82">
        <f t="shared" si="18"/>
        <v>1.0273294772208745E-2</v>
      </c>
      <c r="BS19" s="82">
        <f t="shared" si="18"/>
        <v>7.6194903073941028E-3</v>
      </c>
      <c r="BT19" s="82">
        <f t="shared" si="18"/>
        <v>5.5879667708274372E-3</v>
      </c>
      <c r="BU19" s="82">
        <f t="shared" si="18"/>
        <v>4.0503310313474445E-3</v>
      </c>
      <c r="BV19" s="82">
        <f t="shared" si="18"/>
        <v>2.9000050385187778E-3</v>
      </c>
      <c r="BW19" s="82">
        <f t="shared" ref="BW19:CJ19" si="19">+$D19*BT11</f>
        <v>2.0497306307004051E-3</v>
      </c>
      <c r="BX19" s="82">
        <f t="shared" si="19"/>
        <v>1.429041354434399E-3</v>
      </c>
      <c r="BY19" s="82">
        <f t="shared" si="19"/>
        <v>9.8180652162928642E-4</v>
      </c>
      <c r="BZ19" s="82">
        <f t="shared" si="19"/>
        <v>6.6392588549045526E-4</v>
      </c>
      <c r="CA19" s="82">
        <f t="shared" si="19"/>
        <v>4.4122811526691504E-4</v>
      </c>
      <c r="CB19" s="82">
        <f t="shared" si="19"/>
        <v>2.8760394502936633E-4</v>
      </c>
      <c r="CC19" s="82">
        <f t="shared" si="19"/>
        <v>1.8338621627286784E-4</v>
      </c>
      <c r="CD19" s="82">
        <f t="shared" si="19"/>
        <v>1.095907093194355E-4</v>
      </c>
      <c r="CE19" s="82">
        <f t="shared" si="19"/>
        <v>6.8689894938620544E-5</v>
      </c>
      <c r="CF19" s="82">
        <f t="shared" si="19"/>
        <v>3.9842936823420585E-5</v>
      </c>
      <c r="CG19" s="82">
        <f t="shared" si="19"/>
        <v>2.1984346343419125E-5</v>
      </c>
      <c r="CH19" s="82">
        <f t="shared" si="19"/>
        <v>1.1318090437791054E-5</v>
      </c>
      <c r="CI19" s="82">
        <f t="shared" si="19"/>
        <v>5.2474289492819E-6</v>
      </c>
      <c r="CJ19" s="82">
        <f t="shared" si="19"/>
        <v>2.030783302863209E-6</v>
      </c>
      <c r="CQ19" s="82">
        <f>+$D19*CN11</f>
        <v>4.2531966605716844</v>
      </c>
      <c r="CR19" s="82">
        <f t="shared" ref="CR19:FC19" si="20">+$D19*CO11</f>
        <v>4.0402363377145001</v>
      </c>
      <c r="CS19" s="82">
        <f t="shared" si="20"/>
        <v>3.8379120114070289</v>
      </c>
      <c r="CT19" s="82">
        <f t="shared" si="20"/>
        <v>3.6456914010380657</v>
      </c>
      <c r="CU19" s="82">
        <f t="shared" si="20"/>
        <v>3.4630688207956033</v>
      </c>
      <c r="CV19" s="82">
        <f t="shared" si="20"/>
        <v>3.2895638491576422</v>
      </c>
      <c r="CW19" s="82">
        <f t="shared" si="20"/>
        <v>3.124720064877653</v>
      </c>
      <c r="CX19" s="82">
        <f t="shared" si="20"/>
        <v>2.9681038461387783</v>
      </c>
      <c r="CY19" s="82">
        <f t="shared" si="20"/>
        <v>2.8193032297170495</v>
      </c>
      <c r="CZ19" s="82">
        <f t="shared" si="20"/>
        <v>2.6779268271518148</v>
      </c>
      <c r="DA19" s="82">
        <f t="shared" si="20"/>
        <v>2.543602795071664</v>
      </c>
      <c r="DB19" s="82">
        <f t="shared" si="20"/>
        <v>2.4159778569666206</v>
      </c>
      <c r="DC19" s="82">
        <f t="shared" si="20"/>
        <v>2.2947163738327703</v>
      </c>
      <c r="DD19" s="82">
        <f t="shared" si="20"/>
        <v>2.1794994612441907</v>
      </c>
      <c r="DE19" s="82">
        <f t="shared" si="20"/>
        <v>2.0700241505291648</v>
      </c>
      <c r="DF19" s="82">
        <f t="shared" si="20"/>
        <v>1.9660025918437767</v>
      </c>
      <c r="DG19" s="82">
        <f t="shared" si="20"/>
        <v>1.8671612970462999</v>
      </c>
      <c r="DH19" s="82">
        <f t="shared" si="20"/>
        <v>1.7732404203804863</v>
      </c>
      <c r="DI19" s="82">
        <f t="shared" si="20"/>
        <v>1.6839930750754222</v>
      </c>
      <c r="DJ19" s="82">
        <f t="shared" si="20"/>
        <v>1.599184684064171</v>
      </c>
      <c r="DK19" s="82">
        <f t="shared" si="20"/>
        <v>1.518592363113183</v>
      </c>
      <c r="DL19" s="82">
        <f t="shared" si="20"/>
        <v>1.4420043347398332</v>
      </c>
      <c r="DM19" s="82">
        <f t="shared" si="20"/>
        <v>1.3692193713764438</v>
      </c>
      <c r="DN19" s="82">
        <f t="shared" si="20"/>
        <v>1.3000462663161665</v>
      </c>
      <c r="DO19" s="82">
        <f t="shared" si="20"/>
        <v>1.2343033310492455</v>
      </c>
      <c r="DP19" s="82">
        <f t="shared" si="20"/>
        <v>1.1718179176676264</v>
      </c>
      <c r="DQ19" s="82">
        <f t="shared" si="20"/>
        <v>1.1124259650819217</v>
      </c>
      <c r="DR19" s="82">
        <f t="shared" si="20"/>
        <v>1.0559715678574086</v>
      </c>
      <c r="DS19" s="82">
        <f t="shared" si="20"/>
        <v>1.0023065665353055</v>
      </c>
      <c r="DT19" s="82">
        <f t="shared" si="20"/>
        <v>0.95129015836213815</v>
      </c>
      <c r="DU19" s="82">
        <f t="shared" si="20"/>
        <v>0.90278852740377291</v>
      </c>
      <c r="DV19" s="82">
        <f t="shared" si="20"/>
        <v>0.85667449307171528</v>
      </c>
      <c r="DW19" s="82">
        <f t="shared" si="20"/>
        <v>0.81282717613778643</v>
      </c>
      <c r="DX19" s="82">
        <f t="shared" si="20"/>
        <v>0.77113168135933974</v>
      </c>
      <c r="DY19" s="82">
        <f t="shared" si="20"/>
        <v>0.73147879588095321</v>
      </c>
      <c r="DZ19" s="82">
        <f t="shared" si="20"/>
        <v>0.69376470262006895</v>
      </c>
      <c r="EA19" s="82">
        <f t="shared" si="20"/>
        <v>0.65789070788355619</v>
      </c>
      <c r="EB19" s="82">
        <f t="shared" si="20"/>
        <v>0.62376298249964801</v>
      </c>
      <c r="EC19" s="82">
        <f t="shared" si="20"/>
        <v>0.59129231578534625</v>
      </c>
      <c r="ED19" s="82">
        <f t="shared" si="20"/>
        <v>0.56039388170318727</v>
      </c>
      <c r="EE19" s="82">
        <f t="shared" si="20"/>
        <v>0.53098701659342007</v>
      </c>
      <c r="EF19" s="82">
        <f t="shared" si="20"/>
        <v>0.50299500789815677</v>
      </c>
      <c r="EG19" s="82">
        <f t="shared" si="20"/>
        <v>0.4763448933230332</v>
      </c>
      <c r="EH19" s="82">
        <f t="shared" si="20"/>
        <v>0.45096726990945735</v>
      </c>
      <c r="EI19" s="82">
        <f t="shared" si="20"/>
        <v>0.426796112516663</v>
      </c>
      <c r="EJ19" s="82">
        <f t="shared" si="20"/>
        <v>0.40376860123761565</v>
      </c>
      <c r="EK19" s="82">
        <f t="shared" si="20"/>
        <v>0.38182495729639204</v>
      </c>
      <c r="EL19" s="82">
        <f t="shared" si="20"/>
        <v>0.36090828699705585</v>
      </c>
      <c r="EM19" s="82">
        <f t="shared" si="20"/>
        <v>0.34096443331530585</v>
      </c>
      <c r="EN19" s="82">
        <f t="shared" si="20"/>
        <v>0.32194183474436766</v>
      </c>
      <c r="EO19" s="82">
        <f t="shared" si="20"/>
        <v>0.3037913910257693</v>
      </c>
      <c r="EP19" s="82">
        <f t="shared" si="20"/>
        <v>0.28646633541384575</v>
      </c>
      <c r="EQ19" s="82">
        <f t="shared" si="20"/>
        <v>0.26992211314009279</v>
      </c>
      <c r="ER19" s="82">
        <f t="shared" si="20"/>
        <v>0.25411626575990515</v>
      </c>
      <c r="ES19" s="82">
        <f t="shared" si="20"/>
        <v>0.23900832107979961</v>
      </c>
      <c r="ET19" s="82">
        <f t="shared" si="20"/>
        <v>0.22455968837801482</v>
      </c>
      <c r="EU19" s="82">
        <f t="shared" si="20"/>
        <v>0.21073355864540758</v>
      </c>
      <c r="EV19" s="82">
        <f t="shared" si="20"/>
        <v>0.19749480958688248</v>
      </c>
      <c r="EW19" s="82">
        <f t="shared" si="20"/>
        <v>0.18480991513623332</v>
      </c>
      <c r="EX19" s="82">
        <f t="shared" si="20"/>
        <v>0.17264685924926448</v>
      </c>
      <c r="EY19" s="82">
        <f t="shared" si="20"/>
        <v>0.16097505375143784</v>
      </c>
      <c r="EZ19" s="82">
        <f t="shared" si="20"/>
        <v>0.14976526002708795</v>
      </c>
      <c r="FA19" s="82">
        <f t="shared" si="20"/>
        <v>0.13898951434748441</v>
      </c>
      <c r="FB19" s="82">
        <f t="shared" si="20"/>
        <v>0.12862105664473111</v>
      </c>
      <c r="FC19" s="82">
        <f t="shared" si="20"/>
        <v>0.11863426254770031</v>
      </c>
      <c r="FD19" s="82">
        <f t="shared" ref="FD19:FP19" si="21">+$D19*FA11</f>
        <v>0.10900457850492927</v>
      </c>
      <c r="FE19" s="82">
        <f t="shared" si="21"/>
        <v>9.9708459827681353E-2</v>
      </c>
      <c r="FF19" s="82">
        <f t="shared" si="21"/>
        <v>9.0723311494215766E-2</v>
      </c>
      <c r="FG19" s="82">
        <f t="shared" si="21"/>
        <v>8.2027431563740205E-2</v>
      </c>
      <c r="FH19" s="82">
        <f t="shared" si="21"/>
        <v>7.359995705555783E-2</v>
      </c>
      <c r="FI19" s="82">
        <f t="shared" si="21"/>
        <v>6.5420812155584776E-2</v>
      </c>
      <c r="FJ19" s="82">
        <f t="shared" si="21"/>
        <v>5.7470658618722553E-2</v>
      </c>
      <c r="FK19" s="82">
        <f t="shared" si="21"/>
        <v>4.9730848241540115E-2</v>
      </c>
      <c r="FL19" s="82">
        <f t="shared" si="21"/>
        <v>4.2183377285366946E-2</v>
      </c>
      <c r="FM19" s="82">
        <f t="shared" si="21"/>
        <v>3.4810842735238601E-2</v>
      </c>
      <c r="FN19" s="82">
        <f t="shared" si="21"/>
        <v>2.7596400285182263E-2</v>
      </c>
      <c r="FO19" s="82">
        <f t="shared" si="21"/>
        <v>2.052372394509697E-2</v>
      </c>
      <c r="FP19" s="82">
        <f t="shared" si="21"/>
        <v>1.3576967168982892E-2</v>
      </c>
    </row>
    <row r="20" spans="1:172">
      <c r="A20" s="79">
        <v>1956</v>
      </c>
      <c r="D20" s="98">
        <f>Data!CD20</f>
        <v>4.4398166767557479</v>
      </c>
      <c r="L20" s="82">
        <f t="shared" ref="L20:AQ20" si="22">+$D20*H11</f>
        <v>4.4398166767557479</v>
      </c>
      <c r="M20" s="82">
        <f t="shared" si="22"/>
        <v>4.372105846107365</v>
      </c>
      <c r="N20" s="82">
        <f t="shared" si="22"/>
        <v>4.3024836225672267</v>
      </c>
      <c r="O20" s="82">
        <f t="shared" si="22"/>
        <v>4.23089150351844</v>
      </c>
      <c r="P20" s="82">
        <f t="shared" si="22"/>
        <v>4.1572701946656334</v>
      </c>
      <c r="Q20" s="82">
        <f t="shared" si="22"/>
        <v>4.0815599900075386</v>
      </c>
      <c r="R20" s="82">
        <f t="shared" si="22"/>
        <v>4.0037012843285122</v>
      </c>
      <c r="S20" s="82">
        <f t="shared" si="22"/>
        <v>3.923635248495692</v>
      </c>
      <c r="T20" s="82">
        <f t="shared" si="22"/>
        <v>3.841304700974467</v>
      </c>
      <c r="U20" s="82">
        <f t="shared" si="22"/>
        <v>3.7566552110675495</v>
      </c>
      <c r="V20" s="82">
        <f t="shared" si="22"/>
        <v>3.6696364698617128</v>
      </c>
      <c r="W20" s="82">
        <f t="shared" si="22"/>
        <v>3.5802039630751503</v>
      </c>
      <c r="X20" s="82">
        <f t="shared" si="22"/>
        <v>3.4883209752414865</v>
      </c>
      <c r="Y20" s="82">
        <f t="shared" si="22"/>
        <v>3.3939609462680962</v>
      </c>
      <c r="Z20" s="82">
        <f t="shared" si="22"/>
        <v>3.2971101887866356</v>
      </c>
      <c r="AA20" s="82">
        <f t="shared" si="22"/>
        <v>3.1977709574818713</v>
      </c>
      <c r="AB20" s="82">
        <f t="shared" si="22"/>
        <v>3.0959648396425092</v>
      </c>
      <c r="AC20" s="82">
        <f t="shared" si="22"/>
        <v>2.9917364098213133</v>
      </c>
      <c r="AD20" s="82">
        <f t="shared" si="22"/>
        <v>2.88515706150327</v>
      </c>
      <c r="AE20" s="82">
        <f t="shared" si="22"/>
        <v>2.7763288963915378</v>
      </c>
      <c r="AF20" s="82">
        <f t="shared" si="22"/>
        <v>2.6653885192302043</v>
      </c>
      <c r="AG20" s="82">
        <f t="shared" si="22"/>
        <v>2.5525105554205165</v>
      </c>
      <c r="AH20" s="82">
        <f t="shared" si="22"/>
        <v>2.437910682904366</v>
      </c>
      <c r="AI20" s="82">
        <f t="shared" si="22"/>
        <v>2.3218479519791813</v>
      </c>
      <c r="AJ20" s="82">
        <f t="shared" si="22"/>
        <v>2.204626159955791</v>
      </c>
      <c r="AK20" s="82">
        <f t="shared" si="22"/>
        <v>2.0865940546445776</v>
      </c>
      <c r="AL20" s="82">
        <f t="shared" si="22"/>
        <v>1.9681441636737187</v>
      </c>
      <c r="AM20" s="82">
        <f t="shared" si="22"/>
        <v>1.8497100867396064</v>
      </c>
      <c r="AN20" s="82">
        <f t="shared" si="22"/>
        <v>1.7317621449240488</v>
      </c>
      <c r="AO20" s="82">
        <f t="shared" si="22"/>
        <v>1.6148013535672228</v>
      </c>
      <c r="AP20" s="82">
        <f t="shared" si="22"/>
        <v>1.4993517696853862</v>
      </c>
      <c r="AQ20" s="82">
        <f t="shared" si="22"/>
        <v>1.3859513569119846</v>
      </c>
      <c r="AR20" s="82">
        <f t="shared" ref="AR20:BW20" si="23">+$D20*AN11</f>
        <v>1.2751416045252326</v>
      </c>
      <c r="AS20" s="82">
        <f t="shared" si="23"/>
        <v>1.1674562255768373</v>
      </c>
      <c r="AT20" s="82">
        <f t="shared" si="23"/>
        <v>1.0634093354369767</v>
      </c>
      <c r="AU20" s="82">
        <f t="shared" si="23"/>
        <v>0.96348356954220282</v>
      </c>
      <c r="AV20" s="82">
        <f t="shared" si="23"/>
        <v>0.86811863209677176</v>
      </c>
      <c r="AW20" s="82">
        <f t="shared" si="23"/>
        <v>0.77770077186534348</v>
      </c>
      <c r="AX20" s="82">
        <f t="shared" si="23"/>
        <v>0.69255365503880528</v>
      </c>
      <c r="AY20" s="82">
        <f t="shared" si="23"/>
        <v>0.61293104889753591</v>
      </c>
      <c r="AZ20" s="82">
        <f t="shared" si="23"/>
        <v>0.5390116465666791</v>
      </c>
      <c r="BA20" s="82">
        <f t="shared" si="23"/>
        <v>0.47089625779926853</v>
      </c>
      <c r="BB20" s="82">
        <f t="shared" si="23"/>
        <v>0.40860747057907898</v>
      </c>
      <c r="BC20" s="82">
        <f t="shared" si="23"/>
        <v>0.35209176183466562</v>
      </c>
      <c r="BD20" s="82">
        <f t="shared" si="23"/>
        <v>0.30122391165901052</v>
      </c>
      <c r="BE20" s="82">
        <f t="shared" si="23"/>
        <v>0.25581346281705392</v>
      </c>
      <c r="BF20" s="82">
        <f t="shared" si="23"/>
        <v>0.21561287362199208</v>
      </c>
      <c r="BG20" s="82">
        <f t="shared" si="23"/>
        <v>0.1803269433814613</v>
      </c>
      <c r="BH20" s="82">
        <f t="shared" si="23"/>
        <v>0.14962304927929593</v>
      </c>
      <c r="BI20" s="82">
        <f t="shared" si="23"/>
        <v>0.12314172306143967</v>
      </c>
      <c r="BJ20" s="82">
        <f t="shared" si="23"/>
        <v>0.10050711410952769</v>
      </c>
      <c r="BK20" s="82">
        <f t="shared" si="23"/>
        <v>8.1336929110329373E-2</v>
      </c>
      <c r="BL20" s="82">
        <f t="shared" si="23"/>
        <v>6.5251502525800614E-2</v>
      </c>
      <c r="BM20" s="82">
        <f t="shared" si="23"/>
        <v>5.1881730239604858E-2</v>
      </c>
      <c r="BN20" s="82">
        <f t="shared" si="23"/>
        <v>4.0875684385371161E-2</v>
      </c>
      <c r="BO20" s="82">
        <f t="shared" si="23"/>
        <v>3.1903813846114348E-2</v>
      </c>
      <c r="BP20" s="82">
        <f t="shared" si="23"/>
        <v>2.4662716319649974E-2</v>
      </c>
      <c r="BQ20" s="82">
        <f t="shared" si="23"/>
        <v>1.8877539340498958E-2</v>
      </c>
      <c r="BR20" s="82">
        <f t="shared" si="23"/>
        <v>1.4303125782897474E-2</v>
      </c>
      <c r="BS20" s="82">
        <f t="shared" si="23"/>
        <v>1.0724062180738486E-2</v>
      </c>
      <c r="BT20" s="82">
        <f t="shared" si="23"/>
        <v>7.9538151735969922E-3</v>
      </c>
      <c r="BU20" s="82">
        <f t="shared" si="23"/>
        <v>5.8331532816876374E-3</v>
      </c>
      <c r="BV20" s="82">
        <f t="shared" si="23"/>
        <v>4.2280497927741209E-3</v>
      </c>
      <c r="BW20" s="82">
        <f t="shared" si="23"/>
        <v>3.0272502684982197E-3</v>
      </c>
      <c r="BX20" s="82">
        <f t="shared" ref="BX20:CJ20" si="24">+$D20*BT11</f>
        <v>2.1396678694414104E-3</v>
      </c>
      <c r="BY20" s="82">
        <f t="shared" si="24"/>
        <v>1.4917442440431756E-3</v>
      </c>
      <c r="BZ20" s="82">
        <f t="shared" si="24"/>
        <v>1.024885824934168E-3</v>
      </c>
      <c r="CA20" s="82">
        <f t="shared" si="24"/>
        <v>6.9305735280393555E-4</v>
      </c>
      <c r="CB20" s="82">
        <f t="shared" si="24"/>
        <v>4.6058814128577014E-4</v>
      </c>
      <c r="CC20" s="82">
        <f t="shared" si="24"/>
        <v>3.0022331280361977E-4</v>
      </c>
      <c r="CD20" s="82">
        <f t="shared" si="24"/>
        <v>1.9143276134943069E-4</v>
      </c>
      <c r="CE20" s="82">
        <f t="shared" si="24"/>
        <v>1.1439928545145642E-4</v>
      </c>
      <c r="CF20" s="82">
        <f t="shared" si="24"/>
        <v>7.1703841936172257E-5</v>
      </c>
      <c r="CG20" s="82">
        <f t="shared" si="24"/>
        <v>4.1591148840921781E-5</v>
      </c>
      <c r="CH20" s="82">
        <f t="shared" si="24"/>
        <v>2.2948966462784467E-5</v>
      </c>
      <c r="CI20" s="82">
        <f t="shared" si="24"/>
        <v>1.1814700961412918E-5</v>
      </c>
      <c r="CJ20" s="82">
        <f t="shared" si="24"/>
        <v>5.4776734814752659E-6</v>
      </c>
      <c r="CR20" s="82">
        <f>+$D20*CN11</f>
        <v>4.4398166767557479</v>
      </c>
      <c r="CS20" s="82">
        <f t="shared" ref="CS20:FD20" si="25">+$D20*CO11</f>
        <v>4.2175121683200789</v>
      </c>
      <c r="CT20" s="82">
        <f t="shared" si="25"/>
        <v>4.0063103383222769</v>
      </c>
      <c r="CU20" s="82">
        <f t="shared" si="25"/>
        <v>3.805655550961097</v>
      </c>
      <c r="CV20" s="82">
        <f t="shared" si="25"/>
        <v>3.6150199321501706</v>
      </c>
      <c r="CW20" s="82">
        <f t="shared" si="25"/>
        <v>3.4339019806292761</v>
      </c>
      <c r="CX20" s="82">
        <f t="shared" si="25"/>
        <v>3.2618252484878916</v>
      </c>
      <c r="CY20" s="82">
        <f t="shared" si="25"/>
        <v>3.0983370876291794</v>
      </c>
      <c r="CZ20" s="82">
        <f t="shared" si="25"/>
        <v>2.943007458876032</v>
      </c>
      <c r="DA20" s="82">
        <f t="shared" si="25"/>
        <v>2.7954278005856734</v>
      </c>
      <c r="DB20" s="82">
        <f t="shared" si="25"/>
        <v>2.6552099537959677</v>
      </c>
      <c r="DC20" s="82">
        <f t="shared" si="25"/>
        <v>2.5219851410753327</v>
      </c>
      <c r="DD20" s="82">
        <f t="shared" si="25"/>
        <v>2.3954029963894956</v>
      </c>
      <c r="DE20" s="82">
        <f t="shared" si="25"/>
        <v>2.2751306434326666</v>
      </c>
      <c r="DF20" s="82">
        <f t="shared" si="25"/>
        <v>2.1608518199981872</v>
      </c>
      <c r="DG20" s="82">
        <f t="shared" si="25"/>
        <v>2.0522660460849171</v>
      </c>
      <c r="DH20" s="82">
        <f t="shared" si="25"/>
        <v>1.9490878335507749</v>
      </c>
      <c r="DI20" s="82">
        <f t="shared" si="25"/>
        <v>1.8510459352341451</v>
      </c>
      <c r="DJ20" s="82">
        <f t="shared" si="25"/>
        <v>1.7578826315677816</v>
      </c>
      <c r="DK20" s="82">
        <f t="shared" si="25"/>
        <v>1.6693530528085516</v>
      </c>
      <c r="DL20" s="82">
        <f t="shared" si="25"/>
        <v>1.5852245351000491</v>
      </c>
      <c r="DM20" s="82">
        <f t="shared" si="25"/>
        <v>1.5052760086742489</v>
      </c>
      <c r="DN20" s="82">
        <f t="shared" si="25"/>
        <v>1.4292974165829071</v>
      </c>
      <c r="DO20" s="82">
        <f t="shared" si="25"/>
        <v>1.357089162429826</v>
      </c>
      <c r="DP20" s="82">
        <f t="shared" si="25"/>
        <v>1.2884615856514421</v>
      </c>
      <c r="DQ20" s="82">
        <f t="shared" si="25"/>
        <v>1.2232344629657019</v>
      </c>
      <c r="DR20" s="82">
        <f t="shared" si="25"/>
        <v>1.1612365346781219</v>
      </c>
      <c r="DS20" s="82">
        <f t="shared" si="25"/>
        <v>1.1023050545993482</v>
      </c>
      <c r="DT20" s="82">
        <f t="shared" si="25"/>
        <v>1.0462853623907198</v>
      </c>
      <c r="DU20" s="82">
        <f t="shared" si="25"/>
        <v>0.99303047721337612</v>
      </c>
      <c r="DV20" s="82">
        <f t="shared" si="25"/>
        <v>0.94240071161258709</v>
      </c>
      <c r="DW20" s="82">
        <f t="shared" si="25"/>
        <v>0.89426330462223247</v>
      </c>
      <c r="DX20" s="82">
        <f t="shared" si="25"/>
        <v>0.84849207312500718</v>
      </c>
      <c r="DY20" s="82">
        <f t="shared" si="25"/>
        <v>0.80496708055199806</v>
      </c>
      <c r="DZ20" s="82">
        <f t="shared" si="25"/>
        <v>0.76357432205096909</v>
      </c>
      <c r="EA20" s="82">
        <f t="shared" si="25"/>
        <v>0.72420542529605414</v>
      </c>
      <c r="EB20" s="82">
        <f t="shared" si="25"/>
        <v>0.68675736615279115</v>
      </c>
      <c r="EC20" s="82">
        <f t="shared" si="25"/>
        <v>0.65113219845155212</v>
      </c>
      <c r="ED20" s="82">
        <f t="shared" si="25"/>
        <v>0.61723679715963142</v>
      </c>
      <c r="EE20" s="82">
        <f t="shared" si="25"/>
        <v>0.58498261427753329</v>
      </c>
      <c r="EF20" s="82">
        <f t="shared" si="25"/>
        <v>0.55428544681857506</v>
      </c>
      <c r="EG20" s="82">
        <f t="shared" si="25"/>
        <v>0.52506521626276126</v>
      </c>
      <c r="EH20" s="82">
        <f t="shared" si="25"/>
        <v>0.49724575890614303</v>
      </c>
      <c r="EI20" s="82">
        <f t="shared" si="25"/>
        <v>0.47075462655561667</v>
      </c>
      <c r="EJ20" s="82">
        <f t="shared" si="25"/>
        <v>0.44552289704640752</v>
      </c>
      <c r="EK20" s="82">
        <f t="shared" si="25"/>
        <v>0.42148499408540191</v>
      </c>
      <c r="EL20" s="82">
        <f t="shared" si="25"/>
        <v>0.39857851594809901</v>
      </c>
      <c r="EM20" s="82">
        <f t="shared" si="25"/>
        <v>0.37674407258033998</v>
      </c>
      <c r="EN20" s="82">
        <f t="shared" si="25"/>
        <v>0.35592513067815473</v>
      </c>
      <c r="EO20" s="82">
        <f t="shared" si="25"/>
        <v>0.33606786634015223</v>
      </c>
      <c r="EP20" s="82">
        <f t="shared" si="25"/>
        <v>0.31712102490688587</v>
      </c>
      <c r="EQ20" s="82">
        <f t="shared" si="25"/>
        <v>0.2990357876206326</v>
      </c>
      <c r="ER20" s="82">
        <f t="shared" si="25"/>
        <v>0.28176564475705546</v>
      </c>
      <c r="ES20" s="82">
        <f t="shared" si="25"/>
        <v>0.26526627489735544</v>
      </c>
      <c r="ET20" s="82">
        <f t="shared" si="25"/>
        <v>0.24949543002576655</v>
      </c>
      <c r="EU20" s="82">
        <f t="shared" si="25"/>
        <v>0.23441282615268816</v>
      </c>
      <c r="EV20" s="82">
        <f t="shared" si="25"/>
        <v>0.21998003917839218</v>
      </c>
      <c r="EW20" s="82">
        <f t="shared" si="25"/>
        <v>0.20616040572614461</v>
      </c>
      <c r="EX20" s="82">
        <f t="shared" si="25"/>
        <v>0.19291892868677613</v>
      </c>
      <c r="EY20" s="82">
        <f t="shared" si="25"/>
        <v>0.18022218722925371</v>
      </c>
      <c r="EZ20" s="82">
        <f t="shared" si="25"/>
        <v>0.16803825104368011</v>
      </c>
      <c r="FA20" s="82">
        <f t="shared" si="25"/>
        <v>0.1563365985944207</v>
      </c>
      <c r="FB20" s="82">
        <f t="shared" si="25"/>
        <v>0.14508803917174123</v>
      </c>
      <c r="FC20" s="82">
        <f t="shared" si="25"/>
        <v>0.13426463854047743</v>
      </c>
      <c r="FD20" s="82">
        <f t="shared" si="25"/>
        <v>0.12383964799386975</v>
      </c>
      <c r="FE20" s="82">
        <f t="shared" ref="FE20:FP20" si="26">+$D20*FA11</f>
        <v>0.11378743662980907</v>
      </c>
      <c r="FF20" s="82">
        <f t="shared" si="26"/>
        <v>0.10408342667537676</v>
      </c>
      <c r="FG20" s="82">
        <f t="shared" si="26"/>
        <v>9.4704031693748386E-2</v>
      </c>
      <c r="FH20" s="82">
        <f t="shared" si="26"/>
        <v>8.5626597515287048E-2</v>
      </c>
      <c r="FI20" s="82">
        <f t="shared" si="26"/>
        <v>7.6829345741997832E-2</v>
      </c>
      <c r="FJ20" s="82">
        <f t="shared" si="26"/>
        <v>6.829131968147209E-2</v>
      </c>
      <c r="FK20" s="82">
        <f t="shared" si="26"/>
        <v>5.9992332573035587E-2</v>
      </c>
      <c r="FL20" s="82">
        <f t="shared" si="26"/>
        <v>5.1912917975046387E-2</v>
      </c>
      <c r="FM20" s="82">
        <f t="shared" si="26"/>
        <v>4.4034282188183151E-2</v>
      </c>
      <c r="FN20" s="82">
        <f t="shared" si="26"/>
        <v>3.6338258595138645E-2</v>
      </c>
      <c r="FO20" s="82">
        <f t="shared" si="26"/>
        <v>2.8807263802400951E-2</v>
      </c>
      <c r="FP20" s="82">
        <f t="shared" si="26"/>
        <v>2.1424255474780912E-2</v>
      </c>
    </row>
    <row r="21" spans="1:172">
      <c r="A21" s="79">
        <v>1957</v>
      </c>
      <c r="D21" s="98">
        <f>Data!CD21</f>
        <v>6.1641844082008301</v>
      </c>
      <c r="M21" s="82">
        <f t="shared" ref="M21:AR21" si="27">+$D21*H11</f>
        <v>6.1641844082008301</v>
      </c>
      <c r="N21" s="82">
        <f t="shared" si="27"/>
        <v>6.0701755612287798</v>
      </c>
      <c r="O21" s="82">
        <f t="shared" si="27"/>
        <v>5.9735129609333111</v>
      </c>
      <c r="P21" s="82">
        <f t="shared" si="27"/>
        <v>5.8741153830330779</v>
      </c>
      <c r="Q21" s="82">
        <f t="shared" si="27"/>
        <v>5.771900504090504</v>
      </c>
      <c r="R21" s="82">
        <f t="shared" si="27"/>
        <v>5.6667854290608419</v>
      </c>
      <c r="S21" s="82">
        <f t="shared" si="27"/>
        <v>5.5586874028288111</v>
      </c>
      <c r="T21" s="82">
        <f t="shared" si="27"/>
        <v>5.4475247477824871</v>
      </c>
      <c r="U21" s="82">
        <f t="shared" si="27"/>
        <v>5.3332180738141792</v>
      </c>
      <c r="V21" s="82">
        <f t="shared" si="27"/>
        <v>5.215691810043384</v>
      </c>
      <c r="W21" s="82">
        <f t="shared" si="27"/>
        <v>5.0948761082216052</v>
      </c>
      <c r="X21" s="82">
        <f t="shared" si="27"/>
        <v>4.970709165292134</v>
      </c>
      <c r="Y21" s="82">
        <f t="shared" si="27"/>
        <v>4.8431400059733667</v>
      </c>
      <c r="Z21" s="82">
        <f t="shared" si="27"/>
        <v>4.7121317545740826</v>
      </c>
      <c r="AA21" s="82">
        <f t="shared" si="27"/>
        <v>4.5776654077280003</v>
      </c>
      <c r="AB21" s="82">
        <f t="shared" si="27"/>
        <v>4.439744095810469</v>
      </c>
      <c r="AC21" s="82">
        <f t="shared" si="27"/>
        <v>4.2983977903356649</v>
      </c>
      <c r="AD21" s="82">
        <f t="shared" si="27"/>
        <v>4.1536883780397167</v>
      </c>
      <c r="AE21" s="82">
        <f t="shared" si="27"/>
        <v>4.0057149807195485</v>
      </c>
      <c r="AF21" s="82">
        <f t="shared" si="27"/>
        <v>3.8546193550674914</v>
      </c>
      <c r="AG21" s="82">
        <f t="shared" si="27"/>
        <v>3.7005911613544313</v>
      </c>
      <c r="AH21" s="82">
        <f t="shared" si="27"/>
        <v>3.5438728472429641</v>
      </c>
      <c r="AI21" s="82">
        <f t="shared" si="27"/>
        <v>3.3847638572154648</v>
      </c>
      <c r="AJ21" s="82">
        <f t="shared" si="27"/>
        <v>3.2236238533752584</v>
      </c>
      <c r="AK21" s="82">
        <f t="shared" si="27"/>
        <v>3.0608746240039366</v>
      </c>
      <c r="AL21" s="82">
        <f t="shared" si="27"/>
        <v>2.897000366078911</v>
      </c>
      <c r="AM21" s="82">
        <f t="shared" si="27"/>
        <v>2.7325460599139122</v>
      </c>
      <c r="AN21" s="82">
        <f t="shared" si="27"/>
        <v>2.5681137097542721</v>
      </c>
      <c r="AO21" s="82">
        <f t="shared" si="27"/>
        <v>2.4043563033448456</v>
      </c>
      <c r="AP21" s="82">
        <f t="shared" si="27"/>
        <v>2.2419694439442903</v>
      </c>
      <c r="AQ21" s="82">
        <f t="shared" si="27"/>
        <v>2.0816807255781735</v>
      </c>
      <c r="AR21" s="82">
        <f t="shared" si="27"/>
        <v>1.9242370500406221</v>
      </c>
      <c r="AS21" s="82">
        <f t="shared" ref="AS21:BX21" si="28">+$D21*AN11</f>
        <v>1.7703902140856453</v>
      </c>
      <c r="AT21" s="82">
        <f t="shared" si="28"/>
        <v>1.6208812180543182</v>
      </c>
      <c r="AU21" s="82">
        <f t="shared" si="28"/>
        <v>1.4764238531185727</v>
      </c>
      <c r="AV21" s="82">
        <f t="shared" si="28"/>
        <v>1.3376882041151132</v>
      </c>
      <c r="AW21" s="82">
        <f t="shared" si="28"/>
        <v>1.2052847507095272</v>
      </c>
      <c r="AX21" s="82">
        <f t="shared" si="28"/>
        <v>1.0797497557221396</v>
      </c>
      <c r="AY21" s="82">
        <f t="shared" si="28"/>
        <v>0.96153259313223582</v>
      </c>
      <c r="AZ21" s="82">
        <f t="shared" si="28"/>
        <v>0.85098559017017417</v>
      </c>
      <c r="BA21" s="82">
        <f t="shared" si="28"/>
        <v>0.74835684207412778</v>
      </c>
      <c r="BB21" s="82">
        <f t="shared" si="28"/>
        <v>0.65378631180948155</v>
      </c>
      <c r="BC21" s="82">
        <f t="shared" si="28"/>
        <v>0.56730536024258094</v>
      </c>
      <c r="BD21" s="82">
        <f t="shared" si="28"/>
        <v>0.48883967662897404</v>
      </c>
      <c r="BE21" s="82">
        <f t="shared" si="28"/>
        <v>0.41821540725923245</v>
      </c>
      <c r="BF21" s="82">
        <f t="shared" si="28"/>
        <v>0.35516812375618206</v>
      </c>
      <c r="BG21" s="82">
        <f t="shared" si="28"/>
        <v>0.29935414242356512</v>
      </c>
      <c r="BH21" s="82">
        <f t="shared" si="28"/>
        <v>0.25036361041437422</v>
      </c>
      <c r="BI21" s="82">
        <f t="shared" si="28"/>
        <v>0.20773471848590924</v>
      </c>
      <c r="BJ21" s="82">
        <f t="shared" si="28"/>
        <v>0.17096838553455218</v>
      </c>
      <c r="BK21" s="82">
        <f t="shared" si="28"/>
        <v>0.1395427853926447</v>
      </c>
      <c r="BL21" s="82">
        <f t="shared" si="28"/>
        <v>0.11292714693778588</v>
      </c>
      <c r="BM21" s="82">
        <f t="shared" si="28"/>
        <v>9.0594347416868615E-2</v>
      </c>
      <c r="BN21" s="82">
        <f t="shared" si="28"/>
        <v>7.2031927418936478E-2</v>
      </c>
      <c r="BO21" s="82">
        <f t="shared" si="28"/>
        <v>5.6751274817715781E-2</v>
      </c>
      <c r="BP21" s="82">
        <f t="shared" si="28"/>
        <v>4.4294845078167389E-2</v>
      </c>
      <c r="BQ21" s="82">
        <f t="shared" si="28"/>
        <v>3.4241398343625815E-2</v>
      </c>
      <c r="BR21" s="82">
        <f t="shared" si="28"/>
        <v>2.620933298375084E-2</v>
      </c>
      <c r="BS21" s="82">
        <f t="shared" si="28"/>
        <v>1.9858275996183058E-2</v>
      </c>
      <c r="BT21" s="82">
        <f t="shared" si="28"/>
        <v>1.4889150093329648E-2</v>
      </c>
      <c r="BU21" s="82">
        <f t="shared" si="28"/>
        <v>1.1042974755125239E-2</v>
      </c>
      <c r="BV21" s="82">
        <f t="shared" si="28"/>
        <v>8.0986750416682934E-3</v>
      </c>
      <c r="BW21" s="82">
        <f t="shared" si="28"/>
        <v>5.8701699883607125E-3</v>
      </c>
      <c r="BX21" s="82">
        <f t="shared" si="28"/>
        <v>4.2029953629603642E-3</v>
      </c>
      <c r="BY21" s="82">
        <f t="shared" ref="BY21:CJ21" si="29">+$D21*BT11</f>
        <v>2.9706873683750133E-3</v>
      </c>
      <c r="BZ21" s="82">
        <f t="shared" si="29"/>
        <v>2.0711185347574998E-3</v>
      </c>
      <c r="CA21" s="82">
        <f t="shared" si="29"/>
        <v>1.422938306286469E-3</v>
      </c>
      <c r="CB21" s="82">
        <f t="shared" si="29"/>
        <v>9.6223192063521967E-4</v>
      </c>
      <c r="CC21" s="82">
        <f t="shared" si="29"/>
        <v>6.3947465533431948E-4</v>
      </c>
      <c r="CD21" s="82">
        <f t="shared" si="29"/>
        <v>4.16826188669295E-4</v>
      </c>
      <c r="CE21" s="82">
        <f t="shared" si="29"/>
        <v>2.6578278533591565E-4</v>
      </c>
      <c r="CF21" s="82">
        <f t="shared" si="29"/>
        <v>1.5883049752506221E-4</v>
      </c>
      <c r="CG21" s="82">
        <f t="shared" si="29"/>
        <v>9.9552692521084869E-5</v>
      </c>
      <c r="CH21" s="82">
        <f t="shared" si="29"/>
        <v>5.7744616471801749E-5</v>
      </c>
      <c r="CI21" s="82">
        <f t="shared" si="29"/>
        <v>3.1862050069506091E-5</v>
      </c>
      <c r="CJ21" s="82">
        <f t="shared" si="29"/>
        <v>1.6403378958230673E-5</v>
      </c>
      <c r="CS21" s="82">
        <f>+$D21*CN11</f>
        <v>6.1641844082008301</v>
      </c>
      <c r="CT21" s="82">
        <f t="shared" ref="CT21:FE21" si="30">+$D21*CO11</f>
        <v>5.8555396860108093</v>
      </c>
      <c r="CU21" s="82">
        <f t="shared" si="30"/>
        <v>5.5623097798590884</v>
      </c>
      <c r="CV21" s="82">
        <f t="shared" si="30"/>
        <v>5.283723252140911</v>
      </c>
      <c r="CW21" s="82">
        <f t="shared" si="30"/>
        <v>5.0190472092596305</v>
      </c>
      <c r="CX21" s="82">
        <f t="shared" si="30"/>
        <v>4.7675853733114453</v>
      </c>
      <c r="CY21" s="82">
        <f t="shared" si="30"/>
        <v>4.5286762501412623</v>
      </c>
      <c r="CZ21" s="82">
        <f t="shared" si="30"/>
        <v>4.3016913889494033</v>
      </c>
      <c r="DA21" s="82">
        <f t="shared" si="30"/>
        <v>4.0860337288697481</v>
      </c>
      <c r="DB21" s="82">
        <f t="shared" si="30"/>
        <v>3.881136028168787</v>
      </c>
      <c r="DC21" s="82">
        <f t="shared" si="30"/>
        <v>3.6864593719325716</v>
      </c>
      <c r="DD21" s="82">
        <f t="shared" si="30"/>
        <v>3.5014917543150585</v>
      </c>
      <c r="DE21" s="82">
        <f t="shared" si="30"/>
        <v>3.3257467316175857</v>
      </c>
      <c r="DF21" s="82">
        <f t="shared" si="30"/>
        <v>3.1587621426557155</v>
      </c>
      <c r="DG21" s="82">
        <f t="shared" si="30"/>
        <v>3.0000988930467032</v>
      </c>
      <c r="DH21" s="82">
        <f t="shared" si="30"/>
        <v>2.8493398002190911</v>
      </c>
      <c r="DI21" s="82">
        <f t="shared" si="30"/>
        <v>2.7060884961058469</v>
      </c>
      <c r="DJ21" s="82">
        <f t="shared" si="30"/>
        <v>2.569968384634175</v>
      </c>
      <c r="DK21" s="82">
        <f t="shared" si="30"/>
        <v>2.4406216512694292</v>
      </c>
      <c r="DL21" s="82">
        <f t="shared" si="30"/>
        <v>2.3177083220076016</v>
      </c>
      <c r="DM21" s="82">
        <f t="shared" si="30"/>
        <v>2.2009053693409308</v>
      </c>
      <c r="DN21" s="82">
        <f t="shared" si="30"/>
        <v>2.0899058628449416</v>
      </c>
      <c r="DO21" s="82">
        <f t="shared" si="30"/>
        <v>1.9844181621525949</v>
      </c>
      <c r="DP21" s="82">
        <f t="shared" si="30"/>
        <v>1.8841651501928598</v>
      </c>
      <c r="DQ21" s="82">
        <f t="shared" si="30"/>
        <v>1.7888835046770279</v>
      </c>
      <c r="DR21" s="82">
        <f t="shared" si="30"/>
        <v>1.6983230059167407</v>
      </c>
      <c r="DS21" s="82">
        <f t="shared" si="30"/>
        <v>1.61224587915341</v>
      </c>
      <c r="DT21" s="82">
        <f t="shared" si="30"/>
        <v>1.5304261696695449</v>
      </c>
      <c r="DU21" s="82">
        <f t="shared" si="30"/>
        <v>1.4526491490388271</v>
      </c>
      <c r="DV21" s="82">
        <f t="shared" si="30"/>
        <v>1.3787107509537551</v>
      </c>
      <c r="DW21" s="82">
        <f t="shared" si="30"/>
        <v>1.3084170351476112</v>
      </c>
      <c r="DX21" s="82">
        <f t="shared" si="30"/>
        <v>1.2415836780014362</v>
      </c>
      <c r="DY21" s="82">
        <f t="shared" si="30"/>
        <v>1.1780354884970188</v>
      </c>
      <c r="DZ21" s="82">
        <f t="shared" si="30"/>
        <v>1.1176059482436476</v>
      </c>
      <c r="EA21" s="82">
        <f t="shared" si="30"/>
        <v>1.0601367743698045</v>
      </c>
      <c r="EB21" s="82">
        <f t="shared" si="30"/>
        <v>1.0054775041311865</v>
      </c>
      <c r="EC21" s="82">
        <f t="shared" si="30"/>
        <v>0.95348510014369547</v>
      </c>
      <c r="ED21" s="82">
        <f t="shared" si="30"/>
        <v>0.90402357520434085</v>
      </c>
      <c r="EE21" s="82">
        <f t="shared" si="30"/>
        <v>0.85696363571466749</v>
      </c>
      <c r="EF21" s="82">
        <f t="shared" si="30"/>
        <v>0.81218234277029999</v>
      </c>
      <c r="EG21" s="82">
        <f t="shared" si="30"/>
        <v>0.76956279002680494</v>
      </c>
      <c r="EH21" s="82">
        <f t="shared" si="30"/>
        <v>0.72899379749628523</v>
      </c>
      <c r="EI21" s="82">
        <f t="shared" si="30"/>
        <v>0.69036962047112471</v>
      </c>
      <c r="EJ21" s="82">
        <f t="shared" si="30"/>
        <v>0.65358967281120861</v>
      </c>
      <c r="EK21" s="82">
        <f t="shared" si="30"/>
        <v>0.61855826386883339</v>
      </c>
      <c r="EL21" s="82">
        <f t="shared" si="30"/>
        <v>0.58518434836150468</v>
      </c>
      <c r="EM21" s="82">
        <f t="shared" si="30"/>
        <v>0.55338128853698665</v>
      </c>
      <c r="EN21" s="82">
        <f t="shared" si="30"/>
        <v>0.52306662800743697</v>
      </c>
      <c r="EO21" s="82">
        <f t="shared" si="30"/>
        <v>0.49416187666025663</v>
      </c>
      <c r="EP21" s="82">
        <f t="shared" si="30"/>
        <v>0.4665923060825633</v>
      </c>
      <c r="EQ21" s="82">
        <f t="shared" si="30"/>
        <v>0.44028675496396719</v>
      </c>
      <c r="ER21" s="82">
        <f t="shared" si="30"/>
        <v>0.4151774439687223</v>
      </c>
      <c r="ES21" s="82">
        <f t="shared" si="30"/>
        <v>0.39119979959335749</v>
      </c>
      <c r="ET21" s="82">
        <f t="shared" si="30"/>
        <v>0.36829228654968399</v>
      </c>
      <c r="EU21" s="82">
        <f t="shared" si="30"/>
        <v>0.34639624823563392</v>
      </c>
      <c r="EV21" s="82">
        <f t="shared" si="30"/>
        <v>0.32545575487782358</v>
      </c>
      <c r="EW21" s="82">
        <f t="shared" si="30"/>
        <v>0.30541745895006278</v>
      </c>
      <c r="EX21" s="82">
        <f t="shared" si="30"/>
        <v>0.2862304574913353</v>
      </c>
      <c r="EY21" s="82">
        <f t="shared" si="30"/>
        <v>0.267846160965095</v>
      </c>
      <c r="EZ21" s="82">
        <f t="shared" si="30"/>
        <v>0.25021816831909988</v>
      </c>
      <c r="FA21" s="82">
        <f t="shared" si="30"/>
        <v>0.23330214792149501</v>
      </c>
      <c r="FB21" s="82">
        <f t="shared" si="30"/>
        <v>0.21705572406450427</v>
      </c>
      <c r="FC21" s="82">
        <f t="shared" si="30"/>
        <v>0.20143836874192639</v>
      </c>
      <c r="FD21" s="82">
        <f t="shared" si="30"/>
        <v>0.18641129842070339</v>
      </c>
      <c r="FE21" s="82">
        <f t="shared" si="30"/>
        <v>0.17193737554017641</v>
      </c>
      <c r="FF21" s="82">
        <f t="shared" ref="FF21:FP21" si="31">+$D21*FA11</f>
        <v>0.15798101448529614</v>
      </c>
      <c r="FG21" s="82">
        <f t="shared" si="31"/>
        <v>0.14450809179204499</v>
      </c>
      <c r="FH21" s="82">
        <f t="shared" si="31"/>
        <v>0.13148586035469698</v>
      </c>
      <c r="FI21" s="82">
        <f t="shared" si="31"/>
        <v>0.11888286741530651</v>
      </c>
      <c r="FJ21" s="82">
        <f t="shared" si="31"/>
        <v>0.10666887612601937</v>
      </c>
      <c r="FK21" s="82">
        <f t="shared" si="31"/>
        <v>9.4814790484455722E-2</v>
      </c>
      <c r="FL21" s="82">
        <f t="shared" si="31"/>
        <v>8.3292583451559737E-2</v>
      </c>
      <c r="FM21" s="82">
        <f t="shared" si="31"/>
        <v>7.2075228069961611E-2</v>
      </c>
      <c r="FN21" s="82">
        <f t="shared" si="31"/>
        <v>6.1136631409082584E-2</v>
      </c>
      <c r="FO21" s="82">
        <f t="shared" si="31"/>
        <v>5.0451571170952281E-2</v>
      </c>
      <c r="FP21" s="82">
        <f t="shared" si="31"/>
        <v>3.9995634798021436E-2</v>
      </c>
    </row>
    <row r="22" spans="1:172">
      <c r="A22" s="79">
        <v>1958</v>
      </c>
      <c r="D22" s="98">
        <f>Data!CD22</f>
        <v>6.5601186085438821</v>
      </c>
      <c r="M22" s="82"/>
      <c r="N22" s="82">
        <f t="shared" ref="N22:AS22" si="32">+$D22*H11</f>
        <v>6.5601186085438821</v>
      </c>
      <c r="O22" s="82">
        <f t="shared" si="32"/>
        <v>6.4600714416277478</v>
      </c>
      <c r="P22" s="82">
        <f t="shared" si="32"/>
        <v>6.3572000670944178</v>
      </c>
      <c r="Q22" s="82">
        <f t="shared" si="32"/>
        <v>6.2514180435131612</v>
      </c>
      <c r="R22" s="82">
        <f t="shared" si="32"/>
        <v>6.1426377596966759</v>
      </c>
      <c r="S22" s="82">
        <f t="shared" si="32"/>
        <v>6.0307709961353568</v>
      </c>
      <c r="T22" s="82">
        <f t="shared" si="32"/>
        <v>5.9157296822369316</v>
      </c>
      <c r="U22" s="82">
        <f t="shared" si="32"/>
        <v>5.7974268941220339</v>
      </c>
      <c r="V22" s="82">
        <f t="shared" si="32"/>
        <v>5.6757781423451359</v>
      </c>
      <c r="W22" s="82">
        <f t="shared" si="32"/>
        <v>5.5507030020022032</v>
      </c>
      <c r="X22" s="82">
        <f t="shared" si="32"/>
        <v>5.4221271383938872</v>
      </c>
      <c r="Y22" s="82">
        <f t="shared" si="32"/>
        <v>5.2899847787665619</v>
      </c>
      <c r="Z22" s="82">
        <f t="shared" si="32"/>
        <v>5.1542216736248694</v>
      </c>
      <c r="AA22" s="82">
        <f t="shared" si="32"/>
        <v>5.0147985787002831</v>
      </c>
      <c r="AB22" s="82">
        <f t="shared" si="32"/>
        <v>4.8716952700136824</v>
      </c>
      <c r="AC22" s="82">
        <f t="shared" si="32"/>
        <v>4.7249150790088086</v>
      </c>
      <c r="AD22" s="82">
        <f t="shared" si="32"/>
        <v>4.574489902312183</v>
      </c>
      <c r="AE22" s="82">
        <f t="shared" si="32"/>
        <v>4.4204856017316985</v>
      </c>
      <c r="AF22" s="82">
        <f t="shared" si="32"/>
        <v>4.2630076657961604</v>
      </c>
      <c r="AG22" s="82">
        <f t="shared" si="32"/>
        <v>4.1022069564288453</v>
      </c>
      <c r="AH22" s="82">
        <f t="shared" si="32"/>
        <v>3.938285316045544</v>
      </c>
      <c r="AI22" s="82">
        <f t="shared" si="32"/>
        <v>3.7715007650618828</v>
      </c>
      <c r="AJ22" s="82">
        <f t="shared" si="32"/>
        <v>3.60217198169885</v>
      </c>
      <c r="AK22" s="82">
        <f t="shared" si="32"/>
        <v>3.4306817296605421</v>
      </c>
      <c r="AL22" s="82">
        <f t="shared" si="32"/>
        <v>3.2574788892807867</v>
      </c>
      <c r="AM22" s="82">
        <f t="shared" si="32"/>
        <v>3.0830787581871979</v>
      </c>
      <c r="AN22" s="82">
        <f t="shared" si="32"/>
        <v>2.9080613215425557</v>
      </c>
      <c r="AO22" s="82">
        <f t="shared" si="32"/>
        <v>2.7330672511682552</v>
      </c>
      <c r="AP22" s="82">
        <f t="shared" si="32"/>
        <v>2.5587914771268179</v>
      </c>
      <c r="AQ22" s="82">
        <f t="shared" si="32"/>
        <v>2.3859742822487187</v>
      </c>
      <c r="AR22" s="82">
        <f t="shared" si="32"/>
        <v>2.2153899949431217</v>
      </c>
      <c r="AS22" s="82">
        <f t="shared" si="32"/>
        <v>2.0478334915527729</v>
      </c>
      <c r="AT22" s="82">
        <f t="shared" ref="AT22:BY22" si="33">+$D22*AN11</f>
        <v>1.8841048577904331</v>
      </c>
      <c r="AU22" s="82">
        <f t="shared" si="33"/>
        <v>1.7249926894871987</v>
      </c>
      <c r="AV22" s="82">
        <f t="shared" si="33"/>
        <v>1.5712566256219718</v>
      </c>
      <c r="AW22" s="82">
        <f t="shared" si="33"/>
        <v>1.4236097915192834</v>
      </c>
      <c r="AX22" s="82">
        <f t="shared" si="33"/>
        <v>1.2827018788089017</v>
      </c>
      <c r="AY22" s="82">
        <f t="shared" si="33"/>
        <v>1.149103595223387</v>
      </c>
      <c r="AZ22" s="82">
        <f t="shared" si="33"/>
        <v>1.0232931786622703</v>
      </c>
      <c r="BA22" s="82">
        <f t="shared" si="33"/>
        <v>0.90564558682751461</v>
      </c>
      <c r="BB22" s="82">
        <f t="shared" si="33"/>
        <v>0.79642485046201339</v>
      </c>
      <c r="BC22" s="82">
        <f t="shared" si="33"/>
        <v>0.6957799225485013</v>
      </c>
      <c r="BD22" s="82">
        <f t="shared" si="33"/>
        <v>0.60374417830570459</v>
      </c>
      <c r="BE22" s="82">
        <f t="shared" si="33"/>
        <v>0.52023853390594854</v>
      </c>
      <c r="BF22" s="82">
        <f t="shared" si="33"/>
        <v>0.44507796877248512</v>
      </c>
      <c r="BG22" s="82">
        <f t="shared" si="33"/>
        <v>0.37798106992301977</v>
      </c>
      <c r="BH22" s="82">
        <f t="shared" si="33"/>
        <v>0.31858207837599528</v>
      </c>
      <c r="BI22" s="82">
        <f t="shared" si="33"/>
        <v>0.26644481586185165</v>
      </c>
      <c r="BJ22" s="82">
        <f t="shared" si="33"/>
        <v>0.22107781048325167</v>
      </c>
      <c r="BK22" s="82">
        <f t="shared" si="33"/>
        <v>0.18194992445809702</v>
      </c>
      <c r="BL22" s="82">
        <f t="shared" si="33"/>
        <v>0.14850581399292059</v>
      </c>
      <c r="BM22" s="82">
        <f t="shared" si="33"/>
        <v>0.12018061579253821</v>
      </c>
      <c r="BN22" s="82">
        <f t="shared" si="33"/>
        <v>9.6413349270930246E-2</v>
      </c>
      <c r="BO22" s="82">
        <f t="shared" si="33"/>
        <v>7.6658639031237125E-2</v>
      </c>
      <c r="BP22" s="82">
        <f t="shared" si="33"/>
        <v>6.039648870578624E-2</v>
      </c>
      <c r="BQ22" s="82">
        <f t="shared" si="33"/>
        <v>4.7139965033049215E-2</v>
      </c>
      <c r="BR22" s="82">
        <f t="shared" si="33"/>
        <v>3.6440771330224768E-2</v>
      </c>
      <c r="BS22" s="82">
        <f t="shared" si="33"/>
        <v>2.7892795159645573E-2</v>
      </c>
      <c r="BT22" s="82">
        <f t="shared" si="33"/>
        <v>2.1133800884160128E-2</v>
      </c>
      <c r="BU22" s="82">
        <f t="shared" si="33"/>
        <v>1.5845501062996824E-2</v>
      </c>
      <c r="BV22" s="82">
        <f t="shared" si="33"/>
        <v>1.1752280494463946E-2</v>
      </c>
      <c r="BW22" s="82">
        <f t="shared" si="33"/>
        <v>8.6188642855519089E-3</v>
      </c>
      <c r="BX22" s="82">
        <f t="shared" si="33"/>
        <v>6.2472192306136315E-3</v>
      </c>
      <c r="BY22" s="82">
        <f t="shared" si="33"/>
        <v>4.4729596433711414E-3</v>
      </c>
      <c r="BZ22" s="82">
        <f t="shared" ref="BZ22:CJ22" si="34">+$D22*BT11</f>
        <v>3.1614987798736626E-3</v>
      </c>
      <c r="CA22" s="82">
        <f t="shared" si="34"/>
        <v>2.2041493798087802E-3</v>
      </c>
      <c r="CB22" s="82">
        <f t="shared" si="34"/>
        <v>1.5143356271854829E-3</v>
      </c>
      <c r="CC22" s="82">
        <f t="shared" si="34"/>
        <v>1.024037424950504E-3</v>
      </c>
      <c r="CD22" s="82">
        <f t="shared" si="34"/>
        <v>6.8054900832781502E-4</v>
      </c>
      <c r="CE22" s="82">
        <f t="shared" si="34"/>
        <v>4.4359951872626992E-4</v>
      </c>
      <c r="CF22" s="82">
        <f t="shared" si="34"/>
        <v>2.828543859903223E-4</v>
      </c>
      <c r="CG22" s="82">
        <f t="shared" si="34"/>
        <v>1.6903240289700575E-4</v>
      </c>
      <c r="CH22" s="82">
        <f t="shared" si="34"/>
        <v>1.0594710143151494E-4</v>
      </c>
      <c r="CI22" s="82">
        <f t="shared" si="34"/>
        <v>6.145363408595068E-5</v>
      </c>
      <c r="CJ22" s="82">
        <f t="shared" si="34"/>
        <v>3.3908594183075573E-5</v>
      </c>
      <c r="CS22" s="82"/>
      <c r="CT22" s="82">
        <f>+$D22*CN11</f>
        <v>6.5601186085438821</v>
      </c>
      <c r="CU22" s="82">
        <f t="shared" ref="CU22:FF22" si="35">+$D22*CO11</f>
        <v>6.2316492034472581</v>
      </c>
      <c r="CV22" s="82">
        <f t="shared" si="35"/>
        <v>5.9195847296186859</v>
      </c>
      <c r="CW22" s="82">
        <f t="shared" si="35"/>
        <v>5.623104198935299</v>
      </c>
      <c r="CX22" s="82">
        <f t="shared" si="35"/>
        <v>5.3414276430179806</v>
      </c>
      <c r="CY22" s="82">
        <f t="shared" si="35"/>
        <v>5.0738140610577052</v>
      </c>
      <c r="CZ22" s="82">
        <f t="shared" si="35"/>
        <v>4.8195594702030711</v>
      </c>
      <c r="DA22" s="82">
        <f t="shared" si="35"/>
        <v>4.5779950533790972</v>
      </c>
      <c r="DB22" s="82">
        <f t="shared" si="35"/>
        <v>4.3484853996637725</v>
      </c>
      <c r="DC22" s="82">
        <f t="shared" si="35"/>
        <v>4.1304268325923577</v>
      </c>
      <c r="DD22" s="82">
        <f t="shared" si="35"/>
        <v>3.9232458219909807</v>
      </c>
      <c r="DE22" s="82">
        <f t="shared" si="35"/>
        <v>3.7263974751608058</v>
      </c>
      <c r="DF22" s="82">
        <f t="shared" si="35"/>
        <v>3.5393641034429137</v>
      </c>
      <c r="DG22" s="82">
        <f t="shared" si="35"/>
        <v>3.3616538603925203</v>
      </c>
      <c r="DH22" s="82">
        <f t="shared" si="35"/>
        <v>3.192799447979521</v>
      </c>
      <c r="DI22" s="82">
        <f t="shared" si="35"/>
        <v>3.0323568874114346</v>
      </c>
      <c r="DJ22" s="82">
        <f t="shared" si="35"/>
        <v>2.8799043513449871</v>
      </c>
      <c r="DK22" s="82">
        <f t="shared" si="35"/>
        <v>2.7350410544140287</v>
      </c>
      <c r="DL22" s="82">
        <f t="shared" si="35"/>
        <v>2.5973861991550669</v>
      </c>
      <c r="DM22" s="82">
        <f t="shared" si="35"/>
        <v>2.4665779745575258</v>
      </c>
      <c r="DN22" s="82">
        <f t="shared" si="35"/>
        <v>2.3422726046042692</v>
      </c>
      <c r="DO22" s="82">
        <f t="shared" si="35"/>
        <v>2.2241434442996608</v>
      </c>
      <c r="DP22" s="82">
        <f t="shared" si="35"/>
        <v>2.1118801208073075</v>
      </c>
      <c r="DQ22" s="82">
        <f t="shared" si="35"/>
        <v>2.0051877174384747</v>
      </c>
      <c r="DR22" s="82">
        <f t="shared" si="35"/>
        <v>1.9037859983449461</v>
      </c>
      <c r="DS22" s="82">
        <f t="shared" si="35"/>
        <v>1.80740867187723</v>
      </c>
      <c r="DT22" s="82">
        <f t="shared" si="35"/>
        <v>1.715802690670881</v>
      </c>
      <c r="DU22" s="82">
        <f t="shared" si="35"/>
        <v>1.6287275866203483</v>
      </c>
      <c r="DV22" s="82">
        <f t="shared" si="35"/>
        <v>1.5459548389916649</v>
      </c>
      <c r="DW22" s="82">
        <f t="shared" si="35"/>
        <v>1.4672672740125083</v>
      </c>
      <c r="DX22" s="82">
        <f t="shared" si="35"/>
        <v>1.3924584943611265</v>
      </c>
      <c r="DY22" s="82">
        <f t="shared" si="35"/>
        <v>1.3213323370542831</v>
      </c>
      <c r="DZ22" s="82">
        <f t="shared" si="35"/>
        <v>1.2537023583092315</v>
      </c>
      <c r="EA22" s="82">
        <f t="shared" si="35"/>
        <v>1.189391344025738</v>
      </c>
      <c r="EB22" s="82">
        <f t="shared" si="35"/>
        <v>1.128230844601698</v>
      </c>
      <c r="EC22" s="82">
        <f t="shared" si="35"/>
        <v>1.0700607328599496</v>
      </c>
      <c r="ED22" s="82">
        <f t="shared" si="35"/>
        <v>1.0147287839248231</v>
      </c>
      <c r="EE22" s="82">
        <f t="shared" si="35"/>
        <v>0.96209027594476682</v>
      </c>
      <c r="EF22" s="82">
        <f t="shared" si="35"/>
        <v>0.91200761061236113</v>
      </c>
      <c r="EG22" s="82">
        <f t="shared" si="35"/>
        <v>0.86434995248516955</v>
      </c>
      <c r="EH22" s="82">
        <f t="shared" si="35"/>
        <v>0.81899288616047405</v>
      </c>
      <c r="EI22" s="82">
        <f t="shared" si="35"/>
        <v>0.77581809040399552</v>
      </c>
      <c r="EJ22" s="82">
        <f t="shared" si="35"/>
        <v>0.73471302837740315</v>
      </c>
      <c r="EK22" s="82">
        <f t="shared" si="35"/>
        <v>0.69557065315188493</v>
      </c>
      <c r="EL22" s="82">
        <f t="shared" si="35"/>
        <v>0.65828912773537629</v>
      </c>
      <c r="EM22" s="82">
        <f t="shared" si="35"/>
        <v>0.62277155887933666</v>
      </c>
      <c r="EN22" s="82">
        <f t="shared" si="35"/>
        <v>0.588925743967328</v>
      </c>
      <c r="EO22" s="82">
        <f t="shared" si="35"/>
        <v>0.55666393032219819</v>
      </c>
      <c r="EP22" s="82">
        <f t="shared" si="35"/>
        <v>0.52590258630145437</v>
      </c>
      <c r="EQ22" s="82">
        <f t="shared" si="35"/>
        <v>0.49656218358156257</v>
      </c>
      <c r="ER22" s="82">
        <f t="shared" si="35"/>
        <v>0.4685669900614724</v>
      </c>
      <c r="ES22" s="82">
        <f t="shared" si="35"/>
        <v>0.44184487284374641</v>
      </c>
      <c r="ET22" s="82">
        <f t="shared" si="35"/>
        <v>0.41632711077832035</v>
      </c>
      <c r="EU22" s="82">
        <f t="shared" si="35"/>
        <v>0.39194821607923619</v>
      </c>
      <c r="EV22" s="82">
        <f t="shared" si="35"/>
        <v>0.36864576454869952</v>
      </c>
      <c r="EW22" s="82">
        <f t="shared" si="35"/>
        <v>0.3463602339656266</v>
      </c>
      <c r="EX22" s="82">
        <f t="shared" si="35"/>
        <v>0.32503485021748191</v>
      </c>
      <c r="EY22" s="82">
        <f t="shared" si="35"/>
        <v>0.30461544077475</v>
      </c>
      <c r="EZ22" s="82">
        <f t="shared" si="35"/>
        <v>0.28505029512688018</v>
      </c>
      <c r="FA22" s="82">
        <f t="shared" si="35"/>
        <v>0.26629003181703864</v>
      </c>
      <c r="FB22" s="82">
        <f t="shared" si="35"/>
        <v>0.24828747173054935</v>
      </c>
      <c r="FC22" s="82">
        <f t="shared" si="35"/>
        <v>0.23099751730855897</v>
      </c>
      <c r="FD22" s="82">
        <f t="shared" si="35"/>
        <v>0.21437703737424954</v>
      </c>
      <c r="FE22" s="82">
        <f t="shared" si="35"/>
        <v>0.1983847572739004</v>
      </c>
      <c r="FF22" s="82">
        <f t="shared" si="35"/>
        <v>0.18298115404930321</v>
      </c>
      <c r="FG22" s="82">
        <f t="shared" ref="FG22:FP22" si="36">+$D22*FA11</f>
        <v>0.16812835637149978</v>
      </c>
      <c r="FH22" s="82">
        <f t="shared" si="36"/>
        <v>0.15379004897857301</v>
      </c>
      <c r="FI22" s="82">
        <f t="shared" si="36"/>
        <v>0.13993138137231853</v>
      </c>
      <c r="FJ22" s="82">
        <f t="shared" si="36"/>
        <v>0.1265188805400837</v>
      </c>
      <c r="FK22" s="82">
        <f t="shared" si="36"/>
        <v>0.11352036747891589</v>
      </c>
      <c r="FL22" s="82">
        <f t="shared" si="36"/>
        <v>0.10090487730943994</v>
      </c>
      <c r="FM22" s="82">
        <f t="shared" si="36"/>
        <v>8.864258277661656E-2</v>
      </c>
      <c r="FN22" s="82">
        <f t="shared" si="36"/>
        <v>7.6704720943740271E-2</v>
      </c>
      <c r="FO22" s="82">
        <f t="shared" si="36"/>
        <v>6.5063522894745998E-2</v>
      </c>
      <c r="FP22" s="82">
        <f t="shared" si="36"/>
        <v>5.3692146268129154E-2</v>
      </c>
    </row>
    <row r="23" spans="1:172">
      <c r="A23" s="79">
        <v>1959</v>
      </c>
      <c r="D23" s="98">
        <f>Data!CD23</f>
        <v>7.3455793555196465</v>
      </c>
      <c r="M23" s="82"/>
      <c r="N23" s="82"/>
      <c r="O23" s="82">
        <f t="shared" ref="O23:AT23" si="37">+$D23*H11</f>
        <v>7.3455793555196465</v>
      </c>
      <c r="P23" s="82">
        <f t="shared" si="37"/>
        <v>7.2335532706680334</v>
      </c>
      <c r="Q23" s="82">
        <f t="shared" si="37"/>
        <v>7.1183648281813676</v>
      </c>
      <c r="R23" s="82">
        <f t="shared" si="37"/>
        <v>6.9999172367625837</v>
      </c>
      <c r="S23" s="82">
        <f t="shared" si="37"/>
        <v>6.8781123952999224</v>
      </c>
      <c r="T23" s="82">
        <f t="shared" si="37"/>
        <v>6.7528515215232492</v>
      </c>
      <c r="U23" s="82">
        <f t="shared" si="37"/>
        <v>6.6240359999100358</v>
      </c>
      <c r="V23" s="82">
        <f t="shared" si="37"/>
        <v>6.4915684989496993</v>
      </c>
      <c r="W23" s="82">
        <f t="shared" si="37"/>
        <v>6.3553544130468431</v>
      </c>
      <c r="X23" s="82">
        <f t="shared" si="37"/>
        <v>6.2153036878061156</v>
      </c>
      <c r="Y23" s="82">
        <f t="shared" si="37"/>
        <v>6.0713330882335272</v>
      </c>
      <c r="Z23" s="82">
        <f t="shared" si="37"/>
        <v>5.9233689664257376</v>
      </c>
      <c r="AA23" s="82">
        <f t="shared" si="37"/>
        <v>5.7713505774485574</v>
      </c>
      <c r="AB23" s="82">
        <f t="shared" si="37"/>
        <v>5.6152339782110294</v>
      </c>
      <c r="AC23" s="82">
        <f t="shared" si="37"/>
        <v>5.4549965232623032</v>
      </c>
      <c r="AD23" s="82">
        <f t="shared" si="37"/>
        <v>5.2906419429288922</v>
      </c>
      <c r="AE23" s="82">
        <f t="shared" si="37"/>
        <v>5.122205952906695</v>
      </c>
      <c r="AF23" s="82">
        <f t="shared" si="37"/>
        <v>4.9497623008160279</v>
      </c>
      <c r="AG23" s="82">
        <f t="shared" si="37"/>
        <v>4.7734291056126121</v>
      </c>
      <c r="AH23" s="82">
        <f t="shared" si="37"/>
        <v>4.5933752923258959</v>
      </c>
      <c r="AI23" s="82">
        <f t="shared" si="37"/>
        <v>4.409826870510126</v>
      </c>
      <c r="AJ23" s="82">
        <f t="shared" si="37"/>
        <v>4.2230727540632698</v>
      </c>
      <c r="AK23" s="82">
        <f t="shared" si="37"/>
        <v>4.0334697774117796</v>
      </c>
      <c r="AL23" s="82">
        <f t="shared" si="37"/>
        <v>3.8414465335934693</v>
      </c>
      <c r="AM23" s="82">
        <f t="shared" si="37"/>
        <v>3.6475056485988158</v>
      </c>
      <c r="AN23" s="82">
        <f t="shared" si="37"/>
        <v>3.4522241180343345</v>
      </c>
      <c r="AO23" s="82">
        <f t="shared" si="37"/>
        <v>3.25625137025528</v>
      </c>
      <c r="AP23" s="82">
        <f t="shared" si="37"/>
        <v>3.0603047864533242</v>
      </c>
      <c r="AQ23" s="82">
        <f t="shared" si="37"/>
        <v>2.8651625025472502</v>
      </c>
      <c r="AR23" s="82">
        <f t="shared" si="37"/>
        <v>2.6716534374333878</v>
      </c>
      <c r="AS23" s="82">
        <f t="shared" si="37"/>
        <v>2.4806446319559883</v>
      </c>
      <c r="AT23" s="82">
        <f t="shared" si="37"/>
        <v>2.2930261351525596</v>
      </c>
      <c r="AU23" s="82">
        <f t="shared" ref="AU23:BZ23" si="38">+$D23*AN11</f>
        <v>2.1096938291625871</v>
      </c>
      <c r="AV23" s="82">
        <f t="shared" si="38"/>
        <v>1.9315307305292786</v>
      </c>
      <c r="AW23" s="82">
        <f t="shared" si="38"/>
        <v>1.7593874318614027</v>
      </c>
      <c r="AX23" s="82">
        <f t="shared" si="38"/>
        <v>1.5940624429076931</v>
      </c>
      <c r="AY23" s="82">
        <f t="shared" si="38"/>
        <v>1.4362832446342506</v>
      </c>
      <c r="AZ23" s="82">
        <f t="shared" si="38"/>
        <v>1.2866888771542937</v>
      </c>
      <c r="BA23" s="82">
        <f t="shared" si="38"/>
        <v>1.1458148390847605</v>
      </c>
      <c r="BB23" s="82">
        <f t="shared" si="38"/>
        <v>1.0140809828275785</v>
      </c>
      <c r="BC23" s="82">
        <f t="shared" si="38"/>
        <v>0.89178295224072612</v>
      </c>
      <c r="BD23" s="82">
        <f t="shared" si="38"/>
        <v>0.77908753485049764</v>
      </c>
      <c r="BE23" s="82">
        <f t="shared" si="38"/>
        <v>0.67603210198084185</v>
      </c>
      <c r="BF23" s="82">
        <f t="shared" si="38"/>
        <v>0.58252810088346441</v>
      </c>
      <c r="BG23" s="82">
        <f t="shared" si="38"/>
        <v>0.49836835796745876</v>
      </c>
      <c r="BH23" s="82">
        <f t="shared" si="38"/>
        <v>0.42323776591290113</v>
      </c>
      <c r="BI23" s="82">
        <f t="shared" si="38"/>
        <v>0.35672677242594691</v>
      </c>
      <c r="BJ23" s="82">
        <f t="shared" si="38"/>
        <v>0.29834697443290276</v>
      </c>
      <c r="BK23" s="82">
        <f t="shared" si="38"/>
        <v>0.24754805477666775</v>
      </c>
      <c r="BL23" s="82">
        <f t="shared" si="38"/>
        <v>0.20373528111169611</v>
      </c>
      <c r="BM23" s="82">
        <f t="shared" si="38"/>
        <v>0.16628681682985172</v>
      </c>
      <c r="BN23" s="82">
        <f t="shared" si="38"/>
        <v>0.13457016602558913</v>
      </c>
      <c r="BO23" s="82">
        <f t="shared" si="38"/>
        <v>0.10795718038979921</v>
      </c>
      <c r="BP23" s="82">
        <f t="shared" si="38"/>
        <v>8.5837185254044823E-2</v>
      </c>
      <c r="BQ23" s="82">
        <f t="shared" si="38"/>
        <v>6.7627923678894142E-2</v>
      </c>
      <c r="BR23" s="82">
        <f t="shared" si="38"/>
        <v>5.2784160566198099E-2</v>
      </c>
      <c r="BS23" s="82">
        <f t="shared" si="38"/>
        <v>4.0803923458622743E-2</v>
      </c>
      <c r="BT23" s="82">
        <f t="shared" si="38"/>
        <v>3.1232474977751813E-2</v>
      </c>
      <c r="BU23" s="82">
        <f t="shared" si="38"/>
        <v>2.3664208033703123E-2</v>
      </c>
      <c r="BV23" s="82">
        <f t="shared" si="38"/>
        <v>1.7742725769412514E-2</v>
      </c>
      <c r="BW23" s="82">
        <f t="shared" si="38"/>
        <v>1.3159412829514716E-2</v>
      </c>
      <c r="BX23" s="82">
        <f t="shared" si="38"/>
        <v>9.6508242216109003E-3</v>
      </c>
      <c r="BY23" s="82">
        <f t="shared" si="38"/>
        <v>6.9952156886362573E-3</v>
      </c>
      <c r="BZ23" s="82">
        <f t="shared" si="38"/>
        <v>5.0085192014100747E-3</v>
      </c>
      <c r="CA23" s="82">
        <f t="shared" ref="CA23:CJ23" si="39">+$D23*BT11</f>
        <v>3.5400335810536867E-3</v>
      </c>
      <c r="CB23" s="82">
        <f t="shared" si="39"/>
        <v>2.468058147564285E-3</v>
      </c>
      <c r="CC23" s="82">
        <f t="shared" si="39"/>
        <v>1.6956511283034025E-3</v>
      </c>
      <c r="CD23" s="82">
        <f t="shared" si="39"/>
        <v>1.1466481959943673E-3</v>
      </c>
      <c r="CE23" s="82">
        <f t="shared" si="39"/>
        <v>7.6203298206856292E-4</v>
      </c>
      <c r="CF23" s="82">
        <f t="shared" si="39"/>
        <v>4.9671288909781031E-4</v>
      </c>
      <c r="CG23" s="82">
        <f t="shared" si="39"/>
        <v>3.1672130678287851E-4</v>
      </c>
      <c r="CH23" s="82">
        <f t="shared" si="39"/>
        <v>1.89271109750518E-4</v>
      </c>
      <c r="CI23" s="82">
        <f t="shared" si="39"/>
        <v>1.1863243448661136E-4</v>
      </c>
      <c r="CJ23" s="82">
        <f t="shared" si="39"/>
        <v>6.8811643935141539E-5</v>
      </c>
      <c r="CS23" s="82"/>
      <c r="CT23" s="82"/>
      <c r="CU23" s="82">
        <f>+$D23*CN11</f>
        <v>7.3455793555196465</v>
      </c>
      <c r="CV23" s="82">
        <f t="shared" ref="CV23:FG23" si="40">+$D23*CO11</f>
        <v>6.9777814199983039</v>
      </c>
      <c r="CW23" s="82">
        <f t="shared" si="40"/>
        <v>6.6283526225432112</v>
      </c>
      <c r="CX23" s="82">
        <f t="shared" si="40"/>
        <v>6.2963736759026734</v>
      </c>
      <c r="CY23" s="82">
        <f t="shared" si="40"/>
        <v>5.9809712239736221</v>
      </c>
      <c r="CZ23" s="82">
        <f t="shared" si="40"/>
        <v>5.6813155439156677</v>
      </c>
      <c r="DA23" s="82">
        <f t="shared" si="40"/>
        <v>5.3966183631062421</v>
      </c>
      <c r="DB23" s="82">
        <f t="shared" si="40"/>
        <v>5.12613078519274</v>
      </c>
      <c r="DC23" s="82">
        <f t="shared" si="40"/>
        <v>4.8691413197845899</v>
      </c>
      <c r="DD23" s="82">
        <f t="shared" si="40"/>
        <v>4.624974010600905</v>
      </c>
      <c r="DE23" s="82">
        <f t="shared" si="40"/>
        <v>4.3929866571486214</v>
      </c>
      <c r="DF23" s="82">
        <f t="shared" si="40"/>
        <v>4.1725691252520667</v>
      </c>
      <c r="DG23" s="82">
        <f t="shared" si="40"/>
        <v>3.9631417419887733</v>
      </c>
      <c r="DH23" s="82">
        <f t="shared" si="40"/>
        <v>3.7641537708086159</v>
      </c>
      <c r="DI23" s="82">
        <f t="shared" si="40"/>
        <v>3.5750819628242412</v>
      </c>
      <c r="DJ23" s="82">
        <f t="shared" si="40"/>
        <v>3.3954291804613259</v>
      </c>
      <c r="DK23" s="82">
        <f t="shared" si="40"/>
        <v>3.2247230898476871</v>
      </c>
      <c r="DL23" s="82">
        <f t="shared" si="40"/>
        <v>3.0625149185011087</v>
      </c>
      <c r="DM23" s="82">
        <f t="shared" si="40"/>
        <v>2.908378275047689</v>
      </c>
      <c r="DN23" s="82">
        <f t="shared" si="40"/>
        <v>2.7619080278658084</v>
      </c>
      <c r="DO23" s="82">
        <f t="shared" si="40"/>
        <v>2.6227192397058414</v>
      </c>
      <c r="DP23" s="82">
        <f t="shared" si="40"/>
        <v>2.4904461554832058</v>
      </c>
      <c r="DQ23" s="82">
        <f t="shared" si="40"/>
        <v>2.3647412405822088</v>
      </c>
      <c r="DR23" s="82">
        <f t="shared" si="40"/>
        <v>2.2452742671411863</v>
      </c>
      <c r="DS23" s="82">
        <f t="shared" si="40"/>
        <v>2.1317314459157393</v>
      </c>
      <c r="DT23" s="82">
        <f t="shared" si="40"/>
        <v>2.0238146014368295</v>
      </c>
      <c r="DU23" s="82">
        <f t="shared" si="40"/>
        <v>1.9212403882945399</v>
      </c>
      <c r="DV23" s="82">
        <f t="shared" si="40"/>
        <v>1.8237395464865456</v>
      </c>
      <c r="DW23" s="82">
        <f t="shared" si="40"/>
        <v>1.7310561938732223</v>
      </c>
      <c r="DX23" s="82">
        <f t="shared" si="40"/>
        <v>1.642947153879005</v>
      </c>
      <c r="DY23" s="82">
        <f t="shared" si="40"/>
        <v>1.5591813166724759</v>
      </c>
      <c r="DZ23" s="82">
        <f t="shared" si="40"/>
        <v>1.4795390321457698</v>
      </c>
      <c r="EA23" s="82">
        <f t="shared" si="40"/>
        <v>1.4038115330976768</v>
      </c>
      <c r="EB23" s="82">
        <f t="shared" si="40"/>
        <v>1.3318003871043553</v>
      </c>
      <c r="EC23" s="82">
        <f t="shared" si="40"/>
        <v>1.2633169756371625</v>
      </c>
      <c r="ED23" s="82">
        <f t="shared" si="40"/>
        <v>1.1981819990588498</v>
      </c>
      <c r="EE23" s="82">
        <f t="shared" si="40"/>
        <v>1.1362250061975958</v>
      </c>
      <c r="EF23" s="82">
        <f t="shared" si="40"/>
        <v>1.0772839472630711</v>
      </c>
      <c r="EG23" s="82">
        <f t="shared" si="40"/>
        <v>1.0212047489302873</v>
      </c>
      <c r="EH23" s="82">
        <f t="shared" si="40"/>
        <v>0.96784091047535792</v>
      </c>
      <c r="EI23" s="82">
        <f t="shared" si="40"/>
        <v>0.91705311990283778</v>
      </c>
      <c r="EJ23" s="82">
        <f t="shared" si="40"/>
        <v>0.86870888905699328</v>
      </c>
      <c r="EK23" s="82">
        <f t="shared" si="40"/>
        <v>0.82268220675941339</v>
      </c>
      <c r="EL23" s="82">
        <f t="shared" si="40"/>
        <v>0.77885320906292344</v>
      </c>
      <c r="EM23" s="82">
        <f t="shared" si="40"/>
        <v>0.73710786575691678</v>
      </c>
      <c r="EN23" s="82">
        <f t="shared" si="40"/>
        <v>0.69733768230209625</v>
      </c>
      <c r="EO23" s="82">
        <f t="shared" si="40"/>
        <v>0.65943941641333759</v>
      </c>
      <c r="EP23" s="82">
        <f t="shared" si="40"/>
        <v>0.62331480854807075</v>
      </c>
      <c r="EQ23" s="82">
        <f t="shared" si="40"/>
        <v>0.58887032559428321</v>
      </c>
      <c r="ER23" s="82">
        <f t="shared" si="40"/>
        <v>0.55601691708713008</v>
      </c>
      <c r="ES23" s="82">
        <f t="shared" si="40"/>
        <v>0.5246697833162367</v>
      </c>
      <c r="ET23" s="82">
        <f t="shared" si="40"/>
        <v>0.49474815471722677</v>
      </c>
      <c r="EU23" s="82">
        <f t="shared" si="40"/>
        <v>0.46617508197083901</v>
      </c>
      <c r="EV23" s="82">
        <f t="shared" si="40"/>
        <v>0.43887723626134983</v>
      </c>
      <c r="EW23" s="82">
        <f t="shared" si="40"/>
        <v>0.41278471917289722</v>
      </c>
      <c r="EX23" s="82">
        <f t="shared" si="40"/>
        <v>0.38783088172785168</v>
      </c>
      <c r="EY23" s="82">
        <f t="shared" si="40"/>
        <v>0.36395215209560255</v>
      </c>
      <c r="EZ23" s="82">
        <f t="shared" si="40"/>
        <v>0.34108787152313169</v>
      </c>
      <c r="FA23" s="82">
        <f t="shared" si="40"/>
        <v>0.31918013806057649</v>
      </c>
      <c r="FB23" s="82">
        <f t="shared" si="40"/>
        <v>0.29817365767569326</v>
      </c>
      <c r="FC23" s="82">
        <f t="shared" si="40"/>
        <v>0.2780156023707801</v>
      </c>
      <c r="FD23" s="82">
        <f t="shared" si="40"/>
        <v>0.25865547493426733</v>
      </c>
      <c r="FE23" s="82">
        <f t="shared" si="40"/>
        <v>0.24004497997686125</v>
      </c>
      <c r="FF23" s="82">
        <f t="shared" si="40"/>
        <v>0.22213790091889785</v>
      </c>
      <c r="FG23" s="82">
        <f t="shared" si="40"/>
        <v>0.20488998261146771</v>
      </c>
      <c r="FH23" s="82">
        <f t="shared" ref="FH23:FP23" si="41">+$D23*FA11</f>
        <v>0.18825881928894969</v>
      </c>
      <c r="FI23" s="82">
        <f t="shared" si="41"/>
        <v>0.1722037475648798</v>
      </c>
      <c r="FJ23" s="82">
        <f t="shared" si="41"/>
        <v>0.15668574419662853</v>
      </c>
      <c r="FK23" s="82">
        <f t="shared" si="41"/>
        <v>0.14166732835718951</v>
      </c>
      <c r="FL23" s="82">
        <f t="shared" si="41"/>
        <v>0.12711246816453814</v>
      </c>
      <c r="FM23" s="82">
        <f t="shared" si="41"/>
        <v>0.11298649123052769</v>
      </c>
      <c r="FN23" s="82">
        <f t="shared" si="41"/>
        <v>9.9255999002186401E-2</v>
      </c>
      <c r="FO23" s="82">
        <f t="shared" si="41"/>
        <v>8.5888784678589555E-2</v>
      </c>
      <c r="FP23" s="82">
        <f t="shared" si="41"/>
        <v>7.2853754496233075E-2</v>
      </c>
    </row>
    <row r="24" spans="1:172">
      <c r="A24" s="79">
        <v>1960</v>
      </c>
      <c r="D24" s="98">
        <f>Data!CD24</f>
        <v>7.7411991630109966</v>
      </c>
      <c r="M24" s="82"/>
      <c r="N24" s="82"/>
      <c r="O24" s="82"/>
      <c r="P24" s="82">
        <f t="shared" ref="P24:AU24" si="42">+$D24*H11</f>
        <v>7.7411991630109966</v>
      </c>
      <c r="Q24" s="82">
        <f t="shared" si="42"/>
        <v>7.6231395529630763</v>
      </c>
      <c r="R24" s="82">
        <f t="shared" si="42"/>
        <v>7.5017472663361167</v>
      </c>
      <c r="S24" s="82">
        <f t="shared" si="42"/>
        <v>7.3769202988263638</v>
      </c>
      <c r="T24" s="82">
        <f t="shared" si="42"/>
        <v>7.2485552657710866</v>
      </c>
      <c r="U24" s="82">
        <f t="shared" si="42"/>
        <v>7.1165480646632018</v>
      </c>
      <c r="V24" s="82">
        <f t="shared" si="42"/>
        <v>6.9807947687239613</v>
      </c>
      <c r="W24" s="82">
        <f t="shared" si="42"/>
        <v>6.8411928043411576</v>
      </c>
      <c r="X24" s="82">
        <f t="shared" si="42"/>
        <v>6.6976424706306998</v>
      </c>
      <c r="Y24" s="82">
        <f t="shared" si="42"/>
        <v>6.5500488630280618</v>
      </c>
      <c r="Z24" s="82">
        <f t="shared" si="42"/>
        <v>6.3983242636508804</v>
      </c>
      <c r="AA24" s="82">
        <f t="shared" si="42"/>
        <v>6.2423910580510489</v>
      </c>
      <c r="AB24" s="82">
        <f t="shared" si="42"/>
        <v>6.0821852296805279</v>
      </c>
      <c r="AC24" s="82">
        <f t="shared" si="42"/>
        <v>5.9176604687518264</v>
      </c>
      <c r="AD24" s="82">
        <f t="shared" si="42"/>
        <v>5.7487929101704864</v>
      </c>
      <c r="AE24" s="82">
        <f t="shared" si="42"/>
        <v>5.5755864851717583</v>
      </c>
      <c r="AF24" s="82">
        <f t="shared" si="42"/>
        <v>5.3980788330352407</v>
      </c>
      <c r="AG24" s="82">
        <f t="shared" si="42"/>
        <v>5.216347673296597</v>
      </c>
      <c r="AH24" s="82">
        <f t="shared" si="42"/>
        <v>5.030517486587903</v>
      </c>
      <c r="AI24" s="82">
        <f t="shared" si="42"/>
        <v>4.8407662959395168</v>
      </c>
      <c r="AJ24" s="82">
        <f t="shared" si="42"/>
        <v>4.6473322833773159</v>
      </c>
      <c r="AK24" s="82">
        <f t="shared" si="42"/>
        <v>4.450519923186703</v>
      </c>
      <c r="AL24" s="82">
        <f t="shared" si="42"/>
        <v>4.2507052682601314</v>
      </c>
      <c r="AM24" s="82">
        <f t="shared" si="42"/>
        <v>4.0483399948922827</v>
      </c>
      <c r="AN24" s="82">
        <f t="shared" si="42"/>
        <v>3.8439537996133377</v>
      </c>
      <c r="AO24" s="82">
        <f t="shared" si="42"/>
        <v>3.6381547539844408</v>
      </c>
      <c r="AP24" s="82">
        <f t="shared" si="42"/>
        <v>3.4316272634141805</v>
      </c>
      <c r="AQ24" s="82">
        <f t="shared" si="42"/>
        <v>3.2251273459661776</v>
      </c>
      <c r="AR24" s="82">
        <f t="shared" si="42"/>
        <v>3.0194750465724436</v>
      </c>
      <c r="AS24" s="82">
        <f t="shared" si="42"/>
        <v>2.815543928223168</v>
      </c>
      <c r="AT24" s="82">
        <f t="shared" si="42"/>
        <v>2.6142477290366068</v>
      </c>
      <c r="AU24" s="82">
        <f t="shared" si="42"/>
        <v>2.4165244345045398</v>
      </c>
      <c r="AV24" s="82">
        <f t="shared" ref="AV24:CA24" si="43">+$D24*AN11</f>
        <v>2.2233181773811963</v>
      </c>
      <c r="AW24" s="82">
        <f t="shared" si="43"/>
        <v>2.0355595319064523</v>
      </c>
      <c r="AX24" s="82">
        <f t="shared" si="43"/>
        <v>1.8541449020904432</v>
      </c>
      <c r="AY24" s="82">
        <f t="shared" si="43"/>
        <v>1.6799158039932895</v>
      </c>
      <c r="AZ24" s="82">
        <f t="shared" si="43"/>
        <v>1.5136388994088843</v>
      </c>
      <c r="BA24" s="82">
        <f t="shared" si="43"/>
        <v>1.3559876460115845</v>
      </c>
      <c r="BB24" s="82">
        <f t="shared" si="43"/>
        <v>1.2075263834190844</v>
      </c>
      <c r="BC24" s="82">
        <f t="shared" si="43"/>
        <v>1.0686975765351152</v>
      </c>
      <c r="BD24" s="82">
        <f t="shared" si="43"/>
        <v>0.93981279206873591</v>
      </c>
      <c r="BE24" s="82">
        <f t="shared" si="43"/>
        <v>0.82104780042503789</v>
      </c>
      <c r="BF24" s="82">
        <f t="shared" si="43"/>
        <v>0.7124419856808476</v>
      </c>
      <c r="BG24" s="82">
        <f t="shared" si="43"/>
        <v>0.6139020257947303</v>
      </c>
      <c r="BH24" s="82">
        <f t="shared" si="43"/>
        <v>0.5252095891755475</v>
      </c>
      <c r="BI24" s="82">
        <f t="shared" si="43"/>
        <v>0.44603259738493628</v>
      </c>
      <c r="BJ24" s="82">
        <f t="shared" si="43"/>
        <v>0.37593944037270549</v>
      </c>
      <c r="BK24" s="82">
        <f t="shared" si="43"/>
        <v>0.31441541054639727</v>
      </c>
      <c r="BL24" s="82">
        <f t="shared" si="43"/>
        <v>0.26088055164800206</v>
      </c>
      <c r="BM24" s="82">
        <f t="shared" si="43"/>
        <v>0.21470810010820443</v>
      </c>
      <c r="BN24" s="82">
        <f t="shared" si="43"/>
        <v>0.17524272830784043</v>
      </c>
      <c r="BO24" s="82">
        <f t="shared" si="43"/>
        <v>0.14181787523958297</v>
      </c>
      <c r="BP24" s="82">
        <f t="shared" si="43"/>
        <v>0.11377156164633385</v>
      </c>
      <c r="BQ24" s="82">
        <f t="shared" si="43"/>
        <v>9.0460223010799451E-2</v>
      </c>
      <c r="BR24" s="82">
        <f t="shared" si="43"/>
        <v>7.1270243072908926E-2</v>
      </c>
      <c r="BS24" s="82">
        <f t="shared" si="43"/>
        <v>5.5627021344238733E-2</v>
      </c>
      <c r="BT24" s="82">
        <f t="shared" si="43"/>
        <v>4.3001550025880776E-2</v>
      </c>
      <c r="BU24" s="82">
        <f t="shared" si="43"/>
        <v>3.2914600394978684E-2</v>
      </c>
      <c r="BV24" s="82">
        <f t="shared" si="43"/>
        <v>2.4938720086955128E-2</v>
      </c>
      <c r="BW24" s="82">
        <f t="shared" si="43"/>
        <v>1.869831734545236E-2</v>
      </c>
      <c r="BX24" s="82">
        <f t="shared" si="43"/>
        <v>1.3868155342302329E-2</v>
      </c>
      <c r="BY24" s="82">
        <f t="shared" si="43"/>
        <v>1.0170600407517542E-2</v>
      </c>
      <c r="BZ24" s="82">
        <f t="shared" si="43"/>
        <v>7.3719655337004487E-3</v>
      </c>
      <c r="CA24" s="82">
        <f t="shared" si="43"/>
        <v>5.2782691157976531E-3</v>
      </c>
      <c r="CB24" s="82">
        <f t="shared" ref="CB24:CJ24" si="44">+$D24*BT11</f>
        <v>3.7306934781245692E-3</v>
      </c>
      <c r="CC24" s="82">
        <f t="shared" si="44"/>
        <v>2.6009833590362897E-3</v>
      </c>
      <c r="CD24" s="82">
        <f t="shared" si="44"/>
        <v>1.7869758748596835E-3</v>
      </c>
      <c r="CE24" s="82">
        <f t="shared" si="44"/>
        <v>1.2084046234460319E-3</v>
      </c>
      <c r="CF24" s="82">
        <f t="shared" si="44"/>
        <v>8.0307471983720989E-4</v>
      </c>
      <c r="CG24" s="82">
        <f t="shared" si="44"/>
        <v>5.2346495970415215E-4</v>
      </c>
      <c r="CH24" s="82">
        <f t="shared" si="44"/>
        <v>3.3377935167673665E-4</v>
      </c>
      <c r="CI24" s="82">
        <f t="shared" si="44"/>
        <v>1.9946491426600635E-4</v>
      </c>
      <c r="CJ24" s="82">
        <f t="shared" si="44"/>
        <v>1.2502176589565216E-4</v>
      </c>
      <c r="CS24" s="82"/>
      <c r="CT24" s="82"/>
      <c r="CU24" s="82"/>
      <c r="CV24" s="82">
        <f>+$D24*CN11</f>
        <v>7.7411991630109966</v>
      </c>
      <c r="CW24" s="82">
        <f t="shared" ref="CW24:FH24" si="45">+$D24*CO11</f>
        <v>7.3535922864376007</v>
      </c>
      <c r="CX24" s="82">
        <f t="shared" si="45"/>
        <v>6.9853438769559579</v>
      </c>
      <c r="CY24" s="82">
        <f t="shared" si="45"/>
        <v>6.6354851361420133</v>
      </c>
      <c r="CZ24" s="82">
        <f t="shared" si="45"/>
        <v>6.3030956704901167</v>
      </c>
      <c r="DA24" s="82">
        <f t="shared" si="45"/>
        <v>5.9873010697670228</v>
      </c>
      <c r="DB24" s="82">
        <f t="shared" si="45"/>
        <v>5.6872706063921417</v>
      </c>
      <c r="DC24" s="82">
        <f t="shared" si="45"/>
        <v>5.4022150497905423</v>
      </c>
      <c r="DD24" s="82">
        <f t="shared" si="45"/>
        <v>5.1313845899677473</v>
      </c>
      <c r="DE24" s="82">
        <f t="shared" si="45"/>
        <v>4.8740668648427592</v>
      </c>
      <c r="DF24" s="82">
        <f t="shared" si="45"/>
        <v>4.6295850861489516</v>
      </c>
      <c r="DG24" s="82">
        <f t="shared" si="45"/>
        <v>4.3972962589717728</v>
      </c>
      <c r="DH24" s="82">
        <f t="shared" si="45"/>
        <v>4.176589490238662</v>
      </c>
      <c r="DI24" s="82">
        <f t="shared" si="45"/>
        <v>3.9668843817108237</v>
      </c>
      <c r="DJ24" s="82">
        <f t="shared" si="45"/>
        <v>3.7676295032487457</v>
      </c>
      <c r="DK24" s="82">
        <f t="shared" si="45"/>
        <v>3.5783009423347085</v>
      </c>
      <c r="DL24" s="82">
        <f t="shared" si="45"/>
        <v>3.3984009260363073</v>
      </c>
      <c r="DM24" s="82">
        <f t="shared" si="45"/>
        <v>3.227456511785562</v>
      </c>
      <c r="DN24" s="82">
        <f t="shared" si="45"/>
        <v>3.0650183435293932</v>
      </c>
      <c r="DO24" s="82">
        <f t="shared" si="45"/>
        <v>2.9106594699793606</v>
      </c>
      <c r="DP24" s="82">
        <f t="shared" si="45"/>
        <v>2.7639742218518863</v>
      </c>
      <c r="DQ24" s="82">
        <f t="shared" si="45"/>
        <v>2.6245771451456461</v>
      </c>
      <c r="DR24" s="82">
        <f t="shared" si="45"/>
        <v>2.4921019876501722</v>
      </c>
      <c r="DS24" s="82">
        <f t="shared" si="45"/>
        <v>2.366200736019942</v>
      </c>
      <c r="DT24" s="82">
        <f t="shared" si="45"/>
        <v>2.2465427008813159</v>
      </c>
      <c r="DU24" s="82">
        <f t="shared" si="45"/>
        <v>2.1328136475661159</v>
      </c>
      <c r="DV24" s="82">
        <f t="shared" si="45"/>
        <v>2.0247149701858307</v>
      </c>
      <c r="DW24" s="82">
        <f t="shared" si="45"/>
        <v>1.921962906874479</v>
      </c>
      <c r="DX24" s="82">
        <f t="shared" si="45"/>
        <v>1.8242877941366145</v>
      </c>
      <c r="DY24" s="82">
        <f t="shared" si="45"/>
        <v>1.7314333583398771</v>
      </c>
      <c r="DZ24" s="82">
        <f t="shared" si="45"/>
        <v>1.6431560424893803</v>
      </c>
      <c r="EA24" s="82">
        <f t="shared" si="45"/>
        <v>1.5592243665140675</v>
      </c>
      <c r="EB24" s="82">
        <f t="shared" si="45"/>
        <v>1.4794183193834878</v>
      </c>
      <c r="EC24" s="82">
        <f t="shared" si="45"/>
        <v>1.4035287814572412</v>
      </c>
      <c r="ED24" s="82">
        <f t="shared" si="45"/>
        <v>1.331356975549024</v>
      </c>
      <c r="EE24" s="82">
        <f t="shared" si="45"/>
        <v>1.2627139452628031</v>
      </c>
      <c r="EF24" s="82">
        <f t="shared" si="45"/>
        <v>1.1974200592305437</v>
      </c>
      <c r="EG24" s="82">
        <f t="shared" si="45"/>
        <v>1.1353045399491313</v>
      </c>
      <c r="EH24" s="82">
        <f t="shared" si="45"/>
        <v>1.0762050159789947</v>
      </c>
      <c r="EI24" s="82">
        <f t="shared" si="45"/>
        <v>1.0199670963284584</v>
      </c>
      <c r="EJ24" s="82">
        <f t="shared" si="45"/>
        <v>0.96644396590638448</v>
      </c>
      <c r="EK24" s="82">
        <f t="shared" si="45"/>
        <v>0.915496000981188</v>
      </c>
      <c r="EL24" s="82">
        <f t="shared" si="45"/>
        <v>0.86699040363705682</v>
      </c>
      <c r="EM24" s="82">
        <f t="shared" si="45"/>
        <v>0.8208008542683296</v>
      </c>
      <c r="EN24" s="82">
        <f t="shared" si="45"/>
        <v>0.77680718120056313</v>
      </c>
      <c r="EO24" s="82">
        <f t="shared" si="45"/>
        <v>0.73489504657201132</v>
      </c>
      <c r="EP24" s="82">
        <f t="shared" si="45"/>
        <v>0.69495564765214601</v>
      </c>
      <c r="EQ24" s="82">
        <f t="shared" si="45"/>
        <v>0.6568854328146233</v>
      </c>
      <c r="ER24" s="82">
        <f t="shared" si="45"/>
        <v>0.62058583142078017</v>
      </c>
      <c r="ES24" s="82">
        <f t="shared" si="45"/>
        <v>0.585962996906505</v>
      </c>
      <c r="ET24" s="82">
        <f t="shared" si="45"/>
        <v>0.55292756240021401</v>
      </c>
      <c r="EU24" s="82">
        <f t="shared" si="45"/>
        <v>0.52139440823279892</v>
      </c>
      <c r="EV24" s="82">
        <f t="shared" si="45"/>
        <v>0.49128244073185823</v>
      </c>
      <c r="EW24" s="82">
        <f t="shared" si="45"/>
        <v>0.46251438172239262</v>
      </c>
      <c r="EX24" s="82">
        <f t="shared" si="45"/>
        <v>0.43501656818448547</v>
      </c>
      <c r="EY24" s="82">
        <f t="shared" si="45"/>
        <v>0.40871876154540204</v>
      </c>
      <c r="EZ24" s="82">
        <f t="shared" si="45"/>
        <v>0.38355396610907855</v>
      </c>
      <c r="FA24" s="82">
        <f t="shared" si="45"/>
        <v>0.35945825615020915</v>
      </c>
      <c r="FB24" s="82">
        <f t="shared" si="45"/>
        <v>0.33637061122314638</v>
      </c>
      <c r="FC24" s="82">
        <f t="shared" si="45"/>
        <v>0.31423275925765481</v>
      </c>
      <c r="FD24" s="82">
        <f t="shared" si="45"/>
        <v>0.29298902703426449</v>
      </c>
      <c r="FE24" s="82">
        <f t="shared" si="45"/>
        <v>0.27258619765162334</v>
      </c>
      <c r="FF24" s="82">
        <f t="shared" si="45"/>
        <v>0.25297337461687702</v>
      </c>
      <c r="FG24" s="82">
        <f t="shared" si="45"/>
        <v>0.23410185220778157</v>
      </c>
      <c r="FH24" s="82">
        <f t="shared" si="45"/>
        <v>0.21592499177201074</v>
      </c>
      <c r="FI24" s="82">
        <f t="shared" ref="FI24:FP24" si="46">+$D24*FA11</f>
        <v>0.19839810364501317</v>
      </c>
      <c r="FJ24" s="82">
        <f t="shared" si="46"/>
        <v>0.18147833438282962</v>
      </c>
      <c r="FK24" s="82">
        <f t="shared" si="46"/>
        <v>0.16512455902055795</v>
      </c>
      <c r="FL24" s="82">
        <f t="shared" si="46"/>
        <v>0.14929727808067464</v>
      </c>
      <c r="FM24" s="82">
        <f t="shared" si="46"/>
        <v>0.13395851906823128</v>
      </c>
      <c r="FN24" s="82">
        <f t="shared" si="46"/>
        <v>0.11907174220207373</v>
      </c>
      <c r="FO24" s="82">
        <f t="shared" si="46"/>
        <v>0.10460175014271419</v>
      </c>
      <c r="FP24" s="82">
        <f t="shared" si="46"/>
        <v>9.0514601488352386E-2</v>
      </c>
    </row>
    <row r="25" spans="1:172">
      <c r="A25" s="79">
        <v>1961</v>
      </c>
      <c r="D25" s="98">
        <f>Data!CD25</f>
        <v>7.4554718557114326</v>
      </c>
      <c r="M25" s="82"/>
      <c r="N25" s="82"/>
      <c r="O25" s="82"/>
      <c r="P25" s="82"/>
      <c r="Q25" s="82">
        <f t="shared" ref="Q25:AV25" si="47">+$D25*H11</f>
        <v>7.4554718557114326</v>
      </c>
      <c r="R25" s="82">
        <f t="shared" si="47"/>
        <v>7.3417698204745321</v>
      </c>
      <c r="S25" s="82">
        <f t="shared" si="47"/>
        <v>7.2248581175988074</v>
      </c>
      <c r="T25" s="82">
        <f t="shared" si="47"/>
        <v>7.104638507754693</v>
      </c>
      <c r="U25" s="82">
        <f t="shared" si="47"/>
        <v>6.9810114222026343</v>
      </c>
      <c r="V25" s="82">
        <f t="shared" si="47"/>
        <v>6.8538766008543259</v>
      </c>
      <c r="W25" s="82">
        <f t="shared" si="47"/>
        <v>6.7231339528636749</v>
      </c>
      <c r="X25" s="82">
        <f t="shared" si="47"/>
        <v>6.5886846906058105</v>
      </c>
      <c r="Y25" s="82">
        <f t="shared" si="47"/>
        <v>6.4504327931517178</v>
      </c>
      <c r="Z25" s="82">
        <f t="shared" si="47"/>
        <v>6.3082868588600105</v>
      </c>
      <c r="AA25" s="82">
        <f t="shared" si="47"/>
        <v>6.162162407511353</v>
      </c>
      <c r="AB25" s="82">
        <f t="shared" si="47"/>
        <v>6.0119846894033717</v>
      </c>
      <c r="AC25" s="82">
        <f t="shared" si="47"/>
        <v>5.8576920508358894</v>
      </c>
      <c r="AD25" s="82">
        <f t="shared" si="47"/>
        <v>5.699239891313554</v>
      </c>
      <c r="AE25" s="82">
        <f t="shared" si="47"/>
        <v>5.5366052266014538</v>
      </c>
      <c r="AF25" s="82">
        <f t="shared" si="47"/>
        <v>5.3697918428331262</v>
      </c>
      <c r="AG25" s="82">
        <f t="shared" si="47"/>
        <v>5.1988359900240795</v>
      </c>
      <c r="AH25" s="82">
        <f t="shared" si="47"/>
        <v>5.0238125190854683</v>
      </c>
      <c r="AI25" s="82">
        <f t="shared" si="47"/>
        <v>4.8448413160749277</v>
      </c>
      <c r="AJ25" s="82">
        <f t="shared" si="47"/>
        <v>4.6620938332009008</v>
      </c>
      <c r="AK25" s="82">
        <f t="shared" si="47"/>
        <v>4.4757994612015786</v>
      </c>
      <c r="AL25" s="82">
        <f t="shared" si="47"/>
        <v>4.2862514362304021</v>
      </c>
      <c r="AM25" s="82">
        <f t="shared" si="47"/>
        <v>4.0938119310847529</v>
      </c>
      <c r="AN25" s="82">
        <f t="shared" si="47"/>
        <v>3.8989159507079201</v>
      </c>
      <c r="AO25" s="82">
        <f t="shared" si="47"/>
        <v>3.7020736405553647</v>
      </c>
      <c r="AP25" s="82">
        <f t="shared" si="47"/>
        <v>3.5038706282947003</v>
      </c>
      <c r="AQ25" s="82">
        <f t="shared" si="47"/>
        <v>3.3049660579621651</v>
      </c>
      <c r="AR25" s="82">
        <f t="shared" si="47"/>
        <v>3.1060880430292048</v>
      </c>
      <c r="AS25" s="82">
        <f t="shared" si="47"/>
        <v>2.9080263606068706</v>
      </c>
      <c r="AT25" s="82">
        <f t="shared" si="47"/>
        <v>2.7116223305153091</v>
      </c>
      <c r="AU25" s="82">
        <f t="shared" si="47"/>
        <v>2.5177559648405938</v>
      </c>
      <c r="AV25" s="82">
        <f t="shared" si="47"/>
        <v>2.3273306280728732</v>
      </c>
      <c r="AW25" s="82">
        <f t="shared" ref="AW25:CB25" si="48">+$D25*AN11</f>
        <v>2.1412556050695684</v>
      </c>
      <c r="AX25" s="82">
        <f t="shared" si="48"/>
        <v>1.9604271226178933</v>
      </c>
      <c r="AY25" s="82">
        <f t="shared" si="48"/>
        <v>1.7857084984969394</v>
      </c>
      <c r="AZ25" s="82">
        <f t="shared" si="48"/>
        <v>1.6179101884475082</v>
      </c>
      <c r="BA25" s="82">
        <f t="shared" si="48"/>
        <v>1.4577705568117205</v>
      </c>
      <c r="BB25" s="82">
        <f t="shared" si="48"/>
        <v>1.3059382039719527</v>
      </c>
      <c r="BC25" s="82">
        <f t="shared" si="48"/>
        <v>1.1629566397964028</v>
      </c>
      <c r="BD25" s="82">
        <f t="shared" si="48"/>
        <v>1.0292519978294283</v>
      </c>
      <c r="BE25" s="82">
        <f t="shared" si="48"/>
        <v>0.90512434486709614</v>
      </c>
      <c r="BF25" s="82">
        <f t="shared" si="48"/>
        <v>0.79074296363687957</v>
      </c>
      <c r="BG25" s="82">
        <f t="shared" si="48"/>
        <v>0.6861457845511294</v>
      </c>
      <c r="BH25" s="82">
        <f t="shared" si="48"/>
        <v>0.59124293008069506</v>
      </c>
      <c r="BI25" s="82">
        <f t="shared" si="48"/>
        <v>0.50582412724348813</v>
      </c>
      <c r="BJ25" s="82">
        <f t="shared" si="48"/>
        <v>0.42956955460112833</v>
      </c>
      <c r="BK25" s="82">
        <f t="shared" si="48"/>
        <v>0.36206353281065046</v>
      </c>
      <c r="BL25" s="82">
        <f t="shared" si="48"/>
        <v>0.30281035211330998</v>
      </c>
      <c r="BM25" s="82">
        <f t="shared" si="48"/>
        <v>0.25125146241007379</v>
      </c>
      <c r="BN25" s="82">
        <f t="shared" si="48"/>
        <v>0.20678323394632406</v>
      </c>
      <c r="BO25" s="82">
        <f t="shared" si="48"/>
        <v>0.16877452721536879</v>
      </c>
      <c r="BP25" s="82">
        <f t="shared" si="48"/>
        <v>0.13658338394619651</v>
      </c>
      <c r="BQ25" s="82">
        <f t="shared" si="48"/>
        <v>0.10957225850583317</v>
      </c>
      <c r="BR25" s="82">
        <f t="shared" si="48"/>
        <v>8.7121340313904658E-2</v>
      </c>
      <c r="BS25" s="82">
        <f t="shared" si="48"/>
        <v>6.8639661658454407E-2</v>
      </c>
      <c r="BT25" s="82">
        <f t="shared" si="48"/>
        <v>5.357383052882473E-2</v>
      </c>
      <c r="BU25" s="82">
        <f t="shared" si="48"/>
        <v>4.1414364779787272E-2</v>
      </c>
      <c r="BV25" s="82">
        <f t="shared" si="48"/>
        <v>3.16997239987434E-2</v>
      </c>
      <c r="BW25" s="82">
        <f t="shared" si="48"/>
        <v>2.4018233068355849E-2</v>
      </c>
      <c r="BX25" s="82">
        <f t="shared" si="48"/>
        <v>1.8008163306827835E-2</v>
      </c>
      <c r="BY25" s="82">
        <f t="shared" si="48"/>
        <v>1.3356282362454223E-2</v>
      </c>
      <c r="BZ25" s="82">
        <f t="shared" si="48"/>
        <v>9.7952040113176639E-3</v>
      </c>
      <c r="CA25" s="82">
        <f t="shared" si="48"/>
        <v>7.0998666227831209E-3</v>
      </c>
      <c r="CB25" s="82">
        <f t="shared" si="48"/>
        <v>5.0834484439738949E-3</v>
      </c>
      <c r="CC25" s="82">
        <f t="shared" ref="CC25:CJ25" si="49">+$D25*BT11</f>
        <v>3.5929937523562472E-3</v>
      </c>
      <c r="CD25" s="82">
        <f t="shared" si="49"/>
        <v>2.5049811821307479E-3</v>
      </c>
      <c r="CE25" s="82">
        <f t="shared" si="49"/>
        <v>1.721018676991344E-3</v>
      </c>
      <c r="CF25" s="82">
        <f t="shared" si="49"/>
        <v>1.1638024640240954E-3</v>
      </c>
      <c r="CG25" s="82">
        <f t="shared" si="49"/>
        <v>7.7343326863209879E-4</v>
      </c>
      <c r="CH25" s="82">
        <f t="shared" si="49"/>
        <v>5.0414389196614469E-4</v>
      </c>
      <c r="CI25" s="82">
        <f t="shared" si="49"/>
        <v>3.2145957106154659E-4</v>
      </c>
      <c r="CJ25" s="82">
        <f t="shared" si="49"/>
        <v>1.9210267339688023E-4</v>
      </c>
      <c r="CS25" s="82"/>
      <c r="CT25" s="82"/>
      <c r="CU25" s="82"/>
      <c r="CV25" s="82"/>
      <c r="CW25" s="82">
        <f>+$D25*CN11</f>
        <v>7.4554718557114326</v>
      </c>
      <c r="CX25" s="82">
        <f t="shared" ref="CX25:FI25" si="50">+$D25*CO11</f>
        <v>7.0821715312370053</v>
      </c>
      <c r="CY25" s="82">
        <f t="shared" si="50"/>
        <v>6.727515153718743</v>
      </c>
      <c r="CZ25" s="82">
        <f t="shared" si="50"/>
        <v>6.3905696830381435</v>
      </c>
      <c r="DA25" s="82">
        <f t="shared" si="50"/>
        <v>6.0704486973717833</v>
      </c>
      <c r="DB25" s="82">
        <f t="shared" si="50"/>
        <v>5.7663100609281637</v>
      </c>
      <c r="DC25" s="82">
        <f t="shared" si="50"/>
        <v>5.4773537082437249</v>
      </c>
      <c r="DD25" s="82">
        <f t="shared" si="50"/>
        <v>5.2028195392079866</v>
      </c>
      <c r="DE25" s="82">
        <f t="shared" si="50"/>
        <v>4.9419854192790957</v>
      </c>
      <c r="DF25" s="82">
        <f t="shared" si="50"/>
        <v>4.6941652796279092</v>
      </c>
      <c r="DG25" s="82">
        <f t="shared" si="50"/>
        <v>4.4587073122117875</v>
      </c>
      <c r="DH25" s="82">
        <f t="shared" si="50"/>
        <v>4.2349922550290868</v>
      </c>
      <c r="DI25" s="82">
        <f t="shared" si="50"/>
        <v>4.0224317630426363</v>
      </c>
      <c r="DJ25" s="82">
        <f t="shared" si="50"/>
        <v>3.8204668604861061</v>
      </c>
      <c r="DK25" s="82">
        <f t="shared" si="50"/>
        <v>3.6285664704812306</v>
      </c>
      <c r="DL25" s="82">
        <f t="shared" si="50"/>
        <v>3.4462260180973749</v>
      </c>
      <c r="DM25" s="82">
        <f t="shared" si="50"/>
        <v>3.2729661031783182</v>
      </c>
      <c r="DN25" s="82">
        <f t="shared" si="50"/>
        <v>3.1083312394446492</v>
      </c>
      <c r="DO25" s="82">
        <f t="shared" si="50"/>
        <v>2.95188865655467</v>
      </c>
      <c r="DP25" s="82">
        <f t="shared" si="50"/>
        <v>2.8032271619724831</v>
      </c>
      <c r="DQ25" s="82">
        <f t="shared" si="50"/>
        <v>2.6619560596492269</v>
      </c>
      <c r="DR25" s="82">
        <f t="shared" si="50"/>
        <v>2.5277041226731485</v>
      </c>
      <c r="DS25" s="82">
        <f t="shared" si="50"/>
        <v>2.4001186171861297</v>
      </c>
      <c r="DT25" s="82">
        <f t="shared" si="50"/>
        <v>2.2788643749993254</v>
      </c>
      <c r="DU25" s="82">
        <f t="shared" si="50"/>
        <v>2.163622912468762</v>
      </c>
      <c r="DV25" s="82">
        <f t="shared" si="50"/>
        <v>2.0540915933135038</v>
      </c>
      <c r="DW25" s="82">
        <f t="shared" si="50"/>
        <v>1.9499828331747353</v>
      </c>
      <c r="DX25" s="82">
        <f t="shared" si="50"/>
        <v>1.85102334382398</v>
      </c>
      <c r="DY25" s="82">
        <f t="shared" si="50"/>
        <v>1.7569534150330839</v>
      </c>
      <c r="DZ25" s="82">
        <f t="shared" si="50"/>
        <v>1.6675262322177442</v>
      </c>
      <c r="EA25" s="82">
        <f t="shared" si="50"/>
        <v>1.5825072280606238</v>
      </c>
      <c r="EB25" s="82">
        <f t="shared" si="50"/>
        <v>1.5016734664095097</v>
      </c>
      <c r="EC25" s="82">
        <f t="shared" si="50"/>
        <v>1.4248130568310289</v>
      </c>
      <c r="ED25" s="82">
        <f t="shared" si="50"/>
        <v>1.3517245982811512</v>
      </c>
      <c r="EE25" s="82">
        <f t="shared" si="50"/>
        <v>1.2822166504304344</v>
      </c>
      <c r="EF25" s="82">
        <f t="shared" si="50"/>
        <v>1.2161072312547865</v>
      </c>
      <c r="EG25" s="82">
        <f t="shared" si="50"/>
        <v>1.1532233395717575</v>
      </c>
      <c r="EH25" s="82">
        <f t="shared" si="50"/>
        <v>1.093400501268067</v>
      </c>
      <c r="EI25" s="82">
        <f t="shared" si="50"/>
        <v>1.0364823380265575</v>
      </c>
      <c r="EJ25" s="82">
        <f t="shared" si="50"/>
        <v>0.98232015741999978</v>
      </c>
      <c r="EK25" s="82">
        <f t="shared" si="50"/>
        <v>0.93077256329555991</v>
      </c>
      <c r="EL25" s="82">
        <f t="shared" si="50"/>
        <v>0.88170508542720438</v>
      </c>
      <c r="EM25" s="82">
        <f t="shared" si="50"/>
        <v>0.83498982746412387</v>
      </c>
      <c r="EN25" s="82">
        <f t="shared" si="50"/>
        <v>0.79050513225152885</v>
      </c>
      <c r="EO25" s="82">
        <f t="shared" si="50"/>
        <v>0.74813526364598748</v>
      </c>
      <c r="EP25" s="82">
        <f t="shared" si="50"/>
        <v>0.70777010399100493</v>
      </c>
      <c r="EQ25" s="82">
        <f t="shared" si="50"/>
        <v>0.66930486645986387</v>
      </c>
      <c r="ER25" s="82">
        <f t="shared" si="50"/>
        <v>0.63263982151201636</v>
      </c>
      <c r="ES25" s="82">
        <f t="shared" si="50"/>
        <v>0.597680036746567</v>
      </c>
      <c r="ET25" s="82">
        <f t="shared" si="50"/>
        <v>0.56433512947179654</v>
      </c>
      <c r="EU25" s="82">
        <f t="shared" si="50"/>
        <v>0.53251903134326661</v>
      </c>
      <c r="EV25" s="82">
        <f t="shared" si="50"/>
        <v>0.50214976445496573</v>
      </c>
      <c r="EW25" s="82">
        <f t="shared" si="50"/>
        <v>0.47314922829823408</v>
      </c>
      <c r="EX25" s="82">
        <f t="shared" si="50"/>
        <v>0.44544299703197987</v>
      </c>
      <c r="EY25" s="82">
        <f t="shared" si="50"/>
        <v>0.41896012653498471</v>
      </c>
      <c r="EZ25" s="82">
        <f t="shared" si="50"/>
        <v>0.3936329707370233</v>
      </c>
      <c r="FA25" s="82">
        <f t="shared" si="50"/>
        <v>0.36939700675011161</v>
      </c>
      <c r="FB25" s="82">
        <f t="shared" si="50"/>
        <v>0.34619066834454321</v>
      </c>
      <c r="FC25" s="82">
        <f t="shared" si="50"/>
        <v>0.32395518733653045</v>
      </c>
      <c r="FD25" s="82">
        <f t="shared" si="50"/>
        <v>0.30263444247528704</v>
      </c>
      <c r="FE25" s="82">
        <f t="shared" si="50"/>
        <v>0.2821748154373292</v>
      </c>
      <c r="FF25" s="82">
        <f t="shared" si="50"/>
        <v>0.2625250535547014</v>
      </c>
      <c r="FG25" s="82">
        <f t="shared" si="50"/>
        <v>0.24363613892177452</v>
      </c>
      <c r="FH25" s="82">
        <f t="shared" si="50"/>
        <v>0.22546116354228637</v>
      </c>
      <c r="FI25" s="82">
        <f t="shared" si="50"/>
        <v>0.20795521019443663</v>
      </c>
      <c r="FJ25" s="82">
        <f t="shared" ref="FJ25:FP25" si="51">+$D25*FA11</f>
        <v>0.19107523870714993</v>
      </c>
      <c r="FK25" s="82">
        <f t="shared" si="51"/>
        <v>0.17477997735512502</v>
      </c>
      <c r="FL25" s="82">
        <f t="shared" si="51"/>
        <v>0.15902981909403463</v>
      </c>
      <c r="FM25" s="82">
        <f t="shared" si="51"/>
        <v>0.14378672237026541</v>
      </c>
      <c r="FN25" s="82">
        <f t="shared" si="51"/>
        <v>0.12901411625192194</v>
      </c>
      <c r="FO25" s="82">
        <f t="shared" si="51"/>
        <v>0.11467680963950247</v>
      </c>
      <c r="FP25" s="82">
        <f t="shared" si="51"/>
        <v>0.10074090432571102</v>
      </c>
    </row>
    <row r="26" spans="1:172">
      <c r="A26" s="79">
        <v>1962</v>
      </c>
      <c r="D26" s="98">
        <f>Data!CD26</f>
        <v>6.5774628781073741</v>
      </c>
      <c r="M26" s="82"/>
      <c r="N26" s="82"/>
      <c r="O26" s="82"/>
      <c r="P26" s="82"/>
      <c r="Q26" s="82"/>
      <c r="R26" s="82">
        <f t="shared" ref="R26:AW26" si="52">+$D26*H11</f>
        <v>6.5774628781073741</v>
      </c>
      <c r="S26" s="82">
        <f t="shared" si="52"/>
        <v>6.4771511969140443</v>
      </c>
      <c r="T26" s="82">
        <f t="shared" si="52"/>
        <v>6.3740078411930643</v>
      </c>
      <c r="U26" s="82">
        <f t="shared" si="52"/>
        <v>6.2679461409715751</v>
      </c>
      <c r="V26" s="82">
        <f t="shared" si="52"/>
        <v>6.1588782534274307</v>
      </c>
      <c r="W26" s="82">
        <f t="shared" si="52"/>
        <v>6.0467157258078403</v>
      </c>
      <c r="X26" s="82">
        <f t="shared" si="52"/>
        <v>5.9313702546710703</v>
      </c>
      <c r="Y26" s="82">
        <f t="shared" si="52"/>
        <v>5.8127546863200799</v>
      </c>
      <c r="Z26" s="82">
        <f t="shared" si="52"/>
        <v>5.6907843079280562</v>
      </c>
      <c r="AA26" s="82">
        <f t="shared" si="52"/>
        <v>5.565378481955908</v>
      </c>
      <c r="AB26" s="82">
        <f t="shared" si="52"/>
        <v>5.4364626771710904</v>
      </c>
      <c r="AC26" s="82">
        <f t="shared" si="52"/>
        <v>5.3039709469236742</v>
      </c>
      <c r="AD26" s="82">
        <f t="shared" si="52"/>
        <v>5.1678488982882946</v>
      </c>
      <c r="AE26" s="82">
        <f t="shared" si="52"/>
        <v>5.02805718323867</v>
      </c>
      <c r="AF26" s="82">
        <f t="shared" si="52"/>
        <v>4.8845755243255873</v>
      </c>
      <c r="AG26" s="82">
        <f t="shared" si="52"/>
        <v>4.7374072618007794</v>
      </c>
      <c r="AH26" s="82">
        <f t="shared" si="52"/>
        <v>4.5865843766221204</v>
      </c>
      <c r="AI26" s="82">
        <f t="shared" si="52"/>
        <v>4.4321729047292564</v>
      </c>
      <c r="AJ26" s="82">
        <f t="shared" si="52"/>
        <v>4.2742786135516635</v>
      </c>
      <c r="AK26" s="82">
        <f t="shared" si="52"/>
        <v>4.1130527638758121</v>
      </c>
      <c r="AL26" s="82">
        <f t="shared" si="52"/>
        <v>3.9486977317677954</v>
      </c>
      <c r="AM26" s="82">
        <f t="shared" si="52"/>
        <v>3.7814722198223127</v>
      </c>
      <c r="AN26" s="82">
        <f t="shared" si="52"/>
        <v>3.6116957488123398</v>
      </c>
      <c r="AO26" s="82">
        <f t="shared" si="52"/>
        <v>3.4397520944292954</v>
      </c>
      <c r="AP26" s="82">
        <f t="shared" si="52"/>
        <v>3.2660913237998037</v>
      </c>
      <c r="AQ26" s="82">
        <f t="shared" si="52"/>
        <v>3.0912300969446758</v>
      </c>
      <c r="AR26" s="82">
        <f t="shared" si="52"/>
        <v>2.9157499324469844</v>
      </c>
      <c r="AS26" s="82">
        <f t="shared" si="52"/>
        <v>2.740293195997618</v>
      </c>
      <c r="AT26" s="82">
        <f t="shared" si="52"/>
        <v>2.5655566549817199</v>
      </c>
      <c r="AU26" s="82">
        <f t="shared" si="52"/>
        <v>2.3922825494603792</v>
      </c>
      <c r="AV26" s="82">
        <f t="shared" si="52"/>
        <v>2.221247255086332</v>
      </c>
      <c r="AW26" s="82">
        <f t="shared" si="52"/>
        <v>2.0532477497724919</v>
      </c>
      <c r="AX26" s="82">
        <f t="shared" ref="AX26:CC26" si="53">+$D26*AN11</f>
        <v>1.8890862345748165</v>
      </c>
      <c r="AY26" s="82">
        <f t="shared" si="53"/>
        <v>1.7295533902895521</v>
      </c>
      <c r="AZ26" s="82">
        <f t="shared" si="53"/>
        <v>1.5754108643018514</v>
      </c>
      <c r="BA26" s="82">
        <f t="shared" si="53"/>
        <v>1.4273736673652444</v>
      </c>
      <c r="BB26" s="82">
        <f t="shared" si="53"/>
        <v>1.2860932088264239</v>
      </c>
      <c r="BC26" s="82">
        <f t="shared" si="53"/>
        <v>1.1521417053096854</v>
      </c>
      <c r="BD26" s="82">
        <f t="shared" si="53"/>
        <v>1.0259986591257007</v>
      </c>
      <c r="BE26" s="82">
        <f t="shared" si="53"/>
        <v>0.90804001932549805</v>
      </c>
      <c r="BF26" s="82">
        <f t="shared" si="53"/>
        <v>0.79853051472172454</v>
      </c>
      <c r="BG26" s="82">
        <f t="shared" si="53"/>
        <v>0.69761949211326946</v>
      </c>
      <c r="BH26" s="82">
        <f t="shared" si="53"/>
        <v>0.60534041495945734</v>
      </c>
      <c r="BI26" s="82">
        <f t="shared" si="53"/>
        <v>0.52161399034321909</v>
      </c>
      <c r="BJ26" s="82">
        <f t="shared" si="53"/>
        <v>0.44625470851269466</v>
      </c>
      <c r="BK26" s="82">
        <f t="shared" si="53"/>
        <v>0.37898041245900743</v>
      </c>
      <c r="BL26" s="82">
        <f t="shared" si="53"/>
        <v>0.3194243761719916</v>
      </c>
      <c r="BM26" s="82">
        <f t="shared" si="53"/>
        <v>0.26714926817222362</v>
      </c>
      <c r="BN26" s="82">
        <f t="shared" si="53"/>
        <v>0.22166231716191662</v>
      </c>
      <c r="BO26" s="82">
        <f t="shared" si="53"/>
        <v>0.18243098108605921</v>
      </c>
      <c r="BP26" s="82">
        <f t="shared" si="53"/>
        <v>0.14889844788010129</v>
      </c>
      <c r="BQ26" s="82">
        <f t="shared" si="53"/>
        <v>0.12049836080920566</v>
      </c>
      <c r="BR26" s="82">
        <f t="shared" si="53"/>
        <v>9.6668256113177919E-2</v>
      </c>
      <c r="BS26" s="82">
        <f t="shared" si="53"/>
        <v>7.6861316479476638E-2</v>
      </c>
      <c r="BT26" s="82">
        <f t="shared" si="53"/>
        <v>6.0556170724254212E-2</v>
      </c>
      <c r="BU26" s="82">
        <f t="shared" si="53"/>
        <v>4.7264598185212336E-2</v>
      </c>
      <c r="BV26" s="82">
        <f t="shared" si="53"/>
        <v>3.6537116929865276E-2</v>
      </c>
      <c r="BW26" s="82">
        <f t="shared" si="53"/>
        <v>2.7966540801606692E-2</v>
      </c>
      <c r="BX26" s="82">
        <f t="shared" si="53"/>
        <v>2.1189676450031551E-2</v>
      </c>
      <c r="BY26" s="82">
        <f t="shared" si="53"/>
        <v>1.5887394915563343E-2</v>
      </c>
      <c r="BZ26" s="82">
        <f t="shared" si="53"/>
        <v>1.1783352298656066E-2</v>
      </c>
      <c r="CA26" s="82">
        <f t="shared" si="53"/>
        <v>8.6416516640156274E-3</v>
      </c>
      <c r="CB26" s="82">
        <f t="shared" si="53"/>
        <v>6.2637362268485588E-3</v>
      </c>
      <c r="CC26" s="82">
        <f t="shared" si="53"/>
        <v>4.4847856822632136E-3</v>
      </c>
      <c r="CD26" s="82">
        <f t="shared" ref="CD26:CJ26" si="54">+$D26*BT11</f>
        <v>3.1698574529914572E-3</v>
      </c>
      <c r="CE26" s="82">
        <f t="shared" si="54"/>
        <v>2.2099769209376584E-3</v>
      </c>
      <c r="CF26" s="82">
        <f t="shared" si="54"/>
        <v>1.5183393726807698E-3</v>
      </c>
      <c r="CG26" s="82">
        <f t="shared" si="54"/>
        <v>1.0267448731235162E-3</v>
      </c>
      <c r="CH26" s="82">
        <f t="shared" si="54"/>
        <v>6.8234830894354354E-4</v>
      </c>
      <c r="CI26" s="82">
        <f t="shared" si="54"/>
        <v>4.4477234959871837E-4</v>
      </c>
      <c r="CJ26" s="82">
        <f t="shared" si="54"/>
        <v>2.8360222349305326E-4</v>
      </c>
      <c r="CS26" s="82"/>
      <c r="CT26" s="82"/>
      <c r="CU26" s="82"/>
      <c r="CV26" s="82"/>
      <c r="CW26" s="82"/>
      <c r="CX26" s="82">
        <f>+$D26*CN11</f>
        <v>6.5774628781073741</v>
      </c>
      <c r="CY26" s="82">
        <f t="shared" ref="CY26:FJ26" si="55">+$D26*CO11</f>
        <v>6.248125034153877</v>
      </c>
      <c r="CZ26" s="82">
        <f t="shared" si="55"/>
        <v>5.9352354943961272</v>
      </c>
      <c r="DA26" s="82">
        <f t="shared" si="55"/>
        <v>5.6379711001042683</v>
      </c>
      <c r="DB26" s="82">
        <f t="shared" si="55"/>
        <v>5.355549820744117</v>
      </c>
      <c r="DC26" s="82">
        <f t="shared" si="55"/>
        <v>5.0872286963777755</v>
      </c>
      <c r="DD26" s="82">
        <f t="shared" si="55"/>
        <v>4.8323018828965871</v>
      </c>
      <c r="DE26" s="82">
        <f t="shared" si="55"/>
        <v>4.5900987949429659</v>
      </c>
      <c r="DF26" s="82">
        <f t="shared" si="55"/>
        <v>4.3599823416346766</v>
      </c>
      <c r="DG26" s="82">
        <f t="shared" si="55"/>
        <v>4.1413472504493551</v>
      </c>
      <c r="DH26" s="82">
        <f t="shared" si="55"/>
        <v>3.9336184748591521</v>
      </c>
      <c r="DI26" s="82">
        <f t="shared" si="55"/>
        <v>3.7362496815257531</v>
      </c>
      <c r="DJ26" s="82">
        <f t="shared" si="55"/>
        <v>3.5487218130754057</v>
      </c>
      <c r="DK26" s="82">
        <f t="shared" si="55"/>
        <v>3.3705417226726118</v>
      </c>
      <c r="DL26" s="82">
        <f t="shared" si="55"/>
        <v>3.2012408768</v>
      </c>
      <c r="DM26" s="82">
        <f t="shared" si="55"/>
        <v>3.0403741228314587</v>
      </c>
      <c r="DN26" s="82">
        <f t="shared" si="55"/>
        <v>2.8875185181562011</v>
      </c>
      <c r="DO26" s="82">
        <f t="shared" si="55"/>
        <v>2.7422722177733605</v>
      </c>
      <c r="DP26" s="82">
        <f t="shared" si="55"/>
        <v>2.6042534174306584</v>
      </c>
      <c r="DQ26" s="82">
        <f t="shared" si="55"/>
        <v>2.4730993495269327</v>
      </c>
      <c r="DR26" s="82">
        <f t="shared" si="55"/>
        <v>2.3484653291371047</v>
      </c>
      <c r="DS26" s="82">
        <f t="shared" si="55"/>
        <v>2.2300238476502292</v>
      </c>
      <c r="DT26" s="82">
        <f t="shared" si="55"/>
        <v>2.1174637116364972</v>
      </c>
      <c r="DU26" s="82">
        <f t="shared" si="55"/>
        <v>2.0104892246782007</v>
      </c>
      <c r="DV26" s="82">
        <f t="shared" si="55"/>
        <v>1.9088194100127613</v>
      </c>
      <c r="DW26" s="82">
        <f t="shared" si="55"/>
        <v>1.8121872719433332</v>
      </c>
      <c r="DX26" s="82">
        <f t="shared" si="55"/>
        <v>1.7203390940746246</v>
      </c>
      <c r="DY26" s="82">
        <f t="shared" si="55"/>
        <v>1.6330337725284885</v>
      </c>
      <c r="DZ26" s="82">
        <f t="shared" si="55"/>
        <v>1.5500421823859647</v>
      </c>
      <c r="EA26" s="82">
        <f t="shared" si="55"/>
        <v>1.4711465756899229</v>
      </c>
      <c r="EB26" s="82">
        <f t="shared" si="55"/>
        <v>1.3961400094256131</v>
      </c>
      <c r="EC26" s="82">
        <f t="shared" si="55"/>
        <v>1.3248258019753261</v>
      </c>
      <c r="ED26" s="82">
        <f t="shared" si="55"/>
        <v>1.2570170166183938</v>
      </c>
      <c r="EE26" s="82">
        <f t="shared" si="55"/>
        <v>1.1925359707189809</v>
      </c>
      <c r="EF26" s="82">
        <f t="shared" si="55"/>
        <v>1.131213769311799</v>
      </c>
      <c r="EG26" s="82">
        <f t="shared" si="55"/>
        <v>1.0728898618601264</v>
      </c>
      <c r="EH26" s="82">
        <f t="shared" si="55"/>
        <v>1.0174116210215951</v>
      </c>
      <c r="EI26" s="82">
        <f t="shared" si="55"/>
        <v>0.96463394231516864</v>
      </c>
      <c r="EJ26" s="82">
        <f t="shared" si="55"/>
        <v>0.91441886363784997</v>
      </c>
      <c r="EK26" s="82">
        <f t="shared" si="55"/>
        <v>0.86663520363193536</v>
      </c>
      <c r="EL26" s="82">
        <f t="shared" si="55"/>
        <v>0.82115821795335486</v>
      </c>
      <c r="EM26" s="82">
        <f t="shared" si="55"/>
        <v>0.77786927253882387</v>
      </c>
      <c r="EN26" s="82">
        <f t="shared" si="55"/>
        <v>0.73665553301434539</v>
      </c>
      <c r="EO26" s="82">
        <f t="shared" si="55"/>
        <v>0.69740966943018945</v>
      </c>
      <c r="EP26" s="82">
        <f t="shared" si="55"/>
        <v>0.66002957554790331</v>
      </c>
      <c r="EQ26" s="82">
        <f t="shared" si="55"/>
        <v>0.62441810194330072</v>
      </c>
      <c r="ER26" s="82">
        <f t="shared" si="55"/>
        <v>0.59048280222583971</v>
      </c>
      <c r="ES26" s="82">
        <f t="shared" si="55"/>
        <v>0.55813569170944</v>
      </c>
      <c r="ET26" s="82">
        <f t="shared" si="55"/>
        <v>0.52729301790265592</v>
      </c>
      <c r="EU26" s="82">
        <f t="shared" si="55"/>
        <v>0.49787504221735884</v>
      </c>
      <c r="EV26" s="82">
        <f t="shared" si="55"/>
        <v>0.4698058323247199</v>
      </c>
      <c r="EW26" s="82">
        <f t="shared" si="55"/>
        <v>0.4430130646154421</v>
      </c>
      <c r="EX26" s="82">
        <f t="shared" si="55"/>
        <v>0.4174278362479063</v>
      </c>
      <c r="EY26" s="82">
        <f t="shared" si="55"/>
        <v>0.39298448629327687</v>
      </c>
      <c r="EZ26" s="82">
        <f t="shared" si="55"/>
        <v>0.36962042551068958</v>
      </c>
      <c r="FA26" s="82">
        <f t="shared" si="55"/>
        <v>0.34727597430851459</v>
      </c>
      <c r="FB26" s="82">
        <f t="shared" si="55"/>
        <v>0.32589420846938288</v>
      </c>
      <c r="FC26" s="82">
        <f t="shared" si="55"/>
        <v>0.30542081223725959</v>
      </c>
      <c r="FD26" s="82">
        <f t="shared" si="55"/>
        <v>0.28580393838439605</v>
      </c>
      <c r="FE26" s="82">
        <f t="shared" si="55"/>
        <v>0.2669940748945358</v>
      </c>
      <c r="FF26" s="82">
        <f t="shared" si="55"/>
        <v>0.24894391791634302</v>
      </c>
      <c r="FG26" s="82">
        <f t="shared" si="55"/>
        <v>0.23160825065772112</v>
      </c>
      <c r="FH26" s="82">
        <f t="shared" si="55"/>
        <v>0.21494382790751812</v>
      </c>
      <c r="FI26" s="82">
        <f t="shared" si="55"/>
        <v>0.19890926588613267</v>
      </c>
      <c r="FJ26" s="82">
        <f t="shared" si="55"/>
        <v>0.18346493714077605</v>
      </c>
      <c r="FK26" s="82">
        <f t="shared" ref="FK26:FP26" si="56">+$D26*FA11</f>
        <v>0.16857287021464529</v>
      </c>
      <c r="FL26" s="82">
        <f t="shared" si="56"/>
        <v>0.15419665383205738</v>
      </c>
      <c r="FM26" s="82">
        <f t="shared" si="56"/>
        <v>0.14030134535372465</v>
      </c>
      <c r="FN26" s="82">
        <f t="shared" si="56"/>
        <v>0.12685338326783935</v>
      </c>
      <c r="FO26" s="82">
        <f t="shared" si="56"/>
        <v>0.11382050349352035</v>
      </c>
      <c r="FP26" s="82">
        <f t="shared" si="56"/>
        <v>0.10117165928348026</v>
      </c>
    </row>
    <row r="27" spans="1:172">
      <c r="A27" s="79">
        <v>1963</v>
      </c>
      <c r="D27" s="98">
        <f>Data!CD27</f>
        <v>6.3665436217176152</v>
      </c>
      <c r="M27" s="82"/>
      <c r="N27" s="82"/>
      <c r="O27" s="82"/>
      <c r="P27" s="82"/>
      <c r="Q27" s="82"/>
      <c r="R27" s="82"/>
      <c r="S27" s="82">
        <f t="shared" ref="S27:AX27" si="57">+$D27*H11</f>
        <v>6.3665436217176152</v>
      </c>
      <c r="T27" s="82">
        <f t="shared" si="57"/>
        <v>6.2694486314576432</v>
      </c>
      <c r="U27" s="82">
        <f t="shared" si="57"/>
        <v>6.1696127698713124</v>
      </c>
      <c r="V27" s="82">
        <f t="shared" si="57"/>
        <v>6.0669521462285463</v>
      </c>
      <c r="W27" s="82">
        <f t="shared" si="57"/>
        <v>5.9613817345596942</v>
      </c>
      <c r="X27" s="82">
        <f t="shared" si="57"/>
        <v>5.8528159185230857</v>
      </c>
      <c r="Y27" s="82">
        <f t="shared" si="57"/>
        <v>5.741169226300153</v>
      </c>
      <c r="Z27" s="82">
        <f t="shared" si="57"/>
        <v>5.6263572989482036</v>
      </c>
      <c r="AA27" s="82">
        <f t="shared" si="57"/>
        <v>5.5082981401234772</v>
      </c>
      <c r="AB27" s="82">
        <f t="shared" si="57"/>
        <v>5.3869136980878354</v>
      </c>
      <c r="AC27" s="82">
        <f t="shared" si="57"/>
        <v>5.2621318315989827</v>
      </c>
      <c r="AD27" s="82">
        <f t="shared" si="57"/>
        <v>5.1338887087157516</v>
      </c>
      <c r="AE27" s="82">
        <f t="shared" si="57"/>
        <v>5.0021316807286809</v>
      </c>
      <c r="AF27" s="82">
        <f t="shared" si="57"/>
        <v>4.8668226613831784</v>
      </c>
      <c r="AG27" s="82">
        <f t="shared" si="57"/>
        <v>4.7279420234662375</v>
      </c>
      <c r="AH27" s="82">
        <f t="shared" si="57"/>
        <v>4.5854930001178644</v>
      </c>
      <c r="AI27" s="82">
        <f t="shared" si="57"/>
        <v>4.4395065467637496</v>
      </c>
      <c r="AJ27" s="82">
        <f t="shared" si="57"/>
        <v>4.2900465817715316</v>
      </c>
      <c r="AK27" s="82">
        <f t="shared" si="57"/>
        <v>4.1372154809304762</v>
      </c>
      <c r="AL27" s="82">
        <f t="shared" si="57"/>
        <v>3.981159654553065</v>
      </c>
      <c r="AM27" s="82">
        <f t="shared" si="57"/>
        <v>3.8220749891196388</v>
      </c>
      <c r="AN27" s="82">
        <f t="shared" si="57"/>
        <v>3.6602118914184598</v>
      </c>
      <c r="AO27" s="82">
        <f t="shared" si="57"/>
        <v>3.4958796361618116</v>
      </c>
      <c r="AP27" s="82">
        <f t="shared" si="57"/>
        <v>3.3294496925203538</v>
      </c>
      <c r="AQ27" s="82">
        <f t="shared" si="57"/>
        <v>3.1613576953349756</v>
      </c>
      <c r="AR27" s="82">
        <f t="shared" si="57"/>
        <v>2.9921037369089012</v>
      </c>
      <c r="AS27" s="82">
        <f t="shared" si="57"/>
        <v>2.8222506882905254</v>
      </c>
      <c r="AT27" s="82">
        <f t="shared" si="57"/>
        <v>2.652420316454124</v>
      </c>
      <c r="AU27" s="82">
        <f t="shared" si="57"/>
        <v>2.4832870455711311</v>
      </c>
      <c r="AV27" s="82">
        <f t="shared" si="57"/>
        <v>2.3155693143183256</v>
      </c>
      <c r="AW27" s="82">
        <f t="shared" si="57"/>
        <v>2.1500186023393915</v>
      </c>
      <c r="AX27" s="82">
        <f t="shared" si="57"/>
        <v>1.9874063308862824</v>
      </c>
      <c r="AY27" s="82">
        <f t="shared" ref="AY27:CD27" si="58">+$D27*AN11</f>
        <v>1.828508976863664</v>
      </c>
      <c r="AZ27" s="82">
        <f t="shared" si="58"/>
        <v>1.674091866336227</v>
      </c>
      <c r="BA27" s="82">
        <f t="shared" si="58"/>
        <v>1.5248922229708788</v>
      </c>
      <c r="BB27" s="82">
        <f t="shared" si="58"/>
        <v>1.3816021292980269</v>
      </c>
      <c r="BC27" s="82">
        <f t="shared" si="58"/>
        <v>1.24485210594518</v>
      </c>
      <c r="BD27" s="82">
        <f t="shared" si="58"/>
        <v>1.1151960202875191</v>
      </c>
      <c r="BE27" s="82">
        <f t="shared" si="58"/>
        <v>0.99309799845303248</v>
      </c>
      <c r="BF27" s="82">
        <f t="shared" si="58"/>
        <v>0.87892193394857443</v>
      </c>
      <c r="BG27" s="82">
        <f t="shared" si="58"/>
        <v>0.77292406653784662</v>
      </c>
      <c r="BH27" s="82">
        <f t="shared" si="58"/>
        <v>0.67524895392151751</v>
      </c>
      <c r="BI27" s="82">
        <f t="shared" si="58"/>
        <v>0.58592898648741165</v>
      </c>
      <c r="BJ27" s="82">
        <f t="shared" si="58"/>
        <v>0.50488741400146964</v>
      </c>
      <c r="BK27" s="82">
        <f t="shared" si="58"/>
        <v>0.43194467544611354</v>
      </c>
      <c r="BL27" s="82">
        <f t="shared" si="58"/>
        <v>0.36682766173072989</v>
      </c>
      <c r="BM27" s="82">
        <f t="shared" si="58"/>
        <v>0.3091814066344204</v>
      </c>
      <c r="BN27" s="82">
        <f t="shared" si="58"/>
        <v>0.2585826025699744</v>
      </c>
      <c r="BO27" s="82">
        <f t="shared" si="58"/>
        <v>0.21455427991840195</v>
      </c>
      <c r="BP27" s="82">
        <f t="shared" si="58"/>
        <v>0.17658097363087497</v>
      </c>
      <c r="BQ27" s="82">
        <f t="shared" si="58"/>
        <v>0.14412372691451569</v>
      </c>
      <c r="BR27" s="82">
        <f t="shared" si="58"/>
        <v>0.11663434437474489</v>
      </c>
      <c r="BS27" s="82">
        <f t="shared" si="58"/>
        <v>9.3568398755753637E-2</v>
      </c>
      <c r="BT27" s="82">
        <f t="shared" si="58"/>
        <v>7.4396607515333626E-2</v>
      </c>
      <c r="BU27" s="82">
        <f t="shared" si="58"/>
        <v>5.8614318259912188E-2</v>
      </c>
      <c r="BV27" s="82">
        <f t="shared" si="58"/>
        <v>4.5748966080929862E-2</v>
      </c>
      <c r="BW27" s="82">
        <f t="shared" si="58"/>
        <v>3.5365482566238074E-2</v>
      </c>
      <c r="BX27" s="82">
        <f t="shared" si="58"/>
        <v>2.7069738782502628E-2</v>
      </c>
      <c r="BY27" s="82">
        <f t="shared" si="58"/>
        <v>2.0510187886917643E-2</v>
      </c>
      <c r="BZ27" s="82">
        <f t="shared" si="58"/>
        <v>1.5377934416331264E-2</v>
      </c>
      <c r="CA27" s="82">
        <f t="shared" si="58"/>
        <v>1.1405495980700496E-2</v>
      </c>
      <c r="CB27" s="82">
        <f t="shared" si="58"/>
        <v>8.3645401429426319E-3</v>
      </c>
      <c r="CC27" s="82">
        <f t="shared" si="58"/>
        <v>6.0628772312644368E-3</v>
      </c>
      <c r="CD27" s="82">
        <f t="shared" si="58"/>
        <v>4.3409722273338291E-3</v>
      </c>
      <c r="CE27" s="82">
        <f t="shared" ref="CE27:CJ27" si="59">+$D27*BT11</f>
        <v>3.068209752466711E-3</v>
      </c>
      <c r="CF27" s="82">
        <f t="shared" si="59"/>
        <v>2.1391096735748232E-3</v>
      </c>
      <c r="CG27" s="82">
        <f t="shared" si="59"/>
        <v>1.4696508407395193E-3</v>
      </c>
      <c r="CH27" s="82">
        <f t="shared" si="59"/>
        <v>9.9382028363445736E-4</v>
      </c>
      <c r="CI27" s="82">
        <f t="shared" si="59"/>
        <v>6.6046747121199041E-4</v>
      </c>
      <c r="CJ27" s="82">
        <f t="shared" si="59"/>
        <v>4.3050985128005343E-4</v>
      </c>
      <c r="CS27" s="82"/>
      <c r="CT27" s="82"/>
      <c r="CU27" s="82"/>
      <c r="CV27" s="82"/>
      <c r="CW27" s="82"/>
      <c r="CX27" s="82"/>
      <c r="CY27" s="82">
        <f>+$D27*CN11</f>
        <v>6.3665436217176152</v>
      </c>
      <c r="CZ27" s="82">
        <f t="shared" ref="CZ27:FK27" si="60">+$D27*CO11</f>
        <v>6.0477666421026886</v>
      </c>
      <c r="DA27" s="82">
        <f t="shared" si="60"/>
        <v>5.7449105195273447</v>
      </c>
      <c r="DB27" s="82">
        <f t="shared" si="60"/>
        <v>5.4571784914619652</v>
      </c>
      <c r="DC27" s="82">
        <f t="shared" si="60"/>
        <v>5.1838136047162902</v>
      </c>
      <c r="DD27" s="82">
        <f t="shared" si="60"/>
        <v>4.9240967238209965</v>
      </c>
      <c r="DE27" s="82">
        <f t="shared" si="60"/>
        <v>4.6773446389440902</v>
      </c>
      <c r="DF27" s="82">
        <f t="shared" si="60"/>
        <v>4.4429082683635936</v>
      </c>
      <c r="DG27" s="82">
        <f t="shared" si="60"/>
        <v>4.2201709507667928</v>
      </c>
      <c r="DH27" s="82">
        <f t="shared" si="60"/>
        <v>4.0085468228826864</v>
      </c>
      <c r="DI27" s="82">
        <f t="shared" si="60"/>
        <v>3.8074792781789508</v>
      </c>
      <c r="DJ27" s="82">
        <f t="shared" si="60"/>
        <v>3.6164395025680207</v>
      </c>
      <c r="DK27" s="82">
        <f t="shared" si="60"/>
        <v>3.4349250832695577</v>
      </c>
      <c r="DL27" s="82">
        <f t="shared" si="60"/>
        <v>3.2624586871692132</v>
      </c>
      <c r="DM27" s="82">
        <f t="shared" si="60"/>
        <v>3.0985868051964154</v>
      </c>
      <c r="DN27" s="82">
        <f t="shared" si="60"/>
        <v>2.9428785594176823</v>
      </c>
      <c r="DO27" s="82">
        <f t="shared" si="60"/>
        <v>2.7949245697071281</v>
      </c>
      <c r="DP27" s="82">
        <f t="shared" si="60"/>
        <v>2.6543358770125165</v>
      </c>
      <c r="DQ27" s="82">
        <f t="shared" si="60"/>
        <v>2.5207429203842628</v>
      </c>
      <c r="DR27" s="82">
        <f t="shared" si="60"/>
        <v>2.3937945650763188</v>
      </c>
      <c r="DS27" s="82">
        <f t="shared" si="60"/>
        <v>2.2731571791622227</v>
      </c>
      <c r="DT27" s="82">
        <f t="shared" si="60"/>
        <v>2.1585137562374204</v>
      </c>
      <c r="DU27" s="82">
        <f t="shared" si="60"/>
        <v>2.0495630819001907</v>
      </c>
      <c r="DV27" s="82">
        <f t="shared" si="60"/>
        <v>1.9460189418188063</v>
      </c>
      <c r="DW27" s="82">
        <f t="shared" si="60"/>
        <v>1.847609369302037</v>
      </c>
      <c r="DX27" s="82">
        <f t="shared" si="60"/>
        <v>1.7540759303940736</v>
      </c>
      <c r="DY27" s="82">
        <f t="shared" si="60"/>
        <v>1.6651730446137936</v>
      </c>
      <c r="DZ27" s="82">
        <f t="shared" si="60"/>
        <v>1.5806673395521034</v>
      </c>
      <c r="EA27" s="82">
        <f t="shared" si="60"/>
        <v>1.5003370376302592</v>
      </c>
      <c r="EB27" s="82">
        <f t="shared" si="60"/>
        <v>1.4239713734067374</v>
      </c>
      <c r="EC27" s="82">
        <f t="shared" si="60"/>
        <v>1.3513700399007111</v>
      </c>
      <c r="ED27" s="82">
        <f t="shared" si="60"/>
        <v>1.2823426624765584</v>
      </c>
      <c r="EE27" s="82">
        <f t="shared" si="60"/>
        <v>1.2167082989064493</v>
      </c>
      <c r="EF27" s="82">
        <f t="shared" si="60"/>
        <v>1.1542949642969937</v>
      </c>
      <c r="EG27" s="82">
        <f t="shared" si="60"/>
        <v>1.0949391796314456</v>
      </c>
      <c r="EH27" s="82">
        <f t="shared" si="60"/>
        <v>1.0384855427411466</v>
      </c>
      <c r="EI27" s="82">
        <f t="shared" si="60"/>
        <v>0.98478632057901461</v>
      </c>
      <c r="EJ27" s="82">
        <f t="shared" si="60"/>
        <v>0.93370106172398526</v>
      </c>
      <c r="EK27" s="82">
        <f t="shared" si="60"/>
        <v>0.88509622809866462</v>
      </c>
      <c r="EL27" s="82">
        <f t="shared" si="60"/>
        <v>0.83884484493304567</v>
      </c>
      <c r="EM27" s="82">
        <f t="shared" si="60"/>
        <v>0.79482616805527961</v>
      </c>
      <c r="EN27" s="82">
        <f t="shared" si="60"/>
        <v>0.75292536763615714</v>
      </c>
      <c r="EO27" s="82">
        <f t="shared" si="60"/>
        <v>0.71303322755733678</v>
      </c>
      <c r="EP27" s="82">
        <f t="shared" si="60"/>
        <v>0.67504585961457719</v>
      </c>
      <c r="EQ27" s="82">
        <f t="shared" si="60"/>
        <v>0.63886443180635943</v>
      </c>
      <c r="ER27" s="82">
        <f t="shared" si="60"/>
        <v>0.6043949099954532</v>
      </c>
      <c r="ES27" s="82">
        <f t="shared" si="60"/>
        <v>0.57154781226626861</v>
      </c>
      <c r="ET27" s="82">
        <f t="shared" si="60"/>
        <v>0.54023797533436668</v>
      </c>
      <c r="EU27" s="82">
        <f t="shared" si="60"/>
        <v>0.51038433239631642</v>
      </c>
      <c r="EV27" s="82">
        <f t="shared" si="60"/>
        <v>0.48190970183831566</v>
      </c>
      <c r="EW27" s="82">
        <f t="shared" si="60"/>
        <v>0.45474058625068736</v>
      </c>
      <c r="EX27" s="82">
        <f t="shared" si="60"/>
        <v>0.42880698122261207</v>
      </c>
      <c r="EY27" s="82">
        <f t="shared" si="60"/>
        <v>0.40404219341731862</v>
      </c>
      <c r="EZ27" s="82">
        <f t="shared" si="60"/>
        <v>0.38038266745252347</v>
      </c>
      <c r="FA27" s="82">
        <f t="shared" si="60"/>
        <v>0.35776782113421102</v>
      </c>
      <c r="FB27" s="82">
        <f t="shared" si="60"/>
        <v>0.33613988861398653</v>
      </c>
      <c r="FC27" s="82">
        <f t="shared" si="60"/>
        <v>0.31544377106123289</v>
      </c>
      <c r="FD27" s="82">
        <f t="shared" si="60"/>
        <v>0.2956268944612348</v>
      </c>
      <c r="FE27" s="82">
        <f t="shared" si="60"/>
        <v>0.27663907416935896</v>
      </c>
      <c r="FF27" s="82">
        <f t="shared" si="60"/>
        <v>0.25843238586932443</v>
      </c>
      <c r="FG27" s="82">
        <f t="shared" si="60"/>
        <v>0.24096104260062906</v>
      </c>
      <c r="FH27" s="82">
        <f t="shared" si="60"/>
        <v>0.22418127753635919</v>
      </c>
      <c r="FI27" s="82">
        <f t="shared" si="60"/>
        <v>0.20805123220793326</v>
      </c>
      <c r="FJ27" s="82">
        <f t="shared" si="60"/>
        <v>0.19253084988786437</v>
      </c>
      <c r="FK27" s="82">
        <f t="shared" si="60"/>
        <v>0.17758177385541199</v>
      </c>
      <c r="FL27" s="82">
        <f t="shared" ref="FL27:FP27" si="61">+$D27*FA11</f>
        <v>0.16316725028305989</v>
      </c>
      <c r="FM27" s="82">
        <f t="shared" si="61"/>
        <v>0.14925203549414212</v>
      </c>
      <c r="FN27" s="82">
        <f t="shared" si="61"/>
        <v>0.13580230735367965</v>
      </c>
      <c r="FO27" s="82">
        <f t="shared" si="61"/>
        <v>0.12278558056561011</v>
      </c>
      <c r="FP27" s="82">
        <f t="shared" si="61"/>
        <v>0.1101706256601286</v>
      </c>
    </row>
    <row r="28" spans="1:172">
      <c r="A28" s="79">
        <v>1964</v>
      </c>
      <c r="D28" s="98">
        <f>Data!CD28</f>
        <v>6.9211523236192951</v>
      </c>
      <c r="M28" s="82"/>
      <c r="N28" s="82"/>
      <c r="O28" s="82"/>
      <c r="P28" s="82"/>
      <c r="Q28" s="82"/>
      <c r="R28" s="82"/>
      <c r="S28" s="82"/>
      <c r="T28" s="82">
        <f t="shared" ref="T28:AY28" si="62">+$D28*H11</f>
        <v>6.9211523236192951</v>
      </c>
      <c r="U28" s="82">
        <f t="shared" si="62"/>
        <v>6.8155990976652259</v>
      </c>
      <c r="V28" s="82">
        <f t="shared" si="62"/>
        <v>6.7070662348663763</v>
      </c>
      <c r="W28" s="82">
        <f t="shared" si="62"/>
        <v>6.5954625365196673</v>
      </c>
      <c r="X28" s="82">
        <f t="shared" si="62"/>
        <v>6.4806955697883222</v>
      </c>
      <c r="Y28" s="82">
        <f t="shared" si="62"/>
        <v>6.3626722600344694</v>
      </c>
      <c r="Z28" s="82">
        <f t="shared" si="62"/>
        <v>6.2412996897331778</v>
      </c>
      <c r="AA28" s="82">
        <f t="shared" si="62"/>
        <v>6.1164861511813484</v>
      </c>
      <c r="AB28" s="82">
        <f t="shared" si="62"/>
        <v>5.9881425050878896</v>
      </c>
      <c r="AC28" s="82">
        <f t="shared" si="62"/>
        <v>5.8561839003937521</v>
      </c>
      <c r="AD28" s="82">
        <f t="shared" si="62"/>
        <v>5.720531911416745</v>
      </c>
      <c r="AE28" s="82">
        <f t="shared" si="62"/>
        <v>5.581117145623935</v>
      </c>
      <c r="AF28" s="82">
        <f t="shared" si="62"/>
        <v>5.4378823679189381</v>
      </c>
      <c r="AG28" s="82">
        <f t="shared" si="62"/>
        <v>5.2907861742393427</v>
      </c>
      <c r="AH28" s="82">
        <f t="shared" si="62"/>
        <v>5.1398072275867719</v>
      </c>
      <c r="AI28" s="82">
        <f t="shared" si="62"/>
        <v>4.9849490427497525</v>
      </c>
      <c r="AJ28" s="82">
        <f t="shared" si="62"/>
        <v>4.8262452717739119</v>
      </c>
      <c r="AK28" s="82">
        <f t="shared" si="62"/>
        <v>4.663765401147522</v>
      </c>
      <c r="AL28" s="82">
        <f t="shared" si="62"/>
        <v>4.4976207249217754</v>
      </c>
      <c r="AM28" s="82">
        <f t="shared" si="62"/>
        <v>4.3279704076504144</v>
      </c>
      <c r="AN28" s="82">
        <f t="shared" si="62"/>
        <v>4.1550274000723553</v>
      </c>
      <c r="AO28" s="82">
        <f t="shared" si="62"/>
        <v>3.9790639226619082</v>
      </c>
      <c r="AP28" s="82">
        <f t="shared" si="62"/>
        <v>3.8004161919787562</v>
      </c>
      <c r="AQ28" s="82">
        <f t="shared" si="62"/>
        <v>3.6194880369866853</v>
      </c>
      <c r="AR28" s="82">
        <f t="shared" si="62"/>
        <v>3.4367530419836165</v>
      </c>
      <c r="AS28" s="82">
        <f t="shared" si="62"/>
        <v>3.2527548638125938</v>
      </c>
      <c r="AT28" s="82">
        <f t="shared" si="62"/>
        <v>3.0681054069065343</v>
      </c>
      <c r="AU28" s="82">
        <f t="shared" si="62"/>
        <v>2.8834806022249126</v>
      </c>
      <c r="AV28" s="82">
        <f t="shared" si="62"/>
        <v>2.6996136250506724</v>
      </c>
      <c r="AW28" s="82">
        <f t="shared" si="62"/>
        <v>2.517285499407619</v>
      </c>
      <c r="AX28" s="82">
        <f t="shared" si="62"/>
        <v>2.3373131685841466</v>
      </c>
      <c r="AY28" s="82">
        <f t="shared" si="62"/>
        <v>2.1605352546502026</v>
      </c>
      <c r="AZ28" s="82">
        <f t="shared" ref="AZ28:CE28" si="63">+$D28*AN11</f>
        <v>1.9877958757415093</v>
      </c>
      <c r="BA28" s="82">
        <f t="shared" si="63"/>
        <v>1.8199270277707145</v>
      </c>
      <c r="BB28" s="82">
        <f t="shared" si="63"/>
        <v>1.6577301561685596</v>
      </c>
      <c r="BC28" s="82">
        <f t="shared" si="63"/>
        <v>1.5019576328495525</v>
      </c>
      <c r="BD28" s="82">
        <f t="shared" si="63"/>
        <v>1.3532949049833756</v>
      </c>
      <c r="BE28" s="82">
        <f t="shared" si="63"/>
        <v>1.2123440889927668</v>
      </c>
      <c r="BF28" s="82">
        <f t="shared" si="63"/>
        <v>1.0796097424241826</v>
      </c>
      <c r="BG28" s="82">
        <f t="shared" si="63"/>
        <v>0.95548745863881801</v>
      </c>
      <c r="BH28" s="82">
        <f t="shared" si="63"/>
        <v>0.84025579921440252</v>
      </c>
      <c r="BI28" s="82">
        <f t="shared" si="63"/>
        <v>0.73407191470629651</v>
      </c>
      <c r="BJ28" s="82">
        <f t="shared" si="63"/>
        <v>0.63697101712611481</v>
      </c>
      <c r="BK28" s="82">
        <f t="shared" si="63"/>
        <v>0.54886967029681033</v>
      </c>
      <c r="BL28" s="82">
        <f t="shared" si="63"/>
        <v>0.4695726711022371</v>
      </c>
      <c r="BM28" s="82">
        <f t="shared" si="63"/>
        <v>0.39878311910011194</v>
      </c>
      <c r="BN28" s="82">
        <f t="shared" si="63"/>
        <v>0.33611512589783915</v>
      </c>
      <c r="BO28" s="82">
        <f t="shared" si="63"/>
        <v>0.28110850831520207</v>
      </c>
      <c r="BP28" s="82">
        <f t="shared" si="63"/>
        <v>0.23324474647973709</v>
      </c>
      <c r="BQ28" s="82">
        <f t="shared" si="63"/>
        <v>0.19196347163683902</v>
      </c>
      <c r="BR28" s="82">
        <f t="shared" si="63"/>
        <v>0.15667877685160025</v>
      </c>
      <c r="BS28" s="82">
        <f t="shared" si="63"/>
        <v>0.12679471178511995</v>
      </c>
      <c r="BT28" s="82">
        <f t="shared" si="63"/>
        <v>0.10171942249113283</v>
      </c>
      <c r="BU28" s="82">
        <f t="shared" si="63"/>
        <v>8.0877519038380127E-2</v>
      </c>
      <c r="BV28" s="82">
        <f t="shared" si="63"/>
        <v>6.3720387250327984E-2</v>
      </c>
      <c r="BW28" s="82">
        <f t="shared" si="63"/>
        <v>4.9734295672474109E-2</v>
      </c>
      <c r="BX28" s="82">
        <f t="shared" si="63"/>
        <v>3.8446275778944626E-2</v>
      </c>
      <c r="BY28" s="82">
        <f t="shared" si="63"/>
        <v>2.9427864883416862E-2</v>
      </c>
      <c r="BZ28" s="82">
        <f t="shared" si="63"/>
        <v>2.2296891843664284E-2</v>
      </c>
      <c r="CA28" s="82">
        <f t="shared" si="63"/>
        <v>1.6717552386665644E-2</v>
      </c>
      <c r="CB28" s="82">
        <f t="shared" si="63"/>
        <v>1.2399062929464221E-2</v>
      </c>
      <c r="CC28" s="82">
        <f t="shared" si="63"/>
        <v>9.0932003118382228E-3</v>
      </c>
      <c r="CD28" s="82">
        <f t="shared" si="63"/>
        <v>6.5910326434963657E-3</v>
      </c>
      <c r="CE28" s="82">
        <f t="shared" si="63"/>
        <v>4.7191273323707655E-3</v>
      </c>
      <c r="CF28" s="82">
        <f t="shared" ref="CF28:CJ28" si="64">+$D28*BT11</f>
        <v>3.3354907025528666E-3</v>
      </c>
      <c r="CG28" s="82">
        <f t="shared" si="64"/>
        <v>2.3254539303297298E-3</v>
      </c>
      <c r="CH28" s="82">
        <f t="shared" si="64"/>
        <v>1.5976765315163554E-3</v>
      </c>
      <c r="CI28" s="82">
        <f t="shared" si="64"/>
        <v>1.0803949480331853E-3</v>
      </c>
      <c r="CJ28" s="82">
        <f t="shared" si="64"/>
        <v>7.180027727227878E-4</v>
      </c>
      <c r="CS28" s="82"/>
      <c r="CT28" s="82"/>
      <c r="CU28" s="82"/>
      <c r="CV28" s="82"/>
      <c r="CW28" s="82"/>
      <c r="CX28" s="82"/>
      <c r="CY28" s="82"/>
      <c r="CZ28" s="82">
        <f>+$D28*CN11</f>
        <v>6.9211523236192951</v>
      </c>
      <c r="DA28" s="82">
        <f t="shared" ref="DA28:FL28" si="65">+$D28*CO11</f>
        <v>6.5746057256109154</v>
      </c>
      <c r="DB28" s="82">
        <f t="shared" si="65"/>
        <v>6.2453668982298556</v>
      </c>
      <c r="DC28" s="82">
        <f t="shared" si="65"/>
        <v>5.9325696705738347</v>
      </c>
      <c r="DD28" s="82">
        <f t="shared" si="65"/>
        <v>5.6353911489908297</v>
      </c>
      <c r="DE28" s="82">
        <f t="shared" si="65"/>
        <v>5.3530495519648023</v>
      </c>
      <c r="DF28" s="82">
        <f t="shared" si="65"/>
        <v>5.0848021532070184</v>
      </c>
      <c r="DG28" s="82">
        <f t="shared" si="65"/>
        <v>4.8299433275407413</v>
      </c>
      <c r="DH28" s="82">
        <f t="shared" si="65"/>
        <v>4.5878026944375447</v>
      </c>
      <c r="DI28" s="82">
        <f t="shared" si="65"/>
        <v>4.3577433543204593</v>
      </c>
      <c r="DJ28" s="82">
        <f t="shared" si="65"/>
        <v>4.1391602129934162</v>
      </c>
      <c r="DK28" s="82">
        <f t="shared" si="65"/>
        <v>3.9314783897882881</v>
      </c>
      <c r="DL28" s="82">
        <f t="shared" si="65"/>
        <v>3.7341517052411968</v>
      </c>
      <c r="DM28" s="82">
        <f t="shared" si="65"/>
        <v>3.5466612443191519</v>
      </c>
      <c r="DN28" s="82">
        <f t="shared" si="65"/>
        <v>3.3685139914168132</v>
      </c>
      <c r="DO28" s="82">
        <f t="shared" si="65"/>
        <v>3.1992415335321351</v>
      </c>
      <c r="DP28" s="82">
        <f t="shared" si="65"/>
        <v>3.0383988282091354</v>
      </c>
      <c r="DQ28" s="82">
        <f t="shared" si="65"/>
        <v>2.8855630330064326</v>
      </c>
      <c r="DR28" s="82">
        <f t="shared" si="65"/>
        <v>2.7403323934121717</v>
      </c>
      <c r="DS28" s="82">
        <f t="shared" si="65"/>
        <v>2.6023251862798689</v>
      </c>
      <c r="DT28" s="82">
        <f t="shared" si="65"/>
        <v>2.4711787160057135</v>
      </c>
      <c r="DU28" s="82">
        <f t="shared" si="65"/>
        <v>2.3465483608068589</v>
      </c>
      <c r="DV28" s="82">
        <f t="shared" si="65"/>
        <v>2.2281066665920051</v>
      </c>
      <c r="DW28" s="82">
        <f t="shared" si="65"/>
        <v>2.1155424860409116</v>
      </c>
      <c r="DX28" s="82">
        <f t="shared" si="65"/>
        <v>2.0085601606285142</v>
      </c>
      <c r="DY28" s="82">
        <f t="shared" si="65"/>
        <v>1.9068787434423224</v>
      </c>
      <c r="DZ28" s="82">
        <f t="shared" si="65"/>
        <v>1.8102312607492499</v>
      </c>
      <c r="EA28" s="82">
        <f t="shared" si="65"/>
        <v>1.7183640103699911</v>
      </c>
      <c r="EB28" s="82">
        <f t="shared" si="65"/>
        <v>1.6310358950160255</v>
      </c>
      <c r="EC28" s="82">
        <f t="shared" si="65"/>
        <v>1.5480177888363389</v>
      </c>
      <c r="ED28" s="82">
        <f t="shared" si="65"/>
        <v>1.4690919355084811</v>
      </c>
      <c r="EE28" s="82">
        <f t="shared" si="65"/>
        <v>1.3940513762915743</v>
      </c>
      <c r="EF28" s="82">
        <f t="shared" si="65"/>
        <v>1.3226994065378543</v>
      </c>
      <c r="EG28" s="82">
        <f t="shared" si="65"/>
        <v>1.2548490592342538</v>
      </c>
      <c r="EH28" s="82">
        <f t="shared" si="65"/>
        <v>1.1903226142167653</v>
      </c>
      <c r="EI28" s="82">
        <f t="shared" si="65"/>
        <v>1.1289511317679195</v>
      </c>
      <c r="EJ28" s="82">
        <f t="shared" si="65"/>
        <v>1.0705740093719971</v>
      </c>
      <c r="EK28" s="82">
        <f t="shared" si="65"/>
        <v>1.0150385604635688</v>
      </c>
      <c r="EL28" s="82">
        <f t="shared" si="65"/>
        <v>0.96219961406296906</v>
      </c>
      <c r="EM28" s="82">
        <f t="shared" si="65"/>
        <v>0.91191913424730298</v>
      </c>
      <c r="EN28" s="82">
        <f t="shared" si="65"/>
        <v>0.86406585845791883</v>
      </c>
      <c r="EO28" s="82">
        <f t="shared" si="65"/>
        <v>0.81851495369492289</v>
      </c>
      <c r="EP28" s="82">
        <f t="shared" si="65"/>
        <v>0.7751476896964733</v>
      </c>
      <c r="EQ28" s="82">
        <f t="shared" si="65"/>
        <v>0.73385112824539822</v>
      </c>
      <c r="ER28" s="82">
        <f t="shared" si="65"/>
        <v>0.69451782778822624</v>
      </c>
      <c r="ES28" s="82">
        <f t="shared" si="65"/>
        <v>0.65704556259211711</v>
      </c>
      <c r="ET28" s="82">
        <f t="shared" si="65"/>
        <v>0.62133705570354536</v>
      </c>
      <c r="EU28" s="82">
        <f t="shared" si="65"/>
        <v>0.58729972500904359</v>
      </c>
      <c r="EV28" s="82">
        <f t="shared" si="65"/>
        <v>0.55484544173289385</v>
      </c>
      <c r="EW28" s="82">
        <f t="shared" si="65"/>
        <v>0.52389030073952403</v>
      </c>
      <c r="EX28" s="82">
        <f t="shared" si="65"/>
        <v>0.49435440203955355</v>
      </c>
      <c r="EY28" s="82">
        <f t="shared" si="65"/>
        <v>0.46616164292806189</v>
      </c>
      <c r="EZ28" s="82">
        <f t="shared" si="65"/>
        <v>0.43923952021176399</v>
      </c>
      <c r="FA28" s="82">
        <f t="shared" si="65"/>
        <v>0.41351894200848532</v>
      </c>
      <c r="FB28" s="82">
        <f t="shared" si="65"/>
        <v>0.38893404862766301</v>
      </c>
      <c r="FC28" s="82">
        <f t="shared" si="65"/>
        <v>0.36542204206466578</v>
      </c>
      <c r="FD28" s="82">
        <f t="shared" si="65"/>
        <v>0.34292302366455396</v>
      </c>
      <c r="FE28" s="82">
        <f t="shared" si="65"/>
        <v>0.32137983953257265</v>
      </c>
      <c r="FF28" s="82">
        <f t="shared" si="65"/>
        <v>0.30073793328924009</v>
      </c>
      <c r="FG28" s="82">
        <f t="shared" si="65"/>
        <v>0.28094520578740606</v>
      </c>
      <c r="FH28" s="82">
        <f t="shared" si="65"/>
        <v>0.26195188142716896</v>
      </c>
      <c r="FI28" s="82">
        <f t="shared" si="65"/>
        <v>0.24371038072210896</v>
      </c>
      <c r="FJ28" s="82">
        <f t="shared" si="65"/>
        <v>0.22617519878695386</v>
      </c>
      <c r="FK28" s="82">
        <f t="shared" si="65"/>
        <v>0.20930278943259459</v>
      </c>
      <c r="FL28" s="82">
        <f t="shared" si="65"/>
        <v>0.1930514545693528</v>
      </c>
      <c r="FM28" s="82">
        <f t="shared" ref="FM28:FP28" si="66">+$D28*FA11</f>
        <v>0.17738123863360861</v>
      </c>
      <c r="FN28" s="82">
        <f t="shared" si="66"/>
        <v>0.16225382776636055</v>
      </c>
      <c r="FO28" s="82">
        <f t="shared" si="66"/>
        <v>0.14763245348505222</v>
      </c>
      <c r="FP28" s="82">
        <f t="shared" si="66"/>
        <v>0.13348180060208967</v>
      </c>
    </row>
    <row r="29" spans="1:172">
      <c r="A29" s="79">
        <v>1965</v>
      </c>
      <c r="D29" s="98">
        <f>Data!CD29</f>
        <v>10.032077144576665</v>
      </c>
      <c r="M29" s="82"/>
      <c r="N29" s="82"/>
      <c r="O29" s="82"/>
      <c r="P29" s="82"/>
      <c r="Q29" s="82"/>
      <c r="R29" s="82"/>
      <c r="S29" s="82"/>
      <c r="T29" s="82"/>
      <c r="U29" s="82">
        <f t="shared" ref="U29:AZ29" si="67">+$D29*H11</f>
        <v>10.032077144576665</v>
      </c>
      <c r="V29" s="82">
        <f t="shared" si="67"/>
        <v>9.8790797741797629</v>
      </c>
      <c r="W29" s="82">
        <f t="shared" si="67"/>
        <v>9.7217634774983406</v>
      </c>
      <c r="X29" s="82">
        <f t="shared" si="67"/>
        <v>9.5599960637667554</v>
      </c>
      <c r="Y29" s="82">
        <f t="shared" si="67"/>
        <v>9.3936435533663136</v>
      </c>
      <c r="Z29" s="82">
        <f t="shared" si="67"/>
        <v>9.222571036399982</v>
      </c>
      <c r="AA29" s="82">
        <f t="shared" si="67"/>
        <v>9.046643830702914</v>
      </c>
      <c r="AB29" s="82">
        <f t="shared" si="67"/>
        <v>8.865729007723731</v>
      </c>
      <c r="AC29" s="82">
        <f t="shared" si="67"/>
        <v>8.679697361774851</v>
      </c>
      <c r="AD29" s="82">
        <f t="shared" si="67"/>
        <v>8.4884259028785358</v>
      </c>
      <c r="AE29" s="82">
        <f t="shared" si="67"/>
        <v>8.291800954517198</v>
      </c>
      <c r="AF29" s="82">
        <f t="shared" si="67"/>
        <v>8.0897219335493169</v>
      </c>
      <c r="AG29" s="82">
        <f t="shared" si="67"/>
        <v>7.8821058788037694</v>
      </c>
      <c r="AH29" s="82">
        <f t="shared" si="67"/>
        <v>7.6688927758886152</v>
      </c>
      <c r="AI29" s="82">
        <f t="shared" si="67"/>
        <v>7.4500516972351898</v>
      </c>
      <c r="AJ29" s="82">
        <f t="shared" si="67"/>
        <v>7.2255877374618418</v>
      </c>
      <c r="AK29" s="82">
        <f t="shared" si="67"/>
        <v>6.9955496745613166</v>
      </c>
      <c r="AL29" s="82">
        <f t="shared" si="67"/>
        <v>6.7600382278615854</v>
      </c>
      <c r="AM29" s="82">
        <f t="shared" si="67"/>
        <v>6.5192147159487908</v>
      </c>
      <c r="AN29" s="82">
        <f t="shared" si="67"/>
        <v>6.2733098447815863</v>
      </c>
      <c r="AO29" s="82">
        <f t="shared" si="67"/>
        <v>6.0226322823593046</v>
      </c>
      <c r="AP29" s="82">
        <f t="shared" si="67"/>
        <v>5.7675766070225052</v>
      </c>
      <c r="AQ29" s="82">
        <f t="shared" si="67"/>
        <v>5.5086301582063433</v>
      </c>
      <c r="AR29" s="82">
        <f t="shared" si="67"/>
        <v>5.2463782782250039</v>
      </c>
      <c r="AS29" s="82">
        <f t="shared" si="67"/>
        <v>4.9815074184075492</v>
      </c>
      <c r="AT29" s="82">
        <f t="shared" si="67"/>
        <v>4.71480559888915</v>
      </c>
      <c r="AU29" s="82">
        <f t="shared" si="67"/>
        <v>4.4471597633735573</v>
      </c>
      <c r="AV29" s="82">
        <f t="shared" si="67"/>
        <v>4.1795496607830298</v>
      </c>
      <c r="AW29" s="82">
        <f t="shared" si="67"/>
        <v>3.913038014585434</v>
      </c>
      <c r="AX29" s="82">
        <f t="shared" si="67"/>
        <v>3.6487569040780046</v>
      </c>
      <c r="AY29" s="82">
        <f t="shared" si="67"/>
        <v>3.3878904728409887</v>
      </c>
      <c r="AZ29" s="82">
        <f t="shared" si="67"/>
        <v>3.1316542874314375</v>
      </c>
      <c r="BA29" s="82">
        <f t="shared" ref="BA29:CF29" si="68">+$D29*AN11</f>
        <v>2.8812718808480113</v>
      </c>
      <c r="BB29" s="82">
        <f t="shared" si="68"/>
        <v>2.6379492151602304</v>
      </c>
      <c r="BC29" s="82">
        <f t="shared" si="68"/>
        <v>2.4028479701018193</v>
      </c>
      <c r="BD29" s="82">
        <f t="shared" si="68"/>
        <v>2.1770586942887924</v>
      </c>
      <c r="BE29" s="82">
        <f t="shared" si="68"/>
        <v>1.961574930207034</v>
      </c>
      <c r="BF29" s="82">
        <f t="shared" si="68"/>
        <v>1.757269434027841</v>
      </c>
      <c r="BG29" s="82">
        <f t="shared" si="68"/>
        <v>1.5648735522081678</v>
      </c>
      <c r="BH29" s="82">
        <f t="shared" si="68"/>
        <v>1.3849606897146785</v>
      </c>
      <c r="BI29" s="82">
        <f t="shared" si="68"/>
        <v>1.2179346161953479</v>
      </c>
      <c r="BJ29" s="82">
        <f t="shared" si="68"/>
        <v>1.0640231183569233</v>
      </c>
      <c r="BK29" s="82">
        <f t="shared" si="68"/>
        <v>0.92327723533283457</v>
      </c>
      <c r="BL29" s="82">
        <f t="shared" si="68"/>
        <v>0.79557602798959004</v>
      </c>
      <c r="BM29" s="82">
        <f t="shared" si="68"/>
        <v>0.68063655316563576</v>
      </c>
      <c r="BN29" s="82">
        <f t="shared" si="68"/>
        <v>0.57802845938162672</v>
      </c>
      <c r="BO29" s="82">
        <f t="shared" si="68"/>
        <v>0.48719240883618165</v>
      </c>
      <c r="BP29" s="82">
        <f t="shared" si="68"/>
        <v>0.40746137486253953</v>
      </c>
      <c r="BQ29" s="82">
        <f t="shared" si="68"/>
        <v>0.33808377288080316</v>
      </c>
      <c r="BR29" s="82">
        <f t="shared" si="68"/>
        <v>0.2782473591614964</v>
      </c>
      <c r="BS29" s="82">
        <f t="shared" si="68"/>
        <v>0.22710287287409589</v>
      </c>
      <c r="BT29" s="82">
        <f t="shared" si="68"/>
        <v>0.18378649546720416</v>
      </c>
      <c r="BU29" s="82">
        <f t="shared" si="68"/>
        <v>0.14744034603174302</v>
      </c>
      <c r="BV29" s="82">
        <f t="shared" si="68"/>
        <v>0.1172304079316529</v>
      </c>
      <c r="BW29" s="82">
        <f t="shared" si="68"/>
        <v>9.2361475472238455E-2</v>
      </c>
      <c r="BX29" s="82">
        <f t="shared" si="68"/>
        <v>7.2088904793318379E-2</v>
      </c>
      <c r="BY29" s="82">
        <f t="shared" si="68"/>
        <v>5.5727137115564714E-2</v>
      </c>
      <c r="BZ29" s="82">
        <f t="shared" si="68"/>
        <v>4.2655124017879589E-2</v>
      </c>
      <c r="CA29" s="82">
        <f t="shared" si="68"/>
        <v>3.2318915781779908E-2</v>
      </c>
      <c r="CB29" s="82">
        <f t="shared" si="68"/>
        <v>2.4231770573693943E-2</v>
      </c>
      <c r="CC29" s="82">
        <f t="shared" si="68"/>
        <v>1.7972203184194492E-2</v>
      </c>
      <c r="CD29" s="82">
        <f t="shared" si="68"/>
        <v>1.318041891783503E-2</v>
      </c>
      <c r="CE29" s="82">
        <f t="shared" si="68"/>
        <v>9.5535750190513646E-3</v>
      </c>
      <c r="CF29" s="82">
        <f t="shared" si="68"/>
        <v>6.840284282121795E-3</v>
      </c>
      <c r="CG29" s="82">
        <f t="shared" ref="CG29:CJ29" si="69">+$D29*BT11</f>
        <v>4.8347296054785079E-3</v>
      </c>
      <c r="CH29" s="82">
        <f t="shared" si="69"/>
        <v>3.3707007351381768E-3</v>
      </c>
      <c r="CI29" s="82">
        <f t="shared" si="69"/>
        <v>2.31580139647471E-3</v>
      </c>
      <c r="CJ29" s="82">
        <f t="shared" si="69"/>
        <v>1.5660116926327022E-3</v>
      </c>
      <c r="CS29" s="82"/>
      <c r="CT29" s="82"/>
      <c r="CU29" s="82"/>
      <c r="CV29" s="82"/>
      <c r="CW29" s="82"/>
      <c r="CX29" s="82"/>
      <c r="CY29" s="82"/>
      <c r="CZ29" s="82"/>
      <c r="DA29" s="82">
        <f>+$D29*CN11</f>
        <v>10.032077144576665</v>
      </c>
      <c r="DB29" s="82">
        <f t="shared" ref="DB29:FM29" si="70">+$D29*CO11</f>
        <v>9.5297645175959822</v>
      </c>
      <c r="DC29" s="82">
        <f t="shared" si="70"/>
        <v>9.0525391711742564</v>
      </c>
      <c r="DD29" s="82">
        <f t="shared" si="70"/>
        <v>8.5991456072519483</v>
      </c>
      <c r="DE29" s="82">
        <f t="shared" si="70"/>
        <v>8.1683910573112062</v>
      </c>
      <c r="DF29" s="82">
        <f t="shared" si="70"/>
        <v>7.7591423440843768</v>
      </c>
      <c r="DG29" s="82">
        <f t="shared" si="70"/>
        <v>7.3703229001044397</v>
      </c>
      <c r="DH29" s="82">
        <f t="shared" si="70"/>
        <v>7.0009099352524693</v>
      </c>
      <c r="DI29" s="82">
        <f t="shared" si="70"/>
        <v>6.6499317458492326</v>
      </c>
      <c r="DJ29" s="82">
        <f t="shared" si="70"/>
        <v>6.3164651582105309</v>
      </c>
      <c r="DK29" s="82">
        <f t="shared" si="70"/>
        <v>5.9996330999399081</v>
      </c>
      <c r="DL29" s="82">
        <f t="shared" si="70"/>
        <v>5.6986022925684185</v>
      </c>
      <c r="DM29" s="82">
        <f t="shared" si="70"/>
        <v>5.4125810594705221</v>
      </c>
      <c r="DN29" s="82">
        <f t="shared" si="70"/>
        <v>5.1408172432887396</v>
      </c>
      <c r="DO29" s="82">
        <f t="shared" si="70"/>
        <v>4.8825962273877206</v>
      </c>
      <c r="DP29" s="82">
        <f t="shared" si="70"/>
        <v>4.6372390561322883</v>
      </c>
      <c r="DQ29" s="82">
        <f t="shared" si="70"/>
        <v>4.4041006490441825</v>
      </c>
      <c r="DR29" s="82">
        <f t="shared" si="70"/>
        <v>4.1825681041392251</v>
      </c>
      <c r="DS29" s="82">
        <f t="shared" si="70"/>
        <v>3.9720590859814022</v>
      </c>
      <c r="DT29" s="82">
        <f t="shared" si="70"/>
        <v>3.7720202942134398</v>
      </c>
      <c r="DU29" s="82">
        <f t="shared" si="70"/>
        <v>3.5819260085351186</v>
      </c>
      <c r="DV29" s="82">
        <f t="shared" si="70"/>
        <v>3.4012767063020082</v>
      </c>
      <c r="DW29" s="82">
        <f t="shared" si="70"/>
        <v>3.2295977491082999</v>
      </c>
      <c r="DX29" s="82">
        <f t="shared" si="70"/>
        <v>3.0664381348991294</v>
      </c>
      <c r="DY29" s="82">
        <f t="shared" si="70"/>
        <v>2.9113693123302689</v>
      </c>
      <c r="DZ29" s="82">
        <f t="shared" si="70"/>
        <v>2.7639840542568956</v>
      </c>
      <c r="EA29" s="82">
        <f t="shared" si="70"/>
        <v>2.6238953873889166</v>
      </c>
      <c r="EB29" s="82">
        <f t="shared" si="70"/>
        <v>2.4907355752981291</v>
      </c>
      <c r="EC29" s="82">
        <f t="shared" si="70"/>
        <v>2.36415515210303</v>
      </c>
      <c r="ED29" s="82">
        <f t="shared" si="70"/>
        <v>2.2438220042904775</v>
      </c>
      <c r="EE29" s="82">
        <f t="shared" si="70"/>
        <v>2.1294204982602563</v>
      </c>
      <c r="EF29" s="82">
        <f t="shared" si="70"/>
        <v>2.0206506512989177</v>
      </c>
      <c r="EG29" s="82">
        <f t="shared" si="70"/>
        <v>1.9172273438037142</v>
      </c>
      <c r="EH29" s="82">
        <f t="shared" si="70"/>
        <v>1.8188795706860597</v>
      </c>
      <c r="EI29" s="82">
        <f t="shared" si="70"/>
        <v>1.7253497299871892</v>
      </c>
      <c r="EJ29" s="82">
        <f t="shared" si="70"/>
        <v>1.6363929468366787</v>
      </c>
      <c r="EK29" s="82">
        <f t="shared" si="70"/>
        <v>1.5517764309776496</v>
      </c>
      <c r="EL29" s="82">
        <f t="shared" si="70"/>
        <v>1.4712788661708827</v>
      </c>
      <c r="EM29" s="82">
        <f t="shared" si="70"/>
        <v>1.3946898298741393</v>
      </c>
      <c r="EN29" s="82">
        <f t="shared" si="70"/>
        <v>1.3218092416727059</v>
      </c>
      <c r="EO29" s="82">
        <f t="shared" si="70"/>
        <v>1.2524468390130341</v>
      </c>
      <c r="EP29" s="82">
        <f t="shared" si="70"/>
        <v>1.1864216788633042</v>
      </c>
      <c r="EQ29" s="82">
        <f t="shared" si="70"/>
        <v>1.1235616639930983</v>
      </c>
      <c r="ER29" s="82">
        <f t="shared" si="70"/>
        <v>1.0637030926293214</v>
      </c>
      <c r="ES29" s="82">
        <f t="shared" si="70"/>
        <v>1.0066902303071676</v>
      </c>
      <c r="ET29" s="82">
        <f t="shared" si="70"/>
        <v>0.95237490279349446</v>
      </c>
      <c r="EU29" s="82">
        <f t="shared" si="70"/>
        <v>0.9006161090155721</v>
      </c>
      <c r="EV29" s="82">
        <f t="shared" si="70"/>
        <v>0.85127965298101604</v>
      </c>
      <c r="EW29" s="82">
        <f t="shared" si="70"/>
        <v>0.80423779372483661</v>
      </c>
      <c r="EX29" s="82">
        <f t="shared" si="70"/>
        <v>0.7593689123671814</v>
      </c>
      <c r="EY29" s="82">
        <f t="shared" si="70"/>
        <v>0.71655719541055218</v>
      </c>
      <c r="EZ29" s="82">
        <f t="shared" si="70"/>
        <v>0.67569233344822388</v>
      </c>
      <c r="FA29" s="82">
        <f t="shared" si="70"/>
        <v>0.63666923449633939</v>
      </c>
      <c r="FB29" s="82">
        <f t="shared" si="70"/>
        <v>0.59938775120087051</v>
      </c>
      <c r="FC29" s="82">
        <f t="shared" si="70"/>
        <v>0.56375242120734903</v>
      </c>
      <c r="FD29" s="82">
        <f t="shared" si="70"/>
        <v>0.52967222001616432</v>
      </c>
      <c r="FE29" s="82">
        <f t="shared" si="70"/>
        <v>0.4970603256793063</v>
      </c>
      <c r="FF29" s="82">
        <f t="shared" si="70"/>
        <v>0.46583389472584935</v>
      </c>
      <c r="FG29" s="82">
        <f t="shared" si="70"/>
        <v>0.43591384873328526</v>
      </c>
      <c r="FH29" s="82">
        <f t="shared" si="70"/>
        <v>0.40722467099009863</v>
      </c>
      <c r="FI29" s="82">
        <f t="shared" si="70"/>
        <v>0.37969421272181059</v>
      </c>
      <c r="FJ29" s="82">
        <f t="shared" si="70"/>
        <v>0.35325350837818548</v>
      </c>
      <c r="FK29" s="82">
        <f t="shared" si="70"/>
        <v>0.32783659950344024</v>
      </c>
      <c r="FL29" s="82">
        <f t="shared" si="70"/>
        <v>0.30338036673419888</v>
      </c>
      <c r="FM29" s="82">
        <f t="shared" si="70"/>
        <v>0.27982436949165679</v>
      </c>
      <c r="FN29" s="82">
        <f t="shared" ref="FN29:FP29" si="71">+$D29*FA11</f>
        <v>0.25711069295500849</v>
      </c>
      <c r="FO29" s="82">
        <f t="shared" si="71"/>
        <v>0.23518380192270999</v>
      </c>
      <c r="FP29" s="82">
        <f t="shared" si="71"/>
        <v>0.2139904011866445</v>
      </c>
    </row>
    <row r="30" spans="1:172">
      <c r="A30" s="79">
        <v>1966</v>
      </c>
      <c r="D30" s="98">
        <f>Data!CD30</f>
        <v>10.498660165279574</v>
      </c>
      <c r="M30" s="82"/>
      <c r="N30" s="82"/>
      <c r="O30" s="82"/>
      <c r="P30" s="82"/>
      <c r="Q30" s="82"/>
      <c r="R30" s="82"/>
      <c r="S30" s="82"/>
      <c r="T30" s="82"/>
      <c r="U30" s="82"/>
      <c r="V30" s="82">
        <f t="shared" ref="V30:BA30" si="72">+$D30*H11</f>
        <v>10.498660165279574</v>
      </c>
      <c r="W30" s="82">
        <f t="shared" si="72"/>
        <v>10.338547022723965</v>
      </c>
      <c r="X30" s="82">
        <f t="shared" si="72"/>
        <v>10.173914084448423</v>
      </c>
      <c r="Y30" s="82">
        <f t="shared" si="72"/>
        <v>10.004623011611905</v>
      </c>
      <c r="Z30" s="82">
        <f t="shared" si="72"/>
        <v>9.8305335933223432</v>
      </c>
      <c r="AA30" s="82">
        <f t="shared" si="72"/>
        <v>9.6515046451429054</v>
      </c>
      <c r="AB30" s="82">
        <f t="shared" si="72"/>
        <v>9.4673952209605723</v>
      </c>
      <c r="AC30" s="82">
        <f t="shared" si="72"/>
        <v>9.278066209834801</v>
      </c>
      <c r="AD30" s="82">
        <f t="shared" si="72"/>
        <v>9.0833823968359404</v>
      </c>
      <c r="AE30" s="82">
        <f t="shared" si="72"/>
        <v>8.8832150718313443</v>
      </c>
      <c r="AF30" s="82">
        <f t="shared" si="72"/>
        <v>8.6774452713092973</v>
      </c>
      <c r="AG30" s="82">
        <f t="shared" si="72"/>
        <v>8.4659677340954715</v>
      </c>
      <c r="AH30" s="82">
        <f t="shared" si="72"/>
        <v>8.2486956405681671</v>
      </c>
      <c r="AI30" s="82">
        <f t="shared" si="72"/>
        <v>8.0255661851192439</v>
      </c>
      <c r="AJ30" s="82">
        <f t="shared" si="72"/>
        <v>7.796547001766216</v>
      </c>
      <c r="AK30" s="82">
        <f t="shared" si="72"/>
        <v>7.5616434220736162</v>
      </c>
      <c r="AL30" s="82">
        <f t="shared" si="72"/>
        <v>7.320906492655423</v>
      </c>
      <c r="AM30" s="82">
        <f t="shared" si="72"/>
        <v>7.0744416172063254</v>
      </c>
      <c r="AN30" s="82">
        <f t="shared" si="72"/>
        <v>6.8224176170969955</v>
      </c>
      <c r="AO30" s="82">
        <f t="shared" si="72"/>
        <v>6.5650759282158466</v>
      </c>
      <c r="AP30" s="82">
        <f t="shared" si="72"/>
        <v>6.3027395744374139</v>
      </c>
      <c r="AQ30" s="82">
        <f t="shared" si="72"/>
        <v>6.0358214855913248</v>
      </c>
      <c r="AR30" s="82">
        <f t="shared" si="72"/>
        <v>5.7648316668381359</v>
      </c>
      <c r="AS30" s="82">
        <f t="shared" si="72"/>
        <v>5.4903826842445165</v>
      </c>
      <c r="AT30" s="82">
        <f t="shared" si="72"/>
        <v>5.2131929153827254</v>
      </c>
      <c r="AU30" s="82">
        <f t="shared" si="72"/>
        <v>4.9340870305063227</v>
      </c>
      <c r="AV30" s="82">
        <f t="shared" si="72"/>
        <v>4.6539932242849895</v>
      </c>
      <c r="AW30" s="82">
        <f t="shared" si="72"/>
        <v>4.373936812895411</v>
      </c>
      <c r="AX30" s="82">
        <f t="shared" si="72"/>
        <v>4.0950299461324908</v>
      </c>
      <c r="AY30" s="82">
        <f t="shared" si="72"/>
        <v>3.8184573552986829</v>
      </c>
      <c r="AZ30" s="82">
        <f t="shared" si="72"/>
        <v>3.5454582574431339</v>
      </c>
      <c r="BA30" s="82">
        <f t="shared" si="72"/>
        <v>3.2773047540466083</v>
      </c>
      <c r="BB30" s="82">
        <f t="shared" ref="BB30:CG30" si="73">+$D30*AN11</f>
        <v>3.0152772835436212</v>
      </c>
      <c r="BC30" s="82">
        <f t="shared" si="73"/>
        <v>2.7606378962312004</v>
      </c>
      <c r="BD30" s="82">
        <f t="shared" si="73"/>
        <v>2.5146023005383671</v>
      </c>
      <c r="BE30" s="82">
        <f t="shared" si="73"/>
        <v>2.2783117655311647</v>
      </c>
      <c r="BF30" s="82">
        <f t="shared" si="73"/>
        <v>2.0528060424763286</v>
      </c>
      <c r="BG30" s="82">
        <f t="shared" si="73"/>
        <v>1.8389984786615183</v>
      </c>
      <c r="BH30" s="82">
        <f t="shared" si="73"/>
        <v>1.6376544348195117</v>
      </c>
      <c r="BI30" s="82">
        <f t="shared" si="73"/>
        <v>1.449373984473999</v>
      </c>
      <c r="BJ30" s="82">
        <f t="shared" si="73"/>
        <v>1.2745796762415886</v>
      </c>
      <c r="BK30" s="82">
        <f t="shared" si="73"/>
        <v>1.113509890986965</v>
      </c>
      <c r="BL30" s="82">
        <f t="shared" si="73"/>
        <v>0.96621804162843883</v>
      </c>
      <c r="BM30" s="82">
        <f t="shared" si="73"/>
        <v>0.83257756426055829</v>
      </c>
      <c r="BN30" s="82">
        <f t="shared" si="73"/>
        <v>0.71229235628598153</v>
      </c>
      <c r="BO30" s="82">
        <f t="shared" si="73"/>
        <v>0.60491205095930189</v>
      </c>
      <c r="BP30" s="82">
        <f t="shared" si="73"/>
        <v>0.50985129617350633</v>
      </c>
      <c r="BQ30" s="82">
        <f t="shared" si="73"/>
        <v>0.42641204244247338</v>
      </c>
      <c r="BR30" s="82">
        <f t="shared" si="73"/>
        <v>0.35380774965331413</v>
      </c>
      <c r="BS30" s="82">
        <f t="shared" si="73"/>
        <v>0.29118839734025104</v>
      </c>
      <c r="BT30" s="82">
        <f t="shared" si="73"/>
        <v>0.23766522630388265</v>
      </c>
      <c r="BU30" s="82">
        <f t="shared" si="73"/>
        <v>0.19233424255723197</v>
      </c>
      <c r="BV30" s="82">
        <f t="shared" si="73"/>
        <v>0.15429766591012559</v>
      </c>
      <c r="BW30" s="82">
        <f t="shared" si="73"/>
        <v>0.12268269035160564</v>
      </c>
      <c r="BX30" s="82">
        <f t="shared" si="73"/>
        <v>9.6657125874579253E-2</v>
      </c>
      <c r="BY30" s="82">
        <f t="shared" si="73"/>
        <v>7.5441695892598776E-2</v>
      </c>
      <c r="BZ30" s="82">
        <f t="shared" si="73"/>
        <v>5.8318956894837612E-2</v>
      </c>
      <c r="CA30" s="82">
        <f t="shared" si="73"/>
        <v>4.463897604831165E-2</v>
      </c>
      <c r="CB30" s="82">
        <f t="shared" si="73"/>
        <v>3.3822039923868244E-2</v>
      </c>
      <c r="CC30" s="82">
        <f t="shared" si="73"/>
        <v>2.5358768756454736E-2</v>
      </c>
      <c r="CD30" s="82">
        <f t="shared" si="73"/>
        <v>1.880807443294193E-2</v>
      </c>
      <c r="CE30" s="82">
        <f t="shared" si="73"/>
        <v>1.3793428525335686E-2</v>
      </c>
      <c r="CF30" s="82">
        <f t="shared" si="73"/>
        <v>9.9979033297951259E-3</v>
      </c>
      <c r="CG30" s="82">
        <f t="shared" si="73"/>
        <v>7.1584198443612034E-3</v>
      </c>
      <c r="CH30" s="82">
        <f t="shared" ref="CH30:CJ30" si="74">+$D30*BT11</f>
        <v>5.0595885964029785E-3</v>
      </c>
      <c r="CI30" s="82">
        <f t="shared" si="74"/>
        <v>3.5274690402679371E-3</v>
      </c>
      <c r="CJ30" s="82">
        <f t="shared" si="74"/>
        <v>2.423507267885329E-3</v>
      </c>
      <c r="CS30" s="82"/>
      <c r="CT30" s="82"/>
      <c r="CU30" s="82"/>
      <c r="CV30" s="82"/>
      <c r="CW30" s="82"/>
      <c r="CX30" s="82"/>
      <c r="CY30" s="82"/>
      <c r="CZ30" s="82"/>
      <c r="DA30" s="82"/>
      <c r="DB30" s="82">
        <f>+$D30*CN11</f>
        <v>10.498660165279574</v>
      </c>
      <c r="DC30" s="82">
        <f t="shared" ref="DC30:FN30" si="75">+$D30*CO11</f>
        <v>9.9729854230104777</v>
      </c>
      <c r="DD30" s="82">
        <f t="shared" si="75"/>
        <v>9.4735647484946277</v>
      </c>
      <c r="DE30" s="82">
        <f t="shared" si="75"/>
        <v>8.9990842515699665</v>
      </c>
      <c r="DF30" s="82">
        <f t="shared" si="75"/>
        <v>8.5482956891115354</v>
      </c>
      <c r="DG30" s="82">
        <f t="shared" si="75"/>
        <v>8.1200131807808305</v>
      </c>
      <c r="DH30" s="82">
        <f t="shared" si="75"/>
        <v>7.7131100889116553</v>
      </c>
      <c r="DI30" s="82">
        <f t="shared" si="75"/>
        <v>7.3265160543227337</v>
      </c>
      <c r="DJ30" s="82">
        <f t="shared" si="75"/>
        <v>6.95921418025753</v>
      </c>
      <c r="DK30" s="82">
        <f t="shared" si="75"/>
        <v>6.6102383570416201</v>
      </c>
      <c r="DL30" s="82">
        <f t="shared" si="75"/>
        <v>6.2786707204183791</v>
      </c>
      <c r="DM30" s="82">
        <f t="shared" si="75"/>
        <v>5.9636392368754585</v>
      </c>
      <c r="DN30" s="82">
        <f t="shared" si="75"/>
        <v>5.6643154096088031</v>
      </c>
      <c r="DO30" s="82">
        <f t="shared" si="75"/>
        <v>5.3799120990885632</v>
      </c>
      <c r="DP30" s="82">
        <f t="shared" si="75"/>
        <v>5.1096814524927483</v>
      </c>
      <c r="DQ30" s="82">
        <f t="shared" si="75"/>
        <v>4.8529129365610668</v>
      </c>
      <c r="DR30" s="82">
        <f t="shared" si="75"/>
        <v>4.6089314686936849</v>
      </c>
      <c r="DS30" s="82">
        <f t="shared" si="75"/>
        <v>4.3770956413781024</v>
      </c>
      <c r="DT30" s="82">
        <f t="shared" si="75"/>
        <v>4.1567960352730582</v>
      </c>
      <c r="DU30" s="82">
        <f t="shared" si="75"/>
        <v>3.947453616511825</v>
      </c>
      <c r="DV30" s="82">
        <f t="shared" si="75"/>
        <v>3.7485182140087496</v>
      </c>
      <c r="DW30" s="82">
        <f t="shared" si="75"/>
        <v>3.559467072763729</v>
      </c>
      <c r="DX30" s="82">
        <f t="shared" si="75"/>
        <v>3.3798034793591762</v>
      </c>
      <c r="DY30" s="82">
        <f t="shared" si="75"/>
        <v>3.2090554560341942</v>
      </c>
      <c r="DZ30" s="82">
        <f t="shared" si="75"/>
        <v>3.0467745199011813</v>
      </c>
      <c r="EA30" s="82">
        <f t="shared" si="75"/>
        <v>2.8925345040415675</v>
      </c>
      <c r="EB30" s="82">
        <f t="shared" si="75"/>
        <v>2.7459304373803519</v>
      </c>
      <c r="EC30" s="82">
        <f t="shared" si="75"/>
        <v>2.6065774803938297</v>
      </c>
      <c r="ED30" s="82">
        <f t="shared" si="75"/>
        <v>2.4741099138519362</v>
      </c>
      <c r="EE30" s="82">
        <f t="shared" si="75"/>
        <v>2.348180177936249</v>
      </c>
      <c r="EF30" s="82">
        <f t="shared" si="75"/>
        <v>2.2284579592074216</v>
      </c>
      <c r="EG30" s="82">
        <f t="shared" si="75"/>
        <v>2.114629323021755</v>
      </c>
      <c r="EH30" s="82">
        <f t="shared" si="75"/>
        <v>2.0063958891163609</v>
      </c>
      <c r="EI30" s="82">
        <f t="shared" si="75"/>
        <v>1.9034740481960633</v>
      </c>
      <c r="EJ30" s="82">
        <f t="shared" si="75"/>
        <v>1.8055942174632014</v>
      </c>
      <c r="EK30" s="82">
        <f t="shared" si="75"/>
        <v>1.7125001331340597</v>
      </c>
      <c r="EL30" s="82">
        <f t="shared" si="75"/>
        <v>1.6239481780831375</v>
      </c>
      <c r="EM30" s="82">
        <f t="shared" si="75"/>
        <v>1.5397067428489912</v>
      </c>
      <c r="EN30" s="82">
        <f t="shared" si="75"/>
        <v>1.4595556183233531</v>
      </c>
      <c r="EO30" s="82">
        <f t="shared" si="75"/>
        <v>1.3832854185286703</v>
      </c>
      <c r="EP30" s="82">
        <f t="shared" si="75"/>
        <v>1.31069703196858</v>
      </c>
      <c r="EQ30" s="82">
        <f t="shared" si="75"/>
        <v>1.2416011001111475</v>
      </c>
      <c r="ER30" s="82">
        <f t="shared" si="75"/>
        <v>1.1758175216362274</v>
      </c>
      <c r="ES30" s="82">
        <f t="shared" si="75"/>
        <v>1.113174981146279</v>
      </c>
      <c r="ET30" s="82">
        <f t="shared" si="75"/>
        <v>1.0535105011045018</v>
      </c>
      <c r="EU30" s="82">
        <f t="shared" si="75"/>
        <v>0.99666901582543532</v>
      </c>
      <c r="EV30" s="82">
        <f t="shared" si="75"/>
        <v>0.9425029664013681</v>
      </c>
      <c r="EW30" s="82">
        <f t="shared" si="75"/>
        <v>0.89087191550319256</v>
      </c>
      <c r="EX30" s="82">
        <f t="shared" si="75"/>
        <v>0.84164218104680155</v>
      </c>
      <c r="EY30" s="82">
        <f t="shared" si="75"/>
        <v>0.79468648776598128</v>
      </c>
      <c r="EZ30" s="82">
        <f t="shared" si="75"/>
        <v>0.74988363578006245</v>
      </c>
      <c r="FA30" s="82">
        <f t="shared" si="75"/>
        <v>0.70711818528953496</v>
      </c>
      <c r="FB30" s="82">
        <f t="shared" si="75"/>
        <v>0.66628015657547246</v>
      </c>
      <c r="FC30" s="82">
        <f t="shared" si="75"/>
        <v>0.62726474451912984</v>
      </c>
      <c r="FD30" s="82">
        <f t="shared" si="75"/>
        <v>0.58997204689650173</v>
      </c>
      <c r="FE30" s="82">
        <f t="shared" si="75"/>
        <v>0.55430680573913782</v>
      </c>
      <c r="FF30" s="82">
        <f t="shared" si="75"/>
        <v>0.52017816108714088</v>
      </c>
      <c r="FG30" s="82">
        <f t="shared" si="75"/>
        <v>0.48749941649314232</v>
      </c>
      <c r="FH30" s="82">
        <f t="shared" si="75"/>
        <v>0.45618781566725763</v>
      </c>
      <c r="FI30" s="82">
        <f t="shared" si="75"/>
        <v>0.42616432968261825</v>
      </c>
      <c r="FJ30" s="82">
        <f t="shared" si="75"/>
        <v>0.3973534541891599</v>
      </c>
      <c r="FK30" s="82">
        <f t="shared" si="75"/>
        <v>0.36968301611000126</v>
      </c>
      <c r="FL30" s="82">
        <f t="shared" si="75"/>
        <v>0.34308398932001244</v>
      </c>
      <c r="FM30" s="82">
        <f t="shared" si="75"/>
        <v>0.31749031883014361</v>
      </c>
      <c r="FN30" s="82">
        <f t="shared" si="75"/>
        <v>0.29283875302381346</v>
      </c>
      <c r="FO30" s="82">
        <f t="shared" ref="FO30:FP30" si="76">+$D30*FA11</f>
        <v>0.2690686835132069</v>
      </c>
      <c r="FP30" s="82">
        <f t="shared" si="76"/>
        <v>0.24612199220375405</v>
      </c>
    </row>
    <row r="31" spans="1:172">
      <c r="A31" s="79">
        <v>1967</v>
      </c>
      <c r="D31" s="98">
        <f>Data!CD31</f>
        <v>9.658123054145511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>
        <f t="shared" ref="W31:BB31" si="77">+$D31*H11</f>
        <v>9.658123054145511</v>
      </c>
      <c r="X31" s="82">
        <f t="shared" si="77"/>
        <v>9.5108287890637495</v>
      </c>
      <c r="Y31" s="82">
        <f t="shared" si="77"/>
        <v>9.3593765892974208</v>
      </c>
      <c r="Z31" s="82">
        <f t="shared" si="77"/>
        <v>9.2036391916025533</v>
      </c>
      <c r="AA31" s="82">
        <f t="shared" si="77"/>
        <v>9.0434876105631243</v>
      </c>
      <c r="AB31" s="82">
        <f t="shared" si="77"/>
        <v>8.8787919651616711</v>
      </c>
      <c r="AC31" s="82">
        <f t="shared" si="77"/>
        <v>8.7094225936240139</v>
      </c>
      <c r="AD31" s="82">
        <f t="shared" si="77"/>
        <v>8.5352515224220245</v>
      </c>
      <c r="AE31" s="82">
        <f t="shared" si="77"/>
        <v>8.3561543621185042</v>
      </c>
      <c r="AF31" s="82">
        <f t="shared" si="77"/>
        <v>8.1720127072903015</v>
      </c>
      <c r="AG31" s="82">
        <f t="shared" si="77"/>
        <v>7.9827171188073702</v>
      </c>
      <c r="AH31" s="82">
        <f t="shared" si="77"/>
        <v>7.788170762849159</v>
      </c>
      <c r="AI31" s="82">
        <f t="shared" si="77"/>
        <v>7.588293770691787</v>
      </c>
      <c r="AJ31" s="82">
        <f t="shared" si="77"/>
        <v>7.3830283650301114</v>
      </c>
      <c r="AK31" s="82">
        <f t="shared" si="77"/>
        <v>7.1723447711465331</v>
      </c>
      <c r="AL31" s="82">
        <f t="shared" si="77"/>
        <v>6.9562478937532273</v>
      </c>
      <c r="AM31" s="82">
        <f t="shared" si="77"/>
        <v>6.7347846926023465</v>
      </c>
      <c r="AN31" s="82">
        <f t="shared" si="77"/>
        <v>6.5080521326244281</v>
      </c>
      <c r="AO31" s="82">
        <f t="shared" si="77"/>
        <v>6.2762055191200021</v>
      </c>
      <c r="AP31" s="82">
        <f t="shared" si="77"/>
        <v>6.0394669582895988</v>
      </c>
      <c r="AQ31" s="82">
        <f t="shared" si="77"/>
        <v>5.7981336122739666</v>
      </c>
      <c r="AR31" s="82">
        <f t="shared" si="77"/>
        <v>5.5525853511750487</v>
      </c>
      <c r="AS31" s="82">
        <f t="shared" si="77"/>
        <v>5.3032913484417783</v>
      </c>
      <c r="AT31" s="82">
        <f t="shared" si="77"/>
        <v>5.0508151272625934</v>
      </c>
      <c r="AU31" s="82">
        <f t="shared" si="77"/>
        <v>4.7958175509174756</v>
      </c>
      <c r="AV31" s="82">
        <f t="shared" si="77"/>
        <v>4.5390572654300669</v>
      </c>
      <c r="AW31" s="82">
        <f t="shared" si="77"/>
        <v>4.281388152933598</v>
      </c>
      <c r="AX31" s="82">
        <f t="shared" si="77"/>
        <v>4.0237534413874396</v>
      </c>
      <c r="AY31" s="82">
        <f t="shared" si="77"/>
        <v>3.7671762403507847</v>
      </c>
      <c r="AZ31" s="82">
        <f t="shared" si="77"/>
        <v>3.5127464299154818</v>
      </c>
      <c r="BA31" s="82">
        <f t="shared" si="77"/>
        <v>3.2616040137165676</v>
      </c>
      <c r="BB31" s="82">
        <f t="shared" si="77"/>
        <v>3.0149192470480672</v>
      </c>
      <c r="BC31" s="82">
        <f t="shared" ref="BC31:CH31" si="78">+$D31*AN11</f>
        <v>2.7738700546898212</v>
      </c>
      <c r="BD31" s="82">
        <f t="shared" si="78"/>
        <v>2.5396174454636524</v>
      </c>
      <c r="BE31" s="82">
        <f t="shared" si="78"/>
        <v>2.3132797965167975</v>
      </c>
      <c r="BF31" s="82">
        <f t="shared" si="78"/>
        <v>2.0959070053508628</v>
      </c>
      <c r="BG31" s="82">
        <f t="shared" si="78"/>
        <v>1.88845557932219</v>
      </c>
      <c r="BH31" s="82">
        <f t="shared" si="78"/>
        <v>1.6917657418837271</v>
      </c>
      <c r="BI31" s="82">
        <f t="shared" si="78"/>
        <v>1.5065415779397953</v>
      </c>
      <c r="BJ31" s="82">
        <f t="shared" si="78"/>
        <v>1.3333351183059559</v>
      </c>
      <c r="BK31" s="82">
        <f t="shared" si="78"/>
        <v>1.1725350817778755</v>
      </c>
      <c r="BL31" s="82">
        <f t="shared" si="78"/>
        <v>1.0243607641217403</v>
      </c>
      <c r="BM31" s="82">
        <f t="shared" si="78"/>
        <v>0.88886130194447055</v>
      </c>
      <c r="BN31" s="82">
        <f t="shared" si="78"/>
        <v>0.76592026422021853</v>
      </c>
      <c r="BO31" s="82">
        <f t="shared" si="78"/>
        <v>0.65526525473110886</v>
      </c>
      <c r="BP31" s="82">
        <f t="shared" si="78"/>
        <v>0.55648196371016634</v>
      </c>
      <c r="BQ31" s="82">
        <f t="shared" si="78"/>
        <v>0.46903190314172655</v>
      </c>
      <c r="BR31" s="82">
        <f t="shared" si="78"/>
        <v>0.39227291033753131</v>
      </c>
      <c r="BS31" s="82">
        <f t="shared" si="78"/>
        <v>0.32548141666332531</v>
      </c>
      <c r="BT31" s="82">
        <f t="shared" si="78"/>
        <v>0.26787545545595542</v>
      </c>
      <c r="BU31" s="82">
        <f t="shared" si="78"/>
        <v>0.21863742279471274</v>
      </c>
      <c r="BV31" s="82">
        <f t="shared" si="78"/>
        <v>0.17693569968927081</v>
      </c>
      <c r="BW31" s="82">
        <f t="shared" si="78"/>
        <v>0.14194438346102442</v>
      </c>
      <c r="BX31" s="82">
        <f t="shared" si="78"/>
        <v>0.11286054614359303</v>
      </c>
      <c r="BY31" s="82">
        <f t="shared" si="78"/>
        <v>8.8918624001566499E-2</v>
      </c>
      <c r="BZ31" s="82">
        <f t="shared" si="78"/>
        <v>6.9401730399256137E-2</v>
      </c>
      <c r="CA31" s="82">
        <f t="shared" si="78"/>
        <v>5.3649861335877458E-2</v>
      </c>
      <c r="CB31" s="82">
        <f t="shared" si="78"/>
        <v>4.1065118491161991E-2</v>
      </c>
      <c r="CC31" s="82">
        <f t="shared" si="78"/>
        <v>3.1114201087033951E-2</v>
      </c>
      <c r="CD31" s="82">
        <f t="shared" si="78"/>
        <v>2.3328511000045151E-2</v>
      </c>
      <c r="CE31" s="82">
        <f t="shared" si="78"/>
        <v>1.7302274235489929E-2</v>
      </c>
      <c r="CF31" s="82">
        <f t="shared" si="78"/>
        <v>1.268910774698891E-2</v>
      </c>
      <c r="CG31" s="82">
        <f t="shared" si="78"/>
        <v>9.1974574967148767E-3</v>
      </c>
      <c r="CH31" s="82">
        <f t="shared" si="78"/>
        <v>6.5853069479020112E-3</v>
      </c>
      <c r="CI31" s="82">
        <f t="shared" ref="CI31:CJ31" si="79">+$D31*BT11</f>
        <v>4.6545110040820195E-3</v>
      </c>
      <c r="CJ31" s="82">
        <f t="shared" si="79"/>
        <v>3.2450550379053123E-3</v>
      </c>
      <c r="CS31" s="82"/>
      <c r="CT31" s="82"/>
      <c r="CU31" s="82"/>
      <c r="CV31" s="82"/>
      <c r="CW31" s="82"/>
      <c r="CX31" s="82"/>
      <c r="CY31" s="82"/>
      <c r="CZ31" s="82"/>
      <c r="DA31" s="82"/>
      <c r="DB31" s="82"/>
      <c r="DC31" s="82">
        <f>+$D31*CN11</f>
        <v>9.658123054145511</v>
      </c>
      <c r="DD31" s="82">
        <f t="shared" ref="DD31:FO31" si="80">+$D31*CO11</f>
        <v>9.1745345516733998</v>
      </c>
      <c r="DE31" s="82">
        <f t="shared" si="80"/>
        <v>8.715098180334298</v>
      </c>
      <c r="DF31" s="82">
        <f t="shared" si="80"/>
        <v>8.27860524181194</v>
      </c>
      <c r="DG31" s="82">
        <f t="shared" si="80"/>
        <v>7.8639074290354714</v>
      </c>
      <c r="DH31" s="82">
        <f t="shared" si="80"/>
        <v>7.4699138048703908</v>
      </c>
      <c r="DI31" s="82">
        <f t="shared" si="80"/>
        <v>7.0955879318050341</v>
      </c>
      <c r="DJ31" s="82">
        <f t="shared" si="80"/>
        <v>6.7399451450800711</v>
      </c>
      <c r="DK31" s="82">
        <f t="shared" si="80"/>
        <v>6.4020499620859717</v>
      </c>
      <c r="DL31" s="82">
        <f t="shared" si="80"/>
        <v>6.0810136212119712</v>
      </c>
      <c r="DM31" s="82">
        <f t="shared" si="80"/>
        <v>5.7759917436708772</v>
      </c>
      <c r="DN31" s="82">
        <f t="shared" si="80"/>
        <v>5.4861821121476231</v>
      </c>
      <c r="DO31" s="82">
        <f t="shared" si="80"/>
        <v>5.2108225604269425</v>
      </c>
      <c r="DP31" s="82">
        <f t="shared" si="80"/>
        <v>4.9491889684477615</v>
      </c>
      <c r="DQ31" s="82">
        <f t="shared" si="80"/>
        <v>4.7005933575092307</v>
      </c>
      <c r="DR31" s="82">
        <f t="shared" si="80"/>
        <v>4.4643820806169794</v>
      </c>
      <c r="DS31" s="82">
        <f t="shared" si="80"/>
        <v>4.2399341032086673</v>
      </c>
      <c r="DT31" s="82">
        <f t="shared" si="80"/>
        <v>4.0266593697356745</v>
      </c>
      <c r="DU31" s="82">
        <f t="shared" si="80"/>
        <v>3.8239972518038248</v>
      </c>
      <c r="DV31" s="82">
        <f t="shared" si="80"/>
        <v>3.6314150737907691</v>
      </c>
      <c r="DW31" s="82">
        <f t="shared" si="80"/>
        <v>3.4484067120614506</v>
      </c>
      <c r="DX31" s="82">
        <f t="shared" si="80"/>
        <v>3.2744912640970072</v>
      </c>
      <c r="DY31" s="82">
        <f t="shared" si="80"/>
        <v>3.1092117840363316</v>
      </c>
      <c r="DZ31" s="82">
        <f t="shared" si="80"/>
        <v>2.9521340813044543</v>
      </c>
      <c r="EA31" s="82">
        <f t="shared" si="80"/>
        <v>2.8028455791679696</v>
      </c>
      <c r="EB31" s="82">
        <f t="shared" si="80"/>
        <v>2.6609542302154594</v>
      </c>
      <c r="EC31" s="82">
        <f t="shared" si="80"/>
        <v>2.5260874859108098</v>
      </c>
      <c r="ED31" s="82">
        <f t="shared" si="80"/>
        <v>2.3978913175096355</v>
      </c>
      <c r="EE31" s="82">
        <f t="shared" si="80"/>
        <v>2.2760292857642974</v>
      </c>
      <c r="EF31" s="82">
        <f t="shared" si="80"/>
        <v>2.1601816569714316</v>
      </c>
      <c r="EG31" s="82">
        <f t="shared" si="80"/>
        <v>2.0500445630380226</v>
      </c>
      <c r="EH31" s="82">
        <f t="shared" si="80"/>
        <v>1.9453292033578899</v>
      </c>
      <c r="EI31" s="82">
        <f t="shared" si="80"/>
        <v>1.845761086400636</v>
      </c>
      <c r="EJ31" s="82">
        <f t="shared" si="80"/>
        <v>1.7510793090196692</v>
      </c>
      <c r="EK31" s="82">
        <f t="shared" si="80"/>
        <v>1.6610358715853135</v>
      </c>
      <c r="EL31" s="82">
        <f t="shared" si="80"/>
        <v>1.5753950271433401</v>
      </c>
      <c r="EM31" s="82">
        <f t="shared" si="80"/>
        <v>1.4939326628889589</v>
      </c>
      <c r="EN31" s="82">
        <f t="shared" si="80"/>
        <v>1.4164357123314064</v>
      </c>
      <c r="EO31" s="82">
        <f t="shared" si="80"/>
        <v>1.3427015966052083</v>
      </c>
      <c r="EP31" s="82">
        <f t="shared" si="80"/>
        <v>1.2725376934609356</v>
      </c>
      <c r="EQ31" s="82">
        <f t="shared" si="80"/>
        <v>1.2057608325413149</v>
      </c>
      <c r="ER31" s="82">
        <f t="shared" si="80"/>
        <v>1.1421968156178122</v>
      </c>
      <c r="ES31" s="82">
        <f t="shared" si="80"/>
        <v>1.0816799605286278</v>
      </c>
      <c r="ET31" s="82">
        <f t="shared" si="80"/>
        <v>1.0240526676215711</v>
      </c>
      <c r="EU31" s="82">
        <f t="shared" si="80"/>
        <v>0.96916500756464141</v>
      </c>
      <c r="EV31" s="82">
        <f t="shared" si="80"/>
        <v>0.91687432944352465</v>
      </c>
      <c r="EW31" s="82">
        <f t="shared" si="80"/>
        <v>0.86704488811874803</v>
      </c>
      <c r="EX31" s="82">
        <f t="shared" si="80"/>
        <v>0.81954748986610637</v>
      </c>
      <c r="EY31" s="82">
        <f t="shared" si="80"/>
        <v>0.77425915537222856</v>
      </c>
      <c r="EZ31" s="82">
        <f t="shared" si="80"/>
        <v>0.73106279920302208</v>
      </c>
      <c r="FA31" s="82">
        <f t="shared" si="80"/>
        <v>0.68984692490625188</v>
      </c>
      <c r="FB31" s="82">
        <f t="shared" si="80"/>
        <v>0.65050533495085561</v>
      </c>
      <c r="FC31" s="82">
        <f t="shared" si="80"/>
        <v>0.6129368547448254</v>
      </c>
      <c r="FD31" s="82">
        <f t="shared" si="80"/>
        <v>0.57704507001075744</v>
      </c>
      <c r="FE31" s="82">
        <f t="shared" si="80"/>
        <v>0.54273807683351982</v>
      </c>
      <c r="FF31" s="82">
        <f t="shared" si="80"/>
        <v>0.50992824372807599</v>
      </c>
      <c r="FG31" s="82">
        <f t="shared" si="80"/>
        <v>0.47853198510735373</v>
      </c>
      <c r="FH31" s="82">
        <f t="shared" si="80"/>
        <v>0.448469545560295</v>
      </c>
      <c r="FI31" s="82">
        <f t="shared" si="80"/>
        <v>0.41966479437892124</v>
      </c>
      <c r="FJ31" s="82">
        <f t="shared" si="80"/>
        <v>0.39204502980048195</v>
      </c>
      <c r="FK31" s="82">
        <f t="shared" si="80"/>
        <v>0.36554079245658505</v>
      </c>
      <c r="FL31" s="82">
        <f t="shared" si="80"/>
        <v>0.34008568754572793</v>
      </c>
      <c r="FM31" s="82">
        <f t="shared" si="80"/>
        <v>0.3156162152688925</v>
      </c>
      <c r="FN31" s="82">
        <f t="shared" si="80"/>
        <v>0.29207160908991697</v>
      </c>
      <c r="FO31" s="82">
        <f t="shared" si="80"/>
        <v>0.26939368140326891</v>
      </c>
      <c r="FP31" s="82">
        <f t="shared" ref="FP31" si="81">+$D31*FA11</f>
        <v>0.24752667621166724</v>
      </c>
    </row>
    <row r="32" spans="1:172">
      <c r="A32" s="79">
        <v>1968</v>
      </c>
      <c r="D32" s="98">
        <f>Data!CD32</f>
        <v>9.9841204516293374</v>
      </c>
      <c r="M32" s="82"/>
      <c r="N32" s="82"/>
      <c r="O32" s="82"/>
      <c r="P32" s="82"/>
      <c r="Q32" s="82"/>
      <c r="R32" s="82"/>
      <c r="S32" s="82"/>
      <c r="T32" s="82"/>
      <c r="U32" s="82"/>
      <c r="V32" s="82"/>
      <c r="X32" s="82">
        <f t="shared" ref="X32:BC32" si="82">+$D32*H11</f>
        <v>9.9841204516293374</v>
      </c>
      <c r="Y32" s="82">
        <f t="shared" si="82"/>
        <v>9.8318544599696729</v>
      </c>
      <c r="Z32" s="82">
        <f t="shared" si="82"/>
        <v>9.6752901879414548</v>
      </c>
      <c r="AA32" s="82">
        <f t="shared" si="82"/>
        <v>9.5142960766952278</v>
      </c>
      <c r="AB32" s="82">
        <f t="shared" si="82"/>
        <v>9.3487387870798067</v>
      </c>
      <c r="AC32" s="82">
        <f t="shared" si="82"/>
        <v>9.1784840541127046</v>
      </c>
      <c r="AD32" s="82">
        <f t="shared" si="82"/>
        <v>9.0033978394549905</v>
      </c>
      <c r="AE32" s="82">
        <f t="shared" si="82"/>
        <v>8.8233478499983384</v>
      </c>
      <c r="AF32" s="82">
        <f t="shared" si="82"/>
        <v>8.6382054977016764</v>
      </c>
      <c r="AG32" s="82">
        <f t="shared" si="82"/>
        <v>8.447848380520611</v>
      </c>
      <c r="AH32" s="82">
        <f t="shared" si="82"/>
        <v>8.2521633653494249</v>
      </c>
      <c r="AI32" s="82">
        <f t="shared" si="82"/>
        <v>8.0510503498677455</v>
      </c>
      <c r="AJ32" s="82">
        <f t="shared" si="82"/>
        <v>7.8444267694866667</v>
      </c>
      <c r="AK32" s="82">
        <f t="shared" si="82"/>
        <v>7.6322328967031687</v>
      </c>
      <c r="AL32" s="82">
        <f t="shared" si="82"/>
        <v>7.4144379517927357</v>
      </c>
      <c r="AM32" s="82">
        <f t="shared" si="82"/>
        <v>7.1910470050197315</v>
      </c>
      <c r="AN32" s="82">
        <f t="shared" si="82"/>
        <v>6.9621086012017406</v>
      </c>
      <c r="AO32" s="82">
        <f t="shared" si="82"/>
        <v>6.7277229781945707</v>
      </c>
      <c r="AP32" s="82">
        <f t="shared" si="82"/>
        <v>6.4880506834274234</v>
      </c>
      <c r="AQ32" s="82">
        <f t="shared" si="82"/>
        <v>6.243321320007106</v>
      </c>
      <c r="AR32" s="82">
        <f t="shared" si="82"/>
        <v>5.9938420803964032</v>
      </c>
      <c r="AS32" s="82">
        <f t="shared" si="82"/>
        <v>5.740005656719088</v>
      </c>
      <c r="AT32" s="82">
        <f t="shared" si="82"/>
        <v>5.4822970587643898</v>
      </c>
      <c r="AU32" s="82">
        <f t="shared" si="82"/>
        <v>5.2212988307139394</v>
      </c>
      <c r="AV32" s="82">
        <f t="shared" si="82"/>
        <v>4.9576941424292489</v>
      </c>
      <c r="AW32" s="82">
        <f t="shared" si="82"/>
        <v>4.6922672470449855</v>
      </c>
      <c r="AX32" s="82">
        <f t="shared" si="82"/>
        <v>4.4259008483765667</v>
      </c>
      <c r="AY32" s="82">
        <f t="shared" si="82"/>
        <v>4.1595700118178467</v>
      </c>
      <c r="AZ32" s="82">
        <f t="shared" si="82"/>
        <v>3.8943323806621399</v>
      </c>
      <c r="BA32" s="82">
        <f t="shared" si="82"/>
        <v>3.6313146224880049</v>
      </c>
      <c r="BB32" s="82">
        <f t="shared" si="82"/>
        <v>3.3716952202722781</v>
      </c>
      <c r="BC32" s="82">
        <f t="shared" si="82"/>
        <v>3.1166839297562356</v>
      </c>
      <c r="BD32" s="82">
        <f t="shared" ref="BD32:CI32" si="83">+$D32*AN11</f>
        <v>2.8674984350405004</v>
      </c>
      <c r="BE32" s="82">
        <f t="shared" si="83"/>
        <v>2.6253389332914878</v>
      </c>
      <c r="BF32" s="82">
        <f t="shared" si="83"/>
        <v>2.3913615510242328</v>
      </c>
      <c r="BG32" s="82">
        <f t="shared" si="83"/>
        <v>2.1666516236666573</v>
      </c>
      <c r="BH32" s="82">
        <f t="shared" si="83"/>
        <v>1.9521979442383837</v>
      </c>
      <c r="BI32" s="82">
        <f t="shared" si="83"/>
        <v>1.7488690968435365</v>
      </c>
      <c r="BJ32" s="82">
        <f t="shared" si="83"/>
        <v>1.5573929318577542</v>
      </c>
      <c r="BK32" s="82">
        <f t="shared" si="83"/>
        <v>1.3783401131796713</v>
      </c>
      <c r="BL32" s="82">
        <f t="shared" si="83"/>
        <v>1.2121124803029444</v>
      </c>
      <c r="BM32" s="82">
        <f t="shared" si="83"/>
        <v>1.0589367310374751</v>
      </c>
      <c r="BN32" s="82">
        <f t="shared" si="83"/>
        <v>0.91886366053252022</v>
      </c>
      <c r="BO32" s="82">
        <f t="shared" si="83"/>
        <v>0.79177290778420206</v>
      </c>
      <c r="BP32" s="82">
        <f t="shared" si="83"/>
        <v>0.67738288219416232</v>
      </c>
      <c r="BQ32" s="82">
        <f t="shared" si="83"/>
        <v>0.57526528950744305</v>
      </c>
      <c r="BR32" s="82">
        <f t="shared" si="83"/>
        <v>0.484863465744924</v>
      </c>
      <c r="BS32" s="82">
        <f t="shared" si="83"/>
        <v>0.40551357285099476</v>
      </c>
      <c r="BT32" s="82">
        <f t="shared" si="83"/>
        <v>0.33646761907208933</v>
      </c>
      <c r="BU32" s="82">
        <f t="shared" si="83"/>
        <v>0.27691724347613944</v>
      </c>
      <c r="BV32" s="82">
        <f t="shared" si="83"/>
        <v>0.22601724498418613</v>
      </c>
      <c r="BW32" s="82">
        <f t="shared" si="83"/>
        <v>0.18290793438718389</v>
      </c>
      <c r="BX32" s="82">
        <f t="shared" si="83"/>
        <v>0.14673553173448511</v>
      </c>
      <c r="BY32" s="82">
        <f t="shared" si="83"/>
        <v>0.11667000726923302</v>
      </c>
      <c r="BZ32" s="82">
        <f t="shared" si="83"/>
        <v>9.1919956646620296E-2</v>
      </c>
      <c r="CA32" s="82">
        <f t="shared" si="83"/>
        <v>7.1744295653829129E-2</v>
      </c>
      <c r="CB32" s="82">
        <f t="shared" si="83"/>
        <v>5.5460742712394727E-2</v>
      </c>
      <c r="CC32" s="82">
        <f t="shared" si="83"/>
        <v>4.2451218220936886E-2</v>
      </c>
      <c r="CD32" s="82">
        <f t="shared" si="83"/>
        <v>3.2164420526390528E-2</v>
      </c>
      <c r="CE32" s="82">
        <f t="shared" si="83"/>
        <v>2.4115934584374329E-2</v>
      </c>
      <c r="CF32" s="82">
        <f t="shared" si="83"/>
        <v>1.7886290026104663E-2</v>
      </c>
      <c r="CG32" s="82">
        <f t="shared" si="83"/>
        <v>1.3117412095434201E-2</v>
      </c>
      <c r="CH32" s="82">
        <f t="shared" si="83"/>
        <v>9.5079057267268355E-3</v>
      </c>
      <c r="CI32" s="82">
        <f t="shared" si="83"/>
        <v>6.8075854294053877E-3</v>
      </c>
      <c r="CJ32" s="82">
        <f t="shared" ref="CJ32" si="84">+$D32*BT11</f>
        <v>4.8116179766670587E-3</v>
      </c>
      <c r="CS32" s="82"/>
      <c r="CT32" s="82"/>
      <c r="CU32" s="82"/>
      <c r="CV32" s="82"/>
      <c r="CW32" s="82"/>
      <c r="CX32" s="82"/>
      <c r="CY32" s="82"/>
      <c r="CZ32" s="82"/>
      <c r="DA32" s="82"/>
      <c r="DB32" s="82"/>
      <c r="DD32" s="82">
        <f>+$D32*CN11</f>
        <v>9.9841204516293374</v>
      </c>
      <c r="DE32" s="82">
        <f t="shared" ref="DE32:FP32" si="85">+$D32*CO11</f>
        <v>9.4842090474531169</v>
      </c>
      <c r="DF32" s="82">
        <f t="shared" si="85"/>
        <v>9.009264998221914</v>
      </c>
      <c r="DG32" s="82">
        <f t="shared" si="85"/>
        <v>8.5580388075779368</v>
      </c>
      <c r="DH32" s="82">
        <f t="shared" si="85"/>
        <v>8.1293434088368386</v>
      </c>
      <c r="DI32" s="82">
        <f t="shared" si="85"/>
        <v>7.7220510416983084</v>
      </c>
      <c r="DJ32" s="82">
        <f t="shared" si="85"/>
        <v>7.3350902850488389</v>
      </c>
      <c r="DK32" s="82">
        <f t="shared" si="85"/>
        <v>6.9674432380492588</v>
      </c>
      <c r="DL32" s="82">
        <f t="shared" si="85"/>
        <v>6.6181428420897772</v>
      </c>
      <c r="DM32" s="82">
        <f t="shared" si="85"/>
        <v>6.2862703365659875</v>
      </c>
      <c r="DN32" s="82">
        <f t="shared" si="85"/>
        <v>5.9709528417816085</v>
      </c>
      <c r="DO32" s="82">
        <f t="shared" si="85"/>
        <v>5.6713610626182103</v>
      </c>
      <c r="DP32" s="82">
        <f t="shared" si="85"/>
        <v>5.3867071069300083</v>
      </c>
      <c r="DQ32" s="82">
        <f t="shared" si="85"/>
        <v>5.1162424129239223</v>
      </c>
      <c r="DR32" s="82">
        <f t="shared" si="85"/>
        <v>4.8592557800717637</v>
      </c>
      <c r="DS32" s="82">
        <f t="shared" si="85"/>
        <v>4.6150714983739718</v>
      </c>
      <c r="DT32" s="82">
        <f t="shared" si="85"/>
        <v>4.3830475710532983</v>
      </c>
      <c r="DU32" s="82">
        <f t="shared" si="85"/>
        <v>4.1625740260025834</v>
      </c>
      <c r="DV32" s="82">
        <f t="shared" si="85"/>
        <v>3.9530713115444773</v>
      </c>
      <c r="DW32" s="82">
        <f t="shared" si="85"/>
        <v>3.7539887722829617</v>
      </c>
      <c r="DX32" s="82">
        <f t="shared" si="85"/>
        <v>3.5648032010371495</v>
      </c>
      <c r="DY32" s="82">
        <f t="shared" si="85"/>
        <v>3.3850174630483618</v>
      </c>
      <c r="DZ32" s="82">
        <f t="shared" si="85"/>
        <v>3.2141591888415362</v>
      </c>
      <c r="EA32" s="82">
        <f t="shared" si="85"/>
        <v>3.0517795323028736</v>
      </c>
      <c r="EB32" s="82">
        <f t="shared" si="85"/>
        <v>2.8974519907072813</v>
      </c>
      <c r="EC32" s="82">
        <f t="shared" si="85"/>
        <v>2.7507712835922518</v>
      </c>
      <c r="ED32" s="82">
        <f t="shared" si="85"/>
        <v>2.6113522875297868</v>
      </c>
      <c r="EE32" s="82">
        <f t="shared" si="85"/>
        <v>2.4788290239951287</v>
      </c>
      <c r="EF32" s="82">
        <f t="shared" si="85"/>
        <v>2.3528536976708798</v>
      </c>
      <c r="EG32" s="82">
        <f t="shared" si="85"/>
        <v>2.233095782657863</v>
      </c>
      <c r="EH32" s="82">
        <f t="shared" si="85"/>
        <v>2.1192411541903176</v>
      </c>
      <c r="EI32" s="82">
        <f t="shared" si="85"/>
        <v>2.0109912635727629</v>
      </c>
      <c r="EJ32" s="82">
        <f t="shared" si="85"/>
        <v>1.9080623541697659</v>
      </c>
      <c r="EK32" s="82">
        <f t="shared" si="85"/>
        <v>1.8101847163879432</v>
      </c>
      <c r="EL32" s="82">
        <f t="shared" si="85"/>
        <v>1.7171019796922784</v>
      </c>
      <c r="EM32" s="82">
        <f t="shared" si="85"/>
        <v>1.6285704397963454</v>
      </c>
      <c r="EN32" s="82">
        <f t="shared" si="85"/>
        <v>1.5443584192587581</v>
      </c>
      <c r="EO32" s="82">
        <f t="shared" si="85"/>
        <v>1.4642456598061377</v>
      </c>
      <c r="EP32" s="82">
        <f t="shared" si="85"/>
        <v>1.3880227447865618</v>
      </c>
      <c r="EQ32" s="82">
        <f t="shared" si="85"/>
        <v>1.3154905502367948</v>
      </c>
      <c r="ER32" s="82">
        <f t="shared" si="85"/>
        <v>1.2464597231220975</v>
      </c>
      <c r="ES32" s="82">
        <f t="shared" si="85"/>
        <v>1.1807501853790203</v>
      </c>
      <c r="ET32" s="82">
        <f t="shared" si="85"/>
        <v>1.118190662459619</v>
      </c>
      <c r="EU32" s="82">
        <f t="shared" si="85"/>
        <v>1.0586182351401698</v>
      </c>
      <c r="EV32" s="82">
        <f t="shared" si="85"/>
        <v>1.0018779134188338</v>
      </c>
      <c r="EW32" s="82">
        <f t="shared" si="85"/>
        <v>0.94782223138499178</v>
      </c>
      <c r="EX32" s="82">
        <f t="shared" si="85"/>
        <v>0.89631086199832555</v>
      </c>
      <c r="EY32" s="82">
        <f t="shared" si="85"/>
        <v>0.84721025076829604</v>
      </c>
      <c r="EZ32" s="82">
        <f t="shared" si="85"/>
        <v>0.80039326737456351</v>
      </c>
      <c r="FA32" s="82">
        <f t="shared" si="85"/>
        <v>0.75573887431630526</v>
      </c>
      <c r="FB32" s="82">
        <f t="shared" si="85"/>
        <v>0.71313181172337847</v>
      </c>
      <c r="FC32" s="82">
        <f t="shared" si="85"/>
        <v>0.67246229750501374</v>
      </c>
      <c r="FD32" s="82">
        <f t="shared" si="85"/>
        <v>0.63362574205227895</v>
      </c>
      <c r="FE32" s="82">
        <f t="shared" si="85"/>
        <v>0.59652247674908176</v>
      </c>
      <c r="FF32" s="82">
        <f t="shared" si="85"/>
        <v>0.5610574955830212</v>
      </c>
      <c r="FG32" s="82">
        <f t="shared" si="85"/>
        <v>0.52714020918211912</v>
      </c>
      <c r="FH32" s="82">
        <f t="shared" si="85"/>
        <v>0.49468421063639245</v>
      </c>
      <c r="FI32" s="82">
        <f t="shared" si="85"/>
        <v>0.4636070524944873</v>
      </c>
      <c r="FJ32" s="82">
        <f t="shared" si="85"/>
        <v>0.43383003435527367</v>
      </c>
      <c r="FK32" s="82">
        <f t="shared" si="85"/>
        <v>0.40527800050244134</v>
      </c>
      <c r="FL32" s="82">
        <f t="shared" si="85"/>
        <v>0.377879147056848</v>
      </c>
      <c r="FM32" s="82">
        <f t="shared" si="85"/>
        <v>0.35156483814671535</v>
      </c>
      <c r="FN32" s="82">
        <f t="shared" si="85"/>
        <v>0.32626943061979763</v>
      </c>
      <c r="FO32" s="82">
        <f t="shared" si="85"/>
        <v>0.30193010684444266</v>
      </c>
      <c r="FP32" s="82">
        <f t="shared" si="85"/>
        <v>0.27848671516808077</v>
      </c>
    </row>
    <row r="33" spans="1:172">
      <c r="A33" s="79">
        <v>1969</v>
      </c>
      <c r="D33" s="98">
        <f>Data!CD33</f>
        <v>11.190253799314466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Y33" s="82">
        <f t="shared" ref="Y33:BD33" si="86">+$D33*H11</f>
        <v>11.190253799314466</v>
      </c>
      <c r="Z33" s="82">
        <f t="shared" si="86"/>
        <v>11.019593288963964</v>
      </c>
      <c r="AA33" s="82">
        <f t="shared" si="86"/>
        <v>10.844115243763222</v>
      </c>
      <c r="AB33" s="82">
        <f t="shared" si="86"/>
        <v>10.663672211873882</v>
      </c>
      <c r="AC33" s="82">
        <f t="shared" si="86"/>
        <v>10.478114746086213</v>
      </c>
      <c r="AD33" s="82">
        <f t="shared" si="86"/>
        <v>10.287292361513975</v>
      </c>
      <c r="AE33" s="82">
        <f t="shared" si="86"/>
        <v>10.09105482729419</v>
      </c>
      <c r="AF33" s="82">
        <f t="shared" si="86"/>
        <v>9.8892538686273657</v>
      </c>
      <c r="AG33" s="82">
        <f t="shared" si="86"/>
        <v>9.6817453633725403</v>
      </c>
      <c r="AH33" s="82">
        <f t="shared" si="86"/>
        <v>9.4683921226857919</v>
      </c>
      <c r="AI33" s="82">
        <f t="shared" si="86"/>
        <v>9.2490673463975686</v>
      </c>
      <c r="AJ33" s="82">
        <f t="shared" si="86"/>
        <v>9.023658839309876</v>
      </c>
      <c r="AK33" s="82">
        <f t="shared" si="86"/>
        <v>8.7920740626047849</v>
      </c>
      <c r="AL33" s="82">
        <f t="shared" si="86"/>
        <v>8.5542460733882404</v>
      </c>
      <c r="AM33" s="82">
        <f t="shared" si="86"/>
        <v>8.3101403735859378</v>
      </c>
      <c r="AN33" s="82">
        <f t="shared" si="86"/>
        <v>8.0597626459763809</v>
      </c>
      <c r="AO33" s="82">
        <f t="shared" si="86"/>
        <v>7.8031672998419914</v>
      </c>
      <c r="AP33" s="82">
        <f t="shared" si="86"/>
        <v>7.5404666822895816</v>
      </c>
      <c r="AQ33" s="82">
        <f t="shared" si="86"/>
        <v>7.2718407357074959</v>
      </c>
      <c r="AR33" s="82">
        <f t="shared" si="86"/>
        <v>6.9975468004444155</v>
      </c>
      <c r="AS33" s="82">
        <f t="shared" si="86"/>
        <v>6.7179291794001745</v>
      </c>
      <c r="AT33" s="82">
        <f t="shared" si="86"/>
        <v>6.4334280039364984</v>
      </c>
      <c r="AU33" s="82">
        <f t="shared" si="86"/>
        <v>6.1445868755316475</v>
      </c>
      <c r="AV33" s="82">
        <f t="shared" si="86"/>
        <v>5.8520587127149355</v>
      </c>
      <c r="AW33" s="82">
        <f t="shared" si="86"/>
        <v>5.5566092157977103</v>
      </c>
      <c r="AX33" s="82">
        <f t="shared" si="86"/>
        <v>5.2591173797462654</v>
      </c>
      <c r="AY33" s="82">
        <f t="shared" si="86"/>
        <v>4.9605725435586612</v>
      </c>
      <c r="AZ33" s="82">
        <f t="shared" si="86"/>
        <v>4.6620675655673898</v>
      </c>
      <c r="BA33" s="82">
        <f t="shared" si="86"/>
        <v>4.3647878578414137</v>
      </c>
      <c r="BB33" s="82">
        <f t="shared" si="86"/>
        <v>4.0699961952253059</v>
      </c>
      <c r="BC33" s="82">
        <f t="shared" si="86"/>
        <v>3.7790134275298124</v>
      </c>
      <c r="BD33" s="82">
        <f t="shared" si="86"/>
        <v>3.4931954552416746</v>
      </c>
      <c r="BE33" s="82">
        <f t="shared" ref="BE33:CJ33" si="87">+$D33*AN11</f>
        <v>3.2139070649937627</v>
      </c>
      <c r="BF33" s="82">
        <f t="shared" si="87"/>
        <v>2.9424934439727184</v>
      </c>
      <c r="BG33" s="82">
        <f t="shared" si="87"/>
        <v>2.6802503847513601</v>
      </c>
      <c r="BH33" s="82">
        <f t="shared" si="87"/>
        <v>2.4283943368862295</v>
      </c>
      <c r="BI33" s="82">
        <f t="shared" si="87"/>
        <v>2.1880335447037216</v>
      </c>
      <c r="BJ33" s="82">
        <f t="shared" si="87"/>
        <v>1.9601415217565119</v>
      </c>
      <c r="BK33" s="82">
        <f t="shared" si="87"/>
        <v>1.7455340465070877</v>
      </c>
      <c r="BL33" s="82">
        <f t="shared" si="87"/>
        <v>1.5448507220021834</v>
      </c>
      <c r="BM33" s="82">
        <f t="shared" si="87"/>
        <v>1.3585419320229635</v>
      </c>
      <c r="BN33" s="82">
        <f t="shared" si="87"/>
        <v>1.1868617606463219</v>
      </c>
      <c r="BO33" s="82">
        <f t="shared" si="87"/>
        <v>1.0298671393380505</v>
      </c>
      <c r="BP33" s="82">
        <f t="shared" si="87"/>
        <v>0.88742316686298761</v>
      </c>
      <c r="BQ33" s="82">
        <f t="shared" si="87"/>
        <v>0.75921423502325558</v>
      </c>
      <c r="BR33" s="82">
        <f t="shared" si="87"/>
        <v>0.64476030940450724</v>
      </c>
      <c r="BS33" s="82">
        <f t="shared" si="87"/>
        <v>0.54343747814215038</v>
      </c>
      <c r="BT33" s="82">
        <f t="shared" si="87"/>
        <v>0.45450170811279533</v>
      </c>
      <c r="BU33" s="82">
        <f t="shared" si="87"/>
        <v>0.37711464629348429</v>
      </c>
      <c r="BV33" s="82">
        <f t="shared" si="87"/>
        <v>0.31037027757401109</v>
      </c>
      <c r="BW33" s="82">
        <f t="shared" si="87"/>
        <v>0.25332129621714761</v>
      </c>
      <c r="BX33" s="82">
        <f t="shared" si="87"/>
        <v>0.2050041581145913</v>
      </c>
      <c r="BY33" s="82">
        <f t="shared" si="87"/>
        <v>0.16446194228539043</v>
      </c>
      <c r="BZ33" s="82">
        <f t="shared" si="87"/>
        <v>0.13076434708853316</v>
      </c>
      <c r="CA33" s="82">
        <f t="shared" si="87"/>
        <v>0.1030243624444457</v>
      </c>
      <c r="CB33" s="82">
        <f t="shared" si="87"/>
        <v>8.0411377337538489E-2</v>
      </c>
      <c r="CC33" s="82">
        <f t="shared" si="87"/>
        <v>6.216068704869205E-2</v>
      </c>
      <c r="CD33" s="82">
        <f t="shared" si="87"/>
        <v>4.7579544766494009E-2</v>
      </c>
      <c r="CE33" s="82">
        <f t="shared" si="87"/>
        <v>3.6050048749106597E-2</v>
      </c>
      <c r="CF33" s="82">
        <f t="shared" si="87"/>
        <v>2.7029264111369387E-2</v>
      </c>
      <c r="CG33" s="82">
        <f t="shared" si="87"/>
        <v>2.0047046296160692E-2</v>
      </c>
      <c r="CH33" s="82">
        <f t="shared" si="87"/>
        <v>1.4702063266289167E-2</v>
      </c>
      <c r="CI33" s="82">
        <f t="shared" si="87"/>
        <v>1.0656509874604496E-2</v>
      </c>
      <c r="CJ33" s="82">
        <f t="shared" si="87"/>
        <v>7.629976930329364E-3</v>
      </c>
      <c r="CS33" s="82"/>
      <c r="CT33" s="82"/>
      <c r="CU33" s="82"/>
      <c r="CV33" s="82"/>
      <c r="CW33" s="82"/>
      <c r="CX33" s="82"/>
      <c r="CY33" s="82"/>
      <c r="CZ33" s="82"/>
      <c r="DA33" s="82"/>
      <c r="DB33" s="82"/>
      <c r="DE33" s="82">
        <f>+$D33*CN11</f>
        <v>11.190253799314466</v>
      </c>
      <c r="DF33" s="82">
        <f t="shared" ref="DF33:FP33" si="88">+$D33*CO11</f>
        <v>10.629950514011986</v>
      </c>
      <c r="DG33" s="82">
        <f t="shared" si="88"/>
        <v>10.097630769161158</v>
      </c>
      <c r="DH33" s="82">
        <f t="shared" si="88"/>
        <v>9.5918941227868721</v>
      </c>
      <c r="DI33" s="82">
        <f t="shared" si="88"/>
        <v>9.1114101044146452</v>
      </c>
      <c r="DJ33" s="82">
        <f t="shared" si="88"/>
        <v>8.6549147144717136</v>
      </c>
      <c r="DK33" s="82">
        <f t="shared" si="88"/>
        <v>8.2212070986370431</v>
      </c>
      <c r="DL33" s="82">
        <f t="shared" si="88"/>
        <v>7.8091463883896619</v>
      </c>
      <c r="DM33" s="82">
        <f t="shared" si="88"/>
        <v>7.4176486994420339</v>
      </c>
      <c r="DN33" s="82">
        <f t="shared" si="88"/>
        <v>7.0456842801606587</v>
      </c>
      <c r="DO33" s="82">
        <f t="shared" si="88"/>
        <v>6.6922748024709753</v>
      </c>
      <c r="DP33" s="82">
        <f t="shared" si="88"/>
        <v>6.3564907881185153</v>
      </c>
      <c r="DQ33" s="82">
        <f t="shared" si="88"/>
        <v>6.0374491635145207</v>
      </c>
      <c r="DR33" s="82">
        <f t="shared" si="88"/>
        <v>5.7343109367328005</v>
      </c>
      <c r="DS33" s="82">
        <f t="shared" si="88"/>
        <v>5.4462789905459328</v>
      </c>
      <c r="DT33" s="82">
        <f t="shared" si="88"/>
        <v>5.1725959856943966</v>
      </c>
      <c r="DU33" s="82">
        <f t="shared" si="88"/>
        <v>4.9125423688724652</v>
      </c>
      <c r="DV33" s="82">
        <f t="shared" si="88"/>
        <v>4.6654344801901457</v>
      </c>
      <c r="DW33" s="82">
        <f t="shared" si="88"/>
        <v>4.4306227551323891</v>
      </c>
      <c r="DX33" s="82">
        <f t="shared" si="88"/>
        <v>4.2074900162855942</v>
      </c>
      <c r="DY33" s="82">
        <f t="shared" si="88"/>
        <v>3.9954498503375322</v>
      </c>
      <c r="DZ33" s="82">
        <f t="shared" si="88"/>
        <v>3.7939450660815219</v>
      </c>
      <c r="EA33" s="82">
        <f t="shared" si="88"/>
        <v>3.6024462293687476</v>
      </c>
      <c r="EB33" s="82">
        <f t="shared" si="88"/>
        <v>3.4204502711552607</v>
      </c>
      <c r="EC33" s="82">
        <f t="shared" si="88"/>
        <v>3.2474791649826478</v>
      </c>
      <c r="ED33" s="82">
        <f t="shared" si="88"/>
        <v>3.0830786704140722</v>
      </c>
      <c r="EE33" s="82">
        <f t="shared" si="88"/>
        <v>2.9268171391211473</v>
      </c>
      <c r="EF33" s="82">
        <f t="shared" si="88"/>
        <v>2.7782843804819777</v>
      </c>
      <c r="EG33" s="82">
        <f t="shared" si="88"/>
        <v>2.6370905837074452</v>
      </c>
      <c r="EH33" s="82">
        <f t="shared" si="88"/>
        <v>2.5028652936616211</v>
      </c>
      <c r="EI33" s="82">
        <f t="shared" si="88"/>
        <v>2.37525643768367</v>
      </c>
      <c r="EJ33" s="82">
        <f t="shared" si="88"/>
        <v>2.253929400852821</v>
      </c>
      <c r="EK33" s="82">
        <f t="shared" si="88"/>
        <v>2.1385661472656494</v>
      </c>
      <c r="EL33" s="82">
        <f t="shared" si="88"/>
        <v>2.0288643850160537</v>
      </c>
      <c r="EM33" s="82">
        <f t="shared" si="88"/>
        <v>1.9245367726834854</v>
      </c>
      <c r="EN33" s="82">
        <f t="shared" si="88"/>
        <v>1.8253101652442743</v>
      </c>
      <c r="EO33" s="82">
        <f t="shared" si="88"/>
        <v>1.7309248974248241</v>
      </c>
      <c r="EP33" s="82">
        <f t="shared" si="88"/>
        <v>1.6411341026140553</v>
      </c>
      <c r="EQ33" s="82">
        <f t="shared" si="88"/>
        <v>1.5557030655462445</v>
      </c>
      <c r="ER33" s="82">
        <f t="shared" si="88"/>
        <v>1.474408607054341</v>
      </c>
      <c r="ES33" s="82">
        <f t="shared" si="88"/>
        <v>1.3970384992784477</v>
      </c>
      <c r="ET33" s="82">
        <f t="shared" si="88"/>
        <v>1.3233909097944219</v>
      </c>
      <c r="EU33" s="82">
        <f t="shared" si="88"/>
        <v>1.2532738732037936</v>
      </c>
      <c r="EV33" s="82">
        <f t="shared" si="88"/>
        <v>1.1865047887986611</v>
      </c>
      <c r="EW33" s="82">
        <f t="shared" si="88"/>
        <v>1.1229099429839866</v>
      </c>
      <c r="EX33" s="82">
        <f t="shared" si="88"/>
        <v>1.0623240552050566</v>
      </c>
      <c r="EY33" s="82">
        <f t="shared" si="88"/>
        <v>1.0045898461898835</v>
      </c>
      <c r="EZ33" s="82">
        <f t="shared" si="88"/>
        <v>0.94955762737527227</v>
      </c>
      <c r="FA33" s="82">
        <f t="shared" si="88"/>
        <v>0.89708491044118699</v>
      </c>
      <c r="FB33" s="82">
        <f t="shared" si="88"/>
        <v>0.84703603593119359</v>
      </c>
      <c r="FC33" s="82">
        <f t="shared" si="88"/>
        <v>0.79928181998718217</v>
      </c>
      <c r="FD33" s="82">
        <f t="shared" si="88"/>
        <v>0.75369921827447339</v>
      </c>
      <c r="FE33" s="82">
        <f t="shared" si="88"/>
        <v>0.71017100621886564</v>
      </c>
      <c r="FF33" s="82">
        <f t="shared" si="88"/>
        <v>0.66858547472036312</v>
      </c>
      <c r="FG33" s="82">
        <f t="shared" si="88"/>
        <v>0.6288361405492835</v>
      </c>
      <c r="FH33" s="82">
        <f t="shared" si="88"/>
        <v>0.59082147066935509</v>
      </c>
      <c r="FI33" s="82">
        <f t="shared" si="88"/>
        <v>0.55444461976932491</v>
      </c>
      <c r="FJ33" s="82">
        <f t="shared" si="88"/>
        <v>0.51961318031963366</v>
      </c>
      <c r="FK33" s="82">
        <f t="shared" si="88"/>
        <v>0.48623894450397775</v>
      </c>
      <c r="FL33" s="82">
        <f t="shared" si="88"/>
        <v>0.45423767740711779</v>
      </c>
      <c r="FM33" s="82">
        <f t="shared" si="88"/>
        <v>0.42352890087023459</v>
      </c>
      <c r="FN33" s="82">
        <f t="shared" si="88"/>
        <v>0.39403568745353423</v>
      </c>
      <c r="FO33" s="82">
        <f t="shared" si="88"/>
        <v>0.36568446397274129</v>
      </c>
      <c r="FP33" s="82">
        <f t="shared" si="88"/>
        <v>0.3384048241016635</v>
      </c>
    </row>
    <row r="34" spans="1:172">
      <c r="A34" s="79">
        <v>1970</v>
      </c>
      <c r="D34" s="98">
        <f>Data!CD34</f>
        <v>12.86874839470077</v>
      </c>
      <c r="M34" s="82"/>
      <c r="N34" s="82"/>
      <c r="O34" s="82"/>
      <c r="P34" s="82"/>
      <c r="Q34" s="82"/>
      <c r="R34" s="82"/>
      <c r="S34" s="82"/>
      <c r="T34" s="82"/>
      <c r="U34" s="82"/>
      <c r="V34" s="82"/>
      <c r="Z34" s="82">
        <f t="shared" ref="Z34:BE34" si="89">+$D34*H11</f>
        <v>12.86874839470077</v>
      </c>
      <c r="AA34" s="82">
        <f t="shared" si="89"/>
        <v>12.672489470819492</v>
      </c>
      <c r="AB34" s="82">
        <f t="shared" si="89"/>
        <v>12.470690400576721</v>
      </c>
      <c r="AC34" s="82">
        <f t="shared" si="89"/>
        <v>12.263181614931206</v>
      </c>
      <c r="AD34" s="82">
        <f t="shared" si="89"/>
        <v>12.049791250172357</v>
      </c>
      <c r="AE34" s="82">
        <f t="shared" si="89"/>
        <v>11.83034624926564</v>
      </c>
      <c r="AF34" s="82">
        <f t="shared" si="89"/>
        <v>11.60467384730228</v>
      </c>
      <c r="AG34" s="82">
        <f t="shared" si="89"/>
        <v>11.372603528838917</v>
      </c>
      <c r="AH34" s="82">
        <f t="shared" si="89"/>
        <v>11.133969553973362</v>
      </c>
      <c r="AI34" s="82">
        <f t="shared" si="89"/>
        <v>10.888614156068089</v>
      </c>
      <c r="AJ34" s="82">
        <f t="shared" si="89"/>
        <v>10.636391515420733</v>
      </c>
      <c r="AK34" s="82">
        <f t="shared" si="89"/>
        <v>10.37717260798949</v>
      </c>
      <c r="AL34" s="82">
        <f t="shared" si="89"/>
        <v>10.11085101449325</v>
      </c>
      <c r="AM34" s="82">
        <f t="shared" si="89"/>
        <v>9.8373497508639272</v>
      </c>
      <c r="AN34" s="82">
        <f t="shared" si="89"/>
        <v>9.5566291444501008</v>
      </c>
      <c r="AO34" s="82">
        <f t="shared" si="89"/>
        <v>9.2686957304249695</v>
      </c>
      <c r="AP34" s="82">
        <f t="shared" si="89"/>
        <v>8.9736120792519358</v>
      </c>
      <c r="AQ34" s="82">
        <f t="shared" si="89"/>
        <v>8.6715073896673651</v>
      </c>
      <c r="AR34" s="82">
        <f t="shared" si="89"/>
        <v>8.3625885947187673</v>
      </c>
      <c r="AS34" s="82">
        <f t="shared" si="89"/>
        <v>8.0471516348073511</v>
      </c>
      <c r="AT34" s="82">
        <f t="shared" si="89"/>
        <v>7.7255924569302996</v>
      </c>
      <c r="AU34" s="82">
        <f t="shared" si="89"/>
        <v>7.398417210443669</v>
      </c>
      <c r="AV34" s="82">
        <f t="shared" si="89"/>
        <v>7.0662510349355498</v>
      </c>
      <c r="AW34" s="82">
        <f t="shared" si="89"/>
        <v>6.7298447841780424</v>
      </c>
      <c r="AX34" s="82">
        <f t="shared" si="89"/>
        <v>6.3900790105544258</v>
      </c>
      <c r="AY34" s="82">
        <f t="shared" si="89"/>
        <v>6.0479645548610135</v>
      </c>
      <c r="AZ34" s="82">
        <f t="shared" si="89"/>
        <v>5.7046391531019571</v>
      </c>
      <c r="BA34" s="82">
        <f t="shared" si="89"/>
        <v>5.3613595881138352</v>
      </c>
      <c r="BB34" s="82">
        <f t="shared" si="89"/>
        <v>5.0194890791705848</v>
      </c>
      <c r="BC34" s="82">
        <f t="shared" si="89"/>
        <v>4.6804798124375457</v>
      </c>
      <c r="BD34" s="82">
        <f t="shared" si="89"/>
        <v>4.3458507600655274</v>
      </c>
      <c r="BE34" s="82">
        <f t="shared" si="89"/>
        <v>4.0171612023465659</v>
      </c>
      <c r="BF34" s="82">
        <f t="shared" ref="BF34:CJ34" si="90">+$D34*AN11</f>
        <v>3.6959806386062191</v>
      </c>
      <c r="BG34" s="82">
        <f t="shared" si="90"/>
        <v>3.3838560288830273</v>
      </c>
      <c r="BH34" s="82">
        <f t="shared" si="90"/>
        <v>3.0822775296015354</v>
      </c>
      <c r="BI34" s="82">
        <f t="shared" si="90"/>
        <v>2.7926440530258181</v>
      </c>
      <c r="BJ34" s="82">
        <f t="shared" si="90"/>
        <v>2.5162300758256633</v>
      </c>
      <c r="BK34" s="82">
        <f t="shared" si="90"/>
        <v>2.2541551348045155</v>
      </c>
      <c r="BL34" s="82">
        <f t="shared" si="90"/>
        <v>2.0073573720249076</v>
      </c>
      <c r="BM34" s="82">
        <f t="shared" si="90"/>
        <v>1.776572328505706</v>
      </c>
      <c r="BN34" s="82">
        <f t="shared" si="90"/>
        <v>1.5623179438454933</v>
      </c>
      <c r="BO34" s="82">
        <f t="shared" si="90"/>
        <v>1.3648864137455721</v>
      </c>
      <c r="BP34" s="82">
        <f t="shared" si="90"/>
        <v>1.1843432091704229</v>
      </c>
      <c r="BQ34" s="82">
        <f t="shared" si="90"/>
        <v>1.0205331942237053</v>
      </c>
      <c r="BR34" s="82">
        <f t="shared" si="90"/>
        <v>0.87309342070400831</v>
      </c>
      <c r="BS34" s="82">
        <f t="shared" si="90"/>
        <v>0.74147185089978285</v>
      </c>
      <c r="BT34" s="82">
        <f t="shared" si="90"/>
        <v>0.62495098859066611</v>
      </c>
      <c r="BU34" s="82">
        <f t="shared" si="90"/>
        <v>0.52267519857535361</v>
      </c>
      <c r="BV34" s="82">
        <f t="shared" si="90"/>
        <v>0.43368037813447335</v>
      </c>
      <c r="BW34" s="82">
        <f t="shared" si="90"/>
        <v>0.35692461341118747</v>
      </c>
      <c r="BX34" s="82">
        <f t="shared" si="90"/>
        <v>0.29131850648799812</v>
      </c>
      <c r="BY34" s="82">
        <f t="shared" si="90"/>
        <v>0.23575398538375844</v>
      </c>
      <c r="BZ34" s="82">
        <f t="shared" si="90"/>
        <v>0.18913059468804402</v>
      </c>
      <c r="CA34" s="82">
        <f t="shared" si="90"/>
        <v>0.1503784911279443</v>
      </c>
      <c r="CB34" s="82">
        <f t="shared" si="90"/>
        <v>0.11847761655801331</v>
      </c>
      <c r="CC34" s="82">
        <f t="shared" si="90"/>
        <v>9.2472771537274651E-2</v>
      </c>
      <c r="CD34" s="82">
        <f t="shared" si="90"/>
        <v>7.1484548609644386E-2</v>
      </c>
      <c r="CE34" s="82">
        <f t="shared" si="90"/>
        <v>5.4716291633342851E-2</v>
      </c>
      <c r="CF34" s="82">
        <f t="shared" si="90"/>
        <v>4.145741600582558E-2</v>
      </c>
      <c r="CG34" s="82">
        <f t="shared" si="90"/>
        <v>3.1083548718478283E-2</v>
      </c>
      <c r="CH34" s="82">
        <f t="shared" si="90"/>
        <v>2.3054025357138391E-2</v>
      </c>
      <c r="CI34" s="82">
        <f t="shared" si="90"/>
        <v>1.6907315638224257E-2</v>
      </c>
      <c r="CJ34" s="82">
        <f t="shared" si="90"/>
        <v>1.2254944954897332E-2</v>
      </c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F34" s="82">
        <f>+$D34*CN11</f>
        <v>12.86874839470077</v>
      </c>
      <c r="DG34" s="82">
        <f t="shared" ref="DG34:FP34" si="91">+$D34*CO11</f>
        <v>12.224401793399952</v>
      </c>
      <c r="DH34" s="82">
        <f t="shared" si="91"/>
        <v>11.61223615490154</v>
      </c>
      <c r="DI34" s="82">
        <f t="shared" si="91"/>
        <v>11.030640976374922</v>
      </c>
      <c r="DJ34" s="82">
        <f t="shared" si="91"/>
        <v>10.478086221943368</v>
      </c>
      <c r="DK34" s="82">
        <f t="shared" si="91"/>
        <v>9.9531182970088796</v>
      </c>
      <c r="DL34" s="82">
        <f t="shared" si="91"/>
        <v>9.4543562237676255</v>
      </c>
      <c r="DM34" s="82">
        <f t="shared" si="91"/>
        <v>8.9804880078527987</v>
      </c>
      <c r="DN34" s="82">
        <f t="shared" si="91"/>
        <v>8.5302671865446626</v>
      </c>
      <c r="DO34" s="82">
        <f t="shared" si="91"/>
        <v>8.1025095494653101</v>
      </c>
      <c r="DP34" s="82">
        <f t="shared" si="91"/>
        <v>7.6960900231298339</v>
      </c>
      <c r="DQ34" s="82">
        <f t="shared" si="91"/>
        <v>7.3099397111566491</v>
      </c>
      <c r="DR34" s="82">
        <f t="shared" si="91"/>
        <v>6.9430430823494538</v>
      </c>
      <c r="DS34" s="82">
        <f t="shared" si="91"/>
        <v>6.5944352992526412</v>
      </c>
      <c r="DT34" s="82">
        <f t="shared" si="91"/>
        <v>6.2631996801515024</v>
      </c>
      <c r="DU34" s="82">
        <f t="shared" si="91"/>
        <v>5.9484652878398787</v>
      </c>
      <c r="DV34" s="82">
        <f t="shared" si="91"/>
        <v>5.6494046388116699</v>
      </c>
      <c r="DW34" s="82">
        <f t="shared" si="91"/>
        <v>5.3652315268494268</v>
      </c>
      <c r="DX34" s="82">
        <f t="shared" si="91"/>
        <v>5.0951989552844248</v>
      </c>
      <c r="DY34" s="82">
        <f t="shared" si="91"/>
        <v>4.8385971724887762</v>
      </c>
      <c r="DZ34" s="82">
        <f t="shared" si="91"/>
        <v>4.5947518054316525</v>
      </c>
      <c r="EA34" s="82">
        <f t="shared" si="91"/>
        <v>4.3630220863900782</v>
      </c>
      <c r="EB34" s="82">
        <f t="shared" si="91"/>
        <v>4.1427991681497822</v>
      </c>
      <c r="EC34" s="82">
        <f t="shared" si="91"/>
        <v>3.9335045232646673</v>
      </c>
      <c r="ED34" s="82">
        <f t="shared" si="91"/>
        <v>3.7345884231647037</v>
      </c>
      <c r="EE34" s="82">
        <f t="shared" si="91"/>
        <v>3.5455284931122706</v>
      </c>
      <c r="EF34" s="82">
        <f t="shared" si="91"/>
        <v>3.3658283392066903</v>
      </c>
      <c r="EG34" s="82">
        <f t="shared" si="91"/>
        <v>3.1950162438263883</v>
      </c>
      <c r="EH34" s="82">
        <f t="shared" si="91"/>
        <v>3.0326439260783062</v>
      </c>
      <c r="EI34" s="82">
        <f t="shared" si="91"/>
        <v>2.8782853639953569</v>
      </c>
      <c r="EJ34" s="82">
        <f t="shared" si="91"/>
        <v>2.731535675385393</v>
      </c>
      <c r="EK34" s="82">
        <f t="shared" si="91"/>
        <v>2.5920100543895188</v>
      </c>
      <c r="EL34" s="82">
        <f t="shared" si="91"/>
        <v>2.4593427609543763</v>
      </c>
      <c r="EM34" s="82">
        <f t="shared" si="91"/>
        <v>2.3331861605623625</v>
      </c>
      <c r="EN34" s="82">
        <f t="shared" si="91"/>
        <v>2.2132098116961774</v>
      </c>
      <c r="EO34" s="82">
        <f t="shared" si="91"/>
        <v>2.0990995986397785</v>
      </c>
      <c r="EP34" s="82">
        <f t="shared" si="91"/>
        <v>1.9905569073373381</v>
      </c>
      <c r="EQ34" s="82">
        <f t="shared" si="91"/>
        <v>1.8872978421451996</v>
      </c>
      <c r="ER34" s="82">
        <f t="shared" si="91"/>
        <v>1.7890524814196582</v>
      </c>
      <c r="ES34" s="82">
        <f t="shared" si="91"/>
        <v>1.6955641699856634</v>
      </c>
      <c r="ET34" s="82">
        <f t="shared" si="91"/>
        <v>1.6065888466288467</v>
      </c>
      <c r="EU34" s="82">
        <f t="shared" si="91"/>
        <v>1.5218944048455691</v>
      </c>
      <c r="EV34" s="82">
        <f t="shared" si="91"/>
        <v>1.4412600851733828</v>
      </c>
      <c r="EW34" s="82">
        <f t="shared" si="91"/>
        <v>1.3644758975076099</v>
      </c>
      <c r="EX34" s="82">
        <f t="shared" si="91"/>
        <v>1.2913420718888404</v>
      </c>
      <c r="EY34" s="82">
        <f t="shared" si="91"/>
        <v>1.2216685363212745</v>
      </c>
      <c r="EZ34" s="82">
        <f t="shared" si="91"/>
        <v>1.1552744202531615</v>
      </c>
      <c r="FA34" s="82">
        <f t="shared" si="91"/>
        <v>1.0919875824183722</v>
      </c>
      <c r="FB34" s="82">
        <f t="shared" si="91"/>
        <v>1.0316441618024372</v>
      </c>
      <c r="FC34" s="82">
        <f t="shared" si="91"/>
        <v>0.97408815055749876</v>
      </c>
      <c r="FD34" s="82">
        <f t="shared" si="91"/>
        <v>0.91917098774861417</v>
      </c>
      <c r="FE34" s="82">
        <f t="shared" si="91"/>
        <v>0.86675117286893377</v>
      </c>
      <c r="FF34" s="82">
        <f t="shared" si="91"/>
        <v>0.81669389811354676</v>
      </c>
      <c r="FG34" s="82">
        <f t="shared" si="91"/>
        <v>0.76887069845145184</v>
      </c>
      <c r="FH34" s="82">
        <f t="shared" si="91"/>
        <v>0.72315911858220505</v>
      </c>
      <c r="FI34" s="82">
        <f t="shared" si="91"/>
        <v>0.67944239590855326</v>
      </c>
      <c r="FJ34" s="82">
        <f t="shared" si="91"/>
        <v>0.63760915869880275</v>
      </c>
      <c r="FK34" s="82">
        <f t="shared" si="91"/>
        <v>0.597553138652967</v>
      </c>
      <c r="FL34" s="82">
        <f t="shared" si="91"/>
        <v>0.55917289712498686</v>
      </c>
      <c r="FM34" s="82">
        <f t="shared" si="91"/>
        <v>0.52237156428959253</v>
      </c>
      <c r="FN34" s="82">
        <f t="shared" si="91"/>
        <v>0.48705659057680234</v>
      </c>
      <c r="FO34" s="82">
        <f t="shared" si="91"/>
        <v>0.45313950972971906</v>
      </c>
      <c r="FP34" s="82">
        <f t="shared" si="91"/>
        <v>0.42053571287226016</v>
      </c>
    </row>
    <row r="35" spans="1:172">
      <c r="A35" s="79">
        <v>1971</v>
      </c>
      <c r="D35" s="98">
        <f>Data!CD35</f>
        <v>14.005693711021712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AA35" s="82">
        <f t="shared" ref="AA35:BF35" si="92">+$D35*H11</f>
        <v>14.005693711021712</v>
      </c>
      <c r="AB35" s="82">
        <f t="shared" si="92"/>
        <v>13.792095442438903</v>
      </c>
      <c r="AC35" s="82">
        <f t="shared" si="92"/>
        <v>13.572467559267835</v>
      </c>
      <c r="AD35" s="82">
        <f t="shared" si="92"/>
        <v>13.346625511155841</v>
      </c>
      <c r="AE35" s="82">
        <f t="shared" si="92"/>
        <v>13.114382250348415</v>
      </c>
      <c r="AF35" s="82">
        <f t="shared" si="92"/>
        <v>12.875549430337729</v>
      </c>
      <c r="AG35" s="82">
        <f t="shared" si="92"/>
        <v>12.629939022550836</v>
      </c>
      <c r="AH35" s="82">
        <f t="shared" si="92"/>
        <v>12.377365446618962</v>
      </c>
      <c r="AI35" s="82">
        <f t="shared" si="92"/>
        <v>12.11764831963038</v>
      </c>
      <c r="AJ35" s="82">
        <f t="shared" si="92"/>
        <v>11.850615936370621</v>
      </c>
      <c r="AK35" s="82">
        <f t="shared" si="92"/>
        <v>11.576109594064123</v>
      </c>
      <c r="AL35" s="82">
        <f t="shared" si="92"/>
        <v>11.293988869481248</v>
      </c>
      <c r="AM35" s="82">
        <f t="shared" si="92"/>
        <v>11.004137941268558</v>
      </c>
      <c r="AN35" s="82">
        <f t="shared" si="92"/>
        <v>10.706473023867028</v>
      </c>
      <c r="AO35" s="82">
        <f t="shared" si="92"/>
        <v>10.400950939573006</v>
      </c>
      <c r="AP35" s="82">
        <f t="shared" si="92"/>
        <v>10.087578800937873</v>
      </c>
      <c r="AQ35" s="82">
        <f t="shared" si="92"/>
        <v>9.766424706483642</v>
      </c>
      <c r="AR35" s="82">
        <f t="shared" si="92"/>
        <v>9.4376292695686459</v>
      </c>
      <c r="AS35" s="82">
        <f t="shared" si="92"/>
        <v>9.1014177056367842</v>
      </c>
      <c r="AT35" s="82">
        <f t="shared" si="92"/>
        <v>8.7581121012258389</v>
      </c>
      <c r="AU35" s="82">
        <f t="shared" si="92"/>
        <v>8.4081433849854541</v>
      </c>
      <c r="AV35" s="82">
        <f t="shared" si="92"/>
        <v>8.0520624242288719</v>
      </c>
      <c r="AW35" s="82">
        <f t="shared" si="92"/>
        <v>7.690549589208806</v>
      </c>
      <c r="AX35" s="82">
        <f t="shared" si="92"/>
        <v>7.324422071126083</v>
      </c>
      <c r="AY35" s="82">
        <f t="shared" si="92"/>
        <v>6.954638218578288</v>
      </c>
      <c r="AZ35" s="82">
        <f t="shared" si="92"/>
        <v>6.5822981794702136</v>
      </c>
      <c r="BA35" s="82">
        <f t="shared" si="92"/>
        <v>6.208640208021265</v>
      </c>
      <c r="BB35" s="82">
        <f t="shared" si="92"/>
        <v>5.8350321229913131</v>
      </c>
      <c r="BC35" s="82">
        <f t="shared" si="92"/>
        <v>5.4629575831656707</v>
      </c>
      <c r="BD35" s="82">
        <f t="shared" si="92"/>
        <v>5.093997074386416</v>
      </c>
      <c r="BE35" s="82">
        <f t="shared" si="92"/>
        <v>4.7298037689782646</v>
      </c>
      <c r="BF35" s="82">
        <f t="shared" si="92"/>
        <v>4.3720747086044778</v>
      </c>
      <c r="BG35" s="82">
        <f t="shared" ref="BG35:CJ35" si="93">+$D35*AN11</f>
        <v>4.0225180568066259</v>
      </c>
      <c r="BH35" s="82">
        <f t="shared" si="93"/>
        <v>3.6828174465083192</v>
      </c>
      <c r="BI35" s="82">
        <f t="shared" si="93"/>
        <v>3.3545946884578561</v>
      </c>
      <c r="BJ35" s="82">
        <f t="shared" si="93"/>
        <v>3.0393722878824962</v>
      </c>
      <c r="BK35" s="82">
        <f t="shared" si="93"/>
        <v>2.7385373206136592</v>
      </c>
      <c r="BL35" s="82">
        <f t="shared" si="93"/>
        <v>2.453308233782824</v>
      </c>
      <c r="BM35" s="82">
        <f t="shared" si="93"/>
        <v>2.1847060536764848</v>
      </c>
      <c r="BN35" s="82">
        <f t="shared" si="93"/>
        <v>1.9335313058707242</v>
      </c>
      <c r="BO35" s="82">
        <f t="shared" si="93"/>
        <v>1.7003476895813527</v>
      </c>
      <c r="BP35" s="82">
        <f t="shared" si="93"/>
        <v>1.4854732158045145</v>
      </c>
      <c r="BQ35" s="82">
        <f t="shared" si="93"/>
        <v>1.2889791398206263</v>
      </c>
      <c r="BR35" s="82">
        <f t="shared" si="93"/>
        <v>1.1106966195806334</v>
      </c>
      <c r="BS35" s="82">
        <f t="shared" si="93"/>
        <v>0.9502306406522063</v>
      </c>
      <c r="BT35" s="82">
        <f t="shared" si="93"/>
        <v>0.80698039316108561</v>
      </c>
      <c r="BU35" s="82">
        <f t="shared" si="93"/>
        <v>0.68016499057557489</v>
      </c>
      <c r="BV35" s="82">
        <f t="shared" si="93"/>
        <v>0.56885320289643226</v>
      </c>
      <c r="BW35" s="82">
        <f t="shared" si="93"/>
        <v>0.47199574957365126</v>
      </c>
      <c r="BX35" s="82">
        <f t="shared" si="93"/>
        <v>0.3884586643577907</v>
      </c>
      <c r="BY35" s="82">
        <f t="shared" si="93"/>
        <v>0.31705630175373911</v>
      </c>
      <c r="BZ35" s="82">
        <f t="shared" si="93"/>
        <v>0.25658269236169856</v>
      </c>
      <c r="CA35" s="82">
        <f t="shared" si="93"/>
        <v>0.20584015627152435</v>
      </c>
      <c r="CB35" s="82">
        <f t="shared" si="93"/>
        <v>0.1636643302724668</v>
      </c>
      <c r="CC35" s="82">
        <f t="shared" si="93"/>
        <v>0.12894503476396493</v>
      </c>
      <c r="CD35" s="82">
        <f t="shared" si="93"/>
        <v>0.10064267907310115</v>
      </c>
      <c r="CE35" s="82">
        <f t="shared" si="93"/>
        <v>7.7800160683039174E-2</v>
      </c>
      <c r="CF35" s="82">
        <f t="shared" si="93"/>
        <v>5.9550439414536332E-2</v>
      </c>
      <c r="CG35" s="82">
        <f t="shared" si="93"/>
        <v>4.5120150990527116E-2</v>
      </c>
      <c r="CH35" s="82">
        <f t="shared" si="93"/>
        <v>3.3829759464556783E-2</v>
      </c>
      <c r="CI35" s="82">
        <f t="shared" si="93"/>
        <v>2.509083308297257E-2</v>
      </c>
      <c r="CJ35" s="82">
        <f t="shared" si="93"/>
        <v>1.8401065670228506E-2</v>
      </c>
      <c r="CS35" s="82"/>
      <c r="CT35" s="82"/>
      <c r="CU35" s="82"/>
      <c r="CV35" s="82"/>
      <c r="CW35" s="82"/>
      <c r="CX35" s="82"/>
      <c r="CY35" s="82"/>
      <c r="CZ35" s="82"/>
      <c r="DA35" s="82"/>
      <c r="DB35" s="82"/>
      <c r="DG35" s="82">
        <f>+$D35*CN11</f>
        <v>14.005693711021712</v>
      </c>
      <c r="DH35" s="82">
        <f t="shared" ref="DH35:FP35" si="94">+$D35*CO11</f>
        <v>13.30441951832141</v>
      </c>
      <c r="DI35" s="82">
        <f t="shared" si="94"/>
        <v>12.638169454970152</v>
      </c>
      <c r="DJ35" s="82">
        <f t="shared" si="94"/>
        <v>12.00519073128906</v>
      </c>
      <c r="DK35" s="82">
        <f t="shared" si="94"/>
        <v>11.403818133754712</v>
      </c>
      <c r="DL35" s="82">
        <f t="shared" si="94"/>
        <v>10.832469643658285</v>
      </c>
      <c r="DM35" s="82">
        <f t="shared" si="94"/>
        <v>10.289642274730337</v>
      </c>
      <c r="DN35" s="82">
        <f t="shared" si="94"/>
        <v>9.7739081187789818</v>
      </c>
      <c r="DO35" s="82">
        <f t="shared" si="94"/>
        <v>9.2839105889366085</v>
      </c>
      <c r="DP35" s="82">
        <f t="shared" si="94"/>
        <v>8.8183608506302118</v>
      </c>
      <c r="DQ35" s="82">
        <f t="shared" si="94"/>
        <v>8.3760344308847454</v>
      </c>
      <c r="DR35" s="82">
        <f t="shared" si="94"/>
        <v>7.9557679970380013</v>
      </c>
      <c r="DS35" s="82">
        <f t="shared" si="94"/>
        <v>7.5564562963914925</v>
      </c>
      <c r="DT35" s="82">
        <f t="shared" si="94"/>
        <v>7.1770492487455213</v>
      </c>
      <c r="DU35" s="82">
        <f t="shared" si="94"/>
        <v>6.8165491841688004</v>
      </c>
      <c r="DV35" s="82">
        <f t="shared" si="94"/>
        <v>6.4740082187353352</v>
      </c>
      <c r="DW35" s="82">
        <f t="shared" si="94"/>
        <v>6.1485257613245388</v>
      </c>
      <c r="DX35" s="82">
        <f t="shared" si="94"/>
        <v>5.8392461449253252</v>
      </c>
      <c r="DY35" s="82">
        <f t="shared" si="94"/>
        <v>5.5453563762127471</v>
      </c>
      <c r="DZ35" s="82">
        <f t="shared" si="94"/>
        <v>5.2660839974771507</v>
      </c>
      <c r="EA35" s="82">
        <f t="shared" si="94"/>
        <v>5.0006950552813345</v>
      </c>
      <c r="EB35" s="82">
        <f t="shared" si="94"/>
        <v>4.7484921705024314</v>
      </c>
      <c r="EC35" s="82">
        <f t="shared" si="94"/>
        <v>4.5088127046818807</v>
      </c>
      <c r="ED35" s="82">
        <f t="shared" si="94"/>
        <v>4.281027017860537</v>
      </c>
      <c r="EE35" s="82">
        <f t="shared" si="94"/>
        <v>4.0645368133167716</v>
      </c>
      <c r="EF35" s="82">
        <f t="shared" si="94"/>
        <v>3.8587735648541659</v>
      </c>
      <c r="EG35" s="82">
        <f t="shared" si="94"/>
        <v>3.6631970225028194</v>
      </c>
      <c r="EH35" s="82">
        <f t="shared" si="94"/>
        <v>3.4772937927046921</v>
      </c>
      <c r="EI35" s="82">
        <f t="shared" si="94"/>
        <v>3.3005759892495559</v>
      </c>
      <c r="EJ35" s="82">
        <f t="shared" si="94"/>
        <v>3.1325799514143791</v>
      </c>
      <c r="EK35" s="82">
        <f t="shared" si="94"/>
        <v>2.972865025936053</v>
      </c>
      <c r="EL35" s="82">
        <f t="shared" si="94"/>
        <v>2.8210124096153377</v>
      </c>
      <c r="EM35" s="82">
        <f t="shared" si="94"/>
        <v>2.6766240495097042</v>
      </c>
      <c r="EN35" s="82">
        <f t="shared" si="94"/>
        <v>2.539321597824356</v>
      </c>
      <c r="EO35" s="82">
        <f t="shared" si="94"/>
        <v>2.4087454187548802</v>
      </c>
      <c r="EP35" s="82">
        <f t="shared" si="94"/>
        <v>2.2845536446717478</v>
      </c>
      <c r="EQ35" s="82">
        <f t="shared" si="94"/>
        <v>2.1664212791669586</v>
      </c>
      <c r="ER35" s="82">
        <f t="shared" si="94"/>
        <v>2.0540393446065583</v>
      </c>
      <c r="ES35" s="82">
        <f t="shared" si="94"/>
        <v>1.9471140719500972</v>
      </c>
      <c r="ET35" s="82">
        <f t="shared" si="94"/>
        <v>1.8453661307094149</v>
      </c>
      <c r="EU35" s="82">
        <f t="shared" si="94"/>
        <v>1.7485298970250382</v>
      </c>
      <c r="EV35" s="82">
        <f t="shared" si="94"/>
        <v>1.6563527579389237</v>
      </c>
      <c r="EW35" s="82">
        <f t="shared" si="94"/>
        <v>1.5685944500377214</v>
      </c>
      <c r="EX35" s="82">
        <f t="shared" si="94"/>
        <v>1.4850264307314092</v>
      </c>
      <c r="EY35" s="82">
        <f t="shared" si="94"/>
        <v>1.4054312805182345</v>
      </c>
      <c r="EZ35" s="82">
        <f t="shared" si="94"/>
        <v>1.3296021346686551</v>
      </c>
      <c r="FA35" s="82">
        <f t="shared" si="94"/>
        <v>1.2573421428386076</v>
      </c>
      <c r="FB35" s="82">
        <f t="shared" si="94"/>
        <v>1.1884639551961977</v>
      </c>
      <c r="FC35" s="82">
        <f t="shared" si="94"/>
        <v>1.1227892337158893</v>
      </c>
      <c r="FD35" s="82">
        <f t="shared" si="94"/>
        <v>1.060148187360777</v>
      </c>
      <c r="FE35" s="82">
        <f t="shared" si="94"/>
        <v>1.0003791299366471</v>
      </c>
      <c r="FF35" s="82">
        <f t="shared" si="94"/>
        <v>0.94332805946148035</v>
      </c>
      <c r="FG35" s="82">
        <f t="shared" si="94"/>
        <v>0.88884825795093791</v>
      </c>
      <c r="FH35" s="82">
        <f t="shared" si="94"/>
        <v>0.83679991057442427</v>
      </c>
      <c r="FI35" s="82">
        <f t="shared" si="94"/>
        <v>0.7870497431875777</v>
      </c>
      <c r="FJ35" s="82">
        <f t="shared" si="94"/>
        <v>0.73947067729574811</v>
      </c>
      <c r="FK35" s="82">
        <f t="shared" si="94"/>
        <v>0.69394150154921219</v>
      </c>
      <c r="FL35" s="82">
        <f t="shared" si="94"/>
        <v>0.65034655891473336</v>
      </c>
      <c r="FM35" s="82">
        <f t="shared" si="94"/>
        <v>0.60857544870969738</v>
      </c>
      <c r="FN35" s="82">
        <f t="shared" si="94"/>
        <v>0.56852274272454129</v>
      </c>
      <c r="FO35" s="82">
        <f t="shared" si="94"/>
        <v>0.5300877146966565</v>
      </c>
      <c r="FP35" s="82">
        <f t="shared" si="94"/>
        <v>0.49317408243449928</v>
      </c>
    </row>
    <row r="36" spans="1:172">
      <c r="A36" s="79">
        <v>1972</v>
      </c>
      <c r="D36" s="98">
        <f>Data!CD36</f>
        <v>15.022531792643676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AB36" s="82">
        <f t="shared" ref="AB36:BG36" si="95">+$D36*H11</f>
        <v>15.022531792643676</v>
      </c>
      <c r="AC36" s="82">
        <f t="shared" si="95"/>
        <v>14.793425912788988</v>
      </c>
      <c r="AD36" s="82">
        <f t="shared" si="95"/>
        <v>14.55785265768546</v>
      </c>
      <c r="AE36" s="82">
        <f t="shared" si="95"/>
        <v>14.315614078299113</v>
      </c>
      <c r="AF36" s="82">
        <f t="shared" si="95"/>
        <v>14.066509546878351</v>
      </c>
      <c r="AG36" s="82">
        <f t="shared" si="95"/>
        <v>13.810337042626468</v>
      </c>
      <c r="AH36" s="82">
        <f t="shared" si="95"/>
        <v>13.546894885764276</v>
      </c>
      <c r="AI36" s="82">
        <f t="shared" si="95"/>
        <v>13.275984022460706</v>
      </c>
      <c r="AJ36" s="82">
        <f t="shared" si="95"/>
        <v>12.997410973686286</v>
      </c>
      <c r="AK36" s="82">
        <f t="shared" si="95"/>
        <v>12.710991568124939</v>
      </c>
      <c r="AL36" s="82">
        <f t="shared" si="95"/>
        <v>12.416555580899507</v>
      </c>
      <c r="AM36" s="82">
        <f t="shared" si="95"/>
        <v>12.113952393806054</v>
      </c>
      <c r="AN36" s="82">
        <f t="shared" si="95"/>
        <v>11.803057776656471</v>
      </c>
      <c r="AO36" s="82">
        <f t="shared" si="95"/>
        <v>11.483781860912277</v>
      </c>
      <c r="AP36" s="82">
        <f t="shared" si="95"/>
        <v>11.156078334092335</v>
      </c>
      <c r="AQ36" s="82">
        <f t="shared" si="95"/>
        <v>10.819954825131807</v>
      </c>
      <c r="AR36" s="82">
        <f t="shared" si="95"/>
        <v>10.475484376625589</v>
      </c>
      <c r="AS36" s="82">
        <f t="shared" si="95"/>
        <v>10.122817810709991</v>
      </c>
      <c r="AT36" s="82">
        <f t="shared" si="95"/>
        <v>9.7621966938676188</v>
      </c>
      <c r="AU36" s="82">
        <f t="shared" si="95"/>
        <v>9.3939664966873355</v>
      </c>
      <c r="AV36" s="82">
        <f t="shared" si="95"/>
        <v>9.0185894339992814</v>
      </c>
      <c r="AW36" s="82">
        <f t="shared" si="95"/>
        <v>8.6366563670558509</v>
      </c>
      <c r="AX36" s="82">
        <f t="shared" si="95"/>
        <v>8.2488970621908635</v>
      </c>
      <c r="AY36" s="82">
        <f t="shared" si="95"/>
        <v>7.8561880401285649</v>
      </c>
      <c r="AZ36" s="82">
        <f t="shared" si="95"/>
        <v>7.4595572272660817</v>
      </c>
      <c r="BA36" s="82">
        <f t="shared" si="95"/>
        <v>7.0601846441877107</v>
      </c>
      <c r="BB36" s="82">
        <f t="shared" si="95"/>
        <v>6.6593984445545402</v>
      </c>
      <c r="BC36" s="82">
        <f t="shared" si="95"/>
        <v>6.2586657531824308</v>
      </c>
      <c r="BD36" s="82">
        <f t="shared" si="95"/>
        <v>5.8595779451029664</v>
      </c>
      <c r="BE36" s="82">
        <f t="shared" si="95"/>
        <v>5.4638302522197133</v>
      </c>
      <c r="BF36" s="82">
        <f t="shared" si="95"/>
        <v>5.0731958700857893</v>
      </c>
      <c r="BG36" s="82">
        <f t="shared" si="95"/>
        <v>4.6894950485842655</v>
      </c>
      <c r="BH36" s="82">
        <f t="shared" ref="BH36:CJ36" si="96">+$D36*AN11</f>
        <v>4.314559966944512</v>
      </c>
      <c r="BI36" s="82">
        <f t="shared" si="96"/>
        <v>3.9501964928117839</v>
      </c>
      <c r="BJ36" s="82">
        <f t="shared" si="96"/>
        <v>3.5981441832569878</v>
      </c>
      <c r="BK36" s="82">
        <f t="shared" si="96"/>
        <v>3.2600360800739039</v>
      </c>
      <c r="BL36" s="82">
        <f t="shared" si="96"/>
        <v>2.9373599632473177</v>
      </c>
      <c r="BM36" s="82">
        <f t="shared" si="96"/>
        <v>2.6314227413208529</v>
      </c>
      <c r="BN36" s="82">
        <f t="shared" si="96"/>
        <v>2.343319568891379</v>
      </c>
      <c r="BO36" s="82">
        <f t="shared" si="96"/>
        <v>2.0739090911046247</v>
      </c>
      <c r="BP36" s="82">
        <f t="shared" si="96"/>
        <v>1.8237959327343236</v>
      </c>
      <c r="BQ36" s="82">
        <f t="shared" si="96"/>
        <v>1.5933211929361866</v>
      </c>
      <c r="BR36" s="82">
        <f t="shared" si="96"/>
        <v>1.3825613002497452</v>
      </c>
      <c r="BS36" s="82">
        <f t="shared" si="96"/>
        <v>1.1913351543951993</v>
      </c>
      <c r="BT36" s="82">
        <f t="shared" si="96"/>
        <v>1.0192190621952841</v>
      </c>
      <c r="BU36" s="82">
        <f t="shared" si="96"/>
        <v>0.8655685939185187</v>
      </c>
      <c r="BV36" s="82">
        <f t="shared" si="96"/>
        <v>0.72954616929284355</v>
      </c>
      <c r="BW36" s="82">
        <f t="shared" si="96"/>
        <v>0.61015294937757403</v>
      </c>
      <c r="BX36" s="82">
        <f t="shared" si="96"/>
        <v>0.50626347400293126</v>
      </c>
      <c r="BY36" s="82">
        <f t="shared" si="96"/>
        <v>0.41666144896846397</v>
      </c>
      <c r="BZ36" s="82">
        <f t="shared" si="96"/>
        <v>0.34007514882360751</v>
      </c>
      <c r="CA36" s="82">
        <f t="shared" si="96"/>
        <v>0.27521104866176188</v>
      </c>
      <c r="CB36" s="82">
        <f t="shared" si="96"/>
        <v>0.22078451489755868</v>
      </c>
      <c r="CC36" s="82">
        <f t="shared" si="96"/>
        <v>0.17554664949620044</v>
      </c>
      <c r="CD36" s="82">
        <f t="shared" si="96"/>
        <v>0.13830667185880491</v>
      </c>
      <c r="CE36" s="82">
        <f t="shared" si="96"/>
        <v>0.10794951519486021</v>
      </c>
      <c r="CF36" s="82">
        <f t="shared" si="96"/>
        <v>8.3448589655648123E-2</v>
      </c>
      <c r="CG36" s="82">
        <f t="shared" si="96"/>
        <v>6.387390641470142E-2</v>
      </c>
      <c r="CH36" s="82">
        <f t="shared" si="96"/>
        <v>4.839595358355369E-2</v>
      </c>
      <c r="CI36" s="82">
        <f t="shared" si="96"/>
        <v>3.6285859706746283E-2</v>
      </c>
      <c r="CJ36" s="82">
        <f t="shared" si="96"/>
        <v>2.6912471846806823E-2</v>
      </c>
      <c r="CS36" s="82"/>
      <c r="CT36" s="82"/>
      <c r="CU36" s="82"/>
      <c r="CV36" s="82"/>
      <c r="CW36" s="82"/>
      <c r="CX36" s="82"/>
      <c r="CY36" s="82"/>
      <c r="CZ36" s="82"/>
      <c r="DA36" s="82"/>
      <c r="DB36" s="82"/>
      <c r="DH36" s="82">
        <f>+$D36*CN11</f>
        <v>15.022531792643676</v>
      </c>
      <c r="DI36" s="82">
        <f t="shared" ref="DI36:FP36" si="97">+$D36*CO11</f>
        <v>14.270343855896893</v>
      </c>
      <c r="DJ36" s="82">
        <f t="shared" si="97"/>
        <v>13.555722862102863</v>
      </c>
      <c r="DK36" s="82">
        <f t="shared" si="97"/>
        <v>12.876788765958578</v>
      </c>
      <c r="DL36" s="82">
        <f t="shared" si="97"/>
        <v>12.231755456499934</v>
      </c>
      <c r="DM36" s="82">
        <f t="shared" si="97"/>
        <v>11.618926057667794</v>
      </c>
      <c r="DN36" s="82">
        <f t="shared" si="97"/>
        <v>11.036688463736979</v>
      </c>
      <c r="DO36" s="82">
        <f t="shared" si="97"/>
        <v>10.483511097860806</v>
      </c>
      <c r="DP36" s="82">
        <f t="shared" si="97"/>
        <v>9.9579388825708754</v>
      </c>
      <c r="DQ36" s="82">
        <f t="shared" si="97"/>
        <v>9.4585894116295606</v>
      </c>
      <c r="DR36" s="82">
        <f t="shared" si="97"/>
        <v>8.9841493131627939</v>
      </c>
      <c r="DS36" s="82">
        <f t="shared" si="97"/>
        <v>8.533370794503961</v>
      </c>
      <c r="DT36" s="82">
        <f t="shared" si="97"/>
        <v>8.1050683596580413</v>
      </c>
      <c r="DU36" s="82">
        <f t="shared" si="97"/>
        <v>7.6981156907495842</v>
      </c>
      <c r="DV36" s="82">
        <f t="shared" si="97"/>
        <v>7.3114426852495358</v>
      </c>
      <c r="DW36" s="82">
        <f t="shared" si="97"/>
        <v>6.9440326411859843</v>
      </c>
      <c r="DX36" s="82">
        <f t="shared" si="97"/>
        <v>6.5949195829335645</v>
      </c>
      <c r="DY36" s="82">
        <f t="shared" si="97"/>
        <v>6.2631857205460442</v>
      </c>
      <c r="DZ36" s="82">
        <f t="shared" si="97"/>
        <v>5.9479590359482604</v>
      </c>
      <c r="EA36" s="82">
        <f t="shared" si="97"/>
        <v>5.6484109896375525</v>
      </c>
      <c r="EB36" s="82">
        <f t="shared" si="97"/>
        <v>5.3637543418618465</v>
      </c>
      <c r="EC36" s="82">
        <f t="shared" si="97"/>
        <v>5.093241082543174</v>
      </c>
      <c r="ED36" s="82">
        <f t="shared" si="97"/>
        <v>4.8361604645014129</v>
      </c>
      <c r="EE36" s="82">
        <f t="shared" si="97"/>
        <v>4.591837134805151</v>
      </c>
      <c r="EF36" s="82">
        <f t="shared" si="97"/>
        <v>4.3596293593348561</v>
      </c>
      <c r="EG36" s="82">
        <f t="shared" si="97"/>
        <v>4.1389273358888756</v>
      </c>
      <c r="EH36" s="82">
        <f t="shared" si="97"/>
        <v>3.9291515913960251</v>
      </c>
      <c r="EI36" s="82">
        <f t="shared" si="97"/>
        <v>3.729751459019877</v>
      </c>
      <c r="EJ36" s="82">
        <f t="shared" si="97"/>
        <v>3.5402036311502871</v>
      </c>
      <c r="EK36" s="82">
        <f t="shared" si="97"/>
        <v>3.3600107844774314</v>
      </c>
      <c r="EL36" s="82">
        <f t="shared" si="97"/>
        <v>3.1887002735336045</v>
      </c>
      <c r="EM36" s="82">
        <f t="shared" si="97"/>
        <v>3.0258228892681704</v>
      </c>
      <c r="EN36" s="82">
        <f t="shared" si="97"/>
        <v>2.8709516793924594</v>
      </c>
      <c r="EO36" s="82">
        <f t="shared" si="97"/>
        <v>2.7236808273940403</v>
      </c>
      <c r="EP36" s="82">
        <f t="shared" si="97"/>
        <v>2.5836245872743904</v>
      </c>
      <c r="EQ36" s="82">
        <f t="shared" si="97"/>
        <v>2.4504162712107243</v>
      </c>
      <c r="ER36" s="82">
        <f t="shared" si="97"/>
        <v>2.3237072874822458</v>
      </c>
      <c r="ES36" s="82">
        <f t="shared" si="97"/>
        <v>2.2031662261334719</v>
      </c>
      <c r="ET36" s="82">
        <f t="shared" si="97"/>
        <v>2.0884779899731507</v>
      </c>
      <c r="EU36" s="82">
        <f t="shared" si="97"/>
        <v>1.979342968626701</v>
      </c>
      <c r="EV36" s="82">
        <f t="shared" si="97"/>
        <v>1.8754762534736606</v>
      </c>
      <c r="EW36" s="82">
        <f t="shared" si="97"/>
        <v>1.7766068914094035</v>
      </c>
      <c r="EX36" s="82">
        <f t="shared" si="97"/>
        <v>1.6824771754727372</v>
      </c>
      <c r="EY36" s="82">
        <f t="shared" si="97"/>
        <v>1.592841970478257</v>
      </c>
      <c r="EZ36" s="82">
        <f t="shared" si="97"/>
        <v>1.507468071884666</v>
      </c>
      <c r="FA36" s="82">
        <f t="shared" si="97"/>
        <v>1.426133596217968</v>
      </c>
      <c r="FB36" s="82">
        <f t="shared" si="97"/>
        <v>1.3486274014517057</v>
      </c>
      <c r="FC36" s="82">
        <f t="shared" si="97"/>
        <v>1.2747485358255422</v>
      </c>
      <c r="FD36" s="82">
        <f t="shared" si="97"/>
        <v>1.2043057136585436</v>
      </c>
      <c r="FE36" s="82">
        <f t="shared" si="97"/>
        <v>1.1371168167848669</v>
      </c>
      <c r="FF36" s="82">
        <f t="shared" si="97"/>
        <v>1.0730084203072434</v>
      </c>
      <c r="FG36" s="82">
        <f t="shared" si="97"/>
        <v>1.0118153414279663</v>
      </c>
      <c r="FH36" s="82">
        <f t="shared" si="97"/>
        <v>0.95338021017809571</v>
      </c>
      <c r="FI36" s="82">
        <f t="shared" si="97"/>
        <v>0.89755306092358011</v>
      </c>
      <c r="FJ36" s="82">
        <f t="shared" si="97"/>
        <v>0.844190943581966</v>
      </c>
      <c r="FK36" s="82">
        <f t="shared" si="97"/>
        <v>0.79315755353561479</v>
      </c>
      <c r="FL36" s="82">
        <f t="shared" si="97"/>
        <v>0.74432287927689145</v>
      </c>
      <c r="FM36" s="82">
        <f t="shared" si="97"/>
        <v>0.69756286686782676</v>
      </c>
      <c r="FN36" s="82">
        <f t="shared" si="97"/>
        <v>0.65275910034140583</v>
      </c>
      <c r="FO36" s="82">
        <f t="shared" si="97"/>
        <v>0.60979849721398516</v>
      </c>
      <c r="FP36" s="82">
        <f t="shared" si="97"/>
        <v>0.56857301831852169</v>
      </c>
    </row>
    <row r="37" spans="1:172">
      <c r="A37" s="79">
        <v>1973</v>
      </c>
      <c r="D37" s="98">
        <f>Data!CD37</f>
        <v>14.533474732069385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AC37" s="82">
        <f t="shared" ref="AC37:BH37" si="98">+$D37*H11</f>
        <v>14.533474732069385</v>
      </c>
      <c r="AD37" s="82">
        <f t="shared" si="98"/>
        <v>14.31182737183766</v>
      </c>
      <c r="AE37" s="82">
        <f t="shared" si="98"/>
        <v>14.083923181128942</v>
      </c>
      <c r="AF37" s="82">
        <f t="shared" si="98"/>
        <v>13.849570655120786</v>
      </c>
      <c r="AG37" s="82">
        <f t="shared" si="98"/>
        <v>13.608575697478528</v>
      </c>
      <c r="AH37" s="82">
        <f t="shared" si="98"/>
        <v>13.360742864172838</v>
      </c>
      <c r="AI37" s="82">
        <f t="shared" si="98"/>
        <v>13.105877041090116</v>
      </c>
      <c r="AJ37" s="82">
        <f t="shared" si="98"/>
        <v>12.843785654577387</v>
      </c>
      <c r="AK37" s="82">
        <f t="shared" si="98"/>
        <v>12.574281524296156</v>
      </c>
      <c r="AL37" s="82">
        <f t="shared" si="98"/>
        <v>12.297186474609619</v>
      </c>
      <c r="AM37" s="82">
        <f t="shared" si="98"/>
        <v>12.012335822294929</v>
      </c>
      <c r="AN37" s="82">
        <f t="shared" si="98"/>
        <v>11.719583852509121</v>
      </c>
      <c r="AO37" s="82">
        <f t="shared" si="98"/>
        <v>11.41881037936577</v>
      </c>
      <c r="AP37" s="82">
        <f t="shared" si="98"/>
        <v>11.10992845998792</v>
      </c>
      <c r="AQ37" s="82">
        <f t="shared" si="98"/>
        <v>10.792893289592749</v>
      </c>
      <c r="AR37" s="82">
        <f t="shared" si="98"/>
        <v>10.467712248756181</v>
      </c>
      <c r="AS37" s="82">
        <f t="shared" si="98"/>
        <v>10.134456002178537</v>
      </c>
      <c r="AT37" s="82">
        <f t="shared" si="98"/>
        <v>9.7932704619961637</v>
      </c>
      <c r="AU37" s="82">
        <f t="shared" si="98"/>
        <v>9.4443893305183302</v>
      </c>
      <c r="AV37" s="82">
        <f t="shared" si="98"/>
        <v>9.0881468315724998</v>
      </c>
      <c r="AW37" s="82">
        <f t="shared" si="98"/>
        <v>8.7249901326299977</v>
      </c>
      <c r="AX37" s="82">
        <f t="shared" si="98"/>
        <v>8.3554908595126474</v>
      </c>
      <c r="AY37" s="82">
        <f t="shared" si="98"/>
        <v>7.9803550210822909</v>
      </c>
      <c r="AZ37" s="82">
        <f t="shared" si="98"/>
        <v>7.6004306030162923</v>
      </c>
      <c r="BA37" s="82">
        <f t="shared" si="98"/>
        <v>7.2167120676679568</v>
      </c>
      <c r="BB37" s="82">
        <f t="shared" si="98"/>
        <v>6.8303410201662924</v>
      </c>
      <c r="BC37" s="82">
        <f t="shared" si="98"/>
        <v>6.4426023762592033</v>
      </c>
      <c r="BD37" s="82">
        <f t="shared" si="98"/>
        <v>6.0549154986569427</v>
      </c>
      <c r="BE37" s="82">
        <f t="shared" si="98"/>
        <v>5.6688199553318093</v>
      </c>
      <c r="BF37" s="82">
        <f t="shared" si="98"/>
        <v>5.2859557900777219</v>
      </c>
      <c r="BG37" s="82">
        <f t="shared" si="98"/>
        <v>4.9080384722391264</v>
      </c>
      <c r="BH37" s="82">
        <f t="shared" si="98"/>
        <v>4.5368289936412918</v>
      </c>
      <c r="BI37" s="82">
        <f t="shared" ref="BI37:CJ37" si="99">+$D37*AN11</f>
        <v>4.1740998870970749</v>
      </c>
      <c r="BJ37" s="82">
        <f t="shared" si="99"/>
        <v>3.821598230406281</v>
      </c>
      <c r="BK37" s="82">
        <f t="shared" si="99"/>
        <v>3.4810069495286595</v>
      </c>
      <c r="BL37" s="82">
        <f t="shared" si="99"/>
        <v>3.1539059227413162</v>
      </c>
      <c r="BM37" s="82">
        <f t="shared" si="99"/>
        <v>2.8417344954964161</v>
      </c>
      <c r="BN37" s="82">
        <f t="shared" si="99"/>
        <v>2.5457570300571293</v>
      </c>
      <c r="BO37" s="82">
        <f t="shared" si="99"/>
        <v>2.2670330283690001</v>
      </c>
      <c r="BP37" s="82">
        <f t="shared" si="99"/>
        <v>2.0063931824685985</v>
      </c>
      <c r="BQ37" s="82">
        <f t="shared" si="99"/>
        <v>1.7644224336289884</v>
      </c>
      <c r="BR37" s="82">
        <f t="shared" si="99"/>
        <v>1.5414507765560617</v>
      </c>
      <c r="BS37" s="82">
        <f t="shared" si="99"/>
        <v>1.3375521516656823</v>
      </c>
      <c r="BT37" s="82">
        <f t="shared" si="99"/>
        <v>1.1525513543800354</v>
      </c>
      <c r="BU37" s="82">
        <f t="shared" si="99"/>
        <v>0.98603848481200984</v>
      </c>
      <c r="BV37" s="82">
        <f t="shared" si="99"/>
        <v>0.83739009257731978</v>
      </c>
      <c r="BW37" s="82">
        <f t="shared" si="99"/>
        <v>0.70579586474815248</v>
      </c>
      <c r="BX37" s="82">
        <f t="shared" si="99"/>
        <v>0.59028947948833388</v>
      </c>
      <c r="BY37" s="82">
        <f t="shared" si="99"/>
        <v>0.48978211587438703</v>
      </c>
      <c r="BZ37" s="82">
        <f t="shared" si="99"/>
        <v>0.40309707604519107</v>
      </c>
      <c r="CA37" s="82">
        <f t="shared" si="99"/>
        <v>0.32900403544846518</v>
      </c>
      <c r="CB37" s="82">
        <f t="shared" si="99"/>
        <v>0.26625157975506281</v>
      </c>
      <c r="CC37" s="82">
        <f t="shared" si="99"/>
        <v>0.21359689650097155</v>
      </c>
      <c r="CD37" s="82">
        <f t="shared" si="99"/>
        <v>0.16983174540537882</v>
      </c>
      <c r="CE37" s="82">
        <f t="shared" si="99"/>
        <v>0.13380411161591679</v>
      </c>
      <c r="CF37" s="82">
        <f t="shared" si="99"/>
        <v>0.10443522923292466</v>
      </c>
      <c r="CG37" s="82">
        <f t="shared" si="99"/>
        <v>8.0731928940305453E-2</v>
      </c>
      <c r="CH37" s="82">
        <f t="shared" si="99"/>
        <v>6.179449760733461E-2</v>
      </c>
      <c r="CI37" s="82">
        <f t="shared" si="99"/>
        <v>4.6820428024349839E-2</v>
      </c>
      <c r="CJ37" s="82">
        <f t="shared" si="99"/>
        <v>3.5104577075193967E-2</v>
      </c>
      <c r="CS37" s="82"/>
      <c r="CT37" s="82"/>
      <c r="CU37" s="82"/>
      <c r="CV37" s="82"/>
      <c r="CW37" s="82"/>
      <c r="CX37" s="82"/>
      <c r="CY37" s="82"/>
      <c r="CZ37" s="82"/>
      <c r="DA37" s="82"/>
      <c r="DB37" s="82"/>
      <c r="DI37" s="82">
        <f>+$D37*CN11</f>
        <v>14.533474732069385</v>
      </c>
      <c r="DJ37" s="82">
        <f t="shared" ref="DJ37:FP37" si="100">+$D37*CO11</f>
        <v>13.805774200403347</v>
      </c>
      <c r="DK37" s="82">
        <f t="shared" si="100"/>
        <v>13.114417623518104</v>
      </c>
      <c r="DL37" s="82">
        <f t="shared" si="100"/>
        <v>12.457586160802531</v>
      </c>
      <c r="DM37" s="82">
        <f t="shared" si="100"/>
        <v>11.833551847961145</v>
      </c>
      <c r="DN37" s="82">
        <f t="shared" si="100"/>
        <v>11.240673050569777</v>
      </c>
      <c r="DO37" s="82">
        <f t="shared" si="100"/>
        <v>10.677390144848246</v>
      </c>
      <c r="DP37" s="82">
        <f t="shared" si="100"/>
        <v>10.142221414285071</v>
      </c>
      <c r="DQ37" s="82">
        <f t="shared" si="100"/>
        <v>9.6337591513172303</v>
      </c>
      <c r="DR37" s="82">
        <f t="shared" si="100"/>
        <v>9.1506659538076338</v>
      </c>
      <c r="DS37" s="82">
        <f t="shared" si="100"/>
        <v>8.6916712065757604</v>
      </c>
      <c r="DT37" s="82">
        <f t="shared" si="100"/>
        <v>8.255567738723828</v>
      </c>
      <c r="DU37" s="82">
        <f t="shared" si="100"/>
        <v>7.8412086479635654</v>
      </c>
      <c r="DV37" s="82">
        <f t="shared" si="100"/>
        <v>7.4475042835883487</v>
      </c>
      <c r="DW37" s="82">
        <f t="shared" si="100"/>
        <v>7.0734193801528198</v>
      </c>
      <c r="DX37" s="82">
        <f t="shared" si="100"/>
        <v>6.71797033431882</v>
      </c>
      <c r="DY37" s="82">
        <f t="shared" si="100"/>
        <v>6.3802226177034624</v>
      </c>
      <c r="DZ37" s="82">
        <f t="shared" si="100"/>
        <v>6.0592883189229001</v>
      </c>
      <c r="EA37" s="82">
        <f t="shared" si="100"/>
        <v>5.7543238083655437</v>
      </c>
      <c r="EB37" s="82">
        <f t="shared" si="100"/>
        <v>5.4645275195516136</v>
      </c>
      <c r="EC37" s="82">
        <f t="shared" si="100"/>
        <v>5.1891378412425517</v>
      </c>
      <c r="ED37" s="82">
        <f t="shared" si="100"/>
        <v>4.9274311147556844</v>
      </c>
      <c r="EE37" s="82">
        <f t="shared" si="100"/>
        <v>4.6787197312161721</v>
      </c>
      <c r="EF37" s="82">
        <f t="shared" si="100"/>
        <v>4.4423503237415618</v>
      </c>
      <c r="EG37" s="82">
        <f t="shared" si="100"/>
        <v>4.2177020498041324</v>
      </c>
      <c r="EH37" s="82">
        <f t="shared" si="100"/>
        <v>4.0041849592535605</v>
      </c>
      <c r="EI37" s="82">
        <f t="shared" si="100"/>
        <v>3.8012384437081028</v>
      </c>
      <c r="EJ37" s="82">
        <f t="shared" si="100"/>
        <v>3.6083297632366036</v>
      </c>
      <c r="EK37" s="82">
        <f t="shared" si="100"/>
        <v>3.42495264645724</v>
      </c>
      <c r="EL37" s="82">
        <f t="shared" si="100"/>
        <v>3.2506259603721417</v>
      </c>
      <c r="EM37" s="82">
        <f t="shared" si="100"/>
        <v>3.0848924464408087</v>
      </c>
      <c r="EN37" s="82">
        <f t="shared" si="100"/>
        <v>2.9273175195695327</v>
      </c>
      <c r="EO37" s="82">
        <f t="shared" si="100"/>
        <v>2.7774881268598532</v>
      </c>
      <c r="EP37" s="82">
        <f t="shared" si="100"/>
        <v>2.6350116631164076</v>
      </c>
      <c r="EQ37" s="82">
        <f t="shared" si="100"/>
        <v>2.4995149402641164</v>
      </c>
      <c r="ER37" s="82">
        <f t="shared" si="100"/>
        <v>2.3706432079665798</v>
      </c>
      <c r="ES37" s="82">
        <f t="shared" si="100"/>
        <v>2.2480592228725498</v>
      </c>
      <c r="ET37" s="82">
        <f t="shared" si="100"/>
        <v>2.1314423640453906</v>
      </c>
      <c r="EU37" s="82">
        <f t="shared" si="100"/>
        <v>2.0204877922522493</v>
      </c>
      <c r="EV37" s="82">
        <f t="shared" si="100"/>
        <v>1.9149056509051312</v>
      </c>
      <c r="EW37" s="82">
        <f t="shared" si="100"/>
        <v>1.8144203065559872</v>
      </c>
      <c r="EX37" s="82">
        <f t="shared" si="100"/>
        <v>1.7187696269521446</v>
      </c>
      <c r="EY37" s="82">
        <f t="shared" si="100"/>
        <v>1.6277042947574534</v>
      </c>
      <c r="EZ37" s="82">
        <f t="shared" si="100"/>
        <v>1.5409871551386138</v>
      </c>
      <c r="FA37" s="82">
        <f t="shared" si="100"/>
        <v>1.4583925955054764</v>
      </c>
      <c r="FB37" s="82">
        <f t="shared" si="100"/>
        <v>1.3797059557789482</v>
      </c>
      <c r="FC37" s="82">
        <f t="shared" si="100"/>
        <v>1.3047229676406957</v>
      </c>
      <c r="FD37" s="82">
        <f t="shared" si="100"/>
        <v>1.2332492212953838</v>
      </c>
      <c r="FE37" s="82">
        <f t="shared" si="100"/>
        <v>1.1650996583488067</v>
      </c>
      <c r="FF37" s="82">
        <f t="shared" si="100"/>
        <v>1.1000980894742864</v>
      </c>
      <c r="FG37" s="82">
        <f t="shared" si="100"/>
        <v>1.0380767356052085</v>
      </c>
      <c r="FH37" s="82">
        <f t="shared" si="100"/>
        <v>0.97887579145377024</v>
      </c>
      <c r="FI37" s="82">
        <f t="shared" si="100"/>
        <v>0.92234301021505616</v>
      </c>
      <c r="FJ37" s="82">
        <f t="shared" si="100"/>
        <v>0.86833330837163714</v>
      </c>
      <c r="FK37" s="82">
        <f t="shared" si="100"/>
        <v>0.81670838956708258</v>
      </c>
      <c r="FL37" s="82">
        <f t="shared" si="100"/>
        <v>0.7673363865673164</v>
      </c>
      <c r="FM37" s="82">
        <f t="shared" si="100"/>
        <v>0.72009152037668245</v>
      </c>
      <c r="FN37" s="82">
        <f t="shared" si="100"/>
        <v>0.67485377562108961</v>
      </c>
      <c r="FO37" s="82">
        <f t="shared" si="100"/>
        <v>0.63150859135380555</v>
      </c>
      <c r="FP37" s="82">
        <f t="shared" si="100"/>
        <v>0.58994656648043675</v>
      </c>
    </row>
    <row r="38" spans="1:172">
      <c r="A38" s="79">
        <v>1974</v>
      </c>
      <c r="D38" s="98">
        <f>Data!CD38</f>
        <v>14.121163597611927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AD38" s="82">
        <f t="shared" ref="AD38:BI38" si="101">+$D38*H11</f>
        <v>14.121163597611927</v>
      </c>
      <c r="AE38" s="82">
        <f t="shared" si="101"/>
        <v>13.905804318945789</v>
      </c>
      <c r="AF38" s="82">
        <f t="shared" si="101"/>
        <v>13.684365714557689</v>
      </c>
      <c r="AG38" s="82">
        <f t="shared" si="101"/>
        <v>13.456661712570302</v>
      </c>
      <c r="AH38" s="82">
        <f t="shared" si="101"/>
        <v>13.22250372311465</v>
      </c>
      <c r="AI38" s="82">
        <f t="shared" si="101"/>
        <v>12.981701846860862</v>
      </c>
      <c r="AJ38" s="82">
        <f t="shared" si="101"/>
        <v>12.734066505035164</v>
      </c>
      <c r="AK38" s="82">
        <f t="shared" si="101"/>
        <v>12.479410587252163</v>
      </c>
      <c r="AL38" s="82">
        <f t="shared" si="101"/>
        <v>12.217552223433925</v>
      </c>
      <c r="AM38" s="82">
        <f t="shared" si="101"/>
        <v>11.948318292743021</v>
      </c>
      <c r="AN38" s="82">
        <f t="shared" si="101"/>
        <v>11.671548783979478</v>
      </c>
      <c r="AO38" s="82">
        <f t="shared" si="101"/>
        <v>11.387102116194896</v>
      </c>
      <c r="AP38" s="82">
        <f t="shared" si="101"/>
        <v>11.094861513147146</v>
      </c>
      <c r="AQ38" s="82">
        <f t="shared" si="101"/>
        <v>10.794742498507491</v>
      </c>
      <c r="AR38" s="82">
        <f t="shared" si="101"/>
        <v>10.486701538593872</v>
      </c>
      <c r="AS38" s="82">
        <f t="shared" si="101"/>
        <v>10.170745804597072</v>
      </c>
      <c r="AT38" s="82">
        <f t="shared" si="101"/>
        <v>9.8469439564770997</v>
      </c>
      <c r="AU38" s="82">
        <f t="shared" si="101"/>
        <v>9.5154377668785646</v>
      </c>
      <c r="AV38" s="82">
        <f t="shared" si="101"/>
        <v>9.176454308033211</v>
      </c>
      <c r="AW38" s="82">
        <f t="shared" si="101"/>
        <v>8.8303183219200072</v>
      </c>
      <c r="AX38" s="82">
        <f t="shared" si="101"/>
        <v>8.4774642899781512</v>
      </c>
      <c r="AY38" s="82">
        <f t="shared" si="101"/>
        <v>8.1184476211442789</v>
      </c>
      <c r="AZ38" s="82">
        <f t="shared" si="101"/>
        <v>7.7539542949809697</v>
      </c>
      <c r="BA38" s="82">
        <f t="shared" si="101"/>
        <v>7.3848082400186845</v>
      </c>
      <c r="BB38" s="82">
        <f t="shared" si="101"/>
        <v>7.0119757059562433</v>
      </c>
      <c r="BC38" s="82">
        <f t="shared" si="101"/>
        <v>6.6365659108635029</v>
      </c>
      <c r="BD38" s="82">
        <f t="shared" si="101"/>
        <v>6.259827317741899</v>
      </c>
      <c r="BE38" s="82">
        <f t="shared" si="101"/>
        <v>5.8831390223276774</v>
      </c>
      <c r="BF38" s="82">
        <f t="shared" si="101"/>
        <v>5.5079969154251565</v>
      </c>
      <c r="BG38" s="82">
        <f t="shared" si="101"/>
        <v>5.1359945131857101</v>
      </c>
      <c r="BH38" s="82">
        <f t="shared" si="101"/>
        <v>4.7687986175067669</v>
      </c>
      <c r="BI38" s="82">
        <f t="shared" si="101"/>
        <v>4.4081202613048935</v>
      </c>
      <c r="BJ38" s="82">
        <f t="shared" ref="BJ38:CJ38" si="102">+$D38*AN11</f>
        <v>4.0556816910692426</v>
      </c>
      <c r="BK38" s="82">
        <f t="shared" si="102"/>
        <v>3.713180420428428</v>
      </c>
      <c r="BL38" s="82">
        <f t="shared" si="102"/>
        <v>3.3822516311430686</v>
      </c>
      <c r="BM38" s="82">
        <f t="shared" si="102"/>
        <v>3.0644303807287687</v>
      </c>
      <c r="BN38" s="82">
        <f t="shared" si="102"/>
        <v>2.7611151807581722</v>
      </c>
      <c r="BO38" s="82">
        <f t="shared" si="102"/>
        <v>2.4735345238453301</v>
      </c>
      <c r="BP38" s="82">
        <f t="shared" si="102"/>
        <v>2.2027178541239314</v>
      </c>
      <c r="BQ38" s="82">
        <f t="shared" si="102"/>
        <v>1.9494722971000145</v>
      </c>
      <c r="BR38" s="82">
        <f t="shared" si="102"/>
        <v>1.7143661994053527</v>
      </c>
      <c r="BS38" s="82">
        <f t="shared" si="102"/>
        <v>1.4977201938764946</v>
      </c>
      <c r="BT38" s="82">
        <f t="shared" si="102"/>
        <v>1.2996061232577347</v>
      </c>
      <c r="BU38" s="82">
        <f t="shared" si="102"/>
        <v>1.1198537534824111</v>
      </c>
      <c r="BV38" s="82">
        <f t="shared" si="102"/>
        <v>0.95806481342326377</v>
      </c>
      <c r="BW38" s="82">
        <f t="shared" si="102"/>
        <v>0.81363353983139364</v>
      </c>
      <c r="BX38" s="82">
        <f t="shared" si="102"/>
        <v>0.68577260815917174</v>
      </c>
      <c r="BY38" s="82">
        <f t="shared" si="102"/>
        <v>0.5735431108852983</v>
      </c>
      <c r="BZ38" s="82">
        <f t="shared" si="102"/>
        <v>0.47588711667040878</v>
      </c>
      <c r="CA38" s="82">
        <f t="shared" si="102"/>
        <v>0.3916613102847884</v>
      </c>
      <c r="CB38" s="82">
        <f t="shared" si="102"/>
        <v>0.31967027118371505</v>
      </c>
      <c r="CC38" s="82">
        <f t="shared" si="102"/>
        <v>0.25869808735742822</v>
      </c>
      <c r="CD38" s="82">
        <f t="shared" si="102"/>
        <v>0.20753720462848513</v>
      </c>
      <c r="CE38" s="82">
        <f t="shared" si="102"/>
        <v>0.16501366019823502</v>
      </c>
      <c r="CF38" s="82">
        <f t="shared" si="102"/>
        <v>0.13000812159477643</v>
      </c>
      <c r="CG38" s="82">
        <f t="shared" si="102"/>
        <v>0.1014724272439869</v>
      </c>
      <c r="CH38" s="82">
        <f t="shared" si="102"/>
        <v>7.844158380110304E-2</v>
      </c>
      <c r="CI38" s="82">
        <f t="shared" si="102"/>
        <v>6.0041402777542247E-2</v>
      </c>
      <c r="CJ38" s="82">
        <f t="shared" si="102"/>
        <v>4.5492143897505333E-2</v>
      </c>
      <c r="CS38" s="82"/>
      <c r="CT38" s="82"/>
      <c r="CU38" s="82"/>
      <c r="CV38" s="82"/>
      <c r="CW38" s="82"/>
      <c r="CX38" s="82"/>
      <c r="CY38" s="82"/>
      <c r="CZ38" s="82"/>
      <c r="DA38" s="82"/>
      <c r="DB38" s="82"/>
      <c r="DJ38" s="82">
        <f>+$D38*CN11</f>
        <v>14.121163597611927</v>
      </c>
      <c r="DK38" s="82">
        <f t="shared" ref="DK38:FP38" si="103">+$D38*CO11</f>
        <v>13.414107752594324</v>
      </c>
      <c r="DL38" s="82">
        <f t="shared" si="103"/>
        <v>12.742364793222118</v>
      </c>
      <c r="DM38" s="82">
        <f t="shared" si="103"/>
        <v>12.104167478948833</v>
      </c>
      <c r="DN38" s="82">
        <f t="shared" si="103"/>
        <v>11.497836867404716</v>
      </c>
      <c r="DO38" s="82">
        <f t="shared" si="103"/>
        <v>10.921777896933941</v>
      </c>
      <c r="DP38" s="82">
        <f t="shared" si="103"/>
        <v>10.374475189902686</v>
      </c>
      <c r="DQ38" s="82">
        <f t="shared" si="103"/>
        <v>9.8544890657356081</v>
      </c>
      <c r="DR38" s="82">
        <f t="shared" si="103"/>
        <v>9.3604517531900147</v>
      </c>
      <c r="DS38" s="82">
        <f t="shared" si="103"/>
        <v>8.8910637919013435</v>
      </c>
      <c r="DT38" s="82">
        <f t="shared" si="103"/>
        <v>8.4450906137319315</v>
      </c>
      <c r="DU38" s="82">
        <f t="shared" si="103"/>
        <v>8.0213592949280237</v>
      </c>
      <c r="DV38" s="82">
        <f t="shared" si="103"/>
        <v>7.6187554705396181</v>
      </c>
      <c r="DW38" s="82">
        <f t="shared" si="103"/>
        <v>7.236220402984948</v>
      </c>
      <c r="DX38" s="82">
        <f t="shared" si="103"/>
        <v>6.8727481970469126</v>
      </c>
      <c r="DY38" s="82">
        <f t="shared" si="103"/>
        <v>6.527383153974224</v>
      </c>
      <c r="DZ38" s="82">
        <f t="shared" si="103"/>
        <v>6.1992172577263531</v>
      </c>
      <c r="EA38" s="82">
        <f t="shared" si="103"/>
        <v>5.8873877867489126</v>
      </c>
      <c r="EB38" s="82">
        <f t="shared" si="103"/>
        <v>5.5910750449966944</v>
      </c>
      <c r="EC38" s="82">
        <f t="shared" si="103"/>
        <v>5.3095002062355006</v>
      </c>
      <c r="ED38" s="82">
        <f t="shared" si="103"/>
        <v>5.0419232659519118</v>
      </c>
      <c r="EE38" s="82">
        <f t="shared" si="103"/>
        <v>4.7876410954836306</v>
      </c>
      <c r="EF38" s="82">
        <f t="shared" si="103"/>
        <v>4.5459855932519364</v>
      </c>
      <c r="EG38" s="82">
        <f t="shared" si="103"/>
        <v>4.3163219282335223</v>
      </c>
      <c r="EH38" s="82">
        <f t="shared" si="103"/>
        <v>4.0980468710517988</v>
      </c>
      <c r="EI38" s="82">
        <f t="shared" si="103"/>
        <v>3.8905872082983595</v>
      </c>
      <c r="EJ38" s="82">
        <f t="shared" si="103"/>
        <v>3.6933982359145583</v>
      </c>
      <c r="EK38" s="82">
        <f t="shared" si="103"/>
        <v>3.5059623276711891</v>
      </c>
      <c r="EL38" s="82">
        <f t="shared" si="103"/>
        <v>3.3277875749820867</v>
      </c>
      <c r="EM38" s="82">
        <f t="shared" si="103"/>
        <v>3.1584064944752166</v>
      </c>
      <c r="EN38" s="82">
        <f t="shared" si="103"/>
        <v>2.9973747999233789</v>
      </c>
      <c r="EO38" s="82">
        <f t="shared" si="103"/>
        <v>2.8442702353060092</v>
      </c>
      <c r="EP38" s="82">
        <f t="shared" si="103"/>
        <v>2.6986914659346621</v>
      </c>
      <c r="EQ38" s="82">
        <f t="shared" si="103"/>
        <v>2.5602570247276386</v>
      </c>
      <c r="ER38" s="82">
        <f t="shared" si="103"/>
        <v>2.428604310864555</v>
      </c>
      <c r="ES38" s="82">
        <f t="shared" si="103"/>
        <v>2.3033886381895563</v>
      </c>
      <c r="ET38" s="82">
        <f t="shared" si="103"/>
        <v>2.1842823308630397</v>
      </c>
      <c r="EU38" s="82">
        <f t="shared" si="103"/>
        <v>2.0709738638861648</v>
      </c>
      <c r="EV38" s="82">
        <f t="shared" si="103"/>
        <v>1.9631670462407858</v>
      </c>
      <c r="EW38" s="82">
        <f t="shared" si="103"/>
        <v>1.8605802444996342</v>
      </c>
      <c r="EX38" s="82">
        <f t="shared" si="103"/>
        <v>1.762945644868374</v>
      </c>
      <c r="EY38" s="82">
        <f t="shared" si="103"/>
        <v>1.6700085517224252</v>
      </c>
      <c r="EZ38" s="82">
        <f t="shared" si="103"/>
        <v>1.5815267207976738</v>
      </c>
      <c r="FA38" s="82">
        <f t="shared" si="103"/>
        <v>1.4972697252856151</v>
      </c>
      <c r="FB38" s="82">
        <f t="shared" si="103"/>
        <v>1.4170183531702714</v>
      </c>
      <c r="FC38" s="82">
        <f t="shared" si="103"/>
        <v>1.3405640342266527</v>
      </c>
      <c r="FD38" s="82">
        <f t="shared" si="103"/>
        <v>1.2677082951788103</v>
      </c>
      <c r="FE38" s="82">
        <f t="shared" si="103"/>
        <v>1.1982622415899</v>
      </c>
      <c r="FF38" s="82">
        <f t="shared" si="103"/>
        <v>1.1320460651272362</v>
      </c>
      <c r="FG38" s="82">
        <f t="shared" si="103"/>
        <v>1.0688885749123795</v>
      </c>
      <c r="FH38" s="82">
        <f t="shared" si="103"/>
        <v>1.0086267517299254</v>
      </c>
      <c r="FI38" s="82">
        <f t="shared" si="103"/>
        <v>0.95110532392912084</v>
      </c>
      <c r="FJ38" s="82">
        <f t="shared" si="103"/>
        <v>0.89617636390978361</v>
      </c>
      <c r="FK38" s="82">
        <f t="shared" si="103"/>
        <v>0.84369890413849824</v>
      </c>
      <c r="FL38" s="82">
        <f t="shared" si="103"/>
        <v>0.79353857169274555</v>
      </c>
      <c r="FM38" s="82">
        <f t="shared" si="103"/>
        <v>0.74556724037972688</v>
      </c>
      <c r="FN38" s="82">
        <f t="shared" si="103"/>
        <v>0.69966269952322435</v>
      </c>
      <c r="FO38" s="82">
        <f t="shared" si="103"/>
        <v>0.65570833855604638</v>
      </c>
      <c r="FP38" s="82">
        <f t="shared" si="103"/>
        <v>0.61359284659758617</v>
      </c>
    </row>
    <row r="39" spans="1:172">
      <c r="A39" s="79">
        <v>1975</v>
      </c>
      <c r="D39" s="98">
        <f>Data!CD39</f>
        <v>14.703450683856049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AE39" s="82">
        <f t="shared" ref="AE39:BJ39" si="104">+$D39*H11</f>
        <v>14.703450683856049</v>
      </c>
      <c r="AF39" s="82">
        <f t="shared" si="104"/>
        <v>14.479211051527601</v>
      </c>
      <c r="AG39" s="82">
        <f t="shared" si="104"/>
        <v>14.248641412091303</v>
      </c>
      <c r="AH39" s="82">
        <f t="shared" si="104"/>
        <v>14.011548020984044</v>
      </c>
      <c r="AI39" s="82">
        <f t="shared" si="104"/>
        <v>13.767734511821505</v>
      </c>
      <c r="AJ39" s="82">
        <f t="shared" si="104"/>
        <v>13.517003154762776</v>
      </c>
      <c r="AK39" s="82">
        <f t="shared" si="104"/>
        <v>13.259156553741189</v>
      </c>
      <c r="AL39" s="82">
        <f t="shared" si="104"/>
        <v>12.993999882862617</v>
      </c>
      <c r="AM39" s="82">
        <f t="shared" si="104"/>
        <v>12.721343772624802</v>
      </c>
      <c r="AN39" s="82">
        <f t="shared" si="104"/>
        <v>12.441007963541486</v>
      </c>
      <c r="AO39" s="82">
        <f t="shared" si="104"/>
        <v>12.152825846340605</v>
      </c>
      <c r="AP39" s="82">
        <f t="shared" si="104"/>
        <v>11.856650001974275</v>
      </c>
      <c r="AQ39" s="82">
        <f t="shared" si="104"/>
        <v>11.552358838924539</v>
      </c>
      <c r="AR39" s="82">
        <f t="shared" si="104"/>
        <v>11.239864397475824</v>
      </c>
      <c r="AS39" s="82">
        <f t="shared" si="104"/>
        <v>10.919121348831904</v>
      </c>
      <c r="AT39" s="82">
        <f t="shared" si="104"/>
        <v>10.590137159888076</v>
      </c>
      <c r="AU39" s="82">
        <f t="shared" si="104"/>
        <v>10.252983321802198</v>
      </c>
      <c r="AV39" s="82">
        <f t="shared" si="104"/>
        <v>9.9078074532229685</v>
      </c>
      <c r="AW39" s="82">
        <f t="shared" si="104"/>
        <v>9.5548459897201639</v>
      </c>
      <c r="AX39" s="82">
        <f t="shared" si="104"/>
        <v>9.1944370640290796</v>
      </c>
      <c r="AY39" s="82">
        <f t="shared" si="104"/>
        <v>8.8270330734589102</v>
      </c>
      <c r="AZ39" s="82">
        <f t="shared" si="104"/>
        <v>8.4532123292693981</v>
      </c>
      <c r="BA39" s="82">
        <f t="shared" si="104"/>
        <v>8.073689097434368</v>
      </c>
      <c r="BB39" s="82">
        <f t="shared" si="104"/>
        <v>7.6893212812300522</v>
      </c>
      <c r="BC39" s="82">
        <f t="shared" si="104"/>
        <v>7.3011149737235481</v>
      </c>
      <c r="BD39" s="82">
        <f t="shared" si="104"/>
        <v>6.9102251316629344</v>
      </c>
      <c r="BE39" s="82">
        <f t="shared" si="104"/>
        <v>6.5179516985015491</v>
      </c>
      <c r="BF39" s="82">
        <f t="shared" si="104"/>
        <v>6.1257306370767344</v>
      </c>
      <c r="BG39" s="82">
        <f t="shared" si="104"/>
        <v>5.7351195213460242</v>
      </c>
      <c r="BH39" s="82">
        <f t="shared" si="104"/>
        <v>5.3477775762014561</v>
      </c>
      <c r="BI39" s="82">
        <f t="shared" si="104"/>
        <v>4.9654403342235538</v>
      </c>
      <c r="BJ39" s="82">
        <f t="shared" si="104"/>
        <v>4.5898893828808935</v>
      </c>
      <c r="BK39" s="82">
        <f t="shared" ref="BK39:CJ39" si="105">+$D39*AN11</f>
        <v>4.2229179856070189</v>
      </c>
      <c r="BL39" s="82">
        <f t="shared" si="105"/>
        <v>3.8662936531138445</v>
      </c>
      <c r="BM39" s="82">
        <f t="shared" si="105"/>
        <v>3.5217189939867213</v>
      </c>
      <c r="BN39" s="82">
        <f t="shared" si="105"/>
        <v>3.1907923639363198</v>
      </c>
      <c r="BO39" s="82">
        <f t="shared" si="105"/>
        <v>2.8749699422496389</v>
      </c>
      <c r="BP39" s="82">
        <f t="shared" si="105"/>
        <v>2.5755308785124282</v>
      </c>
      <c r="BQ39" s="82">
        <f t="shared" si="105"/>
        <v>2.2935470660532258</v>
      </c>
      <c r="BR39" s="82">
        <f t="shared" si="105"/>
        <v>2.0298589122500559</v>
      </c>
      <c r="BS39" s="82">
        <f t="shared" si="105"/>
        <v>1.7850581995444894</v>
      </c>
      <c r="BT39" s="82">
        <f t="shared" si="105"/>
        <v>1.5594787820886451</v>
      </c>
      <c r="BU39" s="82">
        <f t="shared" si="105"/>
        <v>1.3531954650669848</v>
      </c>
      <c r="BV39" s="82">
        <f t="shared" si="105"/>
        <v>1.1660309948001939</v>
      </c>
      <c r="BW39" s="82">
        <f t="shared" si="105"/>
        <v>0.99757067742554717</v>
      </c>
      <c r="BX39" s="82">
        <f t="shared" si="105"/>
        <v>0.84718377100774189</v>
      </c>
      <c r="BY39" s="82">
        <f t="shared" si="105"/>
        <v>0.71405048562095297</v>
      </c>
      <c r="BZ39" s="82">
        <f t="shared" si="105"/>
        <v>0.59719319783204738</v>
      </c>
      <c r="CA39" s="82">
        <f t="shared" si="105"/>
        <v>0.49551035243505853</v>
      </c>
      <c r="CB39" s="82">
        <f t="shared" si="105"/>
        <v>0.40781148952347746</v>
      </c>
      <c r="CC39" s="82">
        <f t="shared" si="105"/>
        <v>0.33285189530978299</v>
      </c>
      <c r="CD39" s="82">
        <f t="shared" si="105"/>
        <v>0.26936551957454091</v>
      </c>
      <c r="CE39" s="82">
        <f t="shared" si="105"/>
        <v>0.21609501456638622</v>
      </c>
      <c r="CF39" s="82">
        <f t="shared" si="105"/>
        <v>0.17181800905540406</v>
      </c>
      <c r="CG39" s="82">
        <f t="shared" si="105"/>
        <v>0.13536901482345456</v>
      </c>
      <c r="CH39" s="82">
        <f t="shared" si="105"/>
        <v>0.10565664928670951</v>
      </c>
      <c r="CI39" s="82">
        <f t="shared" si="105"/>
        <v>8.1676127537969226E-2</v>
      </c>
      <c r="CJ39" s="82">
        <f t="shared" si="105"/>
        <v>6.2517213870280891E-2</v>
      </c>
      <c r="CS39" s="82"/>
      <c r="CT39" s="82"/>
      <c r="CU39" s="82"/>
      <c r="CV39" s="82"/>
      <c r="CW39" s="82"/>
      <c r="CX39" s="82"/>
      <c r="CY39" s="82"/>
      <c r="CZ39" s="82"/>
      <c r="DA39" s="82"/>
      <c r="DB39" s="82"/>
      <c r="DK39" s="82">
        <f>+$D39*CN11</f>
        <v>14.703450683856049</v>
      </c>
      <c r="DL39" s="82">
        <f t="shared" ref="DL39:FP39" si="106">+$D39*CO11</f>
        <v>13.967239345740357</v>
      </c>
      <c r="DM39" s="82">
        <f t="shared" si="106"/>
        <v>13.267797022373527</v>
      </c>
      <c r="DN39" s="82">
        <f t="shared" si="106"/>
        <v>12.60328360093186</v>
      </c>
      <c r="DO39" s="82">
        <f t="shared" si="106"/>
        <v>11.971950907749349</v>
      </c>
      <c r="DP39" s="82">
        <f t="shared" si="106"/>
        <v>11.372138108700527</v>
      </c>
      <c r="DQ39" s="82">
        <f t="shared" si="106"/>
        <v>10.802267339457696</v>
      </c>
      <c r="DR39" s="82">
        <f t="shared" si="106"/>
        <v>10.260839554124692</v>
      </c>
      <c r="DS39" s="82">
        <f t="shared" si="106"/>
        <v>9.7464305813239402</v>
      </c>
      <c r="DT39" s="82">
        <f t="shared" si="106"/>
        <v>9.2576873773594421</v>
      </c>
      <c r="DU39" s="82">
        <f t="shared" si="106"/>
        <v>8.7933244665972268</v>
      </c>
      <c r="DV39" s="82">
        <f t="shared" si="106"/>
        <v>8.3521205596973616</v>
      </c>
      <c r="DW39" s="82">
        <f t="shared" si="106"/>
        <v>7.9329153407996875</v>
      </c>
      <c r="DX39" s="82">
        <f t="shared" si="106"/>
        <v>7.5346064152103818</v>
      </c>
      <c r="DY39" s="82">
        <f t="shared" si="106"/>
        <v>7.1561464095585761</v>
      </c>
      <c r="DZ39" s="82">
        <f t="shared" si="106"/>
        <v>6.7965402167937059</v>
      </c>
      <c r="EA39" s="82">
        <f t="shared" si="106"/>
        <v>6.4548423787755986</v>
      </c>
      <c r="EB39" s="82">
        <f t="shared" si="106"/>
        <v>6.1301545995712639</v>
      </c>
      <c r="EC39" s="82">
        <f t="shared" si="106"/>
        <v>5.8216233829165178</v>
      </c>
      <c r="ED39" s="82">
        <f t="shared" si="106"/>
        <v>5.5284377876274675</v>
      </c>
      <c r="EE39" s="82">
        <f t="shared" si="106"/>
        <v>5.2498272950571394</v>
      </c>
      <c r="EF39" s="82">
        <f t="shared" si="106"/>
        <v>4.9850597829877703</v>
      </c>
      <c r="EG39" s="82">
        <f t="shared" si="106"/>
        <v>4.7334396006292092</v>
      </c>
      <c r="EH39" s="82">
        <f t="shared" si="106"/>
        <v>4.4943057396602057</v>
      </c>
      <c r="EI39" s="82">
        <f t="shared" si="106"/>
        <v>4.267030096502153</v>
      </c>
      <c r="EJ39" s="82">
        <f t="shared" si="106"/>
        <v>4.0510158212550014</v>
      </c>
      <c r="EK39" s="82">
        <f t="shared" si="106"/>
        <v>3.8456957489533257</v>
      </c>
      <c r="EL39" s="82">
        <f t="shared" si="106"/>
        <v>3.6505309090171738</v>
      </c>
      <c r="EM39" s="82">
        <f t="shared" si="106"/>
        <v>3.4650091089782942</v>
      </c>
      <c r="EN39" s="82">
        <f t="shared" si="106"/>
        <v>3.2886435887578362</v>
      </c>
      <c r="EO39" s="82">
        <f t="shared" si="106"/>
        <v>3.1209717419575393</v>
      </c>
      <c r="EP39" s="82">
        <f t="shared" si="106"/>
        <v>2.9615539008027607</v>
      </c>
      <c r="EQ39" s="82">
        <f t="shared" si="106"/>
        <v>2.8099721815434462</v>
      </c>
      <c r="ER39" s="82">
        <f t="shared" si="106"/>
        <v>2.6658293872783294</v>
      </c>
      <c r="ES39" s="82">
        <f t="shared" si="106"/>
        <v>2.5287479653189502</v>
      </c>
      <c r="ET39" s="82">
        <f t="shared" si="106"/>
        <v>2.3983690163537208</v>
      </c>
      <c r="EU39" s="82">
        <f t="shared" si="106"/>
        <v>2.2743513528087842</v>
      </c>
      <c r="EV39" s="82">
        <f t="shared" si="106"/>
        <v>2.1563706039320021</v>
      </c>
      <c r="EW39" s="82">
        <f t="shared" si="106"/>
        <v>2.0441183652496062</v>
      </c>
      <c r="EX39" s="82">
        <f t="shared" si="106"/>
        <v>1.9373013901618998</v>
      </c>
      <c r="EY39" s="82">
        <f t="shared" si="106"/>
        <v>1.835640821555568</v>
      </c>
      <c r="EZ39" s="82">
        <f t="shared" si="106"/>
        <v>1.7388714614156229</v>
      </c>
      <c r="FA39" s="82">
        <f t="shared" si="106"/>
        <v>1.6467410765201891</v>
      </c>
      <c r="FB39" s="82">
        <f t="shared" si="106"/>
        <v>1.5590097383965416</v>
      </c>
      <c r="FC39" s="82">
        <f t="shared" si="106"/>
        <v>1.4754491958071698</v>
      </c>
      <c r="FD39" s="82">
        <f t="shared" si="106"/>
        <v>1.3958422781204853</v>
      </c>
      <c r="FE39" s="82">
        <f t="shared" si="106"/>
        <v>1.3199823280022815</v>
      </c>
      <c r="FF39" s="82">
        <f t="shared" si="106"/>
        <v>1.2476726619415011</v>
      </c>
      <c r="FG39" s="82">
        <f t="shared" si="106"/>
        <v>1.1787260571973328</v>
      </c>
      <c r="FH39" s="82">
        <f t="shared" si="106"/>
        <v>1.1129642638244899</v>
      </c>
      <c r="FI39" s="82">
        <f t="shared" si="106"/>
        <v>1.0502175404997698</v>
      </c>
      <c r="FJ39" s="82">
        <f t="shared" si="106"/>
        <v>0.99032421293594586</v>
      </c>
      <c r="FK39" s="82">
        <f t="shared" si="106"/>
        <v>0.93313025372875913</v>
      </c>
      <c r="FL39" s="82">
        <f t="shared" si="106"/>
        <v>0.87848888253951662</v>
      </c>
      <c r="FM39" s="82">
        <f t="shared" si="106"/>
        <v>0.82626018556962411</v>
      </c>
      <c r="FN39" s="82">
        <f t="shared" si="106"/>
        <v>0.77631075333450916</v>
      </c>
      <c r="FO39" s="82">
        <f t="shared" si="106"/>
        <v>0.72851333579288502</v>
      </c>
      <c r="FP39" s="82">
        <f t="shared" si="106"/>
        <v>0.68274651393334629</v>
      </c>
    </row>
    <row r="40" spans="1:172">
      <c r="A40" s="79">
        <v>1976</v>
      </c>
      <c r="D40" s="98">
        <f>Data!CD40</f>
        <v>13.882443314294086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AF40" s="82">
        <f t="shared" ref="AF40:BK40" si="107">+$D40*H11</f>
        <v>13.882443314294086</v>
      </c>
      <c r="AG40" s="82">
        <f t="shared" si="107"/>
        <v>13.670724714929122</v>
      </c>
      <c r="AH40" s="82">
        <f t="shared" si="107"/>
        <v>13.453029561710014</v>
      </c>
      <c r="AI40" s="82">
        <f t="shared" si="107"/>
        <v>13.22917492833105</v>
      </c>
      <c r="AJ40" s="82">
        <f t="shared" si="107"/>
        <v>12.998975413061862</v>
      </c>
      <c r="AK40" s="82">
        <f t="shared" si="107"/>
        <v>12.762244326847821</v>
      </c>
      <c r="AL40" s="82">
        <f t="shared" si="107"/>
        <v>12.518795295771339</v>
      </c>
      <c r="AM40" s="82">
        <f t="shared" si="107"/>
        <v>12.268444372574761</v>
      </c>
      <c r="AN40" s="82">
        <f t="shared" si="107"/>
        <v>12.011012761719744</v>
      </c>
      <c r="AO40" s="82">
        <f t="shared" si="107"/>
        <v>11.746330269001287</v>
      </c>
      <c r="AP40" s="82">
        <f t="shared" si="107"/>
        <v>11.47423958823156</v>
      </c>
      <c r="AQ40" s="82">
        <f t="shared" si="107"/>
        <v>11.194601531908276</v>
      </c>
      <c r="AR40" s="82">
        <f t="shared" si="107"/>
        <v>10.907301297908326</v>
      </c>
      <c r="AS40" s="82">
        <f t="shared" si="107"/>
        <v>10.612255837987345</v>
      </c>
      <c r="AT40" s="82">
        <f t="shared" si="107"/>
        <v>10.309422354406378</v>
      </c>
      <c r="AU40" s="82">
        <f t="shared" si="107"/>
        <v>9.9988078971262073</v>
      </c>
      <c r="AV40" s="82">
        <f t="shared" si="107"/>
        <v>9.6804799654004263</v>
      </c>
      <c r="AW40" s="82">
        <f t="shared" si="107"/>
        <v>9.3545779351868852</v>
      </c>
      <c r="AX40" s="82">
        <f t="shared" si="107"/>
        <v>9.0213250400288825</v>
      </c>
      <c r="AY40" s="82">
        <f t="shared" si="107"/>
        <v>8.6810405320959472</v>
      </c>
      <c r="AZ40" s="82">
        <f t="shared" si="107"/>
        <v>8.3341515478566226</v>
      </c>
      <c r="BA40" s="82">
        <f t="shared" si="107"/>
        <v>7.9812041069803072</v>
      </c>
      <c r="BB40" s="82">
        <f t="shared" si="107"/>
        <v>7.6228725924473002</v>
      </c>
      <c r="BC40" s="82">
        <f t="shared" si="107"/>
        <v>7.2599670041588213</v>
      </c>
      <c r="BD40" s="82">
        <f t="shared" si="107"/>
        <v>6.8934372572248108</v>
      </c>
      <c r="BE40" s="82">
        <f t="shared" si="107"/>
        <v>6.5243738182255582</v>
      </c>
      <c r="BF40" s="82">
        <f t="shared" si="107"/>
        <v>6.1540040447175128</v>
      </c>
      <c r="BG40" s="82">
        <f t="shared" si="107"/>
        <v>5.7836837186269392</v>
      </c>
      <c r="BH40" s="82">
        <f t="shared" si="107"/>
        <v>5.4148834425108952</v>
      </c>
      <c r="BI40" s="82">
        <f t="shared" si="107"/>
        <v>5.0491697939030926</v>
      </c>
      <c r="BJ40" s="82">
        <f t="shared" si="107"/>
        <v>4.6881813971773134</v>
      </c>
      <c r="BK40" s="82">
        <f t="shared" si="107"/>
        <v>4.3336003599947936</v>
      </c>
      <c r="BL40" s="82">
        <f t="shared" ref="BL40:CJ40" si="108">+$D40*AN11</f>
        <v>3.9871198140223143</v>
      </c>
      <c r="BM40" s="82">
        <f t="shared" si="108"/>
        <v>3.6504085761786498</v>
      </c>
      <c r="BN40" s="82">
        <f t="shared" si="108"/>
        <v>3.3250741852436918</v>
      </c>
      <c r="BO40" s="82">
        <f t="shared" si="108"/>
        <v>3.012625748366951</v>
      </c>
      <c r="BP40" s="82">
        <f t="shared" si="108"/>
        <v>2.7144381350836038</v>
      </c>
      <c r="BQ40" s="82">
        <f t="shared" si="108"/>
        <v>2.4317190701649638</v>
      </c>
      <c r="BR40" s="82">
        <f t="shared" si="108"/>
        <v>2.1654805948449116</v>
      </c>
      <c r="BS40" s="82">
        <f t="shared" si="108"/>
        <v>1.9165161900577661</v>
      </c>
      <c r="BT40" s="82">
        <f t="shared" si="108"/>
        <v>1.6853845944544841</v>
      </c>
      <c r="BU40" s="82">
        <f t="shared" si="108"/>
        <v>1.4724010205278115</v>
      </c>
      <c r="BV40" s="82">
        <f t="shared" si="108"/>
        <v>1.2776360965102114</v>
      </c>
      <c r="BW40" s="82">
        <f t="shared" si="108"/>
        <v>1.1009224661661818</v>
      </c>
      <c r="BX40" s="82">
        <f t="shared" si="108"/>
        <v>0.94186859119863542</v>
      </c>
      <c r="BY40" s="82">
        <f t="shared" si="108"/>
        <v>0.79987894887273536</v>
      </c>
      <c r="BZ40" s="82">
        <f t="shared" si="108"/>
        <v>0.67417952447454832</v>
      </c>
      <c r="CA40" s="82">
        <f t="shared" si="108"/>
        <v>0.56384728284824559</v>
      </c>
      <c r="CB40" s="82">
        <f t="shared" si="108"/>
        <v>0.46784217713454201</v>
      </c>
      <c r="CC40" s="82">
        <f t="shared" si="108"/>
        <v>0.38504022001063892</v>
      </c>
      <c r="CD40" s="82">
        <f t="shared" si="108"/>
        <v>0.31426619968650693</v>
      </c>
      <c r="CE40" s="82">
        <f t="shared" si="108"/>
        <v>0.2543247593182153</v>
      </c>
      <c r="CF40" s="82">
        <f t="shared" si="108"/>
        <v>0.20402875860380459</v>
      </c>
      <c r="CG40" s="82">
        <f t="shared" si="108"/>
        <v>0.16222408075306108</v>
      </c>
      <c r="CH40" s="82">
        <f t="shared" si="108"/>
        <v>0.12781031576906007</v>
      </c>
      <c r="CI40" s="82">
        <f t="shared" si="108"/>
        <v>9.9757021398484899E-2</v>
      </c>
      <c r="CJ40" s="82">
        <f t="shared" si="108"/>
        <v>7.7115517646606666E-2</v>
      </c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L40" s="82">
        <f>+$D40*CN11</f>
        <v>13.882443314294086</v>
      </c>
      <c r="DM40" s="82">
        <f t="shared" ref="DM40:FP40" si="109">+$D40*CO11</f>
        <v>13.187340349113715</v>
      </c>
      <c r="DN40" s="82">
        <f t="shared" si="109"/>
        <v>12.52695330021373</v>
      </c>
      <c r="DO40" s="82">
        <f t="shared" si="109"/>
        <v>11.899544802500985</v>
      </c>
      <c r="DP40" s="82">
        <f t="shared" si="109"/>
        <v>11.303464296365787</v>
      </c>
      <c r="DQ40" s="82">
        <f t="shared" si="109"/>
        <v>10.737143684896944</v>
      </c>
      <c r="DR40" s="82">
        <f t="shared" si="109"/>
        <v>10.199093208135524</v>
      </c>
      <c r="DS40" s="82">
        <f t="shared" si="109"/>
        <v>9.6878975235115092</v>
      </c>
      <c r="DT40" s="82">
        <f t="shared" si="109"/>
        <v>9.202211982150013</v>
      </c>
      <c r="DU40" s="82">
        <f t="shared" si="109"/>
        <v>8.7407590912491528</v>
      </c>
      <c r="DV40" s="82">
        <f t="shared" si="109"/>
        <v>8.3023251532215916</v>
      </c>
      <c r="DW40" s="82">
        <f t="shared" si="109"/>
        <v>7.885757072756812</v>
      </c>
      <c r="DX40" s="82">
        <f t="shared" si="109"/>
        <v>7.489959323403121</v>
      </c>
      <c r="DY40" s="82">
        <f t="shared" si="109"/>
        <v>7.1138910656884784</v>
      </c>
      <c r="DZ40" s="82">
        <f t="shared" si="109"/>
        <v>6.7565634091977955</v>
      </c>
      <c r="EA40" s="82">
        <f t="shared" si="109"/>
        <v>6.4170368114033929</v>
      </c>
      <c r="EB40" s="82">
        <f t="shared" si="109"/>
        <v>6.0944186064053278</v>
      </c>
      <c r="EC40" s="82">
        <f t="shared" si="109"/>
        <v>5.7878606570800537</v>
      </c>
      <c r="ED40" s="82">
        <f t="shared" si="109"/>
        <v>5.4965571244608373</v>
      </c>
      <c r="EE40" s="82">
        <f t="shared" si="109"/>
        <v>5.2197423484819785</v>
      </c>
      <c r="EF40" s="82">
        <f t="shared" si="109"/>
        <v>4.9566888345118283</v>
      </c>
      <c r="EG40" s="82">
        <f t="shared" si="109"/>
        <v>4.7067053403783454</v>
      </c>
      <c r="EH40" s="82">
        <f t="shared" si="109"/>
        <v>4.4691350588552208</v>
      </c>
      <c r="EI40" s="82">
        <f t="shared" si="109"/>
        <v>4.2433538908280806</v>
      </c>
      <c r="EJ40" s="82">
        <f t="shared" si="109"/>
        <v>4.0287688045989238</v>
      </c>
      <c r="EK40" s="82">
        <f t="shared" si="109"/>
        <v>3.8248162770137153</v>
      </c>
      <c r="EL40" s="82">
        <f t="shared" si="109"/>
        <v>3.6309608123135568</v>
      </c>
      <c r="EM40" s="82">
        <f t="shared" si="109"/>
        <v>3.4466935348144245</v>
      </c>
      <c r="EN40" s="82">
        <f t="shared" si="109"/>
        <v>3.2715308517149149</v>
      </c>
      <c r="EO40" s="82">
        <f t="shared" si="109"/>
        <v>3.1050131825160276</v>
      </c>
      <c r="EP40" s="82">
        <f t="shared" si="109"/>
        <v>2.9467037517125592</v>
      </c>
      <c r="EQ40" s="82">
        <f t="shared" si="109"/>
        <v>2.7961874415821564</v>
      </c>
      <c r="ER40" s="82">
        <f t="shared" si="109"/>
        <v>2.6530697020564848</v>
      </c>
      <c r="ES40" s="82">
        <f t="shared" si="109"/>
        <v>2.5169755148092325</v>
      </c>
      <c r="ET40" s="82">
        <f t="shared" si="109"/>
        <v>2.3875484088385659</v>
      </c>
      <c r="EU40" s="82">
        <f t="shared" si="109"/>
        <v>2.2644495249572238</v>
      </c>
      <c r="EV40" s="82">
        <f t="shared" si="109"/>
        <v>2.1473567267323745</v>
      </c>
      <c r="EW40" s="82">
        <f t="shared" si="109"/>
        <v>2.0359637555396857</v>
      </c>
      <c r="EX40" s="82">
        <f t="shared" si="109"/>
        <v>1.9299794275123898</v>
      </c>
      <c r="EY40" s="82">
        <f t="shared" si="109"/>
        <v>1.8291268702764474</v>
      </c>
      <c r="EZ40" s="82">
        <f t="shared" si="109"/>
        <v>1.7331427974678877</v>
      </c>
      <c r="FA40" s="82">
        <f t="shared" si="109"/>
        <v>1.6417768191279658</v>
      </c>
      <c r="FB40" s="82">
        <f t="shared" si="109"/>
        <v>1.5547907861663801</v>
      </c>
      <c r="FC40" s="82">
        <f t="shared" si="109"/>
        <v>1.4719581671726665</v>
      </c>
      <c r="FD40" s="82">
        <f t="shared" si="109"/>
        <v>1.3930634559412218</v>
      </c>
      <c r="FE40" s="82">
        <f t="shared" si="109"/>
        <v>1.3179016081564374</v>
      </c>
      <c r="FF40" s="82">
        <f t="shared" si="109"/>
        <v>1.2462775057613831</v>
      </c>
      <c r="FG40" s="82">
        <f t="shared" si="109"/>
        <v>1.178005447606592</v>
      </c>
      <c r="FH40" s="82">
        <f t="shared" si="109"/>
        <v>1.1129086650448718</v>
      </c>
      <c r="FI40" s="82">
        <f t="shared" si="109"/>
        <v>1.0508188612039824</v>
      </c>
      <c r="FJ40" s="82">
        <f t="shared" si="109"/>
        <v>0.99157577273159125</v>
      </c>
      <c r="FK40" s="82">
        <f t="shared" si="109"/>
        <v>0.9350267528663323</v>
      </c>
      <c r="FL40" s="82">
        <f t="shared" si="109"/>
        <v>0.88102637474518841</v>
      </c>
      <c r="FM40" s="82">
        <f t="shared" si="109"/>
        <v>0.82943605391098907</v>
      </c>
      <c r="FN40" s="82">
        <f t="shared" si="109"/>
        <v>0.78012368903462215</v>
      </c>
      <c r="FO40" s="82">
        <f t="shared" si="109"/>
        <v>0.73296331991484054</v>
      </c>
      <c r="FP40" s="82">
        <f t="shared" si="109"/>
        <v>0.68783480186432633</v>
      </c>
    </row>
    <row r="41" spans="1:172">
      <c r="A41" s="79">
        <v>1977</v>
      </c>
      <c r="D41" s="98">
        <f>Data!CD41</f>
        <v>16.376891965987099</v>
      </c>
      <c r="AG41" s="82">
        <f t="shared" ref="AG41:BL41" si="110">+$D41*H11</f>
        <v>16.376891965987099</v>
      </c>
      <c r="AH41" s="82">
        <f t="shared" si="110"/>
        <v>16.127130987282435</v>
      </c>
      <c r="AI41" s="82">
        <f t="shared" si="110"/>
        <v>15.870319565468995</v>
      </c>
      <c r="AJ41" s="82">
        <f t="shared" si="110"/>
        <v>15.606241905367318</v>
      </c>
      <c r="AK41" s="82">
        <f t="shared" si="110"/>
        <v>15.33467929157985</v>
      </c>
      <c r="AL41" s="82">
        <f t="shared" si="110"/>
        <v>15.055411490073592</v>
      </c>
      <c r="AM41" s="82">
        <f t="shared" si="110"/>
        <v>14.768218638577586</v>
      </c>
      <c r="AN41" s="82">
        <f t="shared" si="110"/>
        <v>14.472883737512012</v>
      </c>
      <c r="AO41" s="82">
        <f t="shared" si="110"/>
        <v>14.169195864696302</v>
      </c>
      <c r="AP41" s="82">
        <f t="shared" si="110"/>
        <v>13.856954244802552</v>
      </c>
      <c r="AQ41" s="82">
        <f t="shared" si="110"/>
        <v>13.535973306286524</v>
      </c>
      <c r="AR41" s="82">
        <f t="shared" si="110"/>
        <v>13.206088851921805</v>
      </c>
      <c r="AS41" s="82">
        <f t="shared" si="110"/>
        <v>12.867165451516099</v>
      </c>
      <c r="AT41" s="82">
        <f t="shared" si="110"/>
        <v>12.519105134409983</v>
      </c>
      <c r="AU41" s="82">
        <f t="shared" si="110"/>
        <v>12.161857412808809</v>
      </c>
      <c r="AV41" s="82">
        <f t="shared" si="110"/>
        <v>11.79543060343633</v>
      </c>
      <c r="AW41" s="82">
        <f t="shared" si="110"/>
        <v>11.419904334061153</v>
      </c>
      <c r="AX41" s="82">
        <f t="shared" si="110"/>
        <v>11.035443024227638</v>
      </c>
      <c r="AY41" s="82">
        <f t="shared" si="110"/>
        <v>10.642310018906048</v>
      </c>
      <c r="AZ41" s="82">
        <f t="shared" si="110"/>
        <v>10.240881934674023</v>
      </c>
      <c r="BA41" s="82">
        <f t="shared" si="110"/>
        <v>9.8316626574572386</v>
      </c>
      <c r="BB41" s="82">
        <f t="shared" si="110"/>
        <v>9.4152963177545246</v>
      </c>
      <c r="BC41" s="82">
        <f t="shared" si="110"/>
        <v>8.9925784741690791</v>
      </c>
      <c r="BD41" s="82">
        <f t="shared" si="110"/>
        <v>8.5644646703738978</v>
      </c>
      <c r="BE41" s="82">
        <f t="shared" si="110"/>
        <v>8.1320755057318017</v>
      </c>
      <c r="BF41" s="82">
        <f t="shared" si="110"/>
        <v>7.6966973858828913</v>
      </c>
      <c r="BG41" s="82">
        <f t="shared" si="110"/>
        <v>7.2597782045192618</v>
      </c>
      <c r="BH41" s="82">
        <f t="shared" si="110"/>
        <v>6.8229173554675739</v>
      </c>
      <c r="BI41" s="82">
        <f t="shared" si="110"/>
        <v>6.3878496845800026</v>
      </c>
      <c r="BJ41" s="82">
        <f t="shared" si="110"/>
        <v>5.9564232578234027</v>
      </c>
      <c r="BK41" s="82">
        <f t="shared" si="110"/>
        <v>5.5305711336468306</v>
      </c>
      <c r="BL41" s="82">
        <f t="shared" si="110"/>
        <v>5.1122776670243768</v>
      </c>
      <c r="BM41" s="82">
        <f t="shared" ref="BM41:CJ41" si="111">+$D41*AN11</f>
        <v>4.7035402177696781</v>
      </c>
      <c r="BN41" s="82">
        <f t="shared" si="111"/>
        <v>4.3063274619847007</v>
      </c>
      <c r="BO41" s="82">
        <f t="shared" si="111"/>
        <v>3.9225357869503741</v>
      </c>
      <c r="BP41" s="82">
        <f t="shared" si="111"/>
        <v>3.5539454617586075</v>
      </c>
      <c r="BQ41" s="82">
        <f t="shared" si="111"/>
        <v>3.2021783975769931</v>
      </c>
      <c r="BR41" s="82">
        <f t="shared" si="111"/>
        <v>2.8686593276211942</v>
      </c>
      <c r="BS41" s="82">
        <f t="shared" si="111"/>
        <v>2.5545821404292122</v>
      </c>
      <c r="BT41" s="82">
        <f t="shared" si="111"/>
        <v>2.2608828925182052</v>
      </c>
      <c r="BU41" s="82">
        <f t="shared" si="111"/>
        <v>1.9882207187621121</v>
      </c>
      <c r="BV41" s="82">
        <f t="shared" si="111"/>
        <v>1.736967470197754</v>
      </c>
      <c r="BW41" s="82">
        <f t="shared" si="111"/>
        <v>1.5072064657990758</v>
      </c>
      <c r="BX41" s="82">
        <f t="shared" si="111"/>
        <v>1.2987402781445065</v>
      </c>
      <c r="BY41" s="82">
        <f t="shared" si="111"/>
        <v>1.111107015890658</v>
      </c>
      <c r="BZ41" s="82">
        <f t="shared" si="111"/>
        <v>0.94360415057975755</v>
      </c>
      <c r="CA41" s="82">
        <f t="shared" si="111"/>
        <v>0.79531858967735758</v>
      </c>
      <c r="CB41" s="82">
        <f t="shared" si="111"/>
        <v>0.66516144366411445</v>
      </c>
      <c r="CC41" s="82">
        <f t="shared" si="111"/>
        <v>0.55190578622248765</v>
      </c>
      <c r="CD41" s="82">
        <f t="shared" si="111"/>
        <v>0.45422566783913298</v>
      </c>
      <c r="CE41" s="82">
        <f t="shared" si="111"/>
        <v>0.37073471033214583</v>
      </c>
      <c r="CF41" s="82">
        <f t="shared" si="111"/>
        <v>0.30002277072808442</v>
      </c>
      <c r="CG41" s="82">
        <f t="shared" si="111"/>
        <v>0.24068939897406488</v>
      </c>
      <c r="CH41" s="82">
        <f t="shared" si="111"/>
        <v>0.19137310231542201</v>
      </c>
      <c r="CI41" s="82">
        <f t="shared" si="111"/>
        <v>0.15077574502561755</v>
      </c>
      <c r="CJ41" s="82">
        <f t="shared" si="111"/>
        <v>0.11768173118412792</v>
      </c>
      <c r="DM41" s="82">
        <f>+$D41*CN11</f>
        <v>16.376891965987099</v>
      </c>
      <c r="DN41" s="82">
        <f t="shared" ref="DN41:FP41" si="112">+$D41*CO11</f>
        <v>15.556890334554174</v>
      </c>
      <c r="DO41" s="82">
        <f t="shared" si="112"/>
        <v>14.777842503367548</v>
      </c>
      <c r="DP41" s="82">
        <f t="shared" si="112"/>
        <v>14.037698931161911</v>
      </c>
      <c r="DQ41" s="82">
        <f t="shared" si="112"/>
        <v>13.334512479685056</v>
      </c>
      <c r="DR41" s="82">
        <f t="shared" si="112"/>
        <v>12.666433290585296</v>
      </c>
      <c r="DS41" s="82">
        <f t="shared" si="112"/>
        <v>12.031703918335905</v>
      </c>
      <c r="DT41" s="82">
        <f t="shared" si="112"/>
        <v>11.428654706390176</v>
      </c>
      <c r="DU41" s="82">
        <f t="shared" si="112"/>
        <v>10.855699394400586</v>
      </c>
      <c r="DV41" s="82">
        <f t="shared" si="112"/>
        <v>10.311330944943668</v>
      </c>
      <c r="DW41" s="82">
        <f t="shared" si="112"/>
        <v>9.7941175787701091</v>
      </c>
      <c r="DX41" s="82">
        <f t="shared" si="112"/>
        <v>9.3026990081481831</v>
      </c>
      <c r="DY41" s="82">
        <f t="shared" si="112"/>
        <v>8.8357828583900133</v>
      </c>
      <c r="DZ41" s="82">
        <f t="shared" si="112"/>
        <v>8.3921412681457195</v>
      </c>
      <c r="EA41" s="82">
        <f t="shared" si="112"/>
        <v>7.970607659520657</v>
      </c>
      <c r="EB41" s="82">
        <f t="shared" si="112"/>
        <v>7.5700736695181332</v>
      </c>
      <c r="EC41" s="82">
        <f t="shared" si="112"/>
        <v>7.1894862347346713</v>
      </c>
      <c r="ED41" s="82">
        <f t="shared" si="112"/>
        <v>6.8278448216380854</v>
      </c>
      <c r="EE41" s="82">
        <f t="shared" si="112"/>
        <v>6.4841987951419284</v>
      </c>
      <c r="EF41" s="82">
        <f t="shared" si="112"/>
        <v>6.1576449185540154</v>
      </c>
      <c r="EG41" s="82">
        <f t="shared" si="112"/>
        <v>5.8473249783222636</v>
      </c>
      <c r="EH41" s="82">
        <f t="shared" si="112"/>
        <v>5.5524235273299389</v>
      </c>
      <c r="EI41" s="82">
        <f t="shared" si="112"/>
        <v>5.2721657408041818</v>
      </c>
      <c r="EJ41" s="82">
        <f t="shared" si="112"/>
        <v>5.0058153791983377</v>
      </c>
      <c r="EK41" s="82">
        <f t="shared" si="112"/>
        <v>4.7526728526901634</v>
      </c>
      <c r="EL41" s="82">
        <f t="shared" si="112"/>
        <v>4.5120733822054682</v>
      </c>
      <c r="EM41" s="82">
        <f t="shared" si="112"/>
        <v>4.2833852521309996</v>
      </c>
      <c r="EN41" s="82">
        <f t="shared" si="112"/>
        <v>4.0660081501216832</v>
      </c>
      <c r="EO41" s="82">
        <f t="shared" si="112"/>
        <v>3.8593715896367269</v>
      </c>
      <c r="EP41" s="82">
        <f t="shared" si="112"/>
        <v>3.6629334110568621</v>
      </c>
      <c r="EQ41" s="82">
        <f t="shared" si="112"/>
        <v>3.4761783574420693</v>
      </c>
      <c r="ER41" s="82">
        <f t="shared" si="112"/>
        <v>3.2986167211855371</v>
      </c>
      <c r="ES41" s="82">
        <f t="shared" si="112"/>
        <v>3.1297830580064563</v>
      </c>
      <c r="ET41" s="82">
        <f t="shared" si="112"/>
        <v>2.9692349649015362</v>
      </c>
      <c r="EU41" s="82">
        <f t="shared" si="112"/>
        <v>2.8165519188436776</v>
      </c>
      <c r="EV41" s="82">
        <f t="shared" si="112"/>
        <v>2.6713341731761999</v>
      </c>
      <c r="EW41" s="82">
        <f t="shared" si="112"/>
        <v>2.5332017088030874</v>
      </c>
      <c r="EX41" s="82">
        <f t="shared" si="112"/>
        <v>2.4017932374200557</v>
      </c>
      <c r="EY41" s="82">
        <f t="shared" si="112"/>
        <v>2.276765254168462</v>
      </c>
      <c r="EZ41" s="82">
        <f t="shared" si="112"/>
        <v>2.1577911372242249</v>
      </c>
      <c r="FA41" s="82">
        <f t="shared" si="112"/>
        <v>2.0445602919577661</v>
      </c>
      <c r="FB41" s="82">
        <f t="shared" si="112"/>
        <v>1.9367773374184194</v>
      </c>
      <c r="FC41" s="82">
        <f t="shared" si="112"/>
        <v>1.834161333008383</v>
      </c>
      <c r="FD41" s="82">
        <f t="shared" si="112"/>
        <v>1.7364450433172842</v>
      </c>
      <c r="FE41" s="82">
        <f t="shared" si="112"/>
        <v>1.643374239189112</v>
      </c>
      <c r="FF41" s="82">
        <f t="shared" si="112"/>
        <v>1.5547070331888568</v>
      </c>
      <c r="FG41" s="82">
        <f t="shared" si="112"/>
        <v>1.4702132477269818</v>
      </c>
      <c r="FH41" s="82">
        <f t="shared" si="112"/>
        <v>1.3896738141861034</v>
      </c>
      <c r="FI41" s="82">
        <f t="shared" si="112"/>
        <v>1.3128802014760879</v>
      </c>
      <c r="FJ41" s="82">
        <f t="shared" si="112"/>
        <v>1.2396338725215452</v>
      </c>
      <c r="FK41" s="82">
        <f t="shared" si="112"/>
        <v>1.1697457672594995</v>
      </c>
      <c r="FL41" s="82">
        <f t="shared" si="112"/>
        <v>1.1030358107951179</v>
      </c>
      <c r="FM41" s="82">
        <f t="shared" si="112"/>
        <v>1.0393324454298984</v>
      </c>
      <c r="FN41" s="82">
        <f t="shared" si="112"/>
        <v>0.97847218533992164</v>
      </c>
      <c r="FO41" s="82">
        <f t="shared" si="112"/>
        <v>0.92029919274170457</v>
      </c>
      <c r="FP41" s="82">
        <f t="shared" si="112"/>
        <v>0.86466487444014917</v>
      </c>
    </row>
    <row r="42" spans="1:172">
      <c r="A42" s="79">
        <v>1978</v>
      </c>
      <c r="D42" s="98">
        <f>Data!CD42</f>
        <v>20.653663250604065</v>
      </c>
      <c r="AH42" s="82">
        <f t="shared" ref="AH42:BM42" si="113">+$D42*H11</f>
        <v>20.653663250604065</v>
      </c>
      <c r="AI42" s="82">
        <f t="shared" si="113"/>
        <v>20.338678016652409</v>
      </c>
      <c r="AJ42" s="82">
        <f t="shared" si="113"/>
        <v>20.01480113964427</v>
      </c>
      <c r="AK42" s="82">
        <f t="shared" si="113"/>
        <v>19.681760470201301</v>
      </c>
      <c r="AL42" s="82">
        <f t="shared" si="113"/>
        <v>19.339280176121754</v>
      </c>
      <c r="AM42" s="82">
        <f t="shared" si="113"/>
        <v>18.987082509981803</v>
      </c>
      <c r="AN42" s="82">
        <f t="shared" si="113"/>
        <v>18.624890193204084</v>
      </c>
      <c r="AO42" s="82">
        <f t="shared" si="113"/>
        <v>18.252429557484724</v>
      </c>
      <c r="AP42" s="82">
        <f t="shared" si="113"/>
        <v>17.869434599011853</v>
      </c>
      <c r="AQ42" s="82">
        <f t="shared" si="113"/>
        <v>17.475652110643345</v>
      </c>
      <c r="AR42" s="82">
        <f t="shared" si="113"/>
        <v>17.070848059438667</v>
      </c>
      <c r="AS42" s="82">
        <f t="shared" si="113"/>
        <v>16.654815368607672</v>
      </c>
      <c r="AT42" s="82">
        <f t="shared" si="113"/>
        <v>16.227383240810326</v>
      </c>
      <c r="AU42" s="82">
        <f t="shared" si="113"/>
        <v>15.78842812067286</v>
      </c>
      <c r="AV42" s="82">
        <f t="shared" si="113"/>
        <v>15.337886335679684</v>
      </c>
      <c r="AW42" s="82">
        <f t="shared" si="113"/>
        <v>14.875768374439515</v>
      </c>
      <c r="AX42" s="82">
        <f t="shared" si="113"/>
        <v>14.402174659249916</v>
      </c>
      <c r="AY42" s="82">
        <f t="shared" si="113"/>
        <v>13.917312547276584</v>
      </c>
      <c r="AZ42" s="82">
        <f t="shared" si="113"/>
        <v>13.421514155159596</v>
      </c>
      <c r="BA42" s="82">
        <f t="shared" si="113"/>
        <v>12.915254451652807</v>
      </c>
      <c r="BB42" s="82">
        <f t="shared" si="113"/>
        <v>12.399168910828294</v>
      </c>
      <c r="BC42" s="82">
        <f t="shared" si="113"/>
        <v>11.874069875738691</v>
      </c>
      <c r="BD42" s="82">
        <f t="shared" si="113"/>
        <v>11.340960662490664</v>
      </c>
      <c r="BE42" s="82">
        <f t="shared" si="113"/>
        <v>10.801046351833618</v>
      </c>
      <c r="BF42" s="82">
        <f t="shared" si="113"/>
        <v>10.255740183955409</v>
      </c>
      <c r="BG42" s="82">
        <f t="shared" si="113"/>
        <v>9.7066645050832392</v>
      </c>
      <c r="BH42" s="82">
        <f t="shared" si="113"/>
        <v>9.1556453215680911</v>
      </c>
      <c r="BI42" s="82">
        <f t="shared" si="113"/>
        <v>8.604699703655621</v>
      </c>
      <c r="BJ42" s="82">
        <f t="shared" si="113"/>
        <v>8.0560155464664014</v>
      </c>
      <c r="BK42" s="82">
        <f t="shared" si="113"/>
        <v>7.5119235322949471</v>
      </c>
      <c r="BL42" s="82">
        <f t="shared" si="113"/>
        <v>6.9748615314241853</v>
      </c>
      <c r="BM42" s="82">
        <f t="shared" si="113"/>
        <v>6.44733210658028</v>
      </c>
      <c r="BN42" s="82">
        <f t="shared" ref="BN42:CJ42" si="114">+$D42*AN11</f>
        <v>5.9318542214998677</v>
      </c>
      <c r="BO42" s="82">
        <f t="shared" si="114"/>
        <v>5.4309106655512851</v>
      </c>
      <c r="BP42" s="82">
        <f t="shared" si="114"/>
        <v>4.9468930612948068</v>
      </c>
      <c r="BQ42" s="82">
        <f t="shared" si="114"/>
        <v>4.4820465892198751</v>
      </c>
      <c r="BR42" s="82">
        <f t="shared" si="114"/>
        <v>4.0384167172423453</v>
      </c>
      <c r="BS42" s="82">
        <f t="shared" si="114"/>
        <v>3.6178002429547869</v>
      </c>
      <c r="BT42" s="82">
        <f t="shared" si="114"/>
        <v>3.2217028349464449</v>
      </c>
      <c r="BU42" s="82">
        <f t="shared" si="114"/>
        <v>2.8513049978044571</v>
      </c>
      <c r="BV42" s="82">
        <f t="shared" si="114"/>
        <v>2.5074379972996024</v>
      </c>
      <c r="BW42" s="82">
        <f t="shared" si="114"/>
        <v>2.1905707921396642</v>
      </c>
      <c r="BX42" s="82">
        <f t="shared" si="114"/>
        <v>1.9008084597736381</v>
      </c>
      <c r="BY42" s="82">
        <f t="shared" si="114"/>
        <v>1.6379020152604229</v>
      </c>
      <c r="BZ42" s="82">
        <f t="shared" si="114"/>
        <v>1.4012689458567873</v>
      </c>
      <c r="CA42" s="82">
        <f t="shared" si="114"/>
        <v>1.1900232601169225</v>
      </c>
      <c r="CB42" s="82">
        <f t="shared" si="114"/>
        <v>1.0030134144046923</v>
      </c>
      <c r="CC42" s="82">
        <f t="shared" si="114"/>
        <v>0.83886615929668085</v>
      </c>
      <c r="CD42" s="82">
        <f t="shared" si="114"/>
        <v>0.69603416071701985</v>
      </c>
      <c r="CE42" s="82">
        <f t="shared" si="114"/>
        <v>0.57284520181328158</v>
      </c>
      <c r="CF42" s="82">
        <f t="shared" si="114"/>
        <v>0.46755085631712934</v>
      </c>
      <c r="CG42" s="82">
        <f t="shared" si="114"/>
        <v>0.37837272707181557</v>
      </c>
      <c r="CH42" s="82">
        <f t="shared" si="114"/>
        <v>0.30354464111536289</v>
      </c>
      <c r="CI42" s="82">
        <f t="shared" si="114"/>
        <v>0.24134955635386263</v>
      </c>
      <c r="CJ42" s="82">
        <f t="shared" si="114"/>
        <v>0.19015033320031727</v>
      </c>
      <c r="DN42" s="82">
        <f>+$D42*CN11</f>
        <v>20.653663250604065</v>
      </c>
      <c r="DO42" s="82">
        <f t="shared" ref="DO42:FP42" si="115">+$D42*CO11</f>
        <v>19.619520899556274</v>
      </c>
      <c r="DP42" s="82">
        <f t="shared" si="115"/>
        <v>18.637027298520163</v>
      </c>
      <c r="DQ42" s="82">
        <f t="shared" si="115"/>
        <v>17.703597675293544</v>
      </c>
      <c r="DR42" s="82">
        <f t="shared" si="115"/>
        <v>16.81677640289622</v>
      </c>
      <c r="DS42" s="82">
        <f t="shared" si="115"/>
        <v>15.974230538573458</v>
      </c>
      <c r="DT42" s="82">
        <f t="shared" si="115"/>
        <v>15.173743685699719</v>
      </c>
      <c r="DU42" s="82">
        <f t="shared" si="115"/>
        <v>14.413210162431863</v>
      </c>
      <c r="DV42" s="82">
        <f t="shared" si="115"/>
        <v>13.690629461768095</v>
      </c>
      <c r="DW42" s="82">
        <f t="shared" si="115"/>
        <v>13.004100988435823</v>
      </c>
      <c r="DX42" s="82">
        <f t="shared" si="115"/>
        <v>12.351819058760398</v>
      </c>
      <c r="DY42" s="82">
        <f t="shared" si="115"/>
        <v>11.732068150358609</v>
      </c>
      <c r="DZ42" s="82">
        <f t="shared" si="115"/>
        <v>11.143218389158356</v>
      </c>
      <c r="EA42" s="82">
        <f t="shared" si="115"/>
        <v>10.583721261870819</v>
      </c>
      <c r="EB42" s="82">
        <f t="shared" si="115"/>
        <v>10.052105542634484</v>
      </c>
      <c r="EC42" s="82">
        <f t="shared" si="115"/>
        <v>9.5469734231142507</v>
      </c>
      <c r="ED42" s="82">
        <f t="shared" si="115"/>
        <v>9.0669968358744839</v>
      </c>
      <c r="EE42" s="82">
        <f t="shared" si="115"/>
        <v>8.610913961353349</v>
      </c>
      <c r="EF42" s="82">
        <f t="shared" si="115"/>
        <v>8.1775259092491659</v>
      </c>
      <c r="EG42" s="82">
        <f t="shared" si="115"/>
        <v>7.7656935655887391</v>
      </c>
      <c r="EH42" s="82">
        <f t="shared" si="115"/>
        <v>7.3743345971834131</v>
      </c>
      <c r="EI42" s="82">
        <f t="shared" si="115"/>
        <v>7.0024206055933194</v>
      </c>
      <c r="EJ42" s="82">
        <f t="shared" si="115"/>
        <v>6.6489744231134944</v>
      </c>
      <c r="EK42" s="82">
        <f t="shared" si="115"/>
        <v>6.3130675436696482</v>
      </c>
      <c r="EL42" s="82">
        <f t="shared" si="115"/>
        <v>5.9938176818664699</v>
      </c>
      <c r="EM42" s="82">
        <f t="shared" si="115"/>
        <v>5.6903864537686646</v>
      </c>
      <c r="EN42" s="82">
        <f t="shared" si="115"/>
        <v>5.4019771733155695</v>
      </c>
      <c r="EO42" s="82">
        <f t="shared" si="115"/>
        <v>5.1278327585745389</v>
      </c>
      <c r="EP42" s="82">
        <f t="shared" si="115"/>
        <v>4.8672337423275547</v>
      </c>
      <c r="EQ42" s="82">
        <f t="shared" si="115"/>
        <v>4.6194963817601886</v>
      </c>
      <c r="ER42" s="82">
        <f t="shared" si="115"/>
        <v>4.3839708622831504</v>
      </c>
      <c r="ES42" s="82">
        <f t="shared" si="115"/>
        <v>4.1600395907644021</v>
      </c>
      <c r="ET42" s="82">
        <f t="shared" si="115"/>
        <v>3.9471155736854109</v>
      </c>
      <c r="EU42" s="82">
        <f t="shared" si="115"/>
        <v>3.7446408759587353</v>
      </c>
      <c r="EV42" s="82">
        <f t="shared" si="115"/>
        <v>3.5520851563566977</v>
      </c>
      <c r="EW42" s="82">
        <f t="shared" si="115"/>
        <v>3.3689442757025967</v>
      </c>
      <c r="EX42" s="82">
        <f t="shared" si="115"/>
        <v>3.1947389741677537</v>
      </c>
      <c r="EY42" s="82">
        <f t="shared" si="115"/>
        <v>3.0290136141996609</v>
      </c>
      <c r="EZ42" s="82">
        <f t="shared" si="115"/>
        <v>2.871334985779586</v>
      </c>
      <c r="FA42" s="82">
        <f t="shared" si="115"/>
        <v>2.7212911708721128</v>
      </c>
      <c r="FB42" s="82">
        <f t="shared" si="115"/>
        <v>2.5784904640852715</v>
      </c>
      <c r="FC42" s="82">
        <f t="shared" si="115"/>
        <v>2.4425603467080421</v>
      </c>
      <c r="FD42" s="82">
        <f t="shared" si="115"/>
        <v>2.3131465114327572</v>
      </c>
      <c r="FE42" s="82">
        <f t="shared" si="115"/>
        <v>2.1899119352036416</v>
      </c>
      <c r="FF42" s="82">
        <f t="shared" si="115"/>
        <v>2.0725359977596813</v>
      </c>
      <c r="FG42" s="82">
        <f t="shared" si="115"/>
        <v>1.9607136435605685</v>
      </c>
      <c r="FH42" s="82">
        <f t="shared" si="115"/>
        <v>1.8541545848989656</v>
      </c>
      <c r="FI42" s="82">
        <f t="shared" si="115"/>
        <v>1.7525825441111003</v>
      </c>
      <c r="FJ42" s="82">
        <f t="shared" si="115"/>
        <v>1.6557345329009112</v>
      </c>
      <c r="FK42" s="82">
        <f t="shared" si="115"/>
        <v>1.5633601668910473</v>
      </c>
      <c r="FL42" s="82">
        <f t="shared" si="115"/>
        <v>1.4752210136070831</v>
      </c>
      <c r="FM42" s="82">
        <f t="shared" si="115"/>
        <v>1.391089972189741</v>
      </c>
      <c r="FN42" s="82">
        <f t="shared" si="115"/>
        <v>1.3107506832137856</v>
      </c>
      <c r="FO42" s="82">
        <f t="shared" si="115"/>
        <v>1.2339969670719699</v>
      </c>
      <c r="FP42" s="82">
        <f t="shared" si="115"/>
        <v>1.1606322894579999</v>
      </c>
    </row>
    <row r="43" spans="1:172">
      <c r="A43" s="79">
        <v>1979</v>
      </c>
      <c r="D43" s="98">
        <f>Data!CD43</f>
        <v>24.726399792954275</v>
      </c>
      <c r="AI43" s="82">
        <f t="shared" ref="AI43:BN43" si="116">+$D43*H11</f>
        <v>24.726399792954275</v>
      </c>
      <c r="AJ43" s="82">
        <f t="shared" si="116"/>
        <v>24.349302000225517</v>
      </c>
      <c r="AK43" s="82">
        <f t="shared" si="116"/>
        <v>23.961559203830184</v>
      </c>
      <c r="AL43" s="82">
        <f t="shared" si="116"/>
        <v>23.562845588717906</v>
      </c>
      <c r="AM43" s="82">
        <f t="shared" si="116"/>
        <v>23.152830930791701</v>
      </c>
      <c r="AN43" s="82">
        <f t="shared" si="116"/>
        <v>22.731182713066101</v>
      </c>
      <c r="AO43" s="82">
        <f t="shared" si="116"/>
        <v>22.297568979854866</v>
      </c>
      <c r="AP43" s="82">
        <f t="shared" si="116"/>
        <v>21.851662097662167</v>
      </c>
      <c r="AQ43" s="82">
        <f t="shared" si="116"/>
        <v>21.393143608860466</v>
      </c>
      <c r="AR43" s="82">
        <f t="shared" si="116"/>
        <v>20.921710375892491</v>
      </c>
      <c r="AS43" s="82">
        <f t="shared" si="116"/>
        <v>20.437082216401141</v>
      </c>
      <c r="AT43" s="82">
        <f t="shared" si="116"/>
        <v>19.939011219716093</v>
      </c>
      <c r="AU43" s="82">
        <f t="shared" si="116"/>
        <v>19.427292908633376</v>
      </c>
      <c r="AV43" s="82">
        <f t="shared" si="116"/>
        <v>18.901779363651674</v>
      </c>
      <c r="AW43" s="82">
        <f t="shared" si="116"/>
        <v>18.362394356546616</v>
      </c>
      <c r="AX43" s="82">
        <f t="shared" si="116"/>
        <v>17.809150444196337</v>
      </c>
      <c r="AY43" s="82">
        <f t="shared" si="116"/>
        <v>17.242167851369079</v>
      </c>
      <c r="AZ43" s="82">
        <f t="shared" si="116"/>
        <v>16.66169482439852</v>
      </c>
      <c r="BA43" s="82">
        <f t="shared" si="116"/>
        <v>16.068128970659231</v>
      </c>
      <c r="BB43" s="82">
        <f t="shared" si="116"/>
        <v>15.462038918929291</v>
      </c>
      <c r="BC43" s="82">
        <f t="shared" si="116"/>
        <v>14.844185453664881</v>
      </c>
      <c r="BD43" s="82">
        <f t="shared" si="116"/>
        <v>14.21554110544543</v>
      </c>
      <c r="BE43" s="82">
        <f t="shared" si="116"/>
        <v>13.577307036257123</v>
      </c>
      <c r="BF43" s="82">
        <f t="shared" si="116"/>
        <v>12.930925959096248</v>
      </c>
      <c r="BG43" s="82">
        <f t="shared" si="116"/>
        <v>12.278089793767267</v>
      </c>
      <c r="BH43" s="82">
        <f t="shared" si="116"/>
        <v>11.620740800145811</v>
      </c>
      <c r="BI43" s="82">
        <f t="shared" si="116"/>
        <v>10.961065058372288</v>
      </c>
      <c r="BJ43" s="82">
        <f t="shared" si="116"/>
        <v>10.301477388747552</v>
      </c>
      <c r="BK43" s="82">
        <f t="shared" si="116"/>
        <v>9.6445971217409703</v>
      </c>
      <c r="BL43" s="82">
        <f t="shared" si="116"/>
        <v>8.9932145314799623</v>
      </c>
      <c r="BM43" s="82">
        <f t="shared" si="116"/>
        <v>8.350248216690936</v>
      </c>
      <c r="BN43" s="82">
        <f t="shared" si="116"/>
        <v>7.7186942253738682</v>
      </c>
      <c r="BO43" s="82">
        <f t="shared" ref="BO43:CJ43" si="117">+$D43*AN11</f>
        <v>7.1015682406867686</v>
      </c>
      <c r="BP43" s="82">
        <f t="shared" si="117"/>
        <v>6.5018426381243977</v>
      </c>
      <c r="BQ43" s="82">
        <f t="shared" si="117"/>
        <v>5.9223806490109858</v>
      </c>
      <c r="BR43" s="82">
        <f t="shared" si="117"/>
        <v>5.365870185399503</v>
      </c>
      <c r="BS43" s="82">
        <f t="shared" si="117"/>
        <v>4.8347600650535298</v>
      </c>
      <c r="BT43" s="82">
        <f t="shared" si="117"/>
        <v>4.3312013996224543</v>
      </c>
      <c r="BU43" s="82">
        <f t="shared" si="117"/>
        <v>3.856996763450673</v>
      </c>
      <c r="BV43" s="82">
        <f t="shared" si="117"/>
        <v>3.4135594471503552</v>
      </c>
      <c r="BW43" s="82">
        <f t="shared" si="117"/>
        <v>3.0018846354271429</v>
      </c>
      <c r="BX43" s="82">
        <f t="shared" si="117"/>
        <v>2.6225337618802174</v>
      </c>
      <c r="BY43" s="82">
        <f t="shared" si="117"/>
        <v>2.2756326243877338</v>
      </c>
      <c r="BZ43" s="82">
        <f t="shared" si="117"/>
        <v>1.9608831401775764</v>
      </c>
      <c r="CA43" s="82">
        <f t="shared" si="117"/>
        <v>1.6775879296711758</v>
      </c>
      <c r="CB43" s="82">
        <f t="shared" si="117"/>
        <v>1.424686291024196</v>
      </c>
      <c r="CC43" s="82">
        <f t="shared" si="117"/>
        <v>1.2007996054424477</v>
      </c>
      <c r="CD43" s="82">
        <f t="shared" si="117"/>
        <v>1.0042838297435273</v>
      </c>
      <c r="CE43" s="82">
        <f t="shared" si="117"/>
        <v>0.83328650799702875</v>
      </c>
      <c r="CF43" s="82">
        <f t="shared" si="117"/>
        <v>0.68580567561526906</v>
      </c>
      <c r="CG43" s="82">
        <f t="shared" si="117"/>
        <v>0.559748130709807</v>
      </c>
      <c r="CH43" s="82">
        <f t="shared" si="117"/>
        <v>0.4529847904852643</v>
      </c>
      <c r="CI43" s="82">
        <f t="shared" si="117"/>
        <v>0.36340120685408051</v>
      </c>
      <c r="CJ43" s="82">
        <f t="shared" si="117"/>
        <v>0.28894175080942192</v>
      </c>
      <c r="DO43" s="82">
        <f>+$D43*CN11</f>
        <v>24.726399792954275</v>
      </c>
      <c r="DP43" s="82">
        <f t="shared" ref="DP43:FP43" si="118">+$D43*CO11</f>
        <v>23.488332874530713</v>
      </c>
      <c r="DQ43" s="82">
        <f t="shared" si="118"/>
        <v>22.312099424877289</v>
      </c>
      <c r="DR43" s="82">
        <f t="shared" si="118"/>
        <v>21.194604975469481</v>
      </c>
      <c r="DS43" s="82">
        <f t="shared" si="118"/>
        <v>20.132909669405493</v>
      </c>
      <c r="DT43" s="82">
        <f t="shared" si="118"/>
        <v>19.124220526353085</v>
      </c>
      <c r="DU43" s="82">
        <f t="shared" si="118"/>
        <v>18.165884094070016</v>
      </c>
      <c r="DV43" s="82">
        <f t="shared" si="118"/>
        <v>17.255379467162481</v>
      </c>
      <c r="DW43" s="82">
        <f t="shared" si="118"/>
        <v>16.390311654712175</v>
      </c>
      <c r="DX43" s="82">
        <f t="shared" si="118"/>
        <v>15.568405279320688</v>
      </c>
      <c r="DY43" s="82">
        <f t="shared" si="118"/>
        <v>14.787498590992527</v>
      </c>
      <c r="DZ43" s="82">
        <f t="shared" si="118"/>
        <v>14.045537780106303</v>
      </c>
      <c r="EA43" s="82">
        <f t="shared" si="118"/>
        <v>13.340571574510923</v>
      </c>
      <c r="EB43" s="82">
        <f t="shared" si="118"/>
        <v>12.670746106531702</v>
      </c>
      <c r="EC43" s="82">
        <f t="shared" si="118"/>
        <v>12.03430003638131</v>
      </c>
      <c r="ED43" s="82">
        <f t="shared" si="118"/>
        <v>11.429559919145481</v>
      </c>
      <c r="EE43" s="82">
        <f t="shared" si="118"/>
        <v>10.854935803154765</v>
      </c>
      <c r="EF43" s="82">
        <f t="shared" si="118"/>
        <v>10.308917048162256</v>
      </c>
      <c r="EG43" s="82">
        <f t="shared" si="118"/>
        <v>9.7900683523259708</v>
      </c>
      <c r="EH43" s="82">
        <f t="shared" si="118"/>
        <v>9.2970259775443829</v>
      </c>
      <c r="EI43" s="82">
        <f t="shared" si="118"/>
        <v>8.8284941632152591</v>
      </c>
      <c r="EJ43" s="82">
        <f t="shared" si="118"/>
        <v>8.3832417189845181</v>
      </c>
      <c r="EK43" s="82">
        <f t="shared" si="118"/>
        <v>7.960098787522516</v>
      </c>
      <c r="EL43" s="82">
        <f t="shared" si="118"/>
        <v>7.5579537688130962</v>
      </c>
      <c r="EM43" s="82">
        <f t="shared" si="118"/>
        <v>7.1757503978658193</v>
      </c>
      <c r="EN43" s="82">
        <f t="shared" si="118"/>
        <v>6.8124849681656423</v>
      </c>
      <c r="EO43" s="82">
        <f t="shared" si="118"/>
        <v>6.4672036935581971</v>
      </c>
      <c r="EP43" s="82">
        <f t="shared" si="118"/>
        <v>6.139000201633154</v>
      </c>
      <c r="EQ43" s="82">
        <f t="shared" si="118"/>
        <v>5.8270131520144846</v>
      </c>
      <c r="ER43" s="82">
        <f t="shared" si="118"/>
        <v>5.5304239732952665</v>
      </c>
      <c r="ES43" s="82">
        <f t="shared" si="118"/>
        <v>5.248454712667268</v>
      </c>
      <c r="ET43" s="82">
        <f t="shared" si="118"/>
        <v>4.9803659925921391</v>
      </c>
      <c r="EU43" s="82">
        <f t="shared" si="118"/>
        <v>4.7254550691431003</v>
      </c>
      <c r="EV43" s="82">
        <f t="shared" si="118"/>
        <v>4.483053986913732</v>
      </c>
      <c r="EW43" s="82">
        <f t="shared" si="118"/>
        <v>4.2525278256449441</v>
      </c>
      <c r="EX43" s="82">
        <f t="shared" si="118"/>
        <v>4.0332730339626703</v>
      </c>
      <c r="EY43" s="82">
        <f t="shared" si="118"/>
        <v>3.8247158458485138</v>
      </c>
      <c r="EZ43" s="82">
        <f t="shared" si="118"/>
        <v>3.6263107756834199</v>
      </c>
      <c r="FA43" s="82">
        <f t="shared" si="118"/>
        <v>3.4375391879116761</v>
      </c>
      <c r="FB43" s="82">
        <f t="shared" si="118"/>
        <v>3.2579079375690179</v>
      </c>
      <c r="FC43" s="82">
        <f t="shared" si="118"/>
        <v>3.0869480781056073</v>
      </c>
      <c r="FD43" s="82">
        <f t="shared" si="118"/>
        <v>2.9242136331119681</v>
      </c>
      <c r="FE43" s="82">
        <f t="shared" si="118"/>
        <v>2.7692804287244783</v>
      </c>
      <c r="FF43" s="82">
        <f t="shared" si="118"/>
        <v>2.6217449836470883</v>
      </c>
      <c r="FG43" s="82">
        <f t="shared" si="118"/>
        <v>2.4812234538779188</v>
      </c>
      <c r="FH43" s="82">
        <f t="shared" si="118"/>
        <v>2.3473506293737363</v>
      </c>
      <c r="FI43" s="82">
        <f t="shared" si="118"/>
        <v>2.2197789800223511</v>
      </c>
      <c r="FJ43" s="82">
        <f t="shared" si="118"/>
        <v>2.0981777484232271</v>
      </c>
      <c r="FK43" s="82">
        <f t="shared" si="118"/>
        <v>1.9822320871001389</v>
      </c>
      <c r="FL43" s="82">
        <f t="shared" si="118"/>
        <v>1.8716422378871291</v>
      </c>
      <c r="FM43" s="82">
        <f t="shared" si="118"/>
        <v>1.7661227513404492</v>
      </c>
      <c r="FN43" s="82">
        <f t="shared" si="118"/>
        <v>1.6654017441350104</v>
      </c>
      <c r="FO43" s="82">
        <f t="shared" si="118"/>
        <v>1.5692201925043061</v>
      </c>
      <c r="FP43" s="82">
        <f t="shared" si="118"/>
        <v>1.4773312598781794</v>
      </c>
    </row>
    <row r="44" spans="1:172">
      <c r="A44" s="79">
        <v>1980</v>
      </c>
      <c r="D44" s="98">
        <f>Data!CD44</f>
        <v>22.657575090540028</v>
      </c>
      <c r="AJ44" s="82">
        <f t="shared" ref="AJ44:BO44" si="119">+$D44*H11</f>
        <v>22.657575090540028</v>
      </c>
      <c r="AK44" s="82">
        <f t="shared" si="119"/>
        <v>22.312028564285793</v>
      </c>
      <c r="AL44" s="82">
        <f t="shared" si="119"/>
        <v>21.956727687542443</v>
      </c>
      <c r="AM44" s="82">
        <f t="shared" si="119"/>
        <v>21.591373905767821</v>
      </c>
      <c r="AN44" s="82">
        <f t="shared" si="119"/>
        <v>21.215664624272168</v>
      </c>
      <c r="AO44" s="82">
        <f t="shared" si="119"/>
        <v>20.829295147320156</v>
      </c>
      <c r="AP44" s="82">
        <f t="shared" si="119"/>
        <v>20.431961293512515</v>
      </c>
      <c r="AQ44" s="82">
        <f t="shared" si="119"/>
        <v>20.023362842008527</v>
      </c>
      <c r="AR44" s="82">
        <f t="shared" si="119"/>
        <v>19.603207980103164</v>
      </c>
      <c r="AS44" s="82">
        <f t="shared" si="119"/>
        <v>19.171218933351945</v>
      </c>
      <c r="AT44" s="82">
        <f t="shared" si="119"/>
        <v>18.727138961879739</v>
      </c>
      <c r="AU44" s="82">
        <f t="shared" si="119"/>
        <v>18.27074089736946</v>
      </c>
      <c r="AV44" s="82">
        <f t="shared" si="119"/>
        <v>17.801837370950516</v>
      </c>
      <c r="AW44" s="82">
        <f t="shared" si="119"/>
        <v>17.320292839347832</v>
      </c>
      <c r="AX44" s="82">
        <f t="shared" si="119"/>
        <v>16.826037452250329</v>
      </c>
      <c r="AY44" s="82">
        <f t="shared" si="119"/>
        <v>16.319082715918984</v>
      </c>
      <c r="AZ44" s="82">
        <f t="shared" si="119"/>
        <v>15.79953879607695</v>
      </c>
      <c r="BA44" s="82">
        <f t="shared" si="119"/>
        <v>15.267633168620172</v>
      </c>
      <c r="BB44" s="82">
        <f t="shared" si="119"/>
        <v>14.723730173647541</v>
      </c>
      <c r="BC44" s="82">
        <f t="shared" si="119"/>
        <v>14.168350863530044</v>
      </c>
      <c r="BD44" s="82">
        <f t="shared" si="119"/>
        <v>13.602192368908932</v>
      </c>
      <c r="BE44" s="82">
        <f t="shared" si="119"/>
        <v>13.02614585003462</v>
      </c>
      <c r="BF44" s="82">
        <f t="shared" si="119"/>
        <v>12.441311969281161</v>
      </c>
      <c r="BG44" s="82">
        <f t="shared" si="119"/>
        <v>11.849012729783713</v>
      </c>
      <c r="BH44" s="82">
        <f t="shared" si="119"/>
        <v>11.250798490686259</v>
      </c>
      <c r="BI44" s="82">
        <f t="shared" si="119"/>
        <v>10.648449005586004</v>
      </c>
      <c r="BJ44" s="82">
        <f t="shared" si="119"/>
        <v>10.04396744823044</v>
      </c>
      <c r="BK44" s="82">
        <f t="shared" si="119"/>
        <v>9.4395665941451163</v>
      </c>
      <c r="BL44" s="82">
        <f t="shared" si="119"/>
        <v>8.8376466179326236</v>
      </c>
      <c r="BM44" s="82">
        <f t="shared" si="119"/>
        <v>8.2407643352270448</v>
      </c>
      <c r="BN44" s="82">
        <f t="shared" si="119"/>
        <v>7.6515941495143931</v>
      </c>
      <c r="BO44" s="82">
        <f t="shared" si="119"/>
        <v>7.0728814334774164</v>
      </c>
      <c r="BP44" s="82">
        <f t="shared" ref="BP44:CJ44" si="120">+$D44*AN11</f>
        <v>6.5073895521095624</v>
      </c>
      <c r="BQ44" s="82">
        <f t="shared" si="120"/>
        <v>5.9578421862351245</v>
      </c>
      <c r="BR44" s="82">
        <f t="shared" si="120"/>
        <v>5.4268630044542014</v>
      </c>
      <c r="BS44" s="82">
        <f t="shared" si="120"/>
        <v>4.9169150248238891</v>
      </c>
      <c r="BT44" s="82">
        <f t="shared" si="120"/>
        <v>4.4302421758103581</v>
      </c>
      <c r="BU44" s="82">
        <f t="shared" si="120"/>
        <v>3.9688155884368173</v>
      </c>
      <c r="BV44" s="82">
        <f t="shared" si="120"/>
        <v>3.5342870180702608</v>
      </c>
      <c r="BW44" s="82">
        <f t="shared" si="120"/>
        <v>3.1279515071931403</v>
      </c>
      <c r="BX44" s="82">
        <f t="shared" si="120"/>
        <v>2.7507209747417289</v>
      </c>
      <c r="BY44" s="82">
        <f t="shared" si="120"/>
        <v>2.4031098799190773</v>
      </c>
      <c r="BZ44" s="82">
        <f t="shared" si="120"/>
        <v>2.0852334952636222</v>
      </c>
      <c r="CA44" s="82">
        <f t="shared" si="120"/>
        <v>1.7968186781889395</v>
      </c>
      <c r="CB44" s="82">
        <f t="shared" si="120"/>
        <v>1.5372263979303256</v>
      </c>
      <c r="CC44" s="82">
        <f t="shared" si="120"/>
        <v>1.3054847001439234</v>
      </c>
      <c r="CD44" s="82">
        <f t="shared" si="120"/>
        <v>1.1003303132207594</v>
      </c>
      <c r="CE44" s="82">
        <f t="shared" si="120"/>
        <v>0.92025674886616371</v>
      </c>
      <c r="CF44" s="82">
        <f t="shared" si="120"/>
        <v>0.7635665436525233</v>
      </c>
      <c r="CG44" s="82">
        <f t="shared" si="120"/>
        <v>0.62842523468374911</v>
      </c>
      <c r="CH44" s="82">
        <f t="shared" si="120"/>
        <v>0.51291475546556209</v>
      </c>
      <c r="CI44" s="82">
        <f t="shared" si="120"/>
        <v>0.41508416070409843</v>
      </c>
      <c r="CJ44" s="82">
        <f t="shared" si="120"/>
        <v>0.33299591534694006</v>
      </c>
      <c r="DP44" s="82">
        <f>+$D44*CN11</f>
        <v>22.657575090540028</v>
      </c>
      <c r="DQ44" s="82">
        <f t="shared" ref="DQ44:FP44" si="121">+$D44*CO11</f>
        <v>21.523095570424505</v>
      </c>
      <c r="DR44" s="82">
        <f t="shared" si="121"/>
        <v>20.445275995691212</v>
      </c>
      <c r="DS44" s="82">
        <f t="shared" si="121"/>
        <v>19.421280807846117</v>
      </c>
      <c r="DT44" s="82">
        <f t="shared" si="121"/>
        <v>18.448416123870846</v>
      </c>
      <c r="DU44" s="82">
        <f t="shared" si="121"/>
        <v>17.524122648351018</v>
      </c>
      <c r="DV44" s="82">
        <f t="shared" si="121"/>
        <v>16.645968939834138</v>
      </c>
      <c r="DW44" s="82">
        <f t="shared" si="121"/>
        <v>15.811645013699122</v>
      </c>
      <c r="DX44" s="82">
        <f t="shared" si="121"/>
        <v>15.018956264705139</v>
      </c>
      <c r="DY44" s="82">
        <f t="shared" si="121"/>
        <v>14.265817693228486</v>
      </c>
      <c r="DZ44" s="82">
        <f t="shared" si="121"/>
        <v>13.550248419995999</v>
      </c>
      <c r="EA44" s="82">
        <f t="shared" si="121"/>
        <v>12.870366474882305</v>
      </c>
      <c r="EB44" s="82">
        <f t="shared" si="121"/>
        <v>12.224383846059736</v>
      </c>
      <c r="EC44" s="82">
        <f t="shared" si="121"/>
        <v>11.610601776475152</v>
      </c>
      <c r="ED44" s="82">
        <f t="shared" si="121"/>
        <v>11.027406295278546</v>
      </c>
      <c r="EE44" s="82">
        <f t="shared" si="121"/>
        <v>10.473263972446853</v>
      </c>
      <c r="EF44" s="82">
        <f t="shared" si="121"/>
        <v>9.9467178854340279</v>
      </c>
      <c r="EG44" s="82">
        <f t="shared" si="121"/>
        <v>9.4463837872362308</v>
      </c>
      <c r="EH44" s="82">
        <f t="shared" si="121"/>
        <v>8.9709464657912701</v>
      </c>
      <c r="EI44" s="82">
        <f t="shared" si="121"/>
        <v>8.5191562851352423</v>
      </c>
      <c r="EJ44" s="82">
        <f t="shared" si="121"/>
        <v>8.0898258992173542</v>
      </c>
      <c r="EK44" s="82">
        <f t="shared" si="121"/>
        <v>7.6818271297289158</v>
      </c>
      <c r="EL44" s="82">
        <f t="shared" si="121"/>
        <v>7.2940879997337982</v>
      </c>
      <c r="EM44" s="82">
        <f t="shared" si="121"/>
        <v>6.9255899152980831</v>
      </c>
      <c r="EN44" s="82">
        <f t="shared" si="121"/>
        <v>6.5753649877061964</v>
      </c>
      <c r="EO44" s="82">
        <f t="shared" si="121"/>
        <v>6.2424934892208253</v>
      </c>
      <c r="EP44" s="82">
        <f t="shared" si="121"/>
        <v>5.9261014356957196</v>
      </c>
      <c r="EQ44" s="82">
        <f t="shared" si="121"/>
        <v>5.6253582896843026</v>
      </c>
      <c r="ER44" s="82">
        <f t="shared" si="121"/>
        <v>5.3394747780043978</v>
      </c>
      <c r="ES44" s="82">
        <f t="shared" si="121"/>
        <v>5.0677008180206586</v>
      </c>
      <c r="ET44" s="82">
        <f t="shared" si="121"/>
        <v>4.8093235471927658</v>
      </c>
      <c r="EU44" s="82">
        <f t="shared" si="121"/>
        <v>4.5636654507091912</v>
      </c>
      <c r="EV44" s="82">
        <f t="shared" si="121"/>
        <v>4.3300825822848408</v>
      </c>
      <c r="EW44" s="82">
        <f t="shared" si="121"/>
        <v>4.1079628734461506</v>
      </c>
      <c r="EX44" s="82">
        <f t="shared" si="121"/>
        <v>3.8967245268604165</v>
      </c>
      <c r="EY44" s="82">
        <f t="shared" si="121"/>
        <v>3.6958144894874305</v>
      </c>
      <c r="EZ44" s="82">
        <f t="shared" si="121"/>
        <v>3.5047070015418993</v>
      </c>
      <c r="FA44" s="82">
        <f t="shared" si="121"/>
        <v>3.3229022174547951</v>
      </c>
      <c r="FB44" s="82">
        <f t="shared" si="121"/>
        <v>3.149924895211647</v>
      </c>
      <c r="FC44" s="82">
        <f t="shared" si="121"/>
        <v>2.9853231506258417</v>
      </c>
      <c r="FD44" s="82">
        <f t="shared" si="121"/>
        <v>2.8286672732763156</v>
      </c>
      <c r="FE44" s="82">
        <f t="shared" si="121"/>
        <v>2.6795486010015357</v>
      </c>
      <c r="FF44" s="82">
        <f t="shared" si="121"/>
        <v>2.5375784499960576</v>
      </c>
      <c r="FG44" s="82">
        <f t="shared" si="121"/>
        <v>2.4023870977026385</v>
      </c>
      <c r="FH44" s="82">
        <f t="shared" si="121"/>
        <v>2.2736228158321437</v>
      </c>
      <c r="FI44" s="82">
        <f t="shared" si="121"/>
        <v>2.1509509509757598</v>
      </c>
      <c r="FJ44" s="82">
        <f t="shared" si="121"/>
        <v>2.0340530503996037</v>
      </c>
      <c r="FK44" s="82">
        <f t="shared" si="121"/>
        <v>1.9226260307311605</v>
      </c>
      <c r="FL44" s="82">
        <f t="shared" si="121"/>
        <v>1.8163813873602013</v>
      </c>
      <c r="FM44" s="82">
        <f t="shared" si="121"/>
        <v>1.7150444424844147</v>
      </c>
      <c r="FN44" s="82">
        <f t="shared" si="121"/>
        <v>1.6183536298321057</v>
      </c>
      <c r="FO44" s="82">
        <f t="shared" si="121"/>
        <v>1.5260598141912891</v>
      </c>
      <c r="FP44" s="82">
        <f t="shared" si="121"/>
        <v>1.437925643966544</v>
      </c>
    </row>
    <row r="45" spans="1:172">
      <c r="A45" s="79">
        <v>1981</v>
      </c>
      <c r="D45" s="98">
        <f>Data!CD45</f>
        <v>18.087519506574051</v>
      </c>
      <c r="AK45" s="82">
        <f t="shared" ref="AK45:BP45" si="122">+$D45*H11</f>
        <v>18.087519506574051</v>
      </c>
      <c r="AL45" s="82">
        <f t="shared" si="122"/>
        <v>17.811670060678939</v>
      </c>
      <c r="AM45" s="82">
        <f t="shared" si="122"/>
        <v>17.528033726555901</v>
      </c>
      <c r="AN45" s="82">
        <f t="shared" si="122"/>
        <v>17.236372168412895</v>
      </c>
      <c r="AO45" s="82">
        <f t="shared" si="122"/>
        <v>16.936443825212088</v>
      </c>
      <c r="AP45" s="82">
        <f t="shared" si="122"/>
        <v>16.628005458653075</v>
      </c>
      <c r="AQ45" s="82">
        <f t="shared" si="122"/>
        <v>16.310814241029412</v>
      </c>
      <c r="AR45" s="82">
        <f t="shared" si="122"/>
        <v>15.984630506344581</v>
      </c>
      <c r="AS45" s="82">
        <f t="shared" si="122"/>
        <v>15.649221300808367</v>
      </c>
      <c r="AT45" s="82">
        <f t="shared" si="122"/>
        <v>15.304364877359886</v>
      </c>
      <c r="AU45" s="82">
        <f t="shared" si="122"/>
        <v>14.949856280813913</v>
      </c>
      <c r="AV45" s="82">
        <f t="shared" si="122"/>
        <v>14.585514162930391</v>
      </c>
      <c r="AW45" s="82">
        <f t="shared" si="122"/>
        <v>14.211188947327546</v>
      </c>
      <c r="AX45" s="82">
        <f t="shared" si="122"/>
        <v>13.826772429944619</v>
      </c>
      <c r="AY45" s="82">
        <f t="shared" si="122"/>
        <v>13.432208849348212</v>
      </c>
      <c r="AZ45" s="82">
        <f t="shared" si="122"/>
        <v>13.027507390974945</v>
      </c>
      <c r="BA45" s="82">
        <f t="shared" si="122"/>
        <v>12.6127560000113</v>
      </c>
      <c r="BB45" s="82">
        <f t="shared" si="122"/>
        <v>12.188136270237223</v>
      </c>
      <c r="BC45" s="82">
        <f t="shared" si="122"/>
        <v>11.753939053988825</v>
      </c>
      <c r="BD45" s="82">
        <f t="shared" si="122"/>
        <v>11.31058030685211</v>
      </c>
      <c r="BE45" s="82">
        <f t="shared" si="122"/>
        <v>10.858616547519915</v>
      </c>
      <c r="BF45" s="82">
        <f t="shared" si="122"/>
        <v>10.398759188327782</v>
      </c>
      <c r="BG45" s="82">
        <f t="shared" si="122"/>
        <v>9.9318868869467671</v>
      </c>
      <c r="BH45" s="82">
        <f t="shared" si="122"/>
        <v>9.4590549971558762</v>
      </c>
      <c r="BI45" s="82">
        <f t="shared" si="122"/>
        <v>8.981501169107295</v>
      </c>
      <c r="BJ45" s="82">
        <f t="shared" si="122"/>
        <v>8.5006461783155149</v>
      </c>
      <c r="BK45" s="82">
        <f t="shared" si="122"/>
        <v>8.0180891563772754</v>
      </c>
      <c r="BL45" s="82">
        <f t="shared" si="122"/>
        <v>7.535596559778857</v>
      </c>
      <c r="BM45" s="82">
        <f t="shared" si="122"/>
        <v>7.0550844455020876</v>
      </c>
      <c r="BN45" s="82">
        <f t="shared" si="122"/>
        <v>6.5785939169073844</v>
      </c>
      <c r="BO45" s="82">
        <f t="shared" si="122"/>
        <v>6.1082599476196124</v>
      </c>
      <c r="BP45" s="82">
        <f t="shared" si="122"/>
        <v>5.6462741659023248</v>
      </c>
      <c r="BQ45" s="82">
        <f t="shared" ref="BQ45:CJ45" si="123">+$D45*AN11</f>
        <v>5.194842563262692</v>
      </c>
      <c r="BR45" s="82">
        <f t="shared" si="123"/>
        <v>4.7561394513753834</v>
      </c>
      <c r="BS45" s="82">
        <f t="shared" si="123"/>
        <v>4.3322593022566425</v>
      </c>
      <c r="BT45" s="82">
        <f t="shared" si="123"/>
        <v>3.9251683407551017</v>
      </c>
      <c r="BU45" s="82">
        <f t="shared" si="123"/>
        <v>3.5366578927183432</v>
      </c>
      <c r="BV45" s="82">
        <f t="shared" si="123"/>
        <v>3.1683015100683987</v>
      </c>
      <c r="BW45" s="82">
        <f t="shared" si="123"/>
        <v>2.8214177874607511</v>
      </c>
      <c r="BX45" s="82">
        <f t="shared" si="123"/>
        <v>2.4970405560123492</v>
      </c>
      <c r="BY45" s="82">
        <f t="shared" si="123"/>
        <v>2.1958977996968678</v>
      </c>
      <c r="BZ45" s="82">
        <f t="shared" si="123"/>
        <v>1.9184002107809475</v>
      </c>
      <c r="CA45" s="82">
        <f t="shared" si="123"/>
        <v>1.6646398112165941</v>
      </c>
      <c r="CB45" s="82">
        <f t="shared" si="123"/>
        <v>1.4343985515505766</v>
      </c>
      <c r="CC45" s="82">
        <f t="shared" si="123"/>
        <v>1.2271662941633277</v>
      </c>
      <c r="CD45" s="82">
        <f t="shared" si="123"/>
        <v>1.0421671288754135</v>
      </c>
      <c r="CE45" s="82">
        <f t="shared" si="123"/>
        <v>0.87839258722637037</v>
      </c>
      <c r="CF45" s="82">
        <f t="shared" si="123"/>
        <v>0.73464004111908809</v>
      </c>
      <c r="CG45" s="82">
        <f t="shared" si="123"/>
        <v>0.60955440719906107</v>
      </c>
      <c r="CH45" s="82">
        <f t="shared" si="123"/>
        <v>0.50167123557328441</v>
      </c>
      <c r="CI45" s="82">
        <f t="shared" si="123"/>
        <v>0.40945933568003429</v>
      </c>
      <c r="CJ45" s="82">
        <f t="shared" si="123"/>
        <v>0.33136126984480196</v>
      </c>
      <c r="DQ45" s="82">
        <f>+$D45*CN11</f>
        <v>18.087519506574051</v>
      </c>
      <c r="DR45" s="82">
        <f t="shared" ref="DR45:FP45" si="124">+$D45*CO11</f>
        <v>17.181865641678961</v>
      </c>
      <c r="DS45" s="82">
        <f t="shared" si="124"/>
        <v>16.321443354445965</v>
      </c>
      <c r="DT45" s="82">
        <f t="shared" si="124"/>
        <v>15.503989021368671</v>
      </c>
      <c r="DU45" s="82">
        <f t="shared" si="124"/>
        <v>14.727352118331034</v>
      </c>
      <c r="DV45" s="82">
        <f t="shared" si="124"/>
        <v>13.98948956236651</v>
      </c>
      <c r="DW45" s="82">
        <f t="shared" si="124"/>
        <v>13.288460336198296</v>
      </c>
      <c r="DX45" s="82">
        <f t="shared" si="124"/>
        <v>12.622420381416498</v>
      </c>
      <c r="DY45" s="82">
        <f t="shared" si="124"/>
        <v>11.989617746854922</v>
      </c>
      <c r="DZ45" s="82">
        <f t="shared" si="124"/>
        <v>11.38838797940179</v>
      </c>
      <c r="EA45" s="82">
        <f t="shared" si="124"/>
        <v>10.817149745116888</v>
      </c>
      <c r="EB45" s="82">
        <f t="shared" si="124"/>
        <v>10.27440066913365</v>
      </c>
      <c r="EC45" s="82">
        <f t="shared" si="124"/>
        <v>9.7587133834004742</v>
      </c>
      <c r="ED45" s="82">
        <f t="shared" si="124"/>
        <v>9.2687317718628943</v>
      </c>
      <c r="EE45" s="82">
        <f t="shared" si="124"/>
        <v>8.8031674032074996</v>
      </c>
      <c r="EF45" s="82">
        <f t="shared" si="124"/>
        <v>8.360796141782382</v>
      </c>
      <c r="EG45" s="82">
        <f t="shared" si="124"/>
        <v>7.9404549277779264</v>
      </c>
      <c r="EH45" s="82">
        <f t="shared" si="124"/>
        <v>7.5410387181970853</v>
      </c>
      <c r="EI45" s="82">
        <f t="shared" si="124"/>
        <v>7.1614975805676009</v>
      </c>
      <c r="EJ45" s="82">
        <f t="shared" si="124"/>
        <v>6.8008339317508124</v>
      </c>
      <c r="EK45" s="82">
        <f t="shared" si="124"/>
        <v>6.4580999145833253</v>
      </c>
      <c r="EL45" s="82">
        <f t="shared" si="124"/>
        <v>6.1323949054510161</v>
      </c>
      <c r="EM45" s="82">
        <f t="shared" si="124"/>
        <v>5.8228631462391975</v>
      </c>
      <c r="EN45" s="82">
        <f t="shared" si="124"/>
        <v>5.5286914944303938</v>
      </c>
      <c r="EO45" s="82">
        <f t="shared" si="124"/>
        <v>5.2491072854321583</v>
      </c>
      <c r="EP45" s="82">
        <f t="shared" si="124"/>
        <v>4.9833763015127683</v>
      </c>
      <c r="EQ45" s="82">
        <f t="shared" si="124"/>
        <v>4.7308008420034353</v>
      </c>
      <c r="ER45" s="82">
        <f t="shared" si="124"/>
        <v>4.4907178896922177</v>
      </c>
      <c r="ES45" s="82">
        <f t="shared" si="124"/>
        <v>4.2624973685881242</v>
      </c>
      <c r="ET45" s="82">
        <f t="shared" si="124"/>
        <v>4.0455404884744546</v>
      </c>
      <c r="EU45" s="82">
        <f t="shared" si="124"/>
        <v>3.8392781718990978</v>
      </c>
      <c r="EV45" s="82">
        <f t="shared" si="124"/>
        <v>3.6431695594664424</v>
      </c>
      <c r="EW45" s="82">
        <f t="shared" si="124"/>
        <v>3.4567005895019141</v>
      </c>
      <c r="EX45" s="82">
        <f t="shared" si="124"/>
        <v>3.2793826483559618</v>
      </c>
      <c r="EY45" s="82">
        <f t="shared" si="124"/>
        <v>3.1107512878004733</v>
      </c>
      <c r="EZ45" s="82">
        <f t="shared" si="124"/>
        <v>2.9503650061472504</v>
      </c>
      <c r="FA45" s="82">
        <f t="shared" si="124"/>
        <v>2.7978040898861636</v>
      </c>
      <c r="FB45" s="82">
        <f t="shared" si="124"/>
        <v>2.6526695127999798</v>
      </c>
      <c r="FC45" s="82">
        <f t="shared" si="124"/>
        <v>2.5145818896644312</v>
      </c>
      <c r="FD45" s="82">
        <f t="shared" si="124"/>
        <v>2.3831804817858395</v>
      </c>
      <c r="FE45" s="82">
        <f t="shared" si="124"/>
        <v>2.2581222517653603</v>
      </c>
      <c r="FF45" s="82">
        <f t="shared" si="124"/>
        <v>2.1390809650086577</v>
      </c>
      <c r="FG45" s="82">
        <f t="shared" si="124"/>
        <v>2.0257463356230536</v>
      </c>
      <c r="FH45" s="82">
        <f t="shared" si="124"/>
        <v>1.9178232144613234</v>
      </c>
      <c r="FI45" s="82">
        <f t="shared" si="124"/>
        <v>1.8150308171824554</v>
      </c>
      <c r="FJ45" s="82">
        <f t="shared" si="124"/>
        <v>1.7171019903052995</v>
      </c>
      <c r="FK45" s="82">
        <f t="shared" si="124"/>
        <v>1.6237825133312795</v>
      </c>
      <c r="FL45" s="82">
        <f t="shared" si="124"/>
        <v>1.5348304351076103</v>
      </c>
      <c r="FM45" s="82">
        <f t="shared" si="124"/>
        <v>1.4500154426928407</v>
      </c>
      <c r="FN45" s="82">
        <f t="shared" si="124"/>
        <v>1.3691182610724344</v>
      </c>
      <c r="FO45" s="82">
        <f t="shared" si="124"/>
        <v>1.2919300821536173</v>
      </c>
      <c r="FP45" s="82">
        <f t="shared" si="124"/>
        <v>1.2182520215461337</v>
      </c>
    </row>
    <row r="46" spans="1:172">
      <c r="A46" s="79">
        <v>1982</v>
      </c>
      <c r="D46" s="98">
        <f>Data!CD46</f>
        <v>23.734407307041629</v>
      </c>
      <c r="AL46" s="82">
        <f t="shared" ref="AL46:BQ46" si="125">+$D46*H11</f>
        <v>23.734407307041629</v>
      </c>
      <c r="AM46" s="82">
        <f t="shared" si="125"/>
        <v>23.37243820995694</v>
      </c>
      <c r="AN46" s="82">
        <f t="shared" si="125"/>
        <v>23.000251173547355</v>
      </c>
      <c r="AO46" s="82">
        <f t="shared" si="125"/>
        <v>22.617533454058151</v>
      </c>
      <c r="AP46" s="82">
        <f t="shared" si="125"/>
        <v>22.223968075573456</v>
      </c>
      <c r="AQ46" s="82">
        <f t="shared" si="125"/>
        <v>21.81923586127677</v>
      </c>
      <c r="AR46" s="82">
        <f t="shared" si="125"/>
        <v>21.403018173132178</v>
      </c>
      <c r="AS46" s="82">
        <f t="shared" si="125"/>
        <v>20.975000521893268</v>
      </c>
      <c r="AT46" s="82">
        <f t="shared" si="125"/>
        <v>20.534877226057464</v>
      </c>
      <c r="AU46" s="82">
        <f t="shared" si="125"/>
        <v>20.082357309570241</v>
      </c>
      <c r="AV46" s="82">
        <f t="shared" si="125"/>
        <v>19.617171830643091</v>
      </c>
      <c r="AW46" s="82">
        <f t="shared" si="125"/>
        <v>19.139082824474244</v>
      </c>
      <c r="AX46" s="82">
        <f t="shared" si="125"/>
        <v>18.64789401723149</v>
      </c>
      <c r="AY46" s="82">
        <f t="shared" si="125"/>
        <v>18.143463423760412</v>
      </c>
      <c r="AZ46" s="82">
        <f t="shared" si="125"/>
        <v>17.625717874018438</v>
      </c>
      <c r="BA46" s="82">
        <f t="shared" si="125"/>
        <v>17.094669421117327</v>
      </c>
      <c r="BB46" s="82">
        <f t="shared" si="125"/>
        <v>16.550433466556758</v>
      </c>
      <c r="BC46" s="82">
        <f t="shared" si="125"/>
        <v>15.993248297335464</v>
      </c>
      <c r="BD46" s="82">
        <f t="shared" si="125"/>
        <v>15.423495569313388</v>
      </c>
      <c r="BE46" s="82">
        <f t="shared" si="125"/>
        <v>14.841721098587435</v>
      </c>
      <c r="BF46" s="82">
        <f t="shared" si="125"/>
        <v>14.248655147885174</v>
      </c>
      <c r="BG46" s="82">
        <f t="shared" si="125"/>
        <v>13.64523123106564</v>
      </c>
      <c r="BH46" s="82">
        <f t="shared" si="125"/>
        <v>13.032602320986207</v>
      </c>
      <c r="BI46" s="82">
        <f t="shared" si="125"/>
        <v>12.41215325078748</v>
      </c>
      <c r="BJ46" s="82">
        <f t="shared" si="125"/>
        <v>11.785508062550235</v>
      </c>
      <c r="BK46" s="82">
        <f t="shared" si="125"/>
        <v>11.154531095093322</v>
      </c>
      <c r="BL46" s="82">
        <f t="shared" si="125"/>
        <v>10.521320725733807</v>
      </c>
      <c r="BM46" s="82">
        <f t="shared" si="125"/>
        <v>9.8881948951777243</v>
      </c>
      <c r="BN46" s="82">
        <f t="shared" si="125"/>
        <v>9.2576678496053653</v>
      </c>
      <c r="BO46" s="82">
        <f t="shared" si="125"/>
        <v>8.6324179208075655</v>
      </c>
      <c r="BP46" s="82">
        <f t="shared" si="125"/>
        <v>8.0152466169504351</v>
      </c>
      <c r="BQ46" s="82">
        <f t="shared" si="125"/>
        <v>7.4090297883048688</v>
      </c>
      <c r="BR46" s="82">
        <f t="shared" ref="BR46:CJ46" si="126">+$D46*AN11</f>
        <v>6.8166621325616168</v>
      </c>
      <c r="BS46" s="82">
        <f t="shared" si="126"/>
        <v>6.2409967771979034</v>
      </c>
      <c r="BT46" s="82">
        <f t="shared" si="126"/>
        <v>5.6847820842491465</v>
      </c>
      <c r="BU46" s="82">
        <f t="shared" si="126"/>
        <v>5.1505981300711827</v>
      </c>
      <c r="BV46" s="82">
        <f t="shared" si="126"/>
        <v>4.6407954888967424</v>
      </c>
      <c r="BW46" s="82">
        <f t="shared" si="126"/>
        <v>4.1574389724443535</v>
      </c>
      <c r="BX46" s="82">
        <f t="shared" si="126"/>
        <v>3.7022588380118586</v>
      </c>
      <c r="BY46" s="82">
        <f t="shared" si="126"/>
        <v>3.2766116767452931</v>
      </c>
      <c r="BZ46" s="82">
        <f t="shared" si="126"/>
        <v>2.8814527477744618</v>
      </c>
      <c r="CA46" s="82">
        <f t="shared" si="126"/>
        <v>2.517320960679021</v>
      </c>
      <c r="CB46" s="82">
        <f t="shared" si="126"/>
        <v>2.1843370664823101</v>
      </c>
      <c r="CC46" s="82">
        <f t="shared" si="126"/>
        <v>1.8822149411232512</v>
      </c>
      <c r="CD46" s="82">
        <f t="shared" si="126"/>
        <v>1.6102851830268481</v>
      </c>
      <c r="CE46" s="82">
        <f t="shared" si="126"/>
        <v>1.3675296443909295</v>
      </c>
      <c r="CF46" s="82">
        <f t="shared" si="126"/>
        <v>1.1526250148971147</v>
      </c>
      <c r="CG46" s="82">
        <f t="shared" si="126"/>
        <v>0.963993208335997</v>
      </c>
      <c r="CH46" s="82">
        <f t="shared" si="126"/>
        <v>0.7998560870110758</v>
      </c>
      <c r="CI46" s="82">
        <f t="shared" si="126"/>
        <v>0.65829200267043353</v>
      </c>
      <c r="CJ46" s="82">
        <f t="shared" si="126"/>
        <v>0.53729173008871856</v>
      </c>
      <c r="DR46" s="82">
        <f>+$D46*CN11</f>
        <v>23.734407307041629</v>
      </c>
      <c r="DS46" s="82">
        <f t="shared" ref="DS46:FP46" si="127">+$D46*CO11</f>
        <v>22.546010097529074</v>
      </c>
      <c r="DT46" s="82">
        <f t="shared" si="127"/>
        <v>21.41696567472572</v>
      </c>
      <c r="DU46" s="82">
        <f t="shared" si="127"/>
        <v>20.344303716345479</v>
      </c>
      <c r="DV46" s="82">
        <f t="shared" si="127"/>
        <v>19.325202308898476</v>
      </c>
      <c r="DW46" s="82">
        <f t="shared" si="127"/>
        <v>18.35698052295864</v>
      </c>
      <c r="DX46" s="82">
        <f t="shared" si="127"/>
        <v>17.437091359495998</v>
      </c>
      <c r="DY46" s="82">
        <f t="shared" si="127"/>
        <v>16.5631150487139</v>
      </c>
      <c r="DZ46" s="82">
        <f t="shared" si="127"/>
        <v>15.732752683758628</v>
      </c>
      <c r="EA46" s="82">
        <f t="shared" si="127"/>
        <v>14.94382017255033</v>
      </c>
      <c r="EB46" s="82">
        <f t="shared" si="127"/>
        <v>14.194242491821617</v>
      </c>
      <c r="EC46" s="82">
        <f t="shared" si="127"/>
        <v>13.482048228245306</v>
      </c>
      <c r="ED46" s="82">
        <f t="shared" si="127"/>
        <v>12.805364392288396</v>
      </c>
      <c r="EE46" s="82">
        <f t="shared" si="127"/>
        <v>12.162411491147543</v>
      </c>
      <c r="EF46" s="82">
        <f t="shared" si="127"/>
        <v>11.551498847802687</v>
      </c>
      <c r="EG46" s="82">
        <f t="shared" si="127"/>
        <v>10.971020153873569</v>
      </c>
      <c r="EH46" s="82">
        <f t="shared" si="127"/>
        <v>10.419449244579344</v>
      </c>
      <c r="EI46" s="82">
        <f t="shared" si="127"/>
        <v>9.8953360846858125</v>
      </c>
      <c r="EJ46" s="82">
        <f t="shared" si="127"/>
        <v>9.3973029548803666</v>
      </c>
      <c r="EK46" s="82">
        <f t="shared" si="127"/>
        <v>8.9240408285423563</v>
      </c>
      <c r="EL46" s="82">
        <f t="shared" si="127"/>
        <v>8.4743059293774845</v>
      </c>
      <c r="EM46" s="82">
        <f t="shared" si="127"/>
        <v>8.0469164608613486</v>
      </c>
      <c r="EN46" s="82">
        <f t="shared" si="127"/>
        <v>7.6407494988891278</v>
      </c>
      <c r="EO46" s="82">
        <f t="shared" si="127"/>
        <v>7.2547380394583465</v>
      </c>
      <c r="EP46" s="82">
        <f t="shared" si="127"/>
        <v>6.8878681936196546</v>
      </c>
      <c r="EQ46" s="82">
        <f t="shared" si="127"/>
        <v>6.5391765223182672</v>
      </c>
      <c r="ER46" s="82">
        <f t="shared" si="127"/>
        <v>6.2077475041171333</v>
      </c>
      <c r="ES46" s="82">
        <f t="shared" si="127"/>
        <v>5.8927111291426417</v>
      </c>
      <c r="ET46" s="82">
        <f t="shared" si="127"/>
        <v>5.5932406129261363</v>
      </c>
      <c r="EU46" s="82">
        <f t="shared" si="127"/>
        <v>5.3085502241300793</v>
      </c>
      <c r="EV46" s="82">
        <f t="shared" si="127"/>
        <v>5.0378932204478346</v>
      </c>
      <c r="EW46" s="82">
        <f t="shared" si="127"/>
        <v>4.7805598872506714</v>
      </c>
      <c r="EX46" s="82">
        <f t="shared" si="127"/>
        <v>4.5358756738263786</v>
      </c>
      <c r="EY46" s="82">
        <f t="shared" si="127"/>
        <v>4.3031994223108274</v>
      </c>
      <c r="EZ46" s="82">
        <f t="shared" si="127"/>
        <v>4.0819216846580844</v>
      </c>
      <c r="FA46" s="82">
        <f t="shared" si="127"/>
        <v>3.8714631232264889</v>
      </c>
      <c r="FB46" s="82">
        <f t="shared" si="127"/>
        <v>3.67127299077853</v>
      </c>
      <c r="FC46" s="82">
        <f t="shared" si="127"/>
        <v>3.4808276859015002</v>
      </c>
      <c r="FD46" s="82">
        <f t="shared" si="127"/>
        <v>3.2996293800547991</v>
      </c>
      <c r="FE46" s="82">
        <f t="shared" si="127"/>
        <v>3.12720471263837</v>
      </c>
      <c r="FF46" s="82">
        <f t="shared" si="127"/>
        <v>2.963103550656212</v>
      </c>
      <c r="FG46" s="82">
        <f t="shared" si="127"/>
        <v>2.8068978097191519</v>
      </c>
      <c r="FH46" s="82">
        <f t="shared" si="127"/>
        <v>2.6581803332927763</v>
      </c>
      <c r="FI46" s="82">
        <f t="shared" si="127"/>
        <v>2.5165638272501036</v>
      </c>
      <c r="FJ46" s="82">
        <f t="shared" si="127"/>
        <v>2.3816798469344413</v>
      </c>
      <c r="FK46" s="82">
        <f t="shared" si="127"/>
        <v>2.2531778340764372</v>
      </c>
      <c r="FL46" s="82">
        <f t="shared" si="127"/>
        <v>2.1307242010408807</v>
      </c>
      <c r="FM46" s="82">
        <f t="shared" si="127"/>
        <v>2.0140014600038332</v>
      </c>
      <c r="FN46" s="82">
        <f t="shared" si="127"/>
        <v>1.9027073947792379</v>
      </c>
      <c r="FO46" s="82">
        <f t="shared" si="127"/>
        <v>1.7965542731268969</v>
      </c>
      <c r="FP46" s="82">
        <f t="shared" si="127"/>
        <v>1.6952680974806373</v>
      </c>
    </row>
    <row r="47" spans="1:172">
      <c r="A47" s="79">
        <v>1983</v>
      </c>
      <c r="D47" s="98">
        <f>Data!CD47</f>
        <v>28.823095105396018</v>
      </c>
      <c r="AM47" s="82">
        <f t="shared" ref="AM47:BR47" si="128">+$D47*H11</f>
        <v>28.823095105396018</v>
      </c>
      <c r="AN47" s="82">
        <f t="shared" si="128"/>
        <v>28.383519363077355</v>
      </c>
      <c r="AO47" s="82">
        <f t="shared" si="128"/>
        <v>27.931534941951902</v>
      </c>
      <c r="AP47" s="82">
        <f t="shared" si="128"/>
        <v>27.466762045597129</v>
      </c>
      <c r="AQ47" s="82">
        <f t="shared" si="128"/>
        <v>26.988815738048508</v>
      </c>
      <c r="AR47" s="82">
        <f t="shared" si="128"/>
        <v>26.497308410564926</v>
      </c>
      <c r="AS47" s="82">
        <f t="shared" si="128"/>
        <v>25.9918531087011</v>
      </c>
      <c r="AT47" s="82">
        <f t="shared" si="128"/>
        <v>25.47206791630714</v>
      </c>
      <c r="AU47" s="82">
        <f t="shared" si="128"/>
        <v>24.9375816133687</v>
      </c>
      <c r="AV47" s="82">
        <f t="shared" si="128"/>
        <v>24.388040838186697</v>
      </c>
      <c r="AW47" s="82">
        <f t="shared" si="128"/>
        <v>23.823118987503346</v>
      </c>
      <c r="AX47" s="82">
        <f t="shared" si="128"/>
        <v>23.242527076553845</v>
      </c>
      <c r="AY47" s="82">
        <f t="shared" si="128"/>
        <v>22.646026750141083</v>
      </c>
      <c r="AZ47" s="82">
        <f t="shared" si="128"/>
        <v>22.033445581308833</v>
      </c>
      <c r="BA47" s="82">
        <f t="shared" si="128"/>
        <v>21.404694712262231</v>
      </c>
      <c r="BB47" s="82">
        <f t="shared" si="128"/>
        <v>20.759788780315869</v>
      </c>
      <c r="BC47" s="82">
        <f t="shared" si="128"/>
        <v>20.09886792920107</v>
      </c>
      <c r="BD47" s="82">
        <f t="shared" si="128"/>
        <v>19.422221534959036</v>
      </c>
      <c r="BE47" s="82">
        <f t="shared" si="128"/>
        <v>18.730313080962503</v>
      </c>
      <c r="BF47" s="82">
        <f t="shared" si="128"/>
        <v>18.023805406989514</v>
      </c>
      <c r="BG47" s="82">
        <f t="shared" si="128"/>
        <v>17.303585345046283</v>
      </c>
      <c r="BH47" s="82">
        <f t="shared" si="128"/>
        <v>16.570786555577463</v>
      </c>
      <c r="BI47" s="82">
        <f t="shared" si="128"/>
        <v>15.826809210320741</v>
      </c>
      <c r="BJ47" s="82">
        <f t="shared" si="128"/>
        <v>15.073335052443337</v>
      </c>
      <c r="BK47" s="82">
        <f t="shared" si="128"/>
        <v>14.31233632076057</v>
      </c>
      <c r="BL47" s="82">
        <f t="shared" si="128"/>
        <v>13.546077070759022</v>
      </c>
      <c r="BM47" s="82">
        <f t="shared" si="128"/>
        <v>12.777105574581933</v>
      </c>
      <c r="BN47" s="82">
        <f t="shared" si="128"/>
        <v>12.008236742437694</v>
      </c>
      <c r="BO47" s="82">
        <f t="shared" si="128"/>
        <v>11.24252387815797</v>
      </c>
      <c r="BP47" s="82">
        <f t="shared" si="128"/>
        <v>10.483219551353299</v>
      </c>
      <c r="BQ47" s="82">
        <f t="shared" si="128"/>
        <v>9.7337259171845751</v>
      </c>
      <c r="BR47" s="82">
        <f t="shared" si="128"/>
        <v>8.9975354119614384</v>
      </c>
      <c r="BS47" s="82">
        <f t="shared" ref="BS47:CJ47" si="129">+$D47*AN11</f>
        <v>8.2781633603247116</v>
      </c>
      <c r="BT47" s="82">
        <f t="shared" si="129"/>
        <v>7.5790746039938472</v>
      </c>
      <c r="BU47" s="82">
        <f t="shared" si="129"/>
        <v>6.9036067573994959</v>
      </c>
      <c r="BV47" s="82">
        <f t="shared" si="129"/>
        <v>6.2548930686241304</v>
      </c>
      <c r="BW47" s="82">
        <f t="shared" si="129"/>
        <v>5.6357880780734098</v>
      </c>
      <c r="BX47" s="82">
        <f t="shared" si="129"/>
        <v>5.048799295784046</v>
      </c>
      <c r="BY47" s="82">
        <f t="shared" si="129"/>
        <v>4.4960279484691155</v>
      </c>
      <c r="BZ47" s="82">
        <f t="shared" si="129"/>
        <v>3.9791214821809011</v>
      </c>
      <c r="CA47" s="82">
        <f t="shared" si="129"/>
        <v>3.4992399648491599</v>
      </c>
      <c r="CB47" s="82">
        <f t="shared" si="129"/>
        <v>3.0570378489683949</v>
      </c>
      <c r="CC47" s="82">
        <f t="shared" si="129"/>
        <v>2.6526617747384118</v>
      </c>
      <c r="CD47" s="82">
        <f t="shared" si="129"/>
        <v>2.2857642727272709</v>
      </c>
      <c r="CE47" s="82">
        <f t="shared" si="129"/>
        <v>1.9555324207915965</v>
      </c>
      <c r="CF47" s="82">
        <f t="shared" si="129"/>
        <v>1.6607297789161102</v>
      </c>
      <c r="CG47" s="82">
        <f t="shared" si="129"/>
        <v>1.3997493173289195</v>
      </c>
      <c r="CH47" s="82">
        <f t="shared" si="129"/>
        <v>1.1706746060846787</v>
      </c>
      <c r="CI47" s="82">
        <f t="shared" si="129"/>
        <v>0.9713462724519053</v>
      </c>
      <c r="CJ47" s="82">
        <f t="shared" si="129"/>
        <v>0.79943066429395193</v>
      </c>
      <c r="DS47" s="82">
        <f>+$D47*CN11</f>
        <v>28.823095105396018</v>
      </c>
      <c r="DT47" s="82">
        <f t="shared" ref="DT47:FP47" si="130">+$D47*CO11</f>
        <v>27.379903988396638</v>
      </c>
      <c r="DU47" s="82">
        <f t="shared" si="130"/>
        <v>26.008790972778037</v>
      </c>
      <c r="DV47" s="82">
        <f t="shared" si="130"/>
        <v>24.70614889529244</v>
      </c>
      <c r="DW47" s="82">
        <f t="shared" si="130"/>
        <v>23.468550820527238</v>
      </c>
      <c r="DX47" s="82">
        <f t="shared" si="130"/>
        <v>22.292741024300277</v>
      </c>
      <c r="DY47" s="82">
        <f t="shared" si="130"/>
        <v>21.175626427676644</v>
      </c>
      <c r="DZ47" s="82">
        <f t="shared" si="130"/>
        <v>20.114268459067844</v>
      </c>
      <c r="EA47" s="82">
        <f t="shared" si="130"/>
        <v>19.1058753230005</v>
      </c>
      <c r="EB47" s="82">
        <f t="shared" si="130"/>
        <v>18.147794655211957</v>
      </c>
      <c r="EC47" s="82">
        <f t="shared" si="130"/>
        <v>17.237506544747283</v>
      </c>
      <c r="ED47" s="82">
        <f t="shared" si="130"/>
        <v>16.372616904697697</v>
      </c>
      <c r="EE47" s="82">
        <f t="shared" si="130"/>
        <v>15.550851174138097</v>
      </c>
      <c r="EF47" s="82">
        <f t="shared" si="130"/>
        <v>14.770048334693481</v>
      </c>
      <c r="EG47" s="82">
        <f t="shared" si="130"/>
        <v>14.028155225991604</v>
      </c>
      <c r="EH47" s="82">
        <f t="shared" si="130"/>
        <v>13.323221145046128</v>
      </c>
      <c r="EI47" s="82">
        <f t="shared" si="130"/>
        <v>12.653392715362081</v>
      </c>
      <c r="EJ47" s="82">
        <f t="shared" si="130"/>
        <v>12.016909012264977</v>
      </c>
      <c r="EK47" s="82">
        <f t="shared" si="130"/>
        <v>11.412096931629554</v>
      </c>
      <c r="EL47" s="82">
        <f t="shared" si="130"/>
        <v>10.837366789825028</v>
      </c>
      <c r="EM47" s="82">
        <f t="shared" si="130"/>
        <v>10.291208143301803</v>
      </c>
      <c r="EN47" s="82">
        <f t="shared" si="130"/>
        <v>9.7721858168234625</v>
      </c>
      <c r="EO47" s="82">
        <f t="shared" si="130"/>
        <v>9.2789361298965094</v>
      </c>
      <c r="EP47" s="82">
        <f t="shared" si="130"/>
        <v>8.8101633114724667</v>
      </c>
      <c r="EQ47" s="82">
        <f t="shared" si="130"/>
        <v>8.3646360934924591</v>
      </c>
      <c r="ER47" s="82">
        <f t="shared" si="130"/>
        <v>7.9411844743151994</v>
      </c>
      <c r="ES47" s="82">
        <f t="shared" si="130"/>
        <v>7.5386966435166967</v>
      </c>
      <c r="ET47" s="82">
        <f t="shared" si="130"/>
        <v>7.1561160599748028</v>
      </c>
      <c r="EU47" s="82">
        <f t="shared" si="130"/>
        <v>6.7924386755553696</v>
      </c>
      <c r="EV47" s="82">
        <f t="shared" si="130"/>
        <v>6.4467102971000791</v>
      </c>
      <c r="EW47" s="82">
        <f t="shared" si="130"/>
        <v>6.1180240797804499</v>
      </c>
      <c r="EX47" s="82">
        <f t="shared" si="130"/>
        <v>5.8055181452282172</v>
      </c>
      <c r="EY47" s="82">
        <f t="shared" si="130"/>
        <v>5.5083733181810706</v>
      </c>
      <c r="EZ47" s="82">
        <f t="shared" si="130"/>
        <v>5.2258109756948494</v>
      </c>
      <c r="FA47" s="82">
        <f t="shared" si="130"/>
        <v>4.9570910032698521</v>
      </c>
      <c r="FB47" s="82">
        <f t="shared" si="130"/>
        <v>4.701509852520493</v>
      </c>
      <c r="FC47" s="82">
        <f t="shared" si="130"/>
        <v>4.4583986952851724</v>
      </c>
      <c r="FD47" s="82">
        <f t="shared" si="130"/>
        <v>4.2271216693272411</v>
      </c>
      <c r="FE47" s="82">
        <f t="shared" si="130"/>
        <v>4.0070742110194617</v>
      </c>
      <c r="FF47" s="82">
        <f t="shared" si="130"/>
        <v>3.7976814706334165</v>
      </c>
      <c r="FG47" s="82">
        <f t="shared" si="130"/>
        <v>3.5983968060732678</v>
      </c>
      <c r="FH47" s="82">
        <f t="shared" si="130"/>
        <v>3.4087003510999869</v>
      </c>
      <c r="FI47" s="82">
        <f t="shared" si="130"/>
        <v>3.2280976542885869</v>
      </c>
      <c r="FJ47" s="82">
        <f t="shared" si="130"/>
        <v>3.056118385147502</v>
      </c>
      <c r="FK47" s="82">
        <f t="shared" si="130"/>
        <v>2.892315104006403</v>
      </c>
      <c r="FL47" s="82">
        <f t="shared" si="130"/>
        <v>2.7362620924470109</v>
      </c>
      <c r="FM47" s="82">
        <f t="shared" si="130"/>
        <v>2.5875542412112247</v>
      </c>
      <c r="FN47" s="82">
        <f t="shared" si="130"/>
        <v>2.4458059926726907</v>
      </c>
      <c r="FO47" s="82">
        <f t="shared" si="130"/>
        <v>2.3106503351019647</v>
      </c>
      <c r="FP47" s="82">
        <f t="shared" si="130"/>
        <v>2.1817378460922923</v>
      </c>
    </row>
    <row r="48" spans="1:172">
      <c r="A48" s="79">
        <v>1984</v>
      </c>
      <c r="D48" s="98">
        <f>Data!CD48</f>
        <v>31.66631958645274</v>
      </c>
      <c r="AN48" s="82">
        <f t="shared" ref="AN48:BS48" si="131">+$D48*H11</f>
        <v>31.66631958645274</v>
      </c>
      <c r="AO48" s="82">
        <f t="shared" si="131"/>
        <v>31.18338234852547</v>
      </c>
      <c r="AP48" s="82">
        <f t="shared" si="131"/>
        <v>30.686812390472046</v>
      </c>
      <c r="AQ48" s="82">
        <f t="shared" si="131"/>
        <v>30.176192451243647</v>
      </c>
      <c r="AR48" s="82">
        <f t="shared" si="131"/>
        <v>29.651099623264667</v>
      </c>
      <c r="AS48" s="82">
        <f t="shared" si="131"/>
        <v>29.111108062529585</v>
      </c>
      <c r="AT48" s="82">
        <f t="shared" si="131"/>
        <v>28.555792643871083</v>
      </c>
      <c r="AU48" s="82">
        <f t="shared" si="131"/>
        <v>27.984733777414661</v>
      </c>
      <c r="AV48" s="82">
        <f t="shared" si="131"/>
        <v>27.397523624530645</v>
      </c>
      <c r="AW48" s="82">
        <f t="shared" si="131"/>
        <v>26.793773966519684</v>
      </c>
      <c r="AX48" s="82">
        <f t="shared" si="131"/>
        <v>26.173125982682571</v>
      </c>
      <c r="AY48" s="82">
        <f t="shared" si="131"/>
        <v>25.535262181650523</v>
      </c>
      <c r="AZ48" s="82">
        <f t="shared" si="131"/>
        <v>24.8799206959239</v>
      </c>
      <c r="BA48" s="82">
        <f t="shared" si="131"/>
        <v>24.206912089667274</v>
      </c>
      <c r="BB48" s="82">
        <f t="shared" si="131"/>
        <v>23.516138739800269</v>
      </c>
      <c r="BC48" s="82">
        <f t="shared" si="131"/>
        <v>22.807616727520283</v>
      </c>
      <c r="BD48" s="82">
        <f t="shared" si="131"/>
        <v>22.081500020892431</v>
      </c>
      <c r="BE48" s="82">
        <f t="shared" si="131"/>
        <v>21.338106541158957</v>
      </c>
      <c r="BF48" s="82">
        <f t="shared" si="131"/>
        <v>20.577945491531754</v>
      </c>
      <c r="BG48" s="82">
        <f t="shared" si="131"/>
        <v>19.80174509693493</v>
      </c>
      <c r="BH48" s="82">
        <f t="shared" si="131"/>
        <v>19.010479670003058</v>
      </c>
      <c r="BI48" s="82">
        <f t="shared" si="131"/>
        <v>18.205394699945799</v>
      </c>
      <c r="BJ48" s="82">
        <f t="shared" si="131"/>
        <v>17.388028476997398</v>
      </c>
      <c r="BK48" s="82">
        <f t="shared" si="131"/>
        <v>16.560228638144824</v>
      </c>
      <c r="BL48" s="82">
        <f t="shared" si="131"/>
        <v>15.724161971666657</v>
      </c>
      <c r="BM48" s="82">
        <f t="shared" si="131"/>
        <v>14.882315868467211</v>
      </c>
      <c r="BN48" s="82">
        <f t="shared" si="131"/>
        <v>14.037489972366354</v>
      </c>
      <c r="BO48" s="82">
        <f t="shared" si="131"/>
        <v>13.192776867485954</v>
      </c>
      <c r="BP48" s="82">
        <f t="shared" si="131"/>
        <v>12.351531047664178</v>
      </c>
      <c r="BQ48" s="82">
        <f t="shared" si="131"/>
        <v>11.517325928885256</v>
      </c>
      <c r="BR48" s="82">
        <f t="shared" si="131"/>
        <v>10.693899268396061</v>
      </c>
      <c r="BS48" s="82">
        <f t="shared" si="131"/>
        <v>9.8850880102829937</v>
      </c>
      <c r="BT48" s="82">
        <f t="shared" ref="BT48:CJ48" si="132">+$D48*AN11</f>
        <v>9.0947542447594518</v>
      </c>
      <c r="BU48" s="82">
        <f t="shared" si="132"/>
        <v>8.3267045992817703</v>
      </c>
      <c r="BV48" s="82">
        <f t="shared" si="132"/>
        <v>7.5846059238128269</v>
      </c>
      <c r="BW48" s="82">
        <f t="shared" si="132"/>
        <v>6.8719005424597475</v>
      </c>
      <c r="BX48" s="82">
        <f t="shared" si="132"/>
        <v>6.1917245788215922</v>
      </c>
      <c r="BY48" s="82">
        <f t="shared" si="132"/>
        <v>5.5468328936757505</v>
      </c>
      <c r="BZ48" s="82">
        <f t="shared" si="132"/>
        <v>4.9395339870766577</v>
      </c>
      <c r="CA48" s="82">
        <f t="shared" si="132"/>
        <v>4.3716378156928224</v>
      </c>
      <c r="CB48" s="82">
        <f t="shared" si="132"/>
        <v>3.8444188811581377</v>
      </c>
      <c r="CC48" s="82">
        <f t="shared" si="132"/>
        <v>3.3585961937582542</v>
      </c>
      <c r="CD48" s="82">
        <f t="shared" si="132"/>
        <v>2.9143308588642056</v>
      </c>
      <c r="CE48" s="82">
        <f t="shared" si="132"/>
        <v>2.5112411312804079</v>
      </c>
      <c r="CF48" s="82">
        <f t="shared" si="132"/>
        <v>2.1484338989973111</v>
      </c>
      <c r="CG48" s="82">
        <f t="shared" si="132"/>
        <v>1.824550754649914</v>
      </c>
      <c r="CH48" s="82">
        <f t="shared" si="132"/>
        <v>1.5378261446723838</v>
      </c>
      <c r="CI48" s="82">
        <f t="shared" si="132"/>
        <v>1.2861545948645188</v>
      </c>
      <c r="CJ48" s="82">
        <f t="shared" si="132"/>
        <v>1.0671637233994762</v>
      </c>
      <c r="DT48" s="82">
        <f>+$D48*CN11</f>
        <v>31.66631958645274</v>
      </c>
      <c r="DU48" s="82">
        <f t="shared" ref="DU48:FP48" si="133">+$D48*CO11</f>
        <v>30.080766370598543</v>
      </c>
      <c r="DV48" s="82">
        <f t="shared" si="133"/>
        <v>28.574401326075783</v>
      </c>
      <c r="DW48" s="82">
        <f t="shared" si="133"/>
        <v>27.143261464739478</v>
      </c>
      <c r="DX48" s="82">
        <f t="shared" si="133"/>
        <v>25.783581804668664</v>
      </c>
      <c r="DY48" s="82">
        <f t="shared" si="133"/>
        <v>24.491785464128043</v>
      </c>
      <c r="DZ48" s="82">
        <f t="shared" si="133"/>
        <v>23.264474250602174</v>
      </c>
      <c r="EA48" s="82">
        <f t="shared" si="133"/>
        <v>22.098419720139812</v>
      </c>
      <c r="EB48" s="82">
        <f t="shared" si="133"/>
        <v>20.990554683483293</v>
      </c>
      <c r="EC48" s="82">
        <f t="shared" si="133"/>
        <v>19.937965136633615</v>
      </c>
      <c r="ED48" s="82">
        <f t="shared" si="133"/>
        <v>18.937882594619378</v>
      </c>
      <c r="EE48" s="82">
        <f t="shared" si="133"/>
        <v>17.98767680829857</v>
      </c>
      <c r="EF48" s="82">
        <f t="shared" si="133"/>
        <v>17.084848845030201</v>
      </c>
      <c r="EG48" s="82">
        <f t="shared" si="133"/>
        <v>16.227024515011109</v>
      </c>
      <c r="EH48" s="82">
        <f t="shared" si="133"/>
        <v>15.411948125982285</v>
      </c>
      <c r="EI48" s="82">
        <f t="shared" si="133"/>
        <v>14.637476549873766</v>
      </c>
      <c r="EJ48" s="82">
        <f t="shared" si="133"/>
        <v>13.901573585778287</v>
      </c>
      <c r="EK48" s="82">
        <f t="shared" si="133"/>
        <v>13.202304604423521</v>
      </c>
      <c r="EL48" s="82">
        <f t="shared" si="133"/>
        <v>12.537831460053845</v>
      </c>
      <c r="EM48" s="82">
        <f t="shared" si="133"/>
        <v>11.906407656336725</v>
      </c>
      <c r="EN48" s="82">
        <f t="shared" si="133"/>
        <v>11.306373753576883</v>
      </c>
      <c r="EO48" s="82">
        <f t="shared" si="133"/>
        <v>10.736153005157313</v>
      </c>
      <c r="EP48" s="82">
        <f t="shared" si="133"/>
        <v>10.194247211729094</v>
      </c>
      <c r="EQ48" s="82">
        <f t="shared" si="133"/>
        <v>9.6792327822454638</v>
      </c>
      <c r="ER48" s="82">
        <f t="shared" si="133"/>
        <v>9.1897569914801309</v>
      </c>
      <c r="ES48" s="82">
        <f t="shared" si="133"/>
        <v>8.7245344241869454</v>
      </c>
      <c r="ET48" s="82">
        <f t="shared" si="133"/>
        <v>8.2823435965496515</v>
      </c>
      <c r="EU48" s="82">
        <f t="shared" si="133"/>
        <v>7.8620237460370967</v>
      </c>
      <c r="EV48" s="82">
        <f t="shared" si="133"/>
        <v>7.462471781222777</v>
      </c>
      <c r="EW48" s="82">
        <f t="shared" si="133"/>
        <v>7.0826393835486714</v>
      </c>
      <c r="EX48" s="82">
        <f t="shared" si="133"/>
        <v>6.7215302534137527</v>
      </c>
      <c r="EY48" s="82">
        <f t="shared" si="133"/>
        <v>6.3781974933472778</v>
      </c>
      <c r="EZ48" s="82">
        <f t="shared" si="133"/>
        <v>6.0517411213883001</v>
      </c>
      <c r="FA48" s="82">
        <f t="shared" si="133"/>
        <v>5.7413057081356023</v>
      </c>
      <c r="FB48" s="82">
        <f t="shared" si="133"/>
        <v>5.4460781312582087</v>
      </c>
      <c r="FC48" s="82">
        <f t="shared" si="133"/>
        <v>5.1652854415658593</v>
      </c>
      <c r="FD48" s="82">
        <f t="shared" si="133"/>
        <v>4.8981928350329538</v>
      </c>
      <c r="FE48" s="82">
        <f t="shared" si="133"/>
        <v>4.6441017254485057</v>
      </c>
      <c r="FF48" s="82">
        <f t="shared" si="133"/>
        <v>4.4023479126299687</v>
      </c>
      <c r="FG48" s="82">
        <f t="shared" si="133"/>
        <v>4.172299841390517</v>
      </c>
      <c r="FH48" s="82">
        <f t="shared" si="133"/>
        <v>3.9533569466887171</v>
      </c>
      <c r="FI48" s="82">
        <f t="shared" si="133"/>
        <v>3.744948080616715</v>
      </c>
      <c r="FJ48" s="82">
        <f t="shared" si="133"/>
        <v>3.5465300170988123</v>
      </c>
      <c r="FK48" s="82">
        <f t="shared" si="133"/>
        <v>3.3575860303773228</v>
      </c>
      <c r="FL48" s="82">
        <f t="shared" si="133"/>
        <v>3.1776245435572439</v>
      </c>
      <c r="FM48" s="82">
        <f t="shared" si="133"/>
        <v>3.0061778436661215</v>
      </c>
      <c r="FN48" s="82">
        <f t="shared" si="133"/>
        <v>2.8428008598610237</v>
      </c>
      <c r="FO48" s="82">
        <f t="shared" si="133"/>
        <v>2.6870700015813096</v>
      </c>
      <c r="FP48" s="82">
        <f t="shared" si="133"/>
        <v>2.5385820536041148</v>
      </c>
    </row>
    <row r="49" spans="1:172">
      <c r="A49" s="79">
        <v>1985</v>
      </c>
      <c r="D49" s="98">
        <f>Data!CD49</f>
        <v>36.306574769682257</v>
      </c>
      <c r="AO49" s="82">
        <f t="shared" ref="AO49:CJ49" si="134">+$D49*H11</f>
        <v>36.306574769682257</v>
      </c>
      <c r="AP49" s="82">
        <f t="shared" si="134"/>
        <v>35.752869850169873</v>
      </c>
      <c r="AQ49" s="82">
        <f t="shared" si="134"/>
        <v>35.183534526523431</v>
      </c>
      <c r="AR49" s="82">
        <f t="shared" si="134"/>
        <v>34.598090393937291</v>
      </c>
      <c r="AS49" s="82">
        <f t="shared" si="134"/>
        <v>33.996052573659661</v>
      </c>
      <c r="AT49" s="82">
        <f t="shared" si="134"/>
        <v>33.376932820216226</v>
      </c>
      <c r="AU49" s="82">
        <f t="shared" si="134"/>
        <v>32.740243712306516</v>
      </c>
      <c r="AV49" s="82">
        <f t="shared" si="134"/>
        <v>32.085504175042452</v>
      </c>
      <c r="AW49" s="82">
        <f t="shared" si="134"/>
        <v>31.412246606760952</v>
      </c>
      <c r="AX49" s="82">
        <f t="shared" si="134"/>
        <v>30.72002590075498</v>
      </c>
      <c r="AY49" s="82">
        <f t="shared" si="134"/>
        <v>30.008430656182416</v>
      </c>
      <c r="AZ49" s="82">
        <f t="shared" si="134"/>
        <v>29.277096857765525</v>
      </c>
      <c r="BA49" s="82">
        <f t="shared" si="134"/>
        <v>28.525724264993887</v>
      </c>
      <c r="BB49" s="82">
        <f t="shared" si="134"/>
        <v>27.754095682866225</v>
      </c>
      <c r="BC49" s="82">
        <f t="shared" si="134"/>
        <v>26.962099183008391</v>
      </c>
      <c r="BD49" s="82">
        <f t="shared" si="134"/>
        <v>26.149753203091795</v>
      </c>
      <c r="BE49" s="82">
        <f t="shared" si="134"/>
        <v>25.317234273042914</v>
      </c>
      <c r="BF49" s="82">
        <f t="shared" si="134"/>
        <v>24.464906901004884</v>
      </c>
      <c r="BG49" s="82">
        <f t="shared" si="134"/>
        <v>23.593354906781425</v>
      </c>
      <c r="BH49" s="82">
        <f t="shared" si="134"/>
        <v>22.703413226449786</v>
      </c>
      <c r="BI49" s="82">
        <f t="shared" si="134"/>
        <v>21.796198944501569</v>
      </c>
      <c r="BJ49" s="82">
        <f t="shared" si="134"/>
        <v>20.873140059128723</v>
      </c>
      <c r="BK49" s="82">
        <f t="shared" si="134"/>
        <v>19.936000275432974</v>
      </c>
      <c r="BL49" s="82">
        <f t="shared" si="134"/>
        <v>18.986897975698412</v>
      </c>
      <c r="BM49" s="82">
        <f t="shared" si="134"/>
        <v>18.028317460648129</v>
      </c>
      <c r="BN49" s="82">
        <f t="shared" si="134"/>
        <v>17.063110613451016</v>
      </c>
      <c r="BO49" s="82">
        <f t="shared" si="134"/>
        <v>16.094487326478578</v>
      </c>
      <c r="BP49" s="82">
        <f t="shared" si="134"/>
        <v>15.125993358698654</v>
      </c>
      <c r="BQ49" s="82">
        <f t="shared" si="134"/>
        <v>14.161474757992416</v>
      </c>
      <c r="BR49" s="82">
        <f t="shared" si="134"/>
        <v>13.205028574358375</v>
      </c>
      <c r="BS49" s="82">
        <f t="shared" si="134"/>
        <v>12.260940280965714</v>
      </c>
      <c r="BT49" s="82">
        <f t="shared" si="134"/>
        <v>11.33360907226391</v>
      </c>
      <c r="BU49" s="82">
        <f t="shared" si="134"/>
        <v>10.427462973641802</v>
      </c>
      <c r="BV49" s="82">
        <f t="shared" si="134"/>
        <v>9.5468664204416935</v>
      </c>
      <c r="BW49" s="82">
        <f t="shared" si="134"/>
        <v>8.6960235880803989</v>
      </c>
      <c r="BX49" s="82">
        <f t="shared" si="134"/>
        <v>7.8788812250026092</v>
      </c>
      <c r="BY49" s="82">
        <f t="shared" si="134"/>
        <v>7.0990350097533277</v>
      </c>
      <c r="BZ49" s="82">
        <f t="shared" si="134"/>
        <v>6.3596434893345597</v>
      </c>
      <c r="CA49" s="82">
        <f t="shared" si="134"/>
        <v>5.6633534421192504</v>
      </c>
      <c r="CB49" s="82">
        <f t="shared" si="134"/>
        <v>5.0122400485506375</v>
      </c>
      <c r="CC49" s="82">
        <f t="shared" si="134"/>
        <v>4.4077645706089337</v>
      </c>
      <c r="CD49" s="82">
        <f t="shared" si="134"/>
        <v>3.850751379456848</v>
      </c>
      <c r="CE49" s="82">
        <f t="shared" si="134"/>
        <v>3.3413851881988901</v>
      </c>
      <c r="CF49" s="82">
        <f t="shared" si="134"/>
        <v>2.8792283122330149</v>
      </c>
      <c r="CG49" s="82">
        <f t="shared" si="134"/>
        <v>2.4632567665058311</v>
      </c>
      <c r="CH49" s="82">
        <f t="shared" si="134"/>
        <v>2.0919130880974555</v>
      </c>
      <c r="CI49" s="82">
        <f t="shared" si="134"/>
        <v>1.7631730063195052</v>
      </c>
      <c r="CJ49" s="82">
        <f t="shared" si="134"/>
        <v>1.4746225192458466</v>
      </c>
      <c r="DU49" s="82">
        <f>+$D49*CN11</f>
        <v>36.306574769682257</v>
      </c>
      <c r="DV49" s="82">
        <f t="shared" ref="DV49:FP49" si="135">+$D49*CO11</f>
        <v>34.488680959018261</v>
      </c>
      <c r="DW49" s="82">
        <f t="shared" si="135"/>
        <v>32.761579236000259</v>
      </c>
      <c r="DX49" s="82">
        <f t="shared" si="135"/>
        <v>31.120725892130498</v>
      </c>
      <c r="DY49" s="82">
        <f t="shared" si="135"/>
        <v>29.561804240171419</v>
      </c>
      <c r="DZ49" s="82">
        <f t="shared" si="135"/>
        <v>28.080713256516194</v>
      </c>
      <c r="EA49" s="82">
        <f t="shared" si="135"/>
        <v>26.673556791177873</v>
      </c>
      <c r="EB49" s="82">
        <f t="shared" si="135"/>
        <v>25.336633317005962</v>
      </c>
      <c r="EC49" s="82">
        <f t="shared" si="135"/>
        <v>24.066426191158143</v>
      </c>
      <c r="ED49" s="82">
        <f t="shared" si="135"/>
        <v>22.859594403202806</v>
      </c>
      <c r="EE49" s="82">
        <f t="shared" si="135"/>
        <v>21.712963785509316</v>
      </c>
      <c r="EF49" s="82">
        <f t="shared" si="135"/>
        <v>20.623518662799185</v>
      </c>
      <c r="EG49" s="82">
        <f t="shared" si="135"/>
        <v>19.588393918887171</v>
      </c>
      <c r="EH49" s="82">
        <f t="shared" si="135"/>
        <v>18.604867459739868</v>
      </c>
      <c r="EI49" s="82">
        <f t="shared" si="135"/>
        <v>17.670353053021831</v>
      </c>
      <c r="EJ49" s="82">
        <f t="shared" si="135"/>
        <v>16.782393525290445</v>
      </c>
      <c r="EK49" s="82">
        <f t="shared" si="135"/>
        <v>15.938654298942412</v>
      </c>
      <c r="EL49" s="82">
        <f t="shared" si="135"/>
        <v>15.136917251908448</v>
      </c>
      <c r="EM49" s="82">
        <f t="shared" si="135"/>
        <v>14.375074883942693</v>
      </c>
      <c r="EN49" s="82">
        <f t="shared" si="135"/>
        <v>13.651124774160428</v>
      </c>
      <c r="EO49" s="82">
        <f t="shared" si="135"/>
        <v>12.963164315243867</v>
      </c>
      <c r="EP49" s="82">
        <f t="shared" si="135"/>
        <v>12.309385710464795</v>
      </c>
      <c r="EQ49" s="82">
        <f t="shared" si="135"/>
        <v>11.688071220364003</v>
      </c>
      <c r="ER49" s="82">
        <f t="shared" si="135"/>
        <v>11.097588646585139</v>
      </c>
      <c r="ES49" s="82">
        <f t="shared" si="135"/>
        <v>10.536387040984796</v>
      </c>
      <c r="ET49" s="82">
        <f t="shared" si="135"/>
        <v>10.002992628733628</v>
      </c>
      <c r="EU49" s="82">
        <f t="shared" si="135"/>
        <v>9.4960049346869404</v>
      </c>
      <c r="EV49" s="82">
        <f t="shared" si="135"/>
        <v>9.0140931028381814</v>
      </c>
      <c r="EW49" s="82">
        <f t="shared" si="135"/>
        <v>8.5559923991772919</v>
      </c>
      <c r="EX49" s="82">
        <f t="shared" si="135"/>
        <v>8.1205008887586878</v>
      </c>
      <c r="EY49" s="82">
        <f t="shared" si="135"/>
        <v>7.7064762782426213</v>
      </c>
      <c r="EZ49" s="82">
        <f t="shared" si="135"/>
        <v>7.3128329156092313</v>
      </c>
      <c r="FA49" s="82">
        <f t="shared" si="135"/>
        <v>6.9385389391586649</v>
      </c>
      <c r="FB49" s="82">
        <f t="shared" si="135"/>
        <v>6.5826135683038194</v>
      </c>
      <c r="FC49" s="82">
        <f t="shared" si="135"/>
        <v>6.2441245290358394</v>
      </c>
      <c r="FD49" s="82">
        <f t="shared" si="135"/>
        <v>5.9221856072971448</v>
      </c>
      <c r="FE49" s="82">
        <f t="shared" si="135"/>
        <v>5.6159543238339147</v>
      </c>
      <c r="FF49" s="82">
        <f t="shared" si="135"/>
        <v>5.3246297244199061</v>
      </c>
      <c r="FG49" s="82">
        <f t="shared" si="135"/>
        <v>5.0474502796477081</v>
      </c>
      <c r="FH49" s="82">
        <f t="shared" si="135"/>
        <v>4.7836918887720747</v>
      </c>
      <c r="FI49" s="82">
        <f t="shared" si="135"/>
        <v>4.532665982364489</v>
      </c>
      <c r="FJ49" s="82">
        <f t="shared" si="135"/>
        <v>4.293717718798522</v>
      </c>
      <c r="FK49" s="82">
        <f t="shared" si="135"/>
        <v>4.0662242698329463</v>
      </c>
      <c r="FL49" s="82">
        <f t="shared" si="135"/>
        <v>3.8495931907946246</v>
      </c>
      <c r="FM49" s="82">
        <f t="shared" si="135"/>
        <v>3.643260871086349</v>
      </c>
      <c r="FN49" s="82">
        <f t="shared" si="135"/>
        <v>3.4466910609567472</v>
      </c>
      <c r="FO49" s="82">
        <f t="shared" si="135"/>
        <v>3.2593734706706128</v>
      </c>
      <c r="FP49" s="82">
        <f t="shared" si="135"/>
        <v>3.0808224384092537</v>
      </c>
    </row>
    <row r="50" spans="1:172">
      <c r="A50" s="79">
        <v>1986</v>
      </c>
      <c r="D50" s="98">
        <f>Data!CD50</f>
        <v>47.531855414903774</v>
      </c>
      <c r="AP50" s="82">
        <f t="shared" ref="AP50:CJ50" si="136">+$D50*H11</f>
        <v>47.531855414903774</v>
      </c>
      <c r="AQ50" s="82">
        <f t="shared" si="136"/>
        <v>46.806955797031776</v>
      </c>
      <c r="AR50" s="82">
        <f t="shared" si="136"/>
        <v>46.061593160709563</v>
      </c>
      <c r="AS50" s="82">
        <f t="shared" si="136"/>
        <v>45.295141187751064</v>
      </c>
      <c r="AT50" s="82">
        <f t="shared" si="136"/>
        <v>44.506965084406943</v>
      </c>
      <c r="AU50" s="82">
        <f t="shared" si="136"/>
        <v>43.696425649280776</v>
      </c>
      <c r="AV50" s="82">
        <f t="shared" si="136"/>
        <v>42.862884759968374</v>
      </c>
      <c r="AW50" s="82">
        <f t="shared" si="136"/>
        <v>42.005712602664126</v>
      </c>
      <c r="AX50" s="82">
        <f t="shared" si="136"/>
        <v>41.12429700244428</v>
      </c>
      <c r="AY50" s="82">
        <f t="shared" si="136"/>
        <v>40.218055234340234</v>
      </c>
      <c r="AZ50" s="82">
        <f t="shared" si="136"/>
        <v>39.286448700440481</v>
      </c>
      <c r="BA50" s="82">
        <f t="shared" si="136"/>
        <v>38.329000839084749</v>
      </c>
      <c r="BB50" s="82">
        <f t="shared" si="136"/>
        <v>37.345318581287032</v>
      </c>
      <c r="BC50" s="82">
        <f t="shared" si="136"/>
        <v>36.335117579612636</v>
      </c>
      <c r="BD50" s="82">
        <f t="shared" si="136"/>
        <v>35.298251299629982</v>
      </c>
      <c r="BE50" s="82">
        <f t="shared" si="136"/>
        <v>34.234743879576769</v>
      </c>
      <c r="BF50" s="82">
        <f t="shared" si="136"/>
        <v>33.144826428969516</v>
      </c>
      <c r="BG50" s="82">
        <f t="shared" si="136"/>
        <v>32.02897615471818</v>
      </c>
      <c r="BH50" s="82">
        <f t="shared" si="136"/>
        <v>30.887957382256239</v>
      </c>
      <c r="BI50" s="82">
        <f t="shared" si="136"/>
        <v>29.722863193515995</v>
      </c>
      <c r="BJ50" s="82">
        <f t="shared" si="136"/>
        <v>28.535156053598541</v>
      </c>
      <c r="BK50" s="82">
        <f t="shared" si="136"/>
        <v>27.32670546972188</v>
      </c>
      <c r="BL50" s="82">
        <f t="shared" si="136"/>
        <v>26.099820450004266</v>
      </c>
      <c r="BM50" s="82">
        <f t="shared" si="136"/>
        <v>24.857274338972964</v>
      </c>
      <c r="BN50" s="82">
        <f t="shared" si="136"/>
        <v>23.602319534396869</v>
      </c>
      <c r="BO50" s="82">
        <f t="shared" si="136"/>
        <v>22.338689665771568</v>
      </c>
      <c r="BP50" s="82">
        <f t="shared" si="136"/>
        <v>21.070587061217175</v>
      </c>
      <c r="BQ50" s="82">
        <f t="shared" si="136"/>
        <v>19.802653758812603</v>
      </c>
      <c r="BR50" s="82">
        <f t="shared" si="136"/>
        <v>18.539924928990921</v>
      </c>
      <c r="BS50" s="82">
        <f t="shared" si="136"/>
        <v>17.287764349232997</v>
      </c>
      <c r="BT50" s="82">
        <f t="shared" si="136"/>
        <v>16.051782476938193</v>
      </c>
      <c r="BU50" s="82">
        <f t="shared" si="136"/>
        <v>14.837738651175009</v>
      </c>
      <c r="BV50" s="82">
        <f t="shared" si="136"/>
        <v>13.651429955912153</v>
      </c>
      <c r="BW50" s="82">
        <f t="shared" si="136"/>
        <v>12.498570224276923</v>
      </c>
      <c r="BX50" s="82">
        <f t="shared" si="136"/>
        <v>11.384663480246216</v>
      </c>
      <c r="BY50" s="82">
        <f t="shared" si="136"/>
        <v>10.314876729455287</v>
      </c>
      <c r="BZ50" s="82">
        <f t="shared" si="136"/>
        <v>9.2939173637141277</v>
      </c>
      <c r="CA50" s="82">
        <f t="shared" si="136"/>
        <v>8.3259204907924165</v>
      </c>
      <c r="CB50" s="82">
        <f t="shared" si="136"/>
        <v>7.4143512210106977</v>
      </c>
      <c r="CC50" s="82">
        <f t="shared" si="136"/>
        <v>6.5619263398937306</v>
      </c>
      <c r="CD50" s="82">
        <f t="shared" si="136"/>
        <v>5.7705589029585234</v>
      </c>
      <c r="CE50" s="82">
        <f t="shared" si="136"/>
        <v>5.0413281607585256</v>
      </c>
      <c r="CF50" s="82">
        <f t="shared" si="136"/>
        <v>4.3744759360664043</v>
      </c>
      <c r="CG50" s="82">
        <f t="shared" si="136"/>
        <v>3.7694292207877917</v>
      </c>
      <c r="CH50" s="82">
        <f t="shared" si="136"/>
        <v>3.2248474337796429</v>
      </c>
      <c r="CI50" s="82">
        <f t="shared" si="136"/>
        <v>2.7386915751420338</v>
      </c>
      <c r="CJ50" s="82">
        <f t="shared" si="136"/>
        <v>2.3083115094024991</v>
      </c>
      <c r="DV50" s="82">
        <f>+$D50*CN11</f>
        <v>47.531855414903774</v>
      </c>
      <c r="DW50" s="82">
        <f t="shared" ref="DW50:FP50" si="137">+$D50*CO11</f>
        <v>45.151904501983054</v>
      </c>
      <c r="DX50" s="82">
        <f t="shared" si="137"/>
        <v>42.890816809021338</v>
      </c>
      <c r="DY50" s="82">
        <f t="shared" si="137"/>
        <v>40.742643801993246</v>
      </c>
      <c r="DZ50" s="82">
        <f t="shared" si="137"/>
        <v>38.701734158653444</v>
      </c>
      <c r="EA50" s="82">
        <f t="shared" si="137"/>
        <v>36.762718899351036</v>
      </c>
      <c r="EB50" s="82">
        <f t="shared" si="137"/>
        <v>34.920497260958967</v>
      </c>
      <c r="EC50" s="82">
        <f t="shared" si="137"/>
        <v>33.170223276749518</v>
      </c>
      <c r="ED50" s="82">
        <f t="shared" si="137"/>
        <v>31.507293026904101</v>
      </c>
      <c r="EE50" s="82">
        <f t="shared" si="137"/>
        <v>29.927332526110625</v>
      </c>
      <c r="EF50" s="82">
        <f t="shared" si="137"/>
        <v>28.426186216378866</v>
      </c>
      <c r="EG50" s="82">
        <f t="shared" si="137"/>
        <v>26.99990603479667</v>
      </c>
      <c r="EH50" s="82">
        <f t="shared" si="137"/>
        <v>25.644741027463049</v>
      </c>
      <c r="EI50" s="82">
        <f t="shared" si="137"/>
        <v>24.357127482272343</v>
      </c>
      <c r="EJ50" s="82">
        <f t="shared" si="137"/>
        <v>23.1336795545885</v>
      </c>
      <c r="EK50" s="82">
        <f t="shared" si="137"/>
        <v>21.971180361146029</v>
      </c>
      <c r="EL50" s="82">
        <f t="shared" si="137"/>
        <v>20.866573518747149</v>
      </c>
      <c r="EM50" s="82">
        <f t="shared" si="137"/>
        <v>19.816955105494564</v>
      </c>
      <c r="EN50" s="82">
        <f t="shared" si="137"/>
        <v>18.819566023411976</v>
      </c>
      <c r="EO50" s="82">
        <f t="shared" si="137"/>
        <v>17.871784742361225</v>
      </c>
      <c r="EP50" s="82">
        <f t="shared" si="137"/>
        <v>16.971120406167802</v>
      </c>
      <c r="EQ50" s="82">
        <f t="shared" si="137"/>
        <v>16.115206282821038</v>
      </c>
      <c r="ER50" s="82">
        <f t="shared" si="137"/>
        <v>15.301793541520077</v>
      </c>
      <c r="ES50" s="82">
        <f t="shared" si="137"/>
        <v>14.528745340197755</v>
      </c>
      <c r="ET50" s="82">
        <f t="shared" si="137"/>
        <v>13.794031207971702</v>
      </c>
      <c r="EU50" s="82">
        <f t="shared" si="137"/>
        <v>13.095721707748311</v>
      </c>
      <c r="EV50" s="82">
        <f t="shared" si="137"/>
        <v>12.431983364943093</v>
      </c>
      <c r="EW50" s="82">
        <f t="shared" si="137"/>
        <v>11.801073848981416</v>
      </c>
      <c r="EX50" s="82">
        <f t="shared" si="137"/>
        <v>11.201337394909254</v>
      </c>
      <c r="EY50" s="82">
        <f t="shared" si="137"/>
        <v>10.631200453075776</v>
      </c>
      <c r="EZ50" s="82">
        <f t="shared" si="137"/>
        <v>10.089167555450446</v>
      </c>
      <c r="FA50" s="82">
        <f t="shared" si="137"/>
        <v>9.5738173877075212</v>
      </c>
      <c r="FB50" s="82">
        <f t="shared" si="137"/>
        <v>9.0837990567529321</v>
      </c>
      <c r="FC50" s="82">
        <f t="shared" si="137"/>
        <v>8.6178285438832987</v>
      </c>
      <c r="FD50" s="82">
        <f t="shared" si="137"/>
        <v>8.1746853342558676</v>
      </c>
      <c r="FE50" s="82">
        <f t="shared" si="137"/>
        <v>7.7532092138124744</v>
      </c>
      <c r="FF50" s="82">
        <f t="shared" si="137"/>
        <v>7.3522972252420349</v>
      </c>
      <c r="FG50" s="82">
        <f t="shared" si="137"/>
        <v>6.9709007749849183</v>
      </c>
      <c r="FH50" s="82">
        <f t="shared" si="137"/>
        <v>6.6080228836808592</v>
      </c>
      <c r="FI50" s="82">
        <f t="shared" si="137"/>
        <v>6.2627155728398147</v>
      </c>
      <c r="FJ50" s="82">
        <f t="shared" si="137"/>
        <v>5.9340773808745375</v>
      </c>
      <c r="FK50" s="82">
        <f t="shared" si="137"/>
        <v>5.6212510019745912</v>
      </c>
      <c r="FL50" s="82">
        <f t="shared" si="137"/>
        <v>5.3234210416253971</v>
      </c>
      <c r="FM50" s="82">
        <f t="shared" si="137"/>
        <v>5.0398118828836447</v>
      </c>
      <c r="FN50" s="82">
        <f t="shared" si="137"/>
        <v>4.7696856578125573</v>
      </c>
      <c r="FO50" s="82">
        <f t="shared" si="137"/>
        <v>4.5123403187579507</v>
      </c>
      <c r="FP50" s="82">
        <f t="shared" si="137"/>
        <v>4.2671078044095134</v>
      </c>
    </row>
    <row r="51" spans="1:172">
      <c r="A51" s="79">
        <v>1987</v>
      </c>
      <c r="D51" s="98">
        <f>Data!CD51</f>
        <v>40.647068415310663</v>
      </c>
      <c r="AQ51" s="82">
        <f t="shared" ref="AQ51:CJ51" si="138">+$D51*H11</f>
        <v>40.647068415310663</v>
      </c>
      <c r="AR51" s="82">
        <f t="shared" si="138"/>
        <v>40.027167422499076</v>
      </c>
      <c r="AS51" s="82">
        <f t="shared" si="138"/>
        <v>39.389767392385679</v>
      </c>
      <c r="AT51" s="82">
        <f t="shared" si="138"/>
        <v>38.734332726308551</v>
      </c>
      <c r="AU51" s="82">
        <f t="shared" si="138"/>
        <v>38.060320577691769</v>
      </c>
      <c r="AV51" s="82">
        <f t="shared" si="138"/>
        <v>37.36718433074126</v>
      </c>
      <c r="AW51" s="82">
        <f t="shared" si="138"/>
        <v>36.654378292367745</v>
      </c>
      <c r="AX51" s="82">
        <f t="shared" si="138"/>
        <v>35.92136387461538</v>
      </c>
      <c r="AY51" s="82">
        <f t="shared" si="138"/>
        <v>35.167617573493203</v>
      </c>
      <c r="AZ51" s="82">
        <f t="shared" si="138"/>
        <v>34.392641069264691</v>
      </c>
      <c r="BA51" s="82">
        <f t="shared" si="138"/>
        <v>33.595973777633979</v>
      </c>
      <c r="BB51" s="82">
        <f t="shared" si="138"/>
        <v>32.777208164869442</v>
      </c>
      <c r="BC51" s="82">
        <f t="shared" si="138"/>
        <v>31.936008096355089</v>
      </c>
      <c r="BD51" s="82">
        <f t="shared" si="138"/>
        <v>31.072130411172211</v>
      </c>
      <c r="BE51" s="82">
        <f t="shared" si="138"/>
        <v>30.185449799778095</v>
      </c>
      <c r="BF51" s="82">
        <f t="shared" si="138"/>
        <v>29.275986904089425</v>
      </c>
      <c r="BG51" s="82">
        <f t="shared" si="138"/>
        <v>28.343939358392671</v>
      </c>
      <c r="BH51" s="82">
        <f t="shared" si="138"/>
        <v>27.389715248207491</v>
      </c>
      <c r="BI51" s="82">
        <f t="shared" si="138"/>
        <v>26.413968189680677</v>
      </c>
      <c r="BJ51" s="82">
        <f t="shared" si="138"/>
        <v>25.417632936477904</v>
      </c>
      <c r="BK51" s="82">
        <f t="shared" si="138"/>
        <v>24.401960121853456</v>
      </c>
      <c r="BL51" s="82">
        <f t="shared" si="138"/>
        <v>23.368548462859916</v>
      </c>
      <c r="BM51" s="82">
        <f t="shared" si="138"/>
        <v>22.319372517614887</v>
      </c>
      <c r="BN51" s="82">
        <f t="shared" si="138"/>
        <v>21.256803923491983</v>
      </c>
      <c r="BO51" s="82">
        <f t="shared" si="138"/>
        <v>20.183623982282853</v>
      </c>
      <c r="BP51" s="82">
        <f t="shared" si="138"/>
        <v>19.103025523137962</v>
      </c>
      <c r="BQ51" s="82">
        <f t="shared" si="138"/>
        <v>18.018602184830954</v>
      </c>
      <c r="BR51" s="82">
        <f t="shared" si="138"/>
        <v>16.934323625977779</v>
      </c>
      <c r="BS51" s="82">
        <f t="shared" si="138"/>
        <v>15.854495693999899</v>
      </c>
      <c r="BT51" s="82">
        <f t="shared" si="138"/>
        <v>14.783705246033996</v>
      </c>
      <c r="BU51" s="82">
        <f t="shared" si="138"/>
        <v>13.726750088598715</v>
      </c>
      <c r="BV51" s="82">
        <f t="shared" si="138"/>
        <v>12.688555345005586</v>
      </c>
      <c r="BW51" s="82">
        <f t="shared" si="138"/>
        <v>11.674078416278167</v>
      </c>
      <c r="BX51" s="82">
        <f t="shared" si="138"/>
        <v>10.688205511128738</v>
      </c>
      <c r="BY51" s="82">
        <f t="shared" si="138"/>
        <v>9.7356434190818248</v>
      </c>
      <c r="BZ51" s="82">
        <f t="shared" si="138"/>
        <v>8.8208107269930291</v>
      </c>
      <c r="CA51" s="82">
        <f t="shared" si="138"/>
        <v>7.9477329809995307</v>
      </c>
      <c r="CB51" s="82">
        <f t="shared" si="138"/>
        <v>7.1199463361062527</v>
      </c>
      <c r="CC51" s="82">
        <f t="shared" si="138"/>
        <v>6.3404139961485262</v>
      </c>
      <c r="CD51" s="82">
        <f t="shared" si="138"/>
        <v>5.6114592318282961</v>
      </c>
      <c r="CE51" s="82">
        <f t="shared" si="138"/>
        <v>4.9347180007113556</v>
      </c>
      <c r="CF51" s="82">
        <f t="shared" si="138"/>
        <v>4.3111132285009059</v>
      </c>
      <c r="CG51" s="82">
        <f t="shared" si="138"/>
        <v>3.7408517109699964</v>
      </c>
      <c r="CH51" s="82">
        <f t="shared" si="138"/>
        <v>3.2234434378084695</v>
      </c>
      <c r="CI51" s="82">
        <f t="shared" si="138"/>
        <v>2.7577420053474162</v>
      </c>
      <c r="CJ51" s="82">
        <f t="shared" si="138"/>
        <v>2.3420037541460768</v>
      </c>
      <c r="DW51" s="82">
        <f>+$D51*CN11</f>
        <v>40.647068415310663</v>
      </c>
      <c r="DX51" s="82">
        <f t="shared" ref="DX51:FP51" si="139">+$D51*CO11</f>
        <v>38.611843264974183</v>
      </c>
      <c r="DY51" s="82">
        <f t="shared" si="139"/>
        <v>36.678264502971672</v>
      </c>
      <c r="DZ51" s="82">
        <f t="shared" si="139"/>
        <v>34.841245215119173</v>
      </c>
      <c r="EA51" s="82">
        <f t="shared" si="139"/>
        <v>33.095952649151116</v>
      </c>
      <c r="EB51" s="82">
        <f t="shared" si="139"/>
        <v>31.437795499272983</v>
      </c>
      <c r="EC51" s="82">
        <f t="shared" si="139"/>
        <v>29.862411826191941</v>
      </c>
      <c r="ED51" s="82">
        <f t="shared" si="139"/>
        <v>28.365657580840249</v>
      </c>
      <c r="EE51" s="82">
        <f t="shared" si="139"/>
        <v>26.943595701594479</v>
      </c>
      <c r="EF51" s="82">
        <f t="shared" si="139"/>
        <v>25.592485756302839</v>
      </c>
      <c r="EG51" s="82">
        <f t="shared" si="139"/>
        <v>24.308774101867279</v>
      </c>
      <c r="EH51" s="82">
        <f t="shared" si="139"/>
        <v>23.089084535488698</v>
      </c>
      <c r="EI51" s="82">
        <f t="shared" si="139"/>
        <v>21.930209412977636</v>
      </c>
      <c r="EJ51" s="82">
        <f t="shared" si="139"/>
        <v>20.829101210762651</v>
      </c>
      <c r="EK51" s="82">
        <f t="shared" si="139"/>
        <v>19.782864509395797</v>
      </c>
      <c r="EL51" s="82">
        <f t="shared" si="139"/>
        <v>18.788748377464128</v>
      </c>
      <c r="EM51" s="82">
        <f t="shared" si="139"/>
        <v>17.844139135870556</v>
      </c>
      <c r="EN51" s="82">
        <f t="shared" si="139"/>
        <v>16.946553483447858</v>
      </c>
      <c r="EO51" s="82">
        <f t="shared" si="139"/>
        <v>16.09363196582111</v>
      </c>
      <c r="EP51" s="82">
        <f t="shared" si="139"/>
        <v>15.283132770337547</v>
      </c>
      <c r="EQ51" s="82">
        <f t="shared" si="139"/>
        <v>14.512925830740455</v>
      </c>
      <c r="ER51" s="82">
        <f t="shared" si="139"/>
        <v>13.780987226080011</v>
      </c>
      <c r="ES51" s="82">
        <f t="shared" si="139"/>
        <v>13.085393859127654</v>
      </c>
      <c r="ET51" s="82">
        <f t="shared" si="139"/>
        <v>12.42431840029697</v>
      </c>
      <c r="EU51" s="82">
        <f t="shared" si="139"/>
        <v>11.796024483772854</v>
      </c>
      <c r="EV51" s="82">
        <f t="shared" si="139"/>
        <v>11.198862143214575</v>
      </c>
      <c r="EW51" s="82">
        <f t="shared" si="139"/>
        <v>10.631263475029423</v>
      </c>
      <c r="EX51" s="82">
        <f t="shared" si="139"/>
        <v>10.091738517812544</v>
      </c>
      <c r="EY51" s="82">
        <f t="shared" si="139"/>
        <v>9.5788713371179046</v>
      </c>
      <c r="EZ51" s="82">
        <f t="shared" si="139"/>
        <v>9.091316305265833</v>
      </c>
      <c r="FA51" s="82">
        <f t="shared" si="139"/>
        <v>8.6277945664065161</v>
      </c>
      <c r="FB51" s="82">
        <f t="shared" si="139"/>
        <v>8.1870906775463244</v>
      </c>
      <c r="FC51" s="82">
        <f t="shared" si="139"/>
        <v>7.7680494167075507</v>
      </c>
      <c r="FD51" s="82">
        <f t="shared" si="139"/>
        <v>7.3695727498322539</v>
      </c>
      <c r="FE51" s="82">
        <f t="shared" si="139"/>
        <v>6.9906169484591247</v>
      </c>
      <c r="FF51" s="82">
        <f t="shared" si="139"/>
        <v>6.6301898505993897</v>
      </c>
      <c r="FG51" s="82">
        <f t="shared" si="139"/>
        <v>6.2873482576151769</v>
      </c>
      <c r="FH51" s="82">
        <f t="shared" si="139"/>
        <v>5.9611954602619992</v>
      </c>
      <c r="FI51" s="82">
        <f t="shared" si="139"/>
        <v>5.6508788873975853</v>
      </c>
      <c r="FJ51" s="82">
        <f t="shared" si="139"/>
        <v>5.3555878711823439</v>
      </c>
      <c r="FK51" s="82">
        <f t="shared" si="139"/>
        <v>5.0745515229040459</v>
      </c>
      <c r="FL51" s="82">
        <f t="shared" si="139"/>
        <v>4.8070367138508932</v>
      </c>
      <c r="FM51" s="82">
        <f t="shared" si="139"/>
        <v>4.5523461559340834</v>
      </c>
      <c r="FN51" s="82">
        <f t="shared" si="139"/>
        <v>4.3098165770241454</v>
      </c>
      <c r="FO51" s="82">
        <f t="shared" si="139"/>
        <v>4.0788169862151715</v>
      </c>
      <c r="FP51" s="82">
        <f t="shared" si="139"/>
        <v>3.8587470244683368</v>
      </c>
    </row>
    <row r="52" spans="1:172">
      <c r="A52" s="79">
        <v>1988</v>
      </c>
      <c r="D52" s="98">
        <f>Data!CD52</f>
        <v>32.447469392039032</v>
      </c>
      <c r="AR52" s="82">
        <f t="shared" ref="AR52:CJ52" si="140">+$D52*H11</f>
        <v>32.447469392039032</v>
      </c>
      <c r="AS52" s="82">
        <f t="shared" si="140"/>
        <v>31.952618981553535</v>
      </c>
      <c r="AT52" s="82">
        <f t="shared" si="140"/>
        <v>31.443799556834609</v>
      </c>
      <c r="AU52" s="82">
        <f t="shared" si="140"/>
        <v>30.920583563771547</v>
      </c>
      <c r="AV52" s="82">
        <f t="shared" si="140"/>
        <v>30.382537662437425</v>
      </c>
      <c r="AW52" s="82">
        <f t="shared" si="140"/>
        <v>29.829225504039112</v>
      </c>
      <c r="AX52" s="82">
        <f t="shared" si="140"/>
        <v>29.260211476354076</v>
      </c>
      <c r="AY52" s="82">
        <f t="shared" si="140"/>
        <v>28.675065638998088</v>
      </c>
      <c r="AZ52" s="82">
        <f t="shared" si="140"/>
        <v>28.073370092713322</v>
      </c>
      <c r="BA52" s="82">
        <f t="shared" si="140"/>
        <v>27.454727042159835</v>
      </c>
      <c r="BB52" s="82">
        <f t="shared" si="140"/>
        <v>26.818768815192374</v>
      </c>
      <c r="BC52" s="82">
        <f t="shared" si="140"/>
        <v>26.165170088514596</v>
      </c>
      <c r="BD52" s="82">
        <f t="shared" si="140"/>
        <v>25.493662534837753</v>
      </c>
      <c r="BE52" s="82">
        <f t="shared" si="140"/>
        <v>24.804052045293112</v>
      </c>
      <c r="BF52" s="82">
        <f t="shared" si="140"/>
        <v>24.096238588618636</v>
      </c>
      <c r="BG52" s="82">
        <f t="shared" si="140"/>
        <v>23.370238642705246</v>
      </c>
      <c r="BH52" s="82">
        <f t="shared" si="140"/>
        <v>22.626209973726773</v>
      </c>
      <c r="BI52" s="82">
        <f t="shared" si="140"/>
        <v>21.864478345457201</v>
      </c>
      <c r="BJ52" s="82">
        <f t="shared" si="140"/>
        <v>21.085565522214203</v>
      </c>
      <c r="BK52" s="82">
        <f t="shared" si="140"/>
        <v>20.290217692890081</v>
      </c>
      <c r="BL52" s="82">
        <f t="shared" si="140"/>
        <v>19.47943320461837</v>
      </c>
      <c r="BM52" s="82">
        <f t="shared" si="140"/>
        <v>18.654488270534543</v>
      </c>
      <c r="BN52" s="82">
        <f t="shared" si="140"/>
        <v>17.816959127660898</v>
      </c>
      <c r="BO52" s="82">
        <f t="shared" si="140"/>
        <v>16.968738990787308</v>
      </c>
      <c r="BP52" s="82">
        <f t="shared" si="140"/>
        <v>16.112048098870069</v>
      </c>
      <c r="BQ52" s="82">
        <f t="shared" si="140"/>
        <v>15.249435202167753</v>
      </c>
      <c r="BR52" s="82">
        <f t="shared" si="140"/>
        <v>14.383769006559032</v>
      </c>
      <c r="BS52" s="82">
        <f t="shared" si="140"/>
        <v>13.518218384522523</v>
      </c>
      <c r="BT52" s="82">
        <f t="shared" si="140"/>
        <v>12.656220579083662</v>
      </c>
      <c r="BU52" s="82">
        <f t="shared" si="140"/>
        <v>11.801437155820249</v>
      </c>
      <c r="BV52" s="82">
        <f t="shared" si="140"/>
        <v>10.957698075569116</v>
      </c>
      <c r="BW52" s="82">
        <f t="shared" si="140"/>
        <v>10.12893493276335</v>
      </c>
      <c r="BX52" s="82">
        <f t="shared" si="140"/>
        <v>9.3191050882716961</v>
      </c>
      <c r="BY52" s="82">
        <f t="shared" si="140"/>
        <v>8.5321090720417221</v>
      </c>
      <c r="BZ52" s="82">
        <f t="shared" si="140"/>
        <v>7.7717041884741143</v>
      </c>
      <c r="CA52" s="82">
        <f t="shared" si="140"/>
        <v>7.0414176774743025</v>
      </c>
      <c r="CB52" s="82">
        <f t="shared" si="140"/>
        <v>6.344463025036843</v>
      </c>
      <c r="CC52" s="82">
        <f t="shared" si="140"/>
        <v>5.6836630492827229</v>
      </c>
      <c r="CD52" s="82">
        <f t="shared" si="140"/>
        <v>5.0613831967127068</v>
      </c>
      <c r="CE52" s="82">
        <f t="shared" si="140"/>
        <v>4.4794780722941319</v>
      </c>
      <c r="CF52" s="82">
        <f t="shared" si="140"/>
        <v>3.9392536172698045</v>
      </c>
      <c r="CG52" s="82">
        <f t="shared" si="140"/>
        <v>3.441446578585404</v>
      </c>
      <c r="CH52" s="82">
        <f t="shared" si="140"/>
        <v>2.9862220357848677</v>
      </c>
      <c r="CI52" s="82">
        <f t="shared" si="140"/>
        <v>2.5731888267214411</v>
      </c>
      <c r="CJ52" s="82">
        <f t="shared" si="140"/>
        <v>2.2014318079565425</v>
      </c>
      <c r="DX52" s="82">
        <f>+$D52*CN11</f>
        <v>32.447469392039032</v>
      </c>
      <c r="DY52" s="82">
        <f t="shared" ref="DY52:FP52" si="141">+$D52*CO11</f>
        <v>30.822803497399104</v>
      </c>
      <c r="DZ52" s="82">
        <f t="shared" si="141"/>
        <v>29.279279200489643</v>
      </c>
      <c r="EA52" s="82">
        <f t="shared" si="141"/>
        <v>27.812835753544103</v>
      </c>
      <c r="EB52" s="82">
        <f t="shared" si="141"/>
        <v>26.41961529946898</v>
      </c>
      <c r="EC52" s="82">
        <f t="shared" si="141"/>
        <v>25.095952721441698</v>
      </c>
      <c r="ED52" s="82">
        <f t="shared" si="141"/>
        <v>23.838365999793634</v>
      </c>
      <c r="EE52" s="82">
        <f t="shared" si="141"/>
        <v>22.64354705080493</v>
      </c>
      <c r="EF52" s="82">
        <f t="shared" si="141"/>
        <v>21.508353023305713</v>
      </c>
      <c r="EG52" s="82">
        <f t="shared" si="141"/>
        <v>20.429798030183093</v>
      </c>
      <c r="EH52" s="82">
        <f t="shared" si="141"/>
        <v>19.405045293038292</v>
      </c>
      <c r="EI52" s="82">
        <f t="shared" si="141"/>
        <v>18.43139967932532</v>
      </c>
      <c r="EJ52" s="82">
        <f t="shared" si="141"/>
        <v>17.506300612335551</v>
      </c>
      <c r="EK52" s="82">
        <f t="shared" si="141"/>
        <v>16.627315335374323</v>
      </c>
      <c r="EL52" s="82">
        <f t="shared" si="141"/>
        <v>15.792132512407399</v>
      </c>
      <c r="EM52" s="82">
        <f t="shared" si="141"/>
        <v>14.998556148340883</v>
      </c>
      <c r="EN52" s="82">
        <f t="shared" si="141"/>
        <v>14.244499812939841</v>
      </c>
      <c r="EO52" s="82">
        <f t="shared" si="141"/>
        <v>13.527981153189499</v>
      </c>
      <c r="EP52" s="82">
        <f t="shared" si="141"/>
        <v>12.847116679662527</v>
      </c>
      <c r="EQ52" s="82">
        <f t="shared" si="141"/>
        <v>12.200116813177218</v>
      </c>
      <c r="ER52" s="82">
        <f t="shared" si="141"/>
        <v>11.585281178716082</v>
      </c>
      <c r="ES52" s="82">
        <f t="shared" si="141"/>
        <v>11.000994134225914</v>
      </c>
      <c r="ET52" s="82">
        <f t="shared" si="141"/>
        <v>10.445720522538082</v>
      </c>
      <c r="EU52" s="82">
        <f t="shared" si="141"/>
        <v>9.9180016352355711</v>
      </c>
      <c r="EV52" s="82">
        <f t="shared" si="141"/>
        <v>9.4164513778511658</v>
      </c>
      <c r="EW52" s="82">
        <f t="shared" si="141"/>
        <v>8.939752626311078</v>
      </c>
      <c r="EX52" s="82">
        <f t="shared" si="141"/>
        <v>8.4866537650420923</v>
      </c>
      <c r="EY52" s="82">
        <f t="shared" si="141"/>
        <v>8.0559653976384116</v>
      </c>
      <c r="EZ52" s="82">
        <f t="shared" si="141"/>
        <v>7.6465572214388606</v>
      </c>
      <c r="FA52" s="82">
        <f t="shared" si="141"/>
        <v>7.2573550577965813</v>
      </c>
      <c r="FB52" s="82">
        <f t="shared" si="141"/>
        <v>6.8873380302336003</v>
      </c>
      <c r="FC52" s="82">
        <f t="shared" si="141"/>
        <v>6.5355358830618409</v>
      </c>
      <c r="FD52" s="82">
        <f t="shared" si="141"/>
        <v>6.2010264334222711</v>
      </c>
      <c r="FE52" s="82">
        <f t="shared" si="141"/>
        <v>5.8829331500452167</v>
      </c>
      <c r="FF52" s="82">
        <f t="shared" si="141"/>
        <v>5.5804228523687769</v>
      </c>
      <c r="FG52" s="82">
        <f t="shared" si="141"/>
        <v>5.2927035239691911</v>
      </c>
      <c r="FH52" s="82">
        <f t="shared" si="141"/>
        <v>5.019022234558344</v>
      </c>
      <c r="FI52" s="82">
        <f t="shared" si="141"/>
        <v>4.7586631650895379</v>
      </c>
      <c r="FJ52" s="82">
        <f t="shared" si="141"/>
        <v>4.51094573078454</v>
      </c>
      <c r="FK52" s="82">
        <f t="shared" si="141"/>
        <v>4.2752227971527725</v>
      </c>
      <c r="FL52" s="82">
        <f t="shared" si="141"/>
        <v>4.0508789843188895</v>
      </c>
      <c r="FM52" s="82">
        <f t="shared" si="141"/>
        <v>3.8373290552076496</v>
      </c>
      <c r="FN52" s="82">
        <f t="shared" si="141"/>
        <v>3.6340163833561618</v>
      </c>
      <c r="FO52" s="82">
        <f t="shared" si="141"/>
        <v>3.4404114963336054</v>
      </c>
      <c r="FP52" s="82">
        <f t="shared" si="141"/>
        <v>3.256010690947984</v>
      </c>
    </row>
    <row r="53" spans="1:172">
      <c r="A53" s="79">
        <v>1989</v>
      </c>
      <c r="D53" s="98">
        <f>Data!CD53</f>
        <v>46.979439159204659</v>
      </c>
      <c r="AR53" s="82"/>
      <c r="AS53" s="82">
        <f t="shared" ref="AS53:CJ53" si="142">+$D53*H11</f>
        <v>46.979439159204659</v>
      </c>
      <c r="AT53" s="82">
        <f t="shared" si="142"/>
        <v>46.262964340431438</v>
      </c>
      <c r="AU53" s="82">
        <f t="shared" si="142"/>
        <v>45.526264324852747</v>
      </c>
      <c r="AV53" s="82">
        <f t="shared" si="142"/>
        <v>44.768720073366069</v>
      </c>
      <c r="AW53" s="82">
        <f t="shared" si="142"/>
        <v>43.98970416980881</v>
      </c>
      <c r="AX53" s="82">
        <f t="shared" si="142"/>
        <v>43.188584841597056</v>
      </c>
      <c r="AY53" s="82">
        <f t="shared" si="142"/>
        <v>42.364731382599054</v>
      </c>
      <c r="AZ53" s="82">
        <f t="shared" si="142"/>
        <v>41.517521298718918</v>
      </c>
      <c r="BA53" s="82">
        <f t="shared" si="142"/>
        <v>40.646349529743155</v>
      </c>
      <c r="BB53" s="82">
        <f t="shared" si="142"/>
        <v>39.750640123145395</v>
      </c>
      <c r="BC53" s="82">
        <f t="shared" si="142"/>
        <v>38.829860740610748</v>
      </c>
      <c r="BD53" s="82">
        <f t="shared" si="142"/>
        <v>37.883540359088919</v>
      </c>
      <c r="BE53" s="82">
        <f t="shared" si="142"/>
        <v>36.91129047785018</v>
      </c>
      <c r="BF53" s="82">
        <f t="shared" si="142"/>
        <v>35.912830054151911</v>
      </c>
      <c r="BG53" s="82">
        <f t="shared" si="142"/>
        <v>34.888014256588868</v>
      </c>
      <c r="BH53" s="82">
        <f t="shared" si="142"/>
        <v>33.836866942863622</v>
      </c>
      <c r="BI53" s="82">
        <f t="shared" si="142"/>
        <v>32.759616536532889</v>
      </c>
      <c r="BJ53" s="82">
        <f t="shared" si="142"/>
        <v>31.656734698397543</v>
      </c>
      <c r="BK53" s="82">
        <f t="shared" si="142"/>
        <v>30.528976870884289</v>
      </c>
      <c r="BL53" s="82">
        <f t="shared" si="142"/>
        <v>29.377423432103466</v>
      </c>
      <c r="BM53" s="82">
        <f t="shared" si="142"/>
        <v>28.203519850355018</v>
      </c>
      <c r="BN53" s="82">
        <f t="shared" si="142"/>
        <v>27.00911390540346</v>
      </c>
      <c r="BO53" s="82">
        <f t="shared" si="142"/>
        <v>25.796487770024562</v>
      </c>
      <c r="BP53" s="82">
        <f t="shared" si="142"/>
        <v>24.568382556875278</v>
      </c>
      <c r="BQ53" s="82">
        <f t="shared" si="142"/>
        <v>23.328012864287011</v>
      </c>
      <c r="BR53" s="82">
        <f t="shared" si="142"/>
        <v>22.079068929432275</v>
      </c>
      <c r="BS53" s="82">
        <f t="shared" si="142"/>
        <v>20.825704240882541</v>
      </c>
      <c r="BT53" s="82">
        <f t="shared" si="142"/>
        <v>19.572506886849361</v>
      </c>
      <c r="BU53" s="82">
        <f t="shared" si="142"/>
        <v>18.324453518905706</v>
      </c>
      <c r="BV53" s="82">
        <f t="shared" si="142"/>
        <v>17.086845576594101</v>
      </c>
      <c r="BW53" s="82">
        <f t="shared" si="142"/>
        <v>15.865228312456189</v>
      </c>
      <c r="BX53" s="82">
        <f t="shared" si="142"/>
        <v>14.665294130396759</v>
      </c>
      <c r="BY53" s="82">
        <f t="shared" si="142"/>
        <v>13.492772740548766</v>
      </c>
      <c r="BZ53" s="82">
        <f t="shared" si="142"/>
        <v>12.353311569746838</v>
      </c>
      <c r="CA53" s="82">
        <f t="shared" si="142"/>
        <v>11.252350674081697</v>
      </c>
      <c r="CB53" s="82">
        <f t="shared" si="142"/>
        <v>10.194997008136919</v>
      </c>
      <c r="CC53" s="82">
        <f t="shared" si="142"/>
        <v>9.1859032543126631</v>
      </c>
      <c r="CD53" s="82">
        <f t="shared" si="142"/>
        <v>8.2291564620663262</v>
      </c>
      <c r="CE53" s="82">
        <f t="shared" si="142"/>
        <v>7.3281814701310672</v>
      </c>
      <c r="CF53" s="82">
        <f t="shared" si="142"/>
        <v>6.4856634894912846</v>
      </c>
      <c r="CG53" s="82">
        <f t="shared" si="142"/>
        <v>5.7034933420912317</v>
      </c>
      <c r="CH53" s="82">
        <f t="shared" si="142"/>
        <v>4.982737735410991</v>
      </c>
      <c r="CI53" s="82">
        <f t="shared" si="142"/>
        <v>4.3236356817537143</v>
      </c>
      <c r="CJ53" s="82">
        <f t="shared" si="142"/>
        <v>3.7256208325375511</v>
      </c>
      <c r="DX53" s="82"/>
      <c r="DY53" s="82">
        <f>+$D53*CN11</f>
        <v>46.979439159204659</v>
      </c>
      <c r="DZ53" s="82">
        <f t="shared" ref="DZ53:FP53" si="143">+$D53*CO11</f>
        <v>44.627148087470175</v>
      </c>
      <c r="EA53" s="82">
        <f t="shared" si="143"/>
        <v>42.392338804771434</v>
      </c>
      <c r="EB53" s="82">
        <f t="shared" si="143"/>
        <v>40.269131911074659</v>
      </c>
      <c r="EC53" s="82">
        <f t="shared" si="143"/>
        <v>38.251941763924371</v>
      </c>
      <c r="ED53" s="82">
        <f t="shared" si="143"/>
        <v>36.335461782067732</v>
      </c>
      <c r="EE53" s="82">
        <f t="shared" si="143"/>
        <v>34.514650483557524</v>
      </c>
      <c r="EF53" s="82">
        <f t="shared" si="143"/>
        <v>32.784718221596542</v>
      </c>
      <c r="EG53" s="82">
        <f t="shared" si="143"/>
        <v>31.141114583222315</v>
      </c>
      <c r="EH53" s="82">
        <f t="shared" si="143"/>
        <v>29.579516417675006</v>
      </c>
      <c r="EI53" s="82">
        <f t="shared" si="143"/>
        <v>28.095816462949589</v>
      </c>
      <c r="EJ53" s="82">
        <f t="shared" si="143"/>
        <v>26.686112540606803</v>
      </c>
      <c r="EK53" s="82">
        <f t="shared" si="143"/>
        <v>25.346697290413335</v>
      </c>
      <c r="EL53" s="82">
        <f t="shared" si="143"/>
        <v>24.074048417803006</v>
      </c>
      <c r="EM53" s="82">
        <f t="shared" si="143"/>
        <v>22.864819428499629</v>
      </c>
      <c r="EN53" s="82">
        <f t="shared" si="143"/>
        <v>21.715830825924886</v>
      </c>
      <c r="EO53" s="82">
        <f t="shared" si="143"/>
        <v>20.624061748232879</v>
      </c>
      <c r="EP53" s="82">
        <f t="shared" si="143"/>
        <v>19.586642022969656</v>
      </c>
      <c r="EQ53" s="82">
        <f t="shared" si="143"/>
        <v>18.600844618455508</v>
      </c>
      <c r="ER53" s="82">
        <f t="shared" si="143"/>
        <v>17.664078472032461</v>
      </c>
      <c r="ES53" s="82">
        <f t="shared" si="143"/>
        <v>16.773881676310552</v>
      </c>
      <c r="ET53" s="82">
        <f t="shared" si="143"/>
        <v>15.927915005489929</v>
      </c>
      <c r="EU53" s="82">
        <f t="shared" si="143"/>
        <v>15.123955764730136</v>
      </c>
      <c r="EV53" s="82">
        <f t="shared" si="143"/>
        <v>14.359891946388906</v>
      </c>
      <c r="EW53" s="82">
        <f t="shared" si="143"/>
        <v>13.633716677760557</v>
      </c>
      <c r="EX53" s="82">
        <f t="shared" si="143"/>
        <v>12.943522945711271</v>
      </c>
      <c r="EY53" s="82">
        <f t="shared" si="143"/>
        <v>12.287498584337996</v>
      </c>
      <c r="EZ53" s="82">
        <f t="shared" si="143"/>
        <v>11.663921512469869</v>
      </c>
      <c r="FA53" s="82">
        <f t="shared" si="143"/>
        <v>11.071155208489113</v>
      </c>
      <c r="FB53" s="82">
        <f t="shared" si="143"/>
        <v>10.5076444105731</v>
      </c>
      <c r="FC53" s="82">
        <f t="shared" si="143"/>
        <v>9.9719110310532244</v>
      </c>
      <c r="FD53" s="82">
        <f t="shared" si="143"/>
        <v>9.4625502741496916</v>
      </c>
      <c r="FE53" s="82">
        <f t="shared" si="143"/>
        <v>8.9782269468773066</v>
      </c>
      <c r="FF53" s="82">
        <f t="shared" si="143"/>
        <v>8.5176719534259391</v>
      </c>
      <c r="FG53" s="82">
        <f t="shared" si="143"/>
        <v>8.0796789638028397</v>
      </c>
      <c r="FH53" s="82">
        <f t="shared" si="143"/>
        <v>7.6631012479828211</v>
      </c>
      <c r="FI53" s="82">
        <f t="shared" si="143"/>
        <v>7.2668486672486168</v>
      </c>
      <c r="FJ53" s="82">
        <f t="shared" si="143"/>
        <v>6.8898848148177123</v>
      </c>
      <c r="FK53" s="82">
        <f t="shared" si="143"/>
        <v>6.5312242982456175</v>
      </c>
      <c r="FL53" s="82">
        <f t="shared" si="143"/>
        <v>6.1899301564688827</v>
      </c>
      <c r="FM53" s="82">
        <f t="shared" si="143"/>
        <v>5.8651114047064024</v>
      </c>
      <c r="FN53" s="82">
        <f t="shared" si="143"/>
        <v>5.5559207007744824</v>
      </c>
      <c r="FO53" s="82">
        <f t="shared" si="143"/>
        <v>5.2615521266912975</v>
      </c>
      <c r="FP53" s="82">
        <f t="shared" si="143"/>
        <v>4.9812390797504955</v>
      </c>
    </row>
    <row r="54" spans="1:172">
      <c r="A54" s="79">
        <v>1990</v>
      </c>
      <c r="D54" s="98">
        <f>Data!CD54</f>
        <v>45.658782624566101</v>
      </c>
      <c r="AR54" s="82"/>
      <c r="AS54" s="82"/>
      <c r="AT54" s="82">
        <f t="shared" ref="AT54:CJ54" si="144">+$D54*H11</f>
        <v>45.658782624566101</v>
      </c>
      <c r="AU54" s="82">
        <f t="shared" si="144"/>
        <v>44.962448896624345</v>
      </c>
      <c r="AV54" s="82">
        <f t="shared" si="144"/>
        <v>44.246458529927267</v>
      </c>
      <c r="AW54" s="82">
        <f t="shared" si="144"/>
        <v>43.510209887411428</v>
      </c>
      <c r="AX54" s="82">
        <f t="shared" si="144"/>
        <v>42.75309319044397</v>
      </c>
      <c r="AY54" s="82">
        <f t="shared" si="144"/>
        <v>41.97449442643569</v>
      </c>
      <c r="AZ54" s="82">
        <f t="shared" si="144"/>
        <v>41.173800619270125</v>
      </c>
      <c r="BA54" s="82">
        <f t="shared" si="144"/>
        <v>40.35040677401507</v>
      </c>
      <c r="BB54" s="82">
        <f t="shared" si="144"/>
        <v>39.503724839530335</v>
      </c>
      <c r="BC54" s="82">
        <f t="shared" si="144"/>
        <v>38.633195054105826</v>
      </c>
      <c r="BD54" s="82">
        <f t="shared" si="144"/>
        <v>37.738300044187547</v>
      </c>
      <c r="BE54" s="82">
        <f t="shared" si="144"/>
        <v>36.818582027829834</v>
      </c>
      <c r="BF54" s="82">
        <f t="shared" si="144"/>
        <v>35.873663425591857</v>
      </c>
      <c r="BG54" s="82">
        <f t="shared" si="144"/>
        <v>34.903271095228348</v>
      </c>
      <c r="BH54" s="82">
        <f t="shared" si="144"/>
        <v>33.907264276743703</v>
      </c>
      <c r="BI54" s="82">
        <f t="shared" si="144"/>
        <v>32.885666157167726</v>
      </c>
      <c r="BJ54" s="82">
        <f t="shared" si="144"/>
        <v>31.83869873875733</v>
      </c>
      <c r="BK54" s="82">
        <f t="shared" si="144"/>
        <v>30.766820423280734</v>
      </c>
      <c r="BL54" s="82">
        <f t="shared" si="144"/>
        <v>29.670765416640837</v>
      </c>
      <c r="BM54" s="82">
        <f t="shared" si="144"/>
        <v>28.551583726036014</v>
      </c>
      <c r="BN54" s="82">
        <f t="shared" si="144"/>
        <v>27.410680185667751</v>
      </c>
      <c r="BO54" s="82">
        <f t="shared" si="144"/>
        <v>26.249850631674498</v>
      </c>
      <c r="BP54" s="82">
        <f t="shared" si="144"/>
        <v>25.071313081822019</v>
      </c>
      <c r="BQ54" s="82">
        <f t="shared" si="144"/>
        <v>23.877731592327098</v>
      </c>
      <c r="BR54" s="82">
        <f t="shared" si="144"/>
        <v>22.672230394748595</v>
      </c>
      <c r="BS54" s="82">
        <f t="shared" si="144"/>
        <v>21.458395988625643</v>
      </c>
      <c r="BT54" s="82">
        <f t="shared" si="144"/>
        <v>20.240265102263475</v>
      </c>
      <c r="BU54" s="82">
        <f t="shared" si="144"/>
        <v>19.022296846414868</v>
      </c>
      <c r="BV54" s="82">
        <f t="shared" si="144"/>
        <v>17.809327972144434</v>
      </c>
      <c r="BW54" s="82">
        <f t="shared" si="144"/>
        <v>16.606510888250604</v>
      </c>
      <c r="BX54" s="82">
        <f t="shared" si="144"/>
        <v>15.419234962612789</v>
      </c>
      <c r="BY54" s="82">
        <f t="shared" si="144"/>
        <v>14.253032577846696</v>
      </c>
      <c r="BZ54" s="82">
        <f t="shared" si="144"/>
        <v>13.113472374066903</v>
      </c>
      <c r="CA54" s="82">
        <f t="shared" si="144"/>
        <v>12.006043021186148</v>
      </c>
      <c r="CB54" s="82">
        <f t="shared" si="144"/>
        <v>10.936031647849582</v>
      </c>
      <c r="CC54" s="82">
        <f t="shared" si="144"/>
        <v>9.9084016451358998</v>
      </c>
      <c r="CD54" s="82">
        <f t="shared" si="144"/>
        <v>8.9276749021551502</v>
      </c>
      <c r="CE54" s="82">
        <f t="shared" si="144"/>
        <v>7.9978235757932108</v>
      </c>
      <c r="CF54" s="82">
        <f t="shared" si="144"/>
        <v>7.1221762278643634</v>
      </c>
      <c r="CG54" s="82">
        <f t="shared" si="144"/>
        <v>6.3033425843856055</v>
      </c>
      <c r="CH54" s="82">
        <f t="shared" si="144"/>
        <v>5.543160313700354</v>
      </c>
      <c r="CI54" s="82">
        <f t="shared" si="144"/>
        <v>4.8426661366769022</v>
      </c>
      <c r="CJ54" s="82">
        <f t="shared" si="144"/>
        <v>4.2020923466544131</v>
      </c>
      <c r="DX54" s="82"/>
      <c r="DY54" s="82"/>
      <c r="DZ54" s="82">
        <f>+$D54*CN11</f>
        <v>45.658782624566101</v>
      </c>
      <c r="EA54" s="82">
        <f t="shared" ref="EA54:FP54" si="145">+$D54*CO11</f>
        <v>43.372617684408681</v>
      </c>
      <c r="EB54" s="82">
        <f t="shared" si="145"/>
        <v>41.200631958901951</v>
      </c>
      <c r="EC54" s="82">
        <f t="shared" si="145"/>
        <v>39.137111326019145</v>
      </c>
      <c r="ED54" s="82">
        <f t="shared" si="145"/>
        <v>37.176627163382946</v>
      </c>
      <c r="EE54" s="82">
        <f t="shared" si="145"/>
        <v>35.314022065025149</v>
      </c>
      <c r="EF54" s="82">
        <f t="shared" si="145"/>
        <v>33.544396271977703</v>
      </c>
      <c r="EG54" s="82">
        <f t="shared" si="145"/>
        <v>31.863094780990782</v>
      </c>
      <c r="EH54" s="82">
        <f t="shared" si="145"/>
        <v>30.265695097457705</v>
      </c>
      <c r="EI54" s="82">
        <f t="shared" si="145"/>
        <v>28.747995600321929</v>
      </c>
      <c r="EJ54" s="82">
        <f t="shared" si="145"/>
        <v>27.3060044883524</v>
      </c>
      <c r="EK54" s="82">
        <f t="shared" si="145"/>
        <v>25.935929278703235</v>
      </c>
      <c r="EL54" s="82">
        <f t="shared" si="145"/>
        <v>24.63416683012726</v>
      </c>
      <c r="EM54" s="82">
        <f t="shared" si="145"/>
        <v>23.397293864594438</v>
      </c>
      <c r="EN54" s="82">
        <f t="shared" si="145"/>
        <v>22.222057962377225</v>
      </c>
      <c r="EO54" s="82">
        <f t="shared" si="145"/>
        <v>21.105369006911367</v>
      </c>
      <c r="EP54" s="82">
        <f t="shared" si="145"/>
        <v>20.044291056924909</v>
      </c>
      <c r="EQ54" s="82">
        <f t="shared" si="145"/>
        <v>19.036034624452149</v>
      </c>
      <c r="ER54" s="82">
        <f t="shared" si="145"/>
        <v>18.077949338417952</v>
      </c>
      <c r="ES54" s="82">
        <f t="shared" si="145"/>
        <v>17.167516974493015</v>
      </c>
      <c r="ET54" s="82">
        <f t="shared" si="145"/>
        <v>16.302344832884163</v>
      </c>
      <c r="EU54" s="82">
        <f t="shared" si="145"/>
        <v>15.480159446640386</v>
      </c>
      <c r="EV54" s="82">
        <f t="shared" si="145"/>
        <v>14.698800603924816</v>
      </c>
      <c r="EW54" s="82">
        <f t="shared" si="145"/>
        <v>13.956215668529671</v>
      </c>
      <c r="EX54" s="82">
        <f t="shared" si="145"/>
        <v>13.250454183696334</v>
      </c>
      <c r="EY54" s="82">
        <f t="shared" si="145"/>
        <v>12.579662745048392</v>
      </c>
      <c r="EZ54" s="82">
        <f t="shared" si="145"/>
        <v>11.94208012915432</v>
      </c>
      <c r="FA54" s="82">
        <f t="shared" si="145"/>
        <v>11.336032664909277</v>
      </c>
      <c r="FB54" s="82">
        <f t="shared" si="145"/>
        <v>10.759929835565005</v>
      </c>
      <c r="FC54" s="82">
        <f t="shared" si="145"/>
        <v>10.212260099843993</v>
      </c>
      <c r="FD54" s="82">
        <f t="shared" si="145"/>
        <v>9.6915869211513179</v>
      </c>
      <c r="FE54" s="82">
        <f t="shared" si="145"/>
        <v>9.1965449944452562</v>
      </c>
      <c r="FF54" s="82">
        <f t="shared" si="145"/>
        <v>8.7258366608485645</v>
      </c>
      <c r="FG54" s="82">
        <f t="shared" si="145"/>
        <v>8.2782285005767235</v>
      </c>
      <c r="FH54" s="82">
        <f t="shared" si="145"/>
        <v>7.8525480952292996</v>
      </c>
      <c r="FI54" s="82">
        <f t="shared" si="145"/>
        <v>7.4476809509365003</v>
      </c>
      <c r="FJ54" s="82">
        <f t="shared" si="145"/>
        <v>7.0625675742770957</v>
      </c>
      <c r="FK54" s="82">
        <f t="shared" si="145"/>
        <v>6.6962006932861513</v>
      </c>
      <c r="FL54" s="82">
        <f t="shared" si="145"/>
        <v>6.3476226162536724</v>
      </c>
      <c r="FM54" s="82">
        <f t="shared" si="145"/>
        <v>6.0159227213780957</v>
      </c>
      <c r="FN54" s="82">
        <f t="shared" si="145"/>
        <v>5.7002350706837763</v>
      </c>
      <c r="FO54" s="82">
        <f t="shared" si="145"/>
        <v>5.3997361419391554</v>
      </c>
      <c r="FP54" s="82">
        <f t="shared" si="145"/>
        <v>5.1136426726233513</v>
      </c>
    </row>
    <row r="55" spans="1:172">
      <c r="A55" s="79">
        <v>1991</v>
      </c>
      <c r="D55" s="98">
        <f>Data!CD55</f>
        <v>46.971938844816925</v>
      </c>
      <c r="AR55" s="82"/>
      <c r="AS55" s="82"/>
      <c r="AT55" s="82"/>
      <c r="AU55" s="82">
        <f t="shared" ref="AU55:CJ55" si="146">+$D55*H11</f>
        <v>46.971938844816925</v>
      </c>
      <c r="AV55" s="82">
        <f t="shared" si="146"/>
        <v>46.25557841196418</v>
      </c>
      <c r="AW55" s="82">
        <f t="shared" si="146"/>
        <v>45.518996011278837</v>
      </c>
      <c r="AX55" s="82">
        <f t="shared" si="146"/>
        <v>44.761572702488593</v>
      </c>
      <c r="AY55" s="82">
        <f t="shared" si="146"/>
        <v>43.982681169598465</v>
      </c>
      <c r="AZ55" s="82">
        <f t="shared" si="146"/>
        <v>43.18168974088767</v>
      </c>
      <c r="BA55" s="82">
        <f t="shared" si="146"/>
        <v>42.357967810917309</v>
      </c>
      <c r="BB55" s="82">
        <f t="shared" si="146"/>
        <v>41.51089298497331</v>
      </c>
      <c r="BC55" s="82">
        <f t="shared" si="146"/>
        <v>40.639860299440649</v>
      </c>
      <c r="BD55" s="82">
        <f t="shared" si="146"/>
        <v>39.744293893744342</v>
      </c>
      <c r="BE55" s="82">
        <f t="shared" si="146"/>
        <v>38.823661514557848</v>
      </c>
      <c r="BF55" s="82">
        <f t="shared" si="146"/>
        <v>37.87749221403017</v>
      </c>
      <c r="BG55" s="82">
        <f t="shared" si="146"/>
        <v>36.905397553456112</v>
      </c>
      <c r="BH55" s="82">
        <f t="shared" si="146"/>
        <v>35.907096534961816</v>
      </c>
      <c r="BI55" s="82">
        <f t="shared" si="146"/>
        <v>34.8824443502645</v>
      </c>
      <c r="BJ55" s="82">
        <f t="shared" si="146"/>
        <v>33.831464853257842</v>
      </c>
      <c r="BK55" s="82">
        <f t="shared" si="146"/>
        <v>32.754386431030497</v>
      </c>
      <c r="BL55" s="82">
        <f t="shared" si="146"/>
        <v>31.651680669082243</v>
      </c>
      <c r="BM55" s="82">
        <f t="shared" si="146"/>
        <v>30.524102889232623</v>
      </c>
      <c r="BN55" s="82">
        <f t="shared" si="146"/>
        <v>29.372733297108546</v>
      </c>
      <c r="BO55" s="82">
        <f t="shared" si="146"/>
        <v>28.19901713023949</v>
      </c>
      <c r="BP55" s="82">
        <f t="shared" si="146"/>
        <v>27.00480187339009</v>
      </c>
      <c r="BQ55" s="82">
        <f t="shared" si="146"/>
        <v>25.792369334984951</v>
      </c>
      <c r="BR55" s="82">
        <f t="shared" si="146"/>
        <v>24.564460190059656</v>
      </c>
      <c r="BS55" s="82">
        <f t="shared" si="146"/>
        <v>23.324288523731767</v>
      </c>
      <c r="BT55" s="82">
        <f t="shared" si="146"/>
        <v>22.075543984023753</v>
      </c>
      <c r="BU55" s="82">
        <f t="shared" si="146"/>
        <v>20.822379396398482</v>
      </c>
      <c r="BV55" s="82">
        <f t="shared" si="146"/>
        <v>19.569382116574644</v>
      </c>
      <c r="BW55" s="82">
        <f t="shared" si="146"/>
        <v>18.321528001597816</v>
      </c>
      <c r="BX55" s="82">
        <f t="shared" si="146"/>
        <v>17.084117644630403</v>
      </c>
      <c r="BY55" s="82">
        <f t="shared" si="146"/>
        <v>15.862695412908936</v>
      </c>
      <c r="BZ55" s="82">
        <f t="shared" si="146"/>
        <v>14.662952801540239</v>
      </c>
      <c r="CA55" s="82">
        <f t="shared" si="146"/>
        <v>13.490618605903324</v>
      </c>
      <c r="CB55" s="82">
        <f t="shared" si="146"/>
        <v>12.351339351215477</v>
      </c>
      <c r="CC55" s="82">
        <f t="shared" si="146"/>
        <v>11.250554225057037</v>
      </c>
      <c r="CD55" s="82">
        <f t="shared" si="146"/>
        <v>10.193369366681177</v>
      </c>
      <c r="CE55" s="82">
        <f t="shared" si="146"/>
        <v>9.184436715682665</v>
      </c>
      <c r="CF55" s="82">
        <f t="shared" si="146"/>
        <v>8.2278426690173667</v>
      </c>
      <c r="CG55" s="82">
        <f t="shared" si="146"/>
        <v>7.3270115186395204</v>
      </c>
      <c r="CH55" s="82">
        <f t="shared" si="146"/>
        <v>6.4846280468369057</v>
      </c>
      <c r="CI55" s="82">
        <f t="shared" si="146"/>
        <v>5.7025827736821659</v>
      </c>
      <c r="CJ55" s="82">
        <f t="shared" si="146"/>
        <v>4.9819422363544668</v>
      </c>
      <c r="DX55" s="82"/>
      <c r="DY55" s="82"/>
      <c r="DZ55" s="82"/>
      <c r="EA55" s="82">
        <f>+$D55*CN11</f>
        <v>46.971938844816925</v>
      </c>
      <c r="EB55" s="82">
        <f t="shared" ref="EB55:FP55" si="147">+$D55*CO11</f>
        <v>44.620023318701662</v>
      </c>
      <c r="EC55" s="82">
        <f t="shared" si="147"/>
        <v>42.385570825537165</v>
      </c>
      <c r="ED55" s="82">
        <f t="shared" si="147"/>
        <v>40.262702903941758</v>
      </c>
      <c r="EE55" s="82">
        <f t="shared" si="147"/>
        <v>38.245834803213356</v>
      </c>
      <c r="EF55" s="82">
        <f t="shared" si="147"/>
        <v>36.329660789300121</v>
      </c>
      <c r="EG55" s="82">
        <f t="shared" si="147"/>
        <v>34.509140185132459</v>
      </c>
      <c r="EH55" s="82">
        <f t="shared" si="147"/>
        <v>32.779484108585066</v>
      </c>
      <c r="EI55" s="82">
        <f t="shared" si="147"/>
        <v>31.136142873173434</v>
      </c>
      <c r="EJ55" s="82">
        <f t="shared" si="147"/>
        <v>29.574794018333076</v>
      </c>
      <c r="EK55" s="82">
        <f t="shared" si="147"/>
        <v>28.091330937787443</v>
      </c>
      <c r="EL55" s="82">
        <f t="shared" si="147"/>
        <v>26.681852076083956</v>
      </c>
      <c r="EM55" s="82">
        <f t="shared" si="147"/>
        <v>25.342650664873073</v>
      </c>
      <c r="EN55" s="82">
        <f t="shared" si="147"/>
        <v>24.070204971926454</v>
      </c>
      <c r="EO55" s="82">
        <f t="shared" si="147"/>
        <v>22.861169037239076</v>
      </c>
      <c r="EP55" s="82">
        <f t="shared" si="147"/>
        <v>21.712363871842417</v>
      </c>
      <c r="EQ55" s="82">
        <f t="shared" si="147"/>
        <v>20.620769096174186</v>
      </c>
      <c r="ER55" s="82">
        <f t="shared" si="147"/>
        <v>19.58351499600634</v>
      </c>
      <c r="ES55" s="82">
        <f t="shared" si="147"/>
        <v>18.5978749750325</v>
      </c>
      <c r="ET55" s="82">
        <f t="shared" si="147"/>
        <v>17.661258384260428</v>
      </c>
      <c r="EU55" s="82">
        <f t="shared" si="147"/>
        <v>16.771203709346139</v>
      </c>
      <c r="EV55" s="82">
        <f t="shared" si="147"/>
        <v>15.925372097949516</v>
      </c>
      <c r="EW55" s="82">
        <f t="shared" si="147"/>
        <v>15.121541210085555</v>
      </c>
      <c r="EX55" s="82">
        <f t="shared" si="147"/>
        <v>14.357599375296118</v>
      </c>
      <c r="EY55" s="82">
        <f t="shared" si="147"/>
        <v>13.631540041274754</v>
      </c>
      <c r="EZ55" s="82">
        <f t="shared" si="147"/>
        <v>12.941456499344197</v>
      </c>
      <c r="FA55" s="82">
        <f t="shared" si="147"/>
        <v>12.285536872915495</v>
      </c>
      <c r="FB55" s="82">
        <f t="shared" si="147"/>
        <v>11.662059355749758</v>
      </c>
      <c r="FC55" s="82">
        <f t="shared" si="147"/>
        <v>11.069387687501523</v>
      </c>
      <c r="FD55" s="82">
        <f t="shared" si="147"/>
        <v>10.505966854647268</v>
      </c>
      <c r="FE55" s="82">
        <f t="shared" si="147"/>
        <v>9.970319005496556</v>
      </c>
      <c r="FF55" s="82">
        <f t="shared" si="147"/>
        <v>9.461039568546644</v>
      </c>
      <c r="FG55" s="82">
        <f t="shared" si="147"/>
        <v>8.9767935639772283</v>
      </c>
      <c r="FH55" s="82">
        <f t="shared" si="147"/>
        <v>8.5163120985905962</v>
      </c>
      <c r="FI55" s="82">
        <f t="shared" si="147"/>
        <v>8.0783890349857863</v>
      </c>
      <c r="FJ55" s="82">
        <f t="shared" si="147"/>
        <v>7.6618778262142015</v>
      </c>
      <c r="FK55" s="82">
        <f t="shared" si="147"/>
        <v>7.2656885076003128</v>
      </c>
      <c r="FL55" s="82">
        <f t="shared" si="147"/>
        <v>6.8887848378249839</v>
      </c>
      <c r="FM55" s="82">
        <f t="shared" si="147"/>
        <v>6.5301815817626121</v>
      </c>
      <c r="FN55" s="82">
        <f t="shared" si="147"/>
        <v>6.1889419279365177</v>
      </c>
      <c r="FO55" s="82">
        <f t="shared" si="147"/>
        <v>5.864175033812205</v>
      </c>
      <c r="FP55" s="82">
        <f t="shared" si="147"/>
        <v>5.555033692485007</v>
      </c>
    </row>
    <row r="56" spans="1:172">
      <c r="A56" s="79">
        <v>1992</v>
      </c>
      <c r="D56" s="98">
        <f>Data!CD56</f>
        <v>66.79597651383294</v>
      </c>
      <c r="AR56" s="82"/>
      <c r="AS56" s="82"/>
      <c r="AT56" s="82"/>
      <c r="AU56" s="82"/>
      <c r="AV56" s="82">
        <f t="shared" ref="AV56:CJ56" si="148">+$D56*H11</f>
        <v>66.79597651383294</v>
      </c>
      <c r="AW56" s="82">
        <f t="shared" si="148"/>
        <v>65.77728331476456</v>
      </c>
      <c r="AX56" s="82">
        <f t="shared" si="148"/>
        <v>64.729833668301637</v>
      </c>
      <c r="AY56" s="82">
        <f t="shared" si="148"/>
        <v>63.652747416611497</v>
      </c>
      <c r="AZ56" s="82">
        <f t="shared" si="148"/>
        <v>62.545132491248602</v>
      </c>
      <c r="BA56" s="82">
        <f t="shared" si="148"/>
        <v>61.406090629751084</v>
      </c>
      <c r="BB56" s="82">
        <f t="shared" si="148"/>
        <v>60.234725085952576</v>
      </c>
      <c r="BC56" s="82">
        <f t="shared" si="148"/>
        <v>59.030150789665939</v>
      </c>
      <c r="BD56" s="82">
        <f t="shared" si="148"/>
        <v>57.791507458424334</v>
      </c>
      <c r="BE56" s="82">
        <f t="shared" si="148"/>
        <v>56.517976195448398</v>
      </c>
      <c r="BF56" s="82">
        <f t="shared" si="148"/>
        <v>55.208800115210849</v>
      </c>
      <c r="BG56" s="82">
        <f t="shared" si="148"/>
        <v>53.863309511023665</v>
      </c>
      <c r="BH56" s="82">
        <f t="shared" si="148"/>
        <v>52.480952007505536</v>
      </c>
      <c r="BI56" s="82">
        <f t="shared" si="148"/>
        <v>51.061328014436349</v>
      </c>
      <c r="BJ56" s="82">
        <f t="shared" si="148"/>
        <v>49.604231608643815</v>
      </c>
      <c r="BK56" s="82">
        <f t="shared" si="148"/>
        <v>48.109696711319202</v>
      </c>
      <c r="BL56" s="82">
        <f t="shared" si="148"/>
        <v>46.578048098040966</v>
      </c>
      <c r="BM56" s="82">
        <f t="shared" si="148"/>
        <v>45.009956382259226</v>
      </c>
      <c r="BN56" s="82">
        <f t="shared" si="148"/>
        <v>43.406495661823882</v>
      </c>
      <c r="BO56" s="82">
        <f t="shared" si="148"/>
        <v>41.769202032358393</v>
      </c>
      <c r="BP56" s="82">
        <f t="shared" si="148"/>
        <v>40.100130679457607</v>
      </c>
      <c r="BQ56" s="82">
        <f t="shared" si="148"/>
        <v>38.401908800379786</v>
      </c>
      <c r="BR56" s="82">
        <f t="shared" si="148"/>
        <v>36.677781218006153</v>
      </c>
      <c r="BS56" s="82">
        <f t="shared" si="148"/>
        <v>34.931645281899243</v>
      </c>
      <c r="BT56" s="82">
        <f t="shared" si="148"/>
        <v>33.168071549700635</v>
      </c>
      <c r="BU56" s="82">
        <f t="shared" si="148"/>
        <v>31.392306848531234</v>
      </c>
      <c r="BV56" s="82">
        <f t="shared" si="148"/>
        <v>29.610256662365217</v>
      </c>
      <c r="BW56" s="82">
        <f t="shared" si="148"/>
        <v>27.828444394587287</v>
      </c>
      <c r="BX56" s="82">
        <f t="shared" si="148"/>
        <v>26.053945913013976</v>
      </c>
      <c r="BY56" s="82">
        <f t="shared" si="148"/>
        <v>24.294298873213542</v>
      </c>
      <c r="BZ56" s="82">
        <f t="shared" si="148"/>
        <v>22.557387587241724</v>
      </c>
      <c r="CA56" s="82">
        <f t="shared" si="148"/>
        <v>20.851305588872805</v>
      </c>
      <c r="CB56" s="82">
        <f t="shared" si="148"/>
        <v>19.184199454360595</v>
      </c>
      <c r="CC56" s="82">
        <f t="shared" si="148"/>
        <v>17.56409876849709</v>
      </c>
      <c r="CD56" s="82">
        <f t="shared" si="148"/>
        <v>15.99873827365839</v>
      </c>
      <c r="CE56" s="82">
        <f t="shared" si="148"/>
        <v>14.495379104173185</v>
      </c>
      <c r="CF56" s="82">
        <f t="shared" si="148"/>
        <v>13.060636504282142</v>
      </c>
      <c r="CG56" s="82">
        <f t="shared" si="148"/>
        <v>11.700321493964481</v>
      </c>
      <c r="CH56" s="82">
        <f t="shared" si="148"/>
        <v>10.419303553394471</v>
      </c>
      <c r="CI56" s="82">
        <f t="shared" si="148"/>
        <v>9.2214005504108663</v>
      </c>
      <c r="CJ56" s="82">
        <f t="shared" si="148"/>
        <v>8.109300880201868</v>
      </c>
      <c r="DX56" s="82"/>
      <c r="DY56" s="82"/>
      <c r="DZ56" s="82"/>
      <c r="EA56" s="82"/>
      <c r="EB56" s="82">
        <f>+$D56*CN11</f>
        <v>66.79597651383294</v>
      </c>
      <c r="EC56" s="82">
        <f t="shared" ref="EC56:FP56" si="149">+$D56*CO11</f>
        <v>63.451458529086196</v>
      </c>
      <c r="ED56" s="82">
        <f t="shared" si="149"/>
        <v>60.273977677214567</v>
      </c>
      <c r="EE56" s="82">
        <f t="shared" si="149"/>
        <v>57.255174550919882</v>
      </c>
      <c r="EF56" s="82">
        <f t="shared" si="149"/>
        <v>54.387107411242539</v>
      </c>
      <c r="EG56" s="82">
        <f t="shared" si="149"/>
        <v>51.662231292063808</v>
      </c>
      <c r="EH56" s="82">
        <f t="shared" si="149"/>
        <v>49.073378148899366</v>
      </c>
      <c r="EI56" s="82">
        <f t="shared" si="149"/>
        <v>46.613737999750683</v>
      </c>
      <c r="EJ56" s="82">
        <f t="shared" si="149"/>
        <v>44.27684100839133</v>
      </c>
      <c r="EK56" s="82">
        <f t="shared" si="149"/>
        <v>42.056540462945044</v>
      </c>
      <c r="EL56" s="82">
        <f t="shared" si="149"/>
        <v>39.946996604969968</v>
      </c>
      <c r="EM56" s="82">
        <f t="shared" si="149"/>
        <v>37.942661266500565</v>
      </c>
      <c r="EN56" s="82">
        <f t="shared" si="149"/>
        <v>36.038263274625791</v>
      </c>
      <c r="EO56" s="82">
        <f t="shared" si="149"/>
        <v>34.228794585202749</v>
      </c>
      <c r="EP56" s="82">
        <f t="shared" si="149"/>
        <v>32.509497109223233</v>
      </c>
      <c r="EQ56" s="82">
        <f t="shared" si="149"/>
        <v>30.875850197173897</v>
      </c>
      <c r="ER56" s="82">
        <f t="shared" si="149"/>
        <v>29.323558748463483</v>
      </c>
      <c r="ES56" s="82">
        <f t="shared" si="149"/>
        <v>27.848541914634545</v>
      </c>
      <c r="ET56" s="82">
        <f t="shared" si="149"/>
        <v>26.446922366640791</v>
      </c>
      <c r="EU56" s="82">
        <f t="shared" si="149"/>
        <v>25.115016097956275</v>
      </c>
      <c r="EV56" s="82">
        <f t="shared" si="149"/>
        <v>23.849322736691875</v>
      </c>
      <c r="EW56" s="82">
        <f t="shared" si="149"/>
        <v>22.646516341236037</v>
      </c>
      <c r="EX56" s="82">
        <f t="shared" si="149"/>
        <v>21.503436655208144</v>
      </c>
      <c r="EY56" s="82">
        <f t="shared" si="149"/>
        <v>20.417080798722985</v>
      </c>
      <c r="EZ56" s="82">
        <f t="shared" si="149"/>
        <v>19.384595374113101</v>
      </c>
      <c r="FA56" s="82">
        <f t="shared" si="149"/>
        <v>18.403268965346768</v>
      </c>
      <c r="FB56" s="82">
        <f t="shared" si="149"/>
        <v>17.470525011416321</v>
      </c>
      <c r="FC56" s="82">
        <f t="shared" si="149"/>
        <v>16.583915034955858</v>
      </c>
      <c r="FD56" s="82">
        <f t="shared" si="149"/>
        <v>15.741112208282853</v>
      </c>
      <c r="FE56" s="82">
        <f t="shared" si="149"/>
        <v>14.939905239946485</v>
      </c>
      <c r="FF56" s="82">
        <f t="shared" si="149"/>
        <v>14.178192565710043</v>
      </c>
      <c r="FG56" s="82">
        <f t="shared" si="149"/>
        <v>13.453976828695856</v>
      </c>
      <c r="FH56" s="82">
        <f t="shared" si="149"/>
        <v>12.765359634183239</v>
      </c>
      <c r="FI56" s="82">
        <f t="shared" si="149"/>
        <v>12.110536565273133</v>
      </c>
      <c r="FJ56" s="82">
        <f t="shared" si="149"/>
        <v>11.487792446320494</v>
      </c>
      <c r="FK56" s="82">
        <f t="shared" si="149"/>
        <v>10.895496841687926</v>
      </c>
      <c r="FL56" s="82">
        <f t="shared" si="149"/>
        <v>10.332099777994333</v>
      </c>
      <c r="FM56" s="82">
        <f t="shared" si="149"/>
        <v>9.7961276786210441</v>
      </c>
      <c r="FN56" s="82">
        <f t="shared" si="149"/>
        <v>9.2861794997974805</v>
      </c>
      <c r="FO56" s="82">
        <f t="shared" si="149"/>
        <v>8.8009230581194</v>
      </c>
      <c r="FP56" s="82">
        <f t="shared" si="149"/>
        <v>8.339091539857689</v>
      </c>
    </row>
    <row r="57" spans="1:172">
      <c r="A57" s="79">
        <v>1993</v>
      </c>
      <c r="D57" s="98">
        <f>Data!CD57</f>
        <v>89.234899052281818</v>
      </c>
      <c r="AR57" s="82"/>
      <c r="AS57" s="82"/>
      <c r="AT57" s="82"/>
      <c r="AU57" s="82"/>
      <c r="AV57" s="82"/>
      <c r="AW57" s="82">
        <f t="shared" ref="AW57:CJ57" si="150">+$D57*H11</f>
        <v>89.234899052281818</v>
      </c>
      <c r="AX57" s="82">
        <f t="shared" si="150"/>
        <v>87.873993956968363</v>
      </c>
      <c r="AY57" s="82">
        <f t="shared" si="150"/>
        <v>86.474672196246601</v>
      </c>
      <c r="AZ57" s="82">
        <f t="shared" si="150"/>
        <v>85.035757938884601</v>
      </c>
      <c r="BA57" s="82">
        <f t="shared" si="150"/>
        <v>83.55605944187873</v>
      </c>
      <c r="BB57" s="82">
        <f t="shared" si="150"/>
        <v>82.034376687439092</v>
      </c>
      <c r="BC57" s="82">
        <f t="shared" si="150"/>
        <v>80.469511683443926</v>
      </c>
      <c r="BD57" s="82">
        <f t="shared" si="150"/>
        <v>78.860282036088563</v>
      </c>
      <c r="BE57" s="82">
        <f t="shared" si="150"/>
        <v>77.205538466283343</v>
      </c>
      <c r="BF57" s="82">
        <f t="shared" si="150"/>
        <v>75.504186983412978</v>
      </c>
      <c r="BG57" s="82">
        <f t="shared" si="150"/>
        <v>73.755216439693697</v>
      </c>
      <c r="BH57" s="82">
        <f t="shared" si="150"/>
        <v>71.957732152364315</v>
      </c>
      <c r="BI57" s="82">
        <f t="shared" si="150"/>
        <v>70.110996185340028</v>
      </c>
      <c r="BJ57" s="82">
        <f t="shared" si="150"/>
        <v>68.214474713159859</v>
      </c>
      <c r="BK57" s="82">
        <f t="shared" si="150"/>
        <v>66.267892636417372</v>
      </c>
      <c r="BL57" s="82">
        <f t="shared" si="150"/>
        <v>64.271295271525858</v>
      </c>
      <c r="BM57" s="82">
        <f t="shared" si="150"/>
        <v>62.225116496653904</v>
      </c>
      <c r="BN57" s="82">
        <f t="shared" si="150"/>
        <v>60.130252205935356</v>
      </c>
      <c r="BO57" s="82">
        <f t="shared" si="150"/>
        <v>57.988137321325276</v>
      </c>
      <c r="BP57" s="82">
        <f t="shared" si="150"/>
        <v>55.800823962502832</v>
      </c>
      <c r="BQ57" s="82">
        <f t="shared" si="150"/>
        <v>53.571057718179532</v>
      </c>
      <c r="BR57" s="82">
        <f t="shared" si="150"/>
        <v>51.302348345894167</v>
      </c>
      <c r="BS57" s="82">
        <f t="shared" si="150"/>
        <v>48.999030709172374</v>
      </c>
      <c r="BT57" s="82">
        <f t="shared" si="150"/>
        <v>46.666311402975943</v>
      </c>
      <c r="BU57" s="82">
        <f t="shared" si="150"/>
        <v>44.310296382648957</v>
      </c>
      <c r="BV57" s="82">
        <f t="shared" si="150"/>
        <v>41.937995053741211</v>
      </c>
      <c r="BW57" s="82">
        <f t="shared" si="150"/>
        <v>39.557296742733023</v>
      </c>
      <c r="BX57" s="82">
        <f t="shared" si="150"/>
        <v>37.176916274571838</v>
      </c>
      <c r="BY57" s="82">
        <f t="shared" si="150"/>
        <v>34.80630652925538</v>
      </c>
      <c r="BZ57" s="82">
        <f t="shared" si="150"/>
        <v>32.455537303930555</v>
      </c>
      <c r="CA57" s="82">
        <f t="shared" si="150"/>
        <v>30.135141505324842</v>
      </c>
      <c r="CB57" s="82">
        <f t="shared" si="150"/>
        <v>27.855931546206456</v>
      </c>
      <c r="CC57" s="82">
        <f t="shared" si="150"/>
        <v>25.628790700502538</v>
      </c>
      <c r="CD57" s="82">
        <f t="shared" si="150"/>
        <v>23.464445949473664</v>
      </c>
      <c r="CE57" s="82">
        <f t="shared" si="150"/>
        <v>21.373230384888966</v>
      </c>
      <c r="CF57" s="82">
        <f t="shared" si="150"/>
        <v>19.364844390254206</v>
      </c>
      <c r="CG57" s="82">
        <f t="shared" si="150"/>
        <v>17.44812548367797</v>
      </c>
      <c r="CH57" s="82">
        <f t="shared" si="150"/>
        <v>15.63083679414348</v>
      </c>
      <c r="CI57" s="82">
        <f t="shared" si="150"/>
        <v>13.919483617245861</v>
      </c>
      <c r="CJ57" s="82">
        <f t="shared" si="150"/>
        <v>12.31916636574898</v>
      </c>
      <c r="DX57" s="82"/>
      <c r="DY57" s="82"/>
      <c r="DZ57" s="82"/>
      <c r="EA57" s="82"/>
      <c r="EB57" s="82"/>
      <c r="EC57" s="82">
        <f>+$D57*CN11</f>
        <v>89.234899052281818</v>
      </c>
      <c r="ED57" s="82">
        <f t="shared" ref="ED57:FP57" si="151">+$D57*CO11</f>
        <v>84.766849622903237</v>
      </c>
      <c r="EE57" s="82">
        <f t="shared" si="151"/>
        <v>80.521950485922972</v>
      </c>
      <c r="EF57" s="82">
        <f t="shared" si="151"/>
        <v>76.489034039558391</v>
      </c>
      <c r="EG57" s="82">
        <f t="shared" si="151"/>
        <v>72.657490658629257</v>
      </c>
      <c r="EH57" s="82">
        <f t="shared" si="151"/>
        <v>69.017240779588533</v>
      </c>
      <c r="EI57" s="82">
        <f t="shared" si="151"/>
        <v>65.558708380655503</v>
      </c>
      <c r="EJ57" s="82">
        <f t="shared" si="151"/>
        <v>62.272795787270951</v>
      </c>
      <c r="EK57" s="82">
        <f t="shared" si="151"/>
        <v>59.150859736581616</v>
      </c>
      <c r="EL57" s="82">
        <f t="shared" si="151"/>
        <v>56.184688637973686</v>
      </c>
      <c r="EM57" s="82">
        <f t="shared" si="151"/>
        <v>53.366480969824948</v>
      </c>
      <c r="EN57" s="82">
        <f t="shared" si="151"/>
        <v>50.688824755633689</v>
      </c>
      <c r="EO57" s="82">
        <f t="shared" si="151"/>
        <v>48.144678065523983</v>
      </c>
      <c r="EP57" s="82">
        <f t="shared" si="151"/>
        <v>45.72735049182662</v>
      </c>
      <c r="EQ57" s="82">
        <f t="shared" si="151"/>
        <v>43.430485549997329</v>
      </c>
      <c r="ER57" s="82">
        <f t="shared" si="151"/>
        <v>41.248043958569966</v>
      </c>
      <c r="ES57" s="82">
        <f t="shared" si="151"/>
        <v>39.17428775415685</v>
      </c>
      <c r="ET57" s="82">
        <f t="shared" si="151"/>
        <v>37.203765199705032</v>
      </c>
      <c r="EU57" s="82">
        <f t="shared" si="151"/>
        <v>35.331296446306006</v>
      </c>
      <c r="EV57" s="82">
        <f t="shared" si="151"/>
        <v>33.551959910840417</v>
      </c>
      <c r="EW57" s="82">
        <f t="shared" si="151"/>
        <v>31.86107933362209</v>
      </c>
      <c r="EX57" s="82">
        <f t="shared" si="151"/>
        <v>30.254211481997629</v>
      </c>
      <c r="EY57" s="82">
        <f t="shared" si="151"/>
        <v>28.72713446755666</v>
      </c>
      <c r="EZ57" s="82">
        <f t="shared" si="151"/>
        <v>27.275836646224075</v>
      </c>
      <c r="FA57" s="82">
        <f t="shared" si="151"/>
        <v>25.896506072039937</v>
      </c>
      <c r="FB57" s="82">
        <f t="shared" si="151"/>
        <v>24.585520476890096</v>
      </c>
      <c r="FC57" s="82">
        <f t="shared" si="151"/>
        <v>23.339437749835831</v>
      </c>
      <c r="FD57" s="82">
        <f t="shared" si="151"/>
        <v>22.154986891005869</v>
      </c>
      <c r="FE57" s="82">
        <f t="shared" si="151"/>
        <v>21.029059416263905</v>
      </c>
      <c r="FF57" s="82">
        <f t="shared" si="151"/>
        <v>19.958701190051368</v>
      </c>
      <c r="FG57" s="82">
        <f t="shared" si="151"/>
        <v>18.94110466493348</v>
      </c>
      <c r="FH57" s="82">
        <f t="shared" si="151"/>
        <v>17.973601507446869</v>
      </c>
      <c r="FI57" s="82">
        <f t="shared" si="151"/>
        <v>17.053655590865002</v>
      </c>
      <c r="FJ57" s="82">
        <f t="shared" si="151"/>
        <v>16.178856336463838</v>
      </c>
      <c r="FK57" s="82">
        <f t="shared" si="151"/>
        <v>15.346912385788418</v>
      </c>
      <c r="FL57" s="82">
        <f t="shared" si="151"/>
        <v>14.555645587292672</v>
      </c>
      <c r="FM57" s="82">
        <f t="shared" si="151"/>
        <v>13.802985281553477</v>
      </c>
      <c r="FN57" s="82">
        <f t="shared" si="151"/>
        <v>13.086962870046245</v>
      </c>
      <c r="FO57" s="82">
        <f t="shared" si="151"/>
        <v>12.405706653217198</v>
      </c>
      <c r="FP57" s="82">
        <f t="shared" si="151"/>
        <v>11.757436924296542</v>
      </c>
    </row>
    <row r="58" spans="1:172">
      <c r="A58" s="79">
        <v>1994</v>
      </c>
      <c r="D58" s="98">
        <f>Data!CD58</f>
        <v>90.706584845151326</v>
      </c>
      <c r="AR58" s="82"/>
      <c r="AS58" s="82"/>
      <c r="AT58" s="82"/>
      <c r="AU58" s="82"/>
      <c r="AV58" s="82"/>
      <c r="AW58" s="82"/>
      <c r="AX58" s="82">
        <f t="shared" ref="AX58:CJ58" si="152">+$D58*H11</f>
        <v>90.706584845151326</v>
      </c>
      <c r="AY58" s="82">
        <f t="shared" si="152"/>
        <v>89.323235339461576</v>
      </c>
      <c r="AZ58" s="82">
        <f t="shared" si="152"/>
        <v>87.900835590455202</v>
      </c>
      <c r="BA58" s="82">
        <f t="shared" si="152"/>
        <v>86.438190374777491</v>
      </c>
      <c r="BB58" s="82">
        <f t="shared" si="152"/>
        <v>84.934088294880823</v>
      </c>
      <c r="BC58" s="82">
        <f t="shared" si="152"/>
        <v>83.387309541961358</v>
      </c>
      <c r="BD58" s="82">
        <f t="shared" si="152"/>
        <v>81.796636366291239</v>
      </c>
      <c r="BE58" s="82">
        <f t="shared" si="152"/>
        <v>80.160866873711313</v>
      </c>
      <c r="BF58" s="82">
        <f t="shared" si="152"/>
        <v>78.478832830914143</v>
      </c>
      <c r="BG58" s="82">
        <f t="shared" si="152"/>
        <v>76.74942220489902</v>
      </c>
      <c r="BH58" s="82">
        <f t="shared" si="152"/>
        <v>74.971607171762741</v>
      </c>
      <c r="BI58" s="82">
        <f t="shared" si="152"/>
        <v>73.144478293397071</v>
      </c>
      <c r="BJ58" s="82">
        <f t="shared" si="152"/>
        <v>71.267285463478174</v>
      </c>
      <c r="BK58" s="82">
        <f t="shared" si="152"/>
        <v>69.339486052552942</v>
      </c>
      <c r="BL58" s="82">
        <f t="shared" si="152"/>
        <v>67.36080042420204</v>
      </c>
      <c r="BM58" s="82">
        <f t="shared" si="152"/>
        <v>65.331274642209166</v>
      </c>
      <c r="BN58" s="82">
        <f t="shared" si="152"/>
        <v>63.251349740377556</v>
      </c>
      <c r="BO58" s="82">
        <f t="shared" si="152"/>
        <v>61.121936388166446</v>
      </c>
      <c r="BP58" s="82">
        <f t="shared" si="152"/>
        <v>58.944493172647086</v>
      </c>
      <c r="BQ58" s="82">
        <f t="shared" si="152"/>
        <v>56.721106057604594</v>
      </c>
      <c r="BR58" s="82">
        <f t="shared" si="152"/>
        <v>54.454565912732939</v>
      </c>
      <c r="BS58" s="82">
        <f t="shared" si="152"/>
        <v>52.148440379429829</v>
      </c>
      <c r="BT58" s="82">
        <f t="shared" si="152"/>
        <v>49.807135812948161</v>
      </c>
      <c r="BU58" s="82">
        <f t="shared" si="152"/>
        <v>47.435944676804674</v>
      </c>
      <c r="BV58" s="82">
        <f t="shared" si="152"/>
        <v>45.041073627390112</v>
      </c>
      <c r="BW58" s="82">
        <f t="shared" si="152"/>
        <v>42.629647671243042</v>
      </c>
      <c r="BX58" s="82">
        <f t="shared" si="152"/>
        <v>40.209686247723617</v>
      </c>
      <c r="BY58" s="82">
        <f t="shared" si="152"/>
        <v>37.790047909000329</v>
      </c>
      <c r="BZ58" s="82">
        <f t="shared" si="152"/>
        <v>35.380341434493019</v>
      </c>
      <c r="CA58" s="82">
        <f t="shared" si="152"/>
        <v>32.990802695133119</v>
      </c>
      <c r="CB58" s="82">
        <f t="shared" si="152"/>
        <v>30.632138309159572</v>
      </c>
      <c r="CC58" s="82">
        <f t="shared" si="152"/>
        <v>28.315339010540324</v>
      </c>
      <c r="CD58" s="82">
        <f t="shared" si="152"/>
        <v>26.051467563063422</v>
      </c>
      <c r="CE58" s="82">
        <f t="shared" si="152"/>
        <v>23.851427860229933</v>
      </c>
      <c r="CF58" s="82">
        <f t="shared" si="152"/>
        <v>21.725723409918771</v>
      </c>
      <c r="CG58" s="82">
        <f t="shared" si="152"/>
        <v>19.684214576951774</v>
      </c>
      <c r="CH58" s="82">
        <f t="shared" si="152"/>
        <v>17.735884630146984</v>
      </c>
      <c r="CI58" s="82">
        <f t="shared" si="152"/>
        <v>15.888624730084612</v>
      </c>
      <c r="CJ58" s="82">
        <f t="shared" si="152"/>
        <v>14.149047459432522</v>
      </c>
      <c r="DX58" s="82"/>
      <c r="DY58" s="82"/>
      <c r="DZ58" s="82"/>
      <c r="EA58" s="82"/>
      <c r="EB58" s="82"/>
      <c r="EC58" s="82"/>
      <c r="ED58" s="82">
        <f>+$D58*CN11</f>
        <v>90.706584845151326</v>
      </c>
      <c r="EE58" s="82">
        <f t="shared" ref="EE58:FP58" si="153">+$D58*CO11</f>
        <v>86.164847151014328</v>
      </c>
      <c r="EF58" s="82">
        <f t="shared" si="153"/>
        <v>81.849940003508962</v>
      </c>
      <c r="EG58" s="82">
        <f t="shared" si="153"/>
        <v>77.750511621780774</v>
      </c>
      <c r="EH58" s="82">
        <f t="shared" si="153"/>
        <v>73.855777403876814</v>
      </c>
      <c r="EI58" s="82">
        <f t="shared" si="153"/>
        <v>70.155491551395485</v>
      </c>
      <c r="EJ58" s="82">
        <f t="shared" si="153"/>
        <v>66.639920112246728</v>
      </c>
      <c r="EK58" s="82">
        <f t="shared" si="153"/>
        <v>63.299815370592235</v>
      </c>
      <c r="EL58" s="82">
        <f t="shared" si="153"/>
        <v>60.126391516578828</v>
      </c>
      <c r="EM58" s="82">
        <f t="shared" si="153"/>
        <v>57.111301531846713</v>
      </c>
      <c r="EN58" s="82">
        <f t="shared" si="153"/>
        <v>54.246615229995029</v>
      </c>
      <c r="EO58" s="82">
        <f t="shared" si="153"/>
        <v>51.524798394225606</v>
      </c>
      <c r="EP58" s="82">
        <f t="shared" si="153"/>
        <v>48.938692957273851</v>
      </c>
      <c r="EQ58" s="82">
        <f t="shared" si="153"/>
        <v>46.481498171480041</v>
      </c>
      <c r="ER58" s="82">
        <f t="shared" si="153"/>
        <v>44.146752719458775</v>
      </c>
      <c r="ES58" s="82">
        <f t="shared" si="153"/>
        <v>41.928317718300654</v>
      </c>
      <c r="ET58" s="82">
        <f t="shared" si="153"/>
        <v>39.820360572593017</v>
      </c>
      <c r="EU58" s="82">
        <f t="shared" si="153"/>
        <v>37.817339633779085</v>
      </c>
      <c r="EV58" s="82">
        <f t="shared" si="153"/>
        <v>35.913989625498431</v>
      </c>
      <c r="EW58" s="82">
        <f t="shared" si="153"/>
        <v>34.105307796568191</v>
      </c>
      <c r="EX58" s="82">
        <f t="shared" si="153"/>
        <v>32.386540765178232</v>
      </c>
      <c r="EY58" s="82">
        <f t="shared" si="153"/>
        <v>30.753172019695317</v>
      </c>
      <c r="EZ58" s="82">
        <f t="shared" si="153"/>
        <v>29.200910043197592</v>
      </c>
      <c r="FA58" s="82">
        <f t="shared" si="153"/>
        <v>27.725677030504208</v>
      </c>
      <c r="FB58" s="82">
        <f t="shared" si="153"/>
        <v>26.323598168024166</v>
      </c>
      <c r="FC58" s="82">
        <f t="shared" si="153"/>
        <v>24.990991448229938</v>
      </c>
      <c r="FD58" s="82">
        <f t="shared" si="153"/>
        <v>23.724357991969701</v>
      </c>
      <c r="FE58" s="82">
        <f t="shared" si="153"/>
        <v>22.520372853168507</v>
      </c>
      <c r="FF58" s="82">
        <f t="shared" si="153"/>
        <v>21.375876281739288</v>
      </c>
      <c r="FG58" s="82">
        <f t="shared" si="153"/>
        <v>20.287865421730693</v>
      </c>
      <c r="FH58" s="82">
        <f t="shared" si="153"/>
        <v>19.253486422885658</v>
      </c>
      <c r="FI58" s="82">
        <f t="shared" si="153"/>
        <v>18.27002694487253</v>
      </c>
      <c r="FJ58" s="82">
        <f t="shared" si="153"/>
        <v>17.334909034485321</v>
      </c>
      <c r="FK58" s="82">
        <f t="shared" si="153"/>
        <v>16.445682357091716</v>
      </c>
      <c r="FL58" s="82">
        <f t="shared" si="153"/>
        <v>15.600017764541018</v>
      </c>
      <c r="FM58" s="82">
        <f t="shared" si="153"/>
        <v>14.795701182630005</v>
      </c>
      <c r="FN58" s="82">
        <f t="shared" si="153"/>
        <v>14.030627802067201</v>
      </c>
      <c r="FO58" s="82">
        <f t="shared" si="153"/>
        <v>13.30279655767527</v>
      </c>
      <c r="FP58" s="82">
        <f t="shared" si="153"/>
        <v>12.6103048813314</v>
      </c>
    </row>
    <row r="59" spans="1:172">
      <c r="A59" s="79">
        <v>1995</v>
      </c>
      <c r="D59" s="98">
        <f>Data!CD59</f>
        <v>93.263072463604445</v>
      </c>
      <c r="AR59" s="82"/>
      <c r="AS59" s="82"/>
      <c r="AT59" s="82"/>
      <c r="AU59" s="82"/>
      <c r="AV59" s="82"/>
      <c r="AW59" s="82"/>
      <c r="AX59" s="82"/>
      <c r="AY59" s="82">
        <f t="shared" ref="AY59:CJ59" si="154">+$D59*H11</f>
        <v>93.263072463604445</v>
      </c>
      <c r="AZ59" s="82">
        <f t="shared" si="154"/>
        <v>91.840734433660074</v>
      </c>
      <c r="BA59" s="82">
        <f t="shared" si="154"/>
        <v>90.378245562645262</v>
      </c>
      <c r="BB59" s="82">
        <f t="shared" si="154"/>
        <v>88.874376940855925</v>
      </c>
      <c r="BC59" s="82">
        <f t="shared" si="154"/>
        <v>87.327883028539276</v>
      </c>
      <c r="BD59" s="82">
        <f t="shared" si="154"/>
        <v>85.737509637622196</v>
      </c>
      <c r="BE59" s="82">
        <f t="shared" si="154"/>
        <v>84.102004697140856</v>
      </c>
      <c r="BF59" s="82">
        <f t="shared" si="154"/>
        <v>82.420132438575834</v>
      </c>
      <c r="BG59" s="82">
        <f t="shared" si="154"/>
        <v>80.690691702961715</v>
      </c>
      <c r="BH59" s="82">
        <f t="shared" si="154"/>
        <v>78.912539115597511</v>
      </c>
      <c r="BI59" s="82">
        <f t="shared" si="154"/>
        <v>77.084617884241212</v>
      </c>
      <c r="BJ59" s="82">
        <f t="shared" si="154"/>
        <v>75.205992939048272</v>
      </c>
      <c r="BK59" s="82">
        <f t="shared" si="154"/>
        <v>73.275893032588797</v>
      </c>
      <c r="BL59" s="82">
        <f t="shared" si="154"/>
        <v>71.293760241862032</v>
      </c>
      <c r="BM59" s="82">
        <f t="shared" si="154"/>
        <v>69.259307049135003</v>
      </c>
      <c r="BN59" s="82">
        <f t="shared" si="154"/>
        <v>67.172580816459813</v>
      </c>
      <c r="BO59" s="82">
        <f t="shared" si="154"/>
        <v>65.034035007800739</v>
      </c>
      <c r="BP59" s="82">
        <f t="shared" si="154"/>
        <v>62.844605959057901</v>
      </c>
      <c r="BQ59" s="82">
        <f t="shared" si="154"/>
        <v>60.605793366333316</v>
      </c>
      <c r="BR59" s="82">
        <f t="shared" si="154"/>
        <v>58.319741984519702</v>
      </c>
      <c r="BS59" s="82">
        <f t="shared" si="154"/>
        <v>55.989321341589573</v>
      </c>
      <c r="BT59" s="82">
        <f t="shared" si="154"/>
        <v>53.618199629866204</v>
      </c>
      <c r="BU59" s="82">
        <f t="shared" si="154"/>
        <v>51.210907393961676</v>
      </c>
      <c r="BV59" s="82">
        <f t="shared" si="154"/>
        <v>48.772886260956497</v>
      </c>
      <c r="BW59" s="82">
        <f t="shared" si="154"/>
        <v>46.310517816550465</v>
      </c>
      <c r="BX59" s="82">
        <f t="shared" si="154"/>
        <v>43.831127879505758</v>
      </c>
      <c r="BY59" s="82">
        <f t="shared" si="154"/>
        <v>41.34296191023121</v>
      </c>
      <c r="BZ59" s="82">
        <f t="shared" si="154"/>
        <v>38.855128131621825</v>
      </c>
      <c r="CA59" s="82">
        <f t="shared" si="154"/>
        <v>36.377506138338219</v>
      </c>
      <c r="CB59" s="82">
        <f t="shared" si="154"/>
        <v>33.920620290591252</v>
      </c>
      <c r="CC59" s="82">
        <f t="shared" si="154"/>
        <v>31.495478963510045</v>
      </c>
      <c r="CD59" s="82">
        <f t="shared" si="154"/>
        <v>29.113382655511909</v>
      </c>
      <c r="CE59" s="82">
        <f t="shared" si="154"/>
        <v>26.785705924933186</v>
      </c>
      <c r="CF59" s="82">
        <f t="shared" si="154"/>
        <v>24.523659982199906</v>
      </c>
      <c r="CG59" s="82">
        <f t="shared" si="154"/>
        <v>22.33804436758917</v>
      </c>
      <c r="CH59" s="82">
        <f t="shared" si="154"/>
        <v>20.238997351883263</v>
      </c>
      <c r="CI59" s="82">
        <f t="shared" si="154"/>
        <v>18.235755389658966</v>
      </c>
      <c r="CJ59" s="82">
        <f t="shared" si="154"/>
        <v>16.336432047117345</v>
      </c>
      <c r="DX59" s="82"/>
      <c r="DY59" s="82"/>
      <c r="DZ59" s="82"/>
      <c r="EA59" s="82"/>
      <c r="EB59" s="82"/>
      <c r="EC59" s="82"/>
      <c r="ED59" s="82"/>
      <c r="EE59" s="82">
        <f>+$D59*CN11</f>
        <v>93.263072463604445</v>
      </c>
      <c r="EF59" s="82">
        <f t="shared" ref="EF59:FP59" si="155">+$D59*CO11</f>
        <v>88.593329771802232</v>
      </c>
      <c r="EG59" s="82">
        <f t="shared" si="155"/>
        <v>84.15681065184522</v>
      </c>
      <c r="EH59" s="82">
        <f t="shared" si="155"/>
        <v>79.941843382631461</v>
      </c>
      <c r="EI59" s="82">
        <f t="shared" si="155"/>
        <v>75.937339407413475</v>
      </c>
      <c r="EJ59" s="82">
        <f t="shared" si="155"/>
        <v>72.132764158712945</v>
      </c>
      <c r="EK59" s="82">
        <f t="shared" si="155"/>
        <v>68.518109341314258</v>
      </c>
      <c r="EL59" s="82">
        <f t="shared" si="155"/>
        <v>65.083866600406978</v>
      </c>
      <c r="EM59" s="82">
        <f t="shared" si="155"/>
        <v>61.821002505591437</v>
      </c>
      <c r="EN59" s="82">
        <f t="shared" si="155"/>
        <v>58.72093478492485</v>
      </c>
      <c r="EO59" s="82">
        <f t="shared" si="155"/>
        <v>55.775509746476054</v>
      </c>
      <c r="EP59" s="82">
        <f t="shared" si="155"/>
        <v>52.976980827981649</v>
      </c>
      <c r="EQ59" s="82">
        <f t="shared" si="155"/>
        <v>50.317988218165127</v>
      </c>
      <c r="ER59" s="82">
        <f t="shared" si="155"/>
        <v>47.791539496102708</v>
      </c>
      <c r="ES59" s="82">
        <f t="shared" si="155"/>
        <v>45.390991237697293</v>
      </c>
      <c r="ET59" s="82">
        <f t="shared" si="155"/>
        <v>43.110031540868128</v>
      </c>
      <c r="EU59" s="82">
        <f t="shared" si="155"/>
        <v>40.942663423482621</v>
      </c>
      <c r="EV59" s="82">
        <f t="shared" si="155"/>
        <v>38.883189050352726</v>
      </c>
      <c r="EW59" s="82">
        <f t="shared" si="155"/>
        <v>36.92619474780107</v>
      </c>
      <c r="EX59" s="82">
        <f t="shared" si="155"/>
        <v>35.066536766375663</v>
      </c>
      <c r="EY59" s="82">
        <f t="shared" si="155"/>
        <v>33.299327754260105</v>
      </c>
      <c r="EZ59" s="82">
        <f t="shared" si="155"/>
        <v>31.619923905798462</v>
      </c>
      <c r="FA59" s="82">
        <f t="shared" si="155"/>
        <v>30.023912751329959</v>
      </c>
      <c r="FB59" s="82">
        <f t="shared" si="155"/>
        <v>28.507101556217712</v>
      </c>
      <c r="FC59" s="82">
        <f t="shared" si="155"/>
        <v>27.06550629855926</v>
      </c>
      <c r="FD59" s="82">
        <f t="shared" si="155"/>
        <v>25.695341196589833</v>
      </c>
      <c r="FE59" s="82">
        <f t="shared" si="155"/>
        <v>24.393008758237215</v>
      </c>
      <c r="FF59" s="82">
        <f t="shared" si="155"/>
        <v>23.155090326661284</v>
      </c>
      <c r="FG59" s="82">
        <f t="shared" si="155"/>
        <v>21.978337096917617</v>
      </c>
      <c r="FH59" s="82">
        <f t="shared" si="155"/>
        <v>20.859661580124701</v>
      </c>
      <c r="FI59" s="82">
        <f t="shared" si="155"/>
        <v>19.796129492693545</v>
      </c>
      <c r="FJ59" s="82">
        <f t="shared" si="155"/>
        <v>18.784952049296944</v>
      </c>
      <c r="FK59" s="82">
        <f t="shared" si="155"/>
        <v>17.823478639319713</v>
      </c>
      <c r="FL59" s="82">
        <f t="shared" si="155"/>
        <v>16.909189867540835</v>
      </c>
      <c r="FM59" s="82">
        <f t="shared" si="155"/>
        <v>16.039690940758387</v>
      </c>
      <c r="FN59" s="82">
        <f t="shared" si="155"/>
        <v>15.212705382978838</v>
      </c>
      <c r="FO59" s="82">
        <f t="shared" si="155"/>
        <v>14.426069062658618</v>
      </c>
      <c r="FP59" s="82">
        <f t="shared" si="155"/>
        <v>13.677724516307544</v>
      </c>
    </row>
    <row r="60" spans="1:172">
      <c r="A60" s="79">
        <v>1996</v>
      </c>
      <c r="D60" s="98">
        <f>Data!CD60</f>
        <v>105.30799849981513</v>
      </c>
      <c r="AR60" s="82"/>
      <c r="AS60" s="82"/>
      <c r="AT60" s="82"/>
      <c r="AU60" s="82"/>
      <c r="AV60" s="82"/>
      <c r="AW60" s="82"/>
      <c r="AX60" s="82"/>
      <c r="AY60" s="82"/>
      <c r="AZ60" s="82">
        <f t="shared" ref="AZ60:CJ60" si="156">+$D60*H11</f>
        <v>105.30799849981513</v>
      </c>
      <c r="BA60" s="82">
        <f t="shared" si="156"/>
        <v>103.70196550983333</v>
      </c>
      <c r="BB60" s="82">
        <f t="shared" si="156"/>
        <v>102.05059619755887</v>
      </c>
      <c r="BC60" s="82">
        <f t="shared" si="156"/>
        <v>100.35250293959643</v>
      </c>
      <c r="BD60" s="82">
        <f t="shared" si="156"/>
        <v>98.606279334731056</v>
      </c>
      <c r="BE60" s="82">
        <f t="shared" si="156"/>
        <v>96.810509216496968</v>
      </c>
      <c r="BF60" s="82">
        <f t="shared" si="156"/>
        <v>94.963778808962275</v>
      </c>
      <c r="BG60" s="82">
        <f t="shared" si="156"/>
        <v>93.064692744100284</v>
      </c>
      <c r="BH60" s="82">
        <f t="shared" si="156"/>
        <v>91.111894733262261</v>
      </c>
      <c r="BI60" s="82">
        <f t="shared" si="156"/>
        <v>89.104093734901767</v>
      </c>
      <c r="BJ60" s="82">
        <f t="shared" si="156"/>
        <v>87.040096472056177</v>
      </c>
      <c r="BK60" s="82">
        <f t="shared" si="156"/>
        <v>84.91884711060824</v>
      </c>
      <c r="BL60" s="82">
        <f t="shared" si="156"/>
        <v>82.739474796520611</v>
      </c>
      <c r="BM60" s="82">
        <f t="shared" si="156"/>
        <v>80.501349551035617</v>
      </c>
      <c r="BN60" s="82">
        <f t="shared" si="156"/>
        <v>78.204146723504394</v>
      </c>
      <c r="BO60" s="82">
        <f t="shared" si="156"/>
        <v>75.847919792788176</v>
      </c>
      <c r="BP60" s="82">
        <f t="shared" si="156"/>
        <v>73.433180787723316</v>
      </c>
      <c r="BQ60" s="82">
        <f t="shared" si="156"/>
        <v>70.960986971993734</v>
      </c>
      <c r="BR60" s="82">
        <f t="shared" si="156"/>
        <v>68.43303172745668</v>
      </c>
      <c r="BS60" s="82">
        <f t="shared" si="156"/>
        <v>65.851736804104505</v>
      </c>
      <c r="BT60" s="82">
        <f t="shared" si="156"/>
        <v>63.220342329454368</v>
      </c>
      <c r="BU60" s="82">
        <f t="shared" si="156"/>
        <v>60.542990242877039</v>
      </c>
      <c r="BV60" s="82">
        <f t="shared" si="156"/>
        <v>57.824796208832311</v>
      </c>
      <c r="BW60" s="82">
        <f t="shared" si="156"/>
        <v>55.071904640551416</v>
      </c>
      <c r="BX60" s="82">
        <f t="shared" si="156"/>
        <v>52.291521305542851</v>
      </c>
      <c r="BY60" s="82">
        <f t="shared" si="156"/>
        <v>49.491918152079784</v>
      </c>
      <c r="BZ60" s="82">
        <f t="shared" si="156"/>
        <v>46.682405541802986</v>
      </c>
      <c r="CA60" s="82">
        <f t="shared" si="156"/>
        <v>43.873268024616578</v>
      </c>
      <c r="CB60" s="82">
        <f t="shared" si="156"/>
        <v>41.07566114485568</v>
      </c>
      <c r="CC60" s="82">
        <f t="shared" si="156"/>
        <v>38.301468483878068</v>
      </c>
      <c r="CD60" s="82">
        <f t="shared" si="156"/>
        <v>35.563120148487648</v>
      </c>
      <c r="CE60" s="82">
        <f t="shared" si="156"/>
        <v>32.873376096499896</v>
      </c>
      <c r="CF60" s="82">
        <f t="shared" si="156"/>
        <v>30.245079910488041</v>
      </c>
      <c r="CG60" s="82">
        <f t="shared" si="156"/>
        <v>27.69089072873199</v>
      </c>
      <c r="CH60" s="82">
        <f t="shared" si="156"/>
        <v>25.223002852161976</v>
      </c>
      <c r="CI60" s="82">
        <f t="shared" si="156"/>
        <v>22.852863909256556</v>
      </c>
      <c r="CJ60" s="82">
        <f t="shared" si="156"/>
        <v>20.590903242723634</v>
      </c>
      <c r="DX60" s="82"/>
      <c r="DY60" s="82"/>
      <c r="DZ60" s="82"/>
      <c r="EA60" s="82"/>
      <c r="EB60" s="82"/>
      <c r="EC60" s="82"/>
      <c r="ED60" s="82"/>
      <c r="EE60" s="82"/>
      <c r="EF60" s="82">
        <f>+$D60*CN11</f>
        <v>105.30799849981513</v>
      </c>
      <c r="EG60" s="82">
        <f t="shared" ref="EG60:FP60" si="157">+$D60*CO11</f>
        <v>100.03515852797378</v>
      </c>
      <c r="EH60" s="82">
        <f t="shared" si="157"/>
        <v>95.025662952850425</v>
      </c>
      <c r="EI60" s="82">
        <f t="shared" si="157"/>
        <v>90.266332650534352</v>
      </c>
      <c r="EJ60" s="82">
        <f t="shared" si="157"/>
        <v>85.744646977147084</v>
      </c>
      <c r="EK60" s="82">
        <f t="shared" si="157"/>
        <v>81.448710825794763</v>
      </c>
      <c r="EL60" s="82">
        <f t="shared" si="157"/>
        <v>77.367223329910274</v>
      </c>
      <c r="EM60" s="82">
        <f t="shared" si="157"/>
        <v>73.48944813063622</v>
      </c>
      <c r="EN60" s="82">
        <f t="shared" si="157"/>
        <v>69.805185130014763</v>
      </c>
      <c r="EO60" s="82">
        <f t="shared" si="157"/>
        <v>66.304743655660772</v>
      </c>
      <c r="EP60" s="82">
        <f t="shared" si="157"/>
        <v>62.978916966310294</v>
      </c>
      <c r="EQ60" s="82">
        <f t="shared" si="157"/>
        <v>59.818958031164698</v>
      </c>
      <c r="ER60" s="82">
        <f t="shared" si="157"/>
        <v>56.816556519303163</v>
      </c>
      <c r="ES60" s="82">
        <f t="shared" si="157"/>
        <v>53.963816938622543</v>
      </c>
      <c r="ET60" s="82">
        <f t="shared" si="157"/>
        <v>51.253237866787394</v>
      </c>
      <c r="EU60" s="82">
        <f t="shared" si="157"/>
        <v>48.677692219547829</v>
      </c>
      <c r="EV60" s="82">
        <f t="shared" si="157"/>
        <v>46.230408504514202</v>
      </c>
      <c r="EW60" s="82">
        <f t="shared" si="157"/>
        <v>43.904953011070042</v>
      </c>
      <c r="EX60" s="82">
        <f t="shared" si="157"/>
        <v>41.695212889569305</v>
      </c>
      <c r="EY60" s="82">
        <f t="shared" si="157"/>
        <v>39.595380075305755</v>
      </c>
      <c r="EZ60" s="82">
        <f t="shared" si="157"/>
        <v>37.599936014963973</v>
      </c>
      <c r="FA60" s="82">
        <f t="shared" si="157"/>
        <v>35.703637155376228</v>
      </c>
      <c r="FB60" s="82">
        <f t="shared" si="157"/>
        <v>33.901501156414291</v>
      </c>
      <c r="FC60" s="82">
        <f t="shared" si="157"/>
        <v>32.188793791752694</v>
      </c>
      <c r="FD60" s="82">
        <f t="shared" si="157"/>
        <v>30.561016503050556</v>
      </c>
      <c r="FE60" s="82">
        <f t="shared" si="157"/>
        <v>29.013894574818952</v>
      </c>
      <c r="FF60" s="82">
        <f t="shared" si="157"/>
        <v>27.543365898875763</v>
      </c>
      <c r="FG60" s="82">
        <f t="shared" si="157"/>
        <v>26.145570298841623</v>
      </c>
      <c r="FH60" s="82">
        <f t="shared" si="157"/>
        <v>24.816839386605604</v>
      </c>
      <c r="FI60" s="82">
        <f t="shared" si="157"/>
        <v>23.553686924089625</v>
      </c>
      <c r="FJ60" s="82">
        <f t="shared" si="157"/>
        <v>22.352799664972011</v>
      </c>
      <c r="FK60" s="82">
        <f t="shared" si="157"/>
        <v>21.211028652293749</v>
      </c>
      <c r="FL60" s="82">
        <f t="shared" si="157"/>
        <v>20.125380949072223</v>
      </c>
      <c r="FM60" s="82">
        <f t="shared" si="157"/>
        <v>19.093011780187492</v>
      </c>
      <c r="FN60" s="82">
        <f t="shared" si="157"/>
        <v>18.11121706488975</v>
      </c>
      <c r="FO60" s="82">
        <f t="shared" si="157"/>
        <v>17.177426320305358</v>
      </c>
      <c r="FP60" s="82">
        <f t="shared" si="157"/>
        <v>16.289195917296606</v>
      </c>
    </row>
    <row r="61" spans="1:172">
      <c r="A61" s="79">
        <v>1997</v>
      </c>
      <c r="D61" s="98">
        <f>Data!CD61</f>
        <v>119.75109184818494</v>
      </c>
      <c r="AR61" s="82"/>
      <c r="AS61" s="82"/>
      <c r="AT61" s="82"/>
      <c r="AU61" s="82"/>
      <c r="AV61" s="82"/>
      <c r="AW61" s="82"/>
      <c r="AX61" s="82"/>
      <c r="AY61" s="82"/>
      <c r="AZ61" s="82"/>
      <c r="BA61" s="82">
        <f t="shared" ref="BA61:CJ61" si="158">+$D61*H11</f>
        <v>119.75109184818494</v>
      </c>
      <c r="BB61" s="82">
        <f t="shared" si="158"/>
        <v>117.92478988789402</v>
      </c>
      <c r="BC61" s="82">
        <f t="shared" si="158"/>
        <v>116.04693368507388</v>
      </c>
      <c r="BD61" s="82">
        <f t="shared" si="158"/>
        <v>114.11594530244498</v>
      </c>
      <c r="BE61" s="82">
        <f t="shared" si="158"/>
        <v>112.13022544951218</v>
      </c>
      <c r="BF61" s="82">
        <f t="shared" si="158"/>
        <v>110.08816373121587</v>
      </c>
      <c r="BG61" s="82">
        <f t="shared" si="158"/>
        <v>107.98815247089446</v>
      </c>
      <c r="BH61" s="82">
        <f t="shared" si="158"/>
        <v>105.82860492445337</v>
      </c>
      <c r="BI61" s="82">
        <f t="shared" si="158"/>
        <v>103.60797878695035</v>
      </c>
      <c r="BJ61" s="82">
        <f t="shared" si="158"/>
        <v>101.32480594924832</v>
      </c>
      <c r="BK61" s="82">
        <f t="shared" si="158"/>
        <v>98.977729475300734</v>
      </c>
      <c r="BL61" s="82">
        <f t="shared" si="158"/>
        <v>96.565548722324962</v>
      </c>
      <c r="BM61" s="82">
        <f t="shared" si="158"/>
        <v>94.087273397814286</v>
      </c>
      <c r="BN61" s="82">
        <f t="shared" si="158"/>
        <v>91.542187120818099</v>
      </c>
      <c r="BO61" s="82">
        <f t="shared" si="158"/>
        <v>88.929920714538582</v>
      </c>
      <c r="BP61" s="82">
        <f t="shared" si="158"/>
        <v>86.250534992514233</v>
      </c>
      <c r="BQ61" s="82">
        <f t="shared" si="158"/>
        <v>83.504612208829158</v>
      </c>
      <c r="BR61" s="82">
        <f t="shared" si="158"/>
        <v>80.693354631899069</v>
      </c>
      <c r="BS61" s="82">
        <f t="shared" si="158"/>
        <v>77.818687892532736</v>
      </c>
      <c r="BT61" s="82">
        <f t="shared" si="158"/>
        <v>74.883365886064794</v>
      </c>
      <c r="BU61" s="82">
        <f t="shared" si="158"/>
        <v>71.891073126619858</v>
      </c>
      <c r="BV61" s="82">
        <f t="shared" si="158"/>
        <v>68.846519624539837</v>
      </c>
      <c r="BW61" s="82">
        <f t="shared" si="158"/>
        <v>65.755522662588746</v>
      </c>
      <c r="BX61" s="82">
        <f t="shared" si="158"/>
        <v>62.625069366186203</v>
      </c>
      <c r="BY61" s="82">
        <f t="shared" si="158"/>
        <v>59.463353780789731</v>
      </c>
      <c r="BZ61" s="82">
        <f t="shared" si="158"/>
        <v>56.279782360339539</v>
      </c>
      <c r="CA61" s="82">
        <f t="shared" si="158"/>
        <v>53.08494239153621</v>
      </c>
      <c r="CB61" s="82">
        <f t="shared" si="158"/>
        <v>49.890528960201614</v>
      </c>
      <c r="CC61" s="82">
        <f t="shared" si="158"/>
        <v>46.709227604313163</v>
      </c>
      <c r="CD61" s="82">
        <f t="shared" si="158"/>
        <v>43.554551749849232</v>
      </c>
      <c r="CE61" s="82">
        <f t="shared" si="158"/>
        <v>40.440636304725295</v>
      </c>
      <c r="CF61" s="82">
        <f t="shared" si="158"/>
        <v>37.381991267252097</v>
      </c>
      <c r="CG61" s="82">
        <f t="shared" si="158"/>
        <v>34.393221729714149</v>
      </c>
      <c r="CH61" s="82">
        <f t="shared" si="158"/>
        <v>31.488723043390277</v>
      </c>
      <c r="CI61" s="82">
        <f t="shared" si="158"/>
        <v>28.682361969319757</v>
      </c>
      <c r="CJ61" s="82">
        <f t="shared" si="158"/>
        <v>25.9871561892448</v>
      </c>
      <c r="DX61" s="82"/>
      <c r="DY61" s="82"/>
      <c r="DZ61" s="82"/>
      <c r="EA61" s="82"/>
      <c r="EB61" s="82"/>
      <c r="EC61" s="82"/>
      <c r="ED61" s="82"/>
      <c r="EE61" s="82"/>
      <c r="EF61" s="82"/>
      <c r="EG61" s="82">
        <f>+$D61*CN11</f>
        <v>119.75109184818494</v>
      </c>
      <c r="EH61" s="82">
        <f t="shared" ref="EH61:FP61" si="159">+$D61*CO11</f>
        <v>113.75507679933882</v>
      </c>
      <c r="EI61" s="82">
        <f t="shared" si="159"/>
        <v>108.05852408467752</v>
      </c>
      <c r="EJ61" s="82">
        <f t="shared" si="159"/>
        <v>102.64644705076159</v>
      </c>
      <c r="EK61" s="82">
        <f t="shared" si="159"/>
        <v>97.504607835354122</v>
      </c>
      <c r="EL61" s="82">
        <f t="shared" si="159"/>
        <v>92.619479906202244</v>
      </c>
      <c r="EM61" s="82">
        <f t="shared" si="159"/>
        <v>87.978212472012629</v>
      </c>
      <c r="EN61" s="82">
        <f t="shared" si="159"/>
        <v>83.568596671977289</v>
      </c>
      <c r="EO61" s="82">
        <f t="shared" si="159"/>
        <v>79.379033454886397</v>
      </c>
      <c r="EP61" s="82">
        <f t="shared" si="159"/>
        <v>75.398503063310343</v>
      </c>
      <c r="EQ61" s="82">
        <f t="shared" si="159"/>
        <v>71.616536042559744</v>
      </c>
      <c r="ER61" s="82">
        <f t="shared" si="159"/>
        <v>68.023185698143337</v>
      </c>
      <c r="ES61" s="82">
        <f t="shared" si="159"/>
        <v>64.609001929256195</v>
      </c>
      <c r="ET61" s="82">
        <f t="shared" si="159"/>
        <v>61.365006369454179</v>
      </c>
      <c r="EU61" s="82">
        <f t="shared" si="159"/>
        <v>58.282668769108767</v>
      </c>
      <c r="EV61" s="82">
        <f t="shared" si="159"/>
        <v>55.353884557505694</v>
      </c>
      <c r="EW61" s="82">
        <f t="shared" si="159"/>
        <v>52.570953525556838</v>
      </c>
      <c r="EX61" s="82">
        <f t="shared" si="159"/>
        <v>49.926559573042518</v>
      </c>
      <c r="EY61" s="82">
        <f t="shared" si="159"/>
        <v>47.413751467104404</v>
      </c>
      <c r="EZ61" s="82">
        <f t="shared" si="159"/>
        <v>45.025924561371809</v>
      </c>
      <c r="FA61" s="82">
        <f t="shared" si="159"/>
        <v>42.756803427630736</v>
      </c>
      <c r="FB61" s="82">
        <f t="shared" si="159"/>
        <v>40.600425354349824</v>
      </c>
      <c r="FC61" s="82">
        <f t="shared" si="159"/>
        <v>38.551124668656982</v>
      </c>
      <c r="FD61" s="82">
        <f t="shared" si="159"/>
        <v>36.60351784052974</v>
      </c>
      <c r="FE61" s="82">
        <f t="shared" si="159"/>
        <v>34.752489330021099</v>
      </c>
      <c r="FF61" s="82">
        <f t="shared" si="159"/>
        <v>32.99317814029861</v>
      </c>
      <c r="FG61" s="82">
        <f t="shared" si="159"/>
        <v>31.320965041133384</v>
      </c>
      <c r="FH61" s="82">
        <f t="shared" si="159"/>
        <v>29.731460429240386</v>
      </c>
      <c r="FI61" s="82">
        <f t="shared" si="159"/>
        <v>28.220492793548619</v>
      </c>
      <c r="FJ61" s="82">
        <f t="shared" si="159"/>
        <v>26.784097755072242</v>
      </c>
      <c r="FK61" s="82">
        <f t="shared" si="159"/>
        <v>25.418507652567719</v>
      </c>
      <c r="FL61" s="82">
        <f t="shared" si="159"/>
        <v>24.120141646598384</v>
      </c>
      <c r="FM61" s="82">
        <f t="shared" si="159"/>
        <v>22.88559631599389</v>
      </c>
      <c r="FN61" s="82">
        <f t="shared" si="159"/>
        <v>21.711636721988626</v>
      </c>
      <c r="FO61" s="82">
        <f t="shared" si="159"/>
        <v>20.595187916555403</v>
      </c>
      <c r="FP61" s="82">
        <f t="shared" si="159"/>
        <v>19.533326872620485</v>
      </c>
    </row>
    <row r="62" spans="1:172">
      <c r="A62" s="79">
        <v>1998</v>
      </c>
      <c r="D62" s="98">
        <f>Data!CD62</f>
        <v>126.33884314180075</v>
      </c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>
        <f t="shared" ref="BB62:CJ62" si="160">+$D62*H11</f>
        <v>126.33884314180075</v>
      </c>
      <c r="BC62" s="82">
        <f t="shared" si="160"/>
        <v>124.41207259357668</v>
      </c>
      <c r="BD62" s="82">
        <f t="shared" si="160"/>
        <v>122.43091169901281</v>
      </c>
      <c r="BE62" s="82">
        <f t="shared" si="160"/>
        <v>120.39369571528823</v>
      </c>
      <c r="BF62" s="82">
        <f t="shared" si="160"/>
        <v>118.29873737168262</v>
      </c>
      <c r="BG62" s="82">
        <f t="shared" si="160"/>
        <v>116.14433768202649</v>
      </c>
      <c r="BH62" s="82">
        <f t="shared" si="160"/>
        <v>113.92880052809294</v>
      </c>
      <c r="BI62" s="82">
        <f t="shared" si="160"/>
        <v>111.65045187576526</v>
      </c>
      <c r="BJ62" s="82">
        <f t="shared" si="160"/>
        <v>109.30766457476723</v>
      </c>
      <c r="BK62" s="82">
        <f t="shared" si="160"/>
        <v>106.89888975229006</v>
      </c>
      <c r="BL62" s="82">
        <f t="shared" si="160"/>
        <v>104.42269582447354</v>
      </c>
      <c r="BM62" s="82">
        <f t="shared" si="160"/>
        <v>101.87781609873184</v>
      </c>
      <c r="BN62" s="82">
        <f t="shared" si="160"/>
        <v>99.263205804551916</v>
      </c>
      <c r="BO62" s="82">
        <f t="shared" si="160"/>
        <v>96.578109151409009</v>
      </c>
      <c r="BP62" s="82">
        <f t="shared" si="160"/>
        <v>93.822136653338248</v>
      </c>
      <c r="BQ62" s="82">
        <f t="shared" si="160"/>
        <v>90.995352469354657</v>
      </c>
      <c r="BR62" s="82">
        <f t="shared" si="160"/>
        <v>88.098370884524599</v>
      </c>
      <c r="BS62" s="82">
        <f t="shared" si="160"/>
        <v>85.132460306496299</v>
      </c>
      <c r="BT62" s="82">
        <f t="shared" si="160"/>
        <v>82.099652298948612</v>
      </c>
      <c r="BU62" s="82">
        <f t="shared" si="160"/>
        <v>79.002852254603539</v>
      </c>
      <c r="BV62" s="82">
        <f t="shared" si="160"/>
        <v>75.845947380206866</v>
      </c>
      <c r="BW62" s="82">
        <f t="shared" si="160"/>
        <v>72.63390679335572</v>
      </c>
      <c r="BX62" s="82">
        <f t="shared" si="160"/>
        <v>69.372867797378987</v>
      </c>
      <c r="BY62" s="82">
        <f t="shared" si="160"/>
        <v>66.07020189368663</v>
      </c>
      <c r="BZ62" s="82">
        <f t="shared" si="160"/>
        <v>62.734553898854209</v>
      </c>
      <c r="CA62" s="82">
        <f t="shared" si="160"/>
        <v>59.375847734998267</v>
      </c>
      <c r="CB62" s="82">
        <f t="shared" si="160"/>
        <v>56.005253117009261</v>
      </c>
      <c r="CC62" s="82">
        <f t="shared" si="160"/>
        <v>52.635108501183289</v>
      </c>
      <c r="CD62" s="82">
        <f t="shared" si="160"/>
        <v>49.278797282760927</v>
      </c>
      <c r="CE62" s="82">
        <f t="shared" si="160"/>
        <v>45.950576288787708</v>
      </c>
      <c r="CF62" s="82">
        <f t="shared" si="160"/>
        <v>42.665358017232492</v>
      </c>
      <c r="CG62" s="82">
        <f t="shared" si="160"/>
        <v>39.438450690945508</v>
      </c>
      <c r="CH62" s="82">
        <f t="shared" si="160"/>
        <v>36.285262858063774</v>
      </c>
      <c r="CI62" s="82">
        <f t="shared" si="160"/>
        <v>33.220981787439037</v>
      </c>
      <c r="CJ62" s="82">
        <f t="shared" si="160"/>
        <v>30.260237078858538</v>
      </c>
      <c r="DX62" s="82"/>
      <c r="DY62" s="82"/>
      <c r="DZ62" s="82"/>
      <c r="EA62" s="82"/>
      <c r="EB62" s="82"/>
      <c r="EC62" s="82"/>
      <c r="ED62" s="82"/>
      <c r="EE62" s="82"/>
      <c r="EF62" s="82"/>
      <c r="EG62" s="82"/>
      <c r="EH62" s="82">
        <f>+$D62*CN11</f>
        <v>126.33884314180075</v>
      </c>
      <c r="EI62" s="82">
        <f t="shared" ref="EI62:FP62" si="161">+$D62*CO11</f>
        <v>120.01297510134557</v>
      </c>
      <c r="EJ62" s="82">
        <f t="shared" si="161"/>
        <v>114.00304342757852</v>
      </c>
      <c r="EK62" s="82">
        <f t="shared" si="161"/>
        <v>108.29323702075192</v>
      </c>
      <c r="EL62" s="82">
        <f t="shared" si="161"/>
        <v>102.86853476484869</v>
      </c>
      <c r="EM62" s="82">
        <f t="shared" si="161"/>
        <v>97.714666005545993</v>
      </c>
      <c r="EN62" s="82">
        <f t="shared" si="161"/>
        <v>92.818073003366038</v>
      </c>
      <c r="EO62" s="82">
        <f t="shared" si="161"/>
        <v>88.165875263218965</v>
      </c>
      <c r="EP62" s="82">
        <f t="shared" si="161"/>
        <v>83.745835646480174</v>
      </c>
      <c r="EQ62" s="82">
        <f t="shared" si="161"/>
        <v>79.546328176435154</v>
      </c>
      <c r="ER62" s="82">
        <f t="shared" si="161"/>
        <v>75.556307452383479</v>
      </c>
      <c r="ES62" s="82">
        <f t="shared" si="161"/>
        <v>71.765279591925264</v>
      </c>
      <c r="ET62" s="82">
        <f t="shared" si="161"/>
        <v>68.163274624976381</v>
      </c>
      <c r="EU62" s="82">
        <f t="shared" si="161"/>
        <v>64.740820266880803</v>
      </c>
      <c r="EV62" s="82">
        <f t="shared" si="161"/>
        <v>61.488917001616201</v>
      </c>
      <c r="EW62" s="82">
        <f t="shared" si="161"/>
        <v>58.399014409537983</v>
      </c>
      <c r="EX62" s="82">
        <f t="shared" si="161"/>
        <v>55.462988677383748</v>
      </c>
      <c r="EY62" s="82">
        <f t="shared" si="161"/>
        <v>52.673121231370168</v>
      </c>
      <c r="EZ62" s="82">
        <f t="shared" si="161"/>
        <v>50.022078437171444</v>
      </c>
      <c r="FA62" s="82">
        <f t="shared" si="161"/>
        <v>47.502892313377494</v>
      </c>
      <c r="FB62" s="82">
        <f t="shared" si="161"/>
        <v>45.108942207695819</v>
      </c>
      <c r="FC62" s="82">
        <f t="shared" si="161"/>
        <v>42.833937387697716</v>
      </c>
      <c r="FD62" s="82">
        <f t="shared" si="161"/>
        <v>40.67190050031499</v>
      </c>
      <c r="FE62" s="82">
        <f t="shared" si="161"/>
        <v>38.617151856581458</v>
      </c>
      <c r="FF62" s="82">
        <f t="shared" si="161"/>
        <v>36.664294500285905</v>
      </c>
      <c r="FG62" s="82">
        <f t="shared" si="161"/>
        <v>34.808200021266479</v>
      </c>
      <c r="FH62" s="82">
        <f t="shared" si="161"/>
        <v>33.043995076037817</v>
      </c>
      <c r="FI62" s="82">
        <f t="shared" si="161"/>
        <v>31.367048580303948</v>
      </c>
      <c r="FJ62" s="82">
        <f t="shared" si="161"/>
        <v>29.77295953967953</v>
      </c>
      <c r="FK62" s="82">
        <f t="shared" si="161"/>
        <v>28.257545486621954</v>
      </c>
      <c r="FL62" s="82">
        <f t="shared" si="161"/>
        <v>26.816831493174309</v>
      </c>
      <c r="FM62" s="82">
        <f t="shared" si="161"/>
        <v>25.44703973063438</v>
      </c>
      <c r="FN62" s="82">
        <f t="shared" si="161"/>
        <v>24.144579548706211</v>
      </c>
      <c r="FO62" s="82">
        <f t="shared" si="161"/>
        <v>22.906038048058583</v>
      </c>
      <c r="FP62" s="82">
        <f t="shared" si="161"/>
        <v>21.728171121514841</v>
      </c>
    </row>
    <row r="63" spans="1:172">
      <c r="A63" s="79">
        <v>1999</v>
      </c>
      <c r="D63" s="98">
        <f>Data!CD63</f>
        <v>131.46782717267439</v>
      </c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C63" s="82">
        <f t="shared" ref="BC63:CJ63" si="162">+$D63*H11</f>
        <v>131.46782717267439</v>
      </c>
      <c r="BD63" s="82">
        <f t="shared" si="162"/>
        <v>129.4628354287575</v>
      </c>
      <c r="BE63" s="82">
        <f t="shared" si="162"/>
        <v>127.40124525102057</v>
      </c>
      <c r="BF63" s="82">
        <f t="shared" si="162"/>
        <v>125.2813243129991</v>
      </c>
      <c r="BG63" s="82">
        <f t="shared" si="162"/>
        <v>123.10131684576301</v>
      </c>
      <c r="BH63" s="82">
        <f t="shared" si="162"/>
        <v>120.85945488932038</v>
      </c>
      <c r="BI63" s="82">
        <f t="shared" si="162"/>
        <v>118.55397346805189</v>
      </c>
      <c r="BJ63" s="82">
        <f t="shared" si="162"/>
        <v>116.18313058699809</v>
      </c>
      <c r="BK63" s="82">
        <f t="shared" si="162"/>
        <v>113.74523303838552</v>
      </c>
      <c r="BL63" s="82">
        <f t="shared" si="162"/>
        <v>111.2386690697422</v>
      </c>
      <c r="BM63" s="82">
        <f t="shared" si="162"/>
        <v>108.66194897912978</v>
      </c>
      <c r="BN63" s="82">
        <f t="shared" si="162"/>
        <v>106.01375464998323</v>
      </c>
      <c r="BO63" s="82">
        <f t="shared" si="162"/>
        <v>103.29299889719123</v>
      </c>
      <c r="BP63" s="82">
        <f t="shared" si="162"/>
        <v>100.49889524736508</v>
      </c>
      <c r="BQ63" s="82">
        <f t="shared" si="162"/>
        <v>97.631038402559668</v>
      </c>
      <c r="BR63" s="82">
        <f t="shared" si="162"/>
        <v>94.689495126456606</v>
      </c>
      <c r="BS63" s="82">
        <f t="shared" si="162"/>
        <v>91.674904642282328</v>
      </c>
      <c r="BT63" s="82">
        <f t="shared" si="162"/>
        <v>88.588586851290771</v>
      </c>
      <c r="BU63" s="82">
        <f t="shared" si="162"/>
        <v>85.432655792648191</v>
      </c>
      <c r="BV63" s="82">
        <f t="shared" si="162"/>
        <v>82.210134809443275</v>
      </c>
      <c r="BW63" s="82">
        <f t="shared" si="162"/>
        <v>78.92506891753915</v>
      </c>
      <c r="BX63" s="82">
        <f t="shared" si="162"/>
        <v>75.582628966036651</v>
      </c>
      <c r="BY63" s="82">
        <f t="shared" si="162"/>
        <v>72.189201414660161</v>
      </c>
      <c r="BZ63" s="82">
        <f t="shared" si="162"/>
        <v>68.75245702601336</v>
      </c>
      <c r="CA63" s="82">
        <f t="shared" si="162"/>
        <v>65.281391570701985</v>
      </c>
      <c r="CB63" s="82">
        <f t="shared" si="162"/>
        <v>61.786331852781288</v>
      </c>
      <c r="CC63" s="82">
        <f t="shared" si="162"/>
        <v>58.278901044588999</v>
      </c>
      <c r="CD63" s="82">
        <f t="shared" si="162"/>
        <v>54.771938507318978</v>
      </c>
      <c r="CE63" s="82">
        <f t="shared" si="162"/>
        <v>51.279370962545677</v>
      </c>
      <c r="CF63" s="82">
        <f t="shared" si="162"/>
        <v>47.816034022401034</v>
      </c>
      <c r="CG63" s="82">
        <f t="shared" si="162"/>
        <v>44.397445588244054</v>
      </c>
      <c r="CH63" s="82">
        <f t="shared" si="162"/>
        <v>41.039535351576937</v>
      </c>
      <c r="CI63" s="82">
        <f t="shared" si="162"/>
        <v>37.758337402099123</v>
      </c>
      <c r="CJ63" s="82">
        <f t="shared" si="162"/>
        <v>34.569655566939105</v>
      </c>
      <c r="DX63" s="82"/>
      <c r="DY63" s="82"/>
      <c r="DZ63" s="82"/>
      <c r="EA63" s="82"/>
      <c r="EB63" s="82"/>
      <c r="EC63" s="82"/>
      <c r="ED63" s="82"/>
      <c r="EE63" s="82"/>
      <c r="EF63" s="82"/>
      <c r="EG63" s="82"/>
      <c r="EI63" s="82">
        <f>+$D63*CN11</f>
        <v>131.46782717267439</v>
      </c>
      <c r="EJ63" s="82">
        <f t="shared" ref="EJ63:FP63" si="163">+$D63*CO11</f>
        <v>124.88514756616354</v>
      </c>
      <c r="EK63" s="82">
        <f t="shared" si="163"/>
        <v>118.6312304100631</v>
      </c>
      <c r="EL63" s="82">
        <f t="shared" si="163"/>
        <v>112.6896227206561</v>
      </c>
      <c r="EM63" s="82">
        <f t="shared" si="163"/>
        <v>107.04469356896324</v>
      </c>
      <c r="EN63" s="82">
        <f t="shared" si="163"/>
        <v>101.68159295422862</v>
      </c>
      <c r="EO63" s="82">
        <f t="shared" si="163"/>
        <v>96.586212732779288</v>
      </c>
      <c r="EP63" s="82">
        <f t="shared" si="163"/>
        <v>91.745149499452907</v>
      </c>
      <c r="EQ63" s="82">
        <f t="shared" si="163"/>
        <v>87.145669323925404</v>
      </c>
      <c r="ER63" s="82">
        <f t="shared" si="163"/>
        <v>82.775674249152047</v>
      </c>
      <c r="ES63" s="82">
        <f t="shared" si="163"/>
        <v>78.623670463774204</v>
      </c>
      <c r="ET63" s="82">
        <f t="shared" si="163"/>
        <v>74.678738064748515</v>
      </c>
      <c r="EU63" s="82">
        <f t="shared" si="163"/>
        <v>70.930502330640607</v>
      </c>
      <c r="EV63" s="82">
        <f t="shared" si="163"/>
        <v>67.369106430003242</v>
      </c>
      <c r="EW63" s="82">
        <f t="shared" si="163"/>
        <v>63.985185493033612</v>
      </c>
      <c r="EX63" s="82">
        <f t="shared" si="163"/>
        <v>60.769841978293655</v>
      </c>
      <c r="EY63" s="82">
        <f t="shared" si="163"/>
        <v>57.714622269687133</v>
      </c>
      <c r="EZ63" s="82">
        <f t="shared" si="163"/>
        <v>54.811494442123305</v>
      </c>
      <c r="FA63" s="82">
        <f t="shared" si="163"/>
        <v>52.052827137374429</v>
      </c>
      <c r="FB63" s="82">
        <f t="shared" si="163"/>
        <v>49.431369494557345</v>
      </c>
      <c r="FC63" s="82">
        <f t="shared" si="163"/>
        <v>46.940232082443167</v>
      </c>
      <c r="FD63" s="82">
        <f t="shared" si="163"/>
        <v>44.572868783439255</v>
      </c>
      <c r="FE63" s="82">
        <f t="shared" si="163"/>
        <v>42.323059581590272</v>
      </c>
      <c r="FF63" s="82">
        <f t="shared" si="163"/>
        <v>40.184894209326622</v>
      </c>
      <c r="FG63" s="82">
        <f t="shared" si="163"/>
        <v>38.152756609948803</v>
      </c>
      <c r="FH63" s="82">
        <f t="shared" si="163"/>
        <v>36.221310174983429</v>
      </c>
      <c r="FI63" s="82">
        <f t="shared" si="163"/>
        <v>34.385483717587597</v>
      </c>
      <c r="FJ63" s="82">
        <f t="shared" si="163"/>
        <v>32.640458145115666</v>
      </c>
      <c r="FK63" s="82">
        <f t="shared" si="163"/>
        <v>30.98165379580367</v>
      </c>
      <c r="FL63" s="82">
        <f t="shared" si="163"/>
        <v>29.404718406275013</v>
      </c>
      <c r="FM63" s="82">
        <f t="shared" si="163"/>
        <v>27.905515678233247</v>
      </c>
      <c r="FN63" s="82">
        <f t="shared" si="163"/>
        <v>26.48011441428444</v>
      </c>
      <c r="FO63" s="82">
        <f t="shared" si="163"/>
        <v>25.124778194331608</v>
      </c>
      <c r="FP63" s="82">
        <f t="shared" si="163"/>
        <v>23.835955565406856</v>
      </c>
    </row>
    <row r="64" spans="1:172">
      <c r="A64" s="79">
        <v>2000</v>
      </c>
      <c r="D64" s="98">
        <f>Data!CD64</f>
        <v>141.46185876899713</v>
      </c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D64" s="82">
        <f t="shared" ref="BD64:CJ64" si="164">+$D64*H11</f>
        <v>141.46185876899713</v>
      </c>
      <c r="BE64" s="82">
        <f t="shared" si="164"/>
        <v>139.30444988036885</v>
      </c>
      <c r="BF64" s="82">
        <f t="shared" si="164"/>
        <v>137.0861400106885</v>
      </c>
      <c r="BG64" s="82">
        <f t="shared" si="164"/>
        <v>134.8050651440449</v>
      </c>
      <c r="BH64" s="82">
        <f t="shared" si="164"/>
        <v>132.45933603999219</v>
      </c>
      <c r="BI64" s="82">
        <f t="shared" si="164"/>
        <v>130.04705034027242</v>
      </c>
      <c r="BJ64" s="82">
        <f t="shared" si="164"/>
        <v>127.56630889786865</v>
      </c>
      <c r="BK64" s="82">
        <f t="shared" si="164"/>
        <v>125.01523729338696</v>
      </c>
      <c r="BL64" s="82">
        <f t="shared" si="164"/>
        <v>122.39201360336466</v>
      </c>
      <c r="BM64" s="82">
        <f t="shared" si="164"/>
        <v>119.69490355177801</v>
      </c>
      <c r="BN64" s="82">
        <f t="shared" si="164"/>
        <v>116.92230419127671</v>
      </c>
      <c r="BO64" s="82">
        <f t="shared" si="164"/>
        <v>114.07279720360474</v>
      </c>
      <c r="BP64" s="82">
        <f t="shared" si="164"/>
        <v>111.14521275710072</v>
      </c>
      <c r="BQ64" s="82">
        <f t="shared" si="164"/>
        <v>108.13870459158203</v>
      </c>
      <c r="BR64" s="82">
        <f t="shared" si="164"/>
        <v>105.05283659882426</v>
      </c>
      <c r="BS64" s="82">
        <f t="shared" si="164"/>
        <v>101.88768061780662</v>
      </c>
      <c r="BT64" s="82">
        <f t="shared" si="164"/>
        <v>98.643924464763103</v>
      </c>
      <c r="BU64" s="82">
        <f t="shared" si="164"/>
        <v>95.322988378308665</v>
      </c>
      <c r="BV64" s="82">
        <f t="shared" si="164"/>
        <v>91.927147104412697</v>
      </c>
      <c r="BW64" s="82">
        <f t="shared" si="164"/>
        <v>88.459653817195615</v>
      </c>
      <c r="BX64" s="82">
        <f t="shared" si="164"/>
        <v>84.924861029930454</v>
      </c>
      <c r="BY64" s="82">
        <f t="shared" si="164"/>
        <v>81.328332673663709</v>
      </c>
      <c r="BZ64" s="82">
        <f t="shared" si="164"/>
        <v>77.676940699373731</v>
      </c>
      <c r="CA64" s="82">
        <f t="shared" si="164"/>
        <v>73.9789389921321</v>
      </c>
      <c r="CB64" s="82">
        <f t="shared" si="164"/>
        <v>70.24400717058252</v>
      </c>
      <c r="CC64" s="82">
        <f t="shared" si="164"/>
        <v>66.483257070435798</v>
      </c>
      <c r="CD64" s="82">
        <f t="shared" si="164"/>
        <v>62.709195444097027</v>
      </c>
      <c r="CE64" s="82">
        <f t="shared" si="164"/>
        <v>58.935637686092413</v>
      </c>
      <c r="CF64" s="82">
        <f t="shared" si="164"/>
        <v>55.177569211202488</v>
      </c>
      <c r="CG64" s="82">
        <f t="shared" si="164"/>
        <v>51.450953417570325</v>
      </c>
      <c r="CH64" s="82">
        <f t="shared" si="164"/>
        <v>47.772487859400989</v>
      </c>
      <c r="CI64" s="82">
        <f t="shared" si="164"/>
        <v>44.159313184851371</v>
      </c>
      <c r="CJ64" s="82">
        <f t="shared" si="164"/>
        <v>40.62868237650536</v>
      </c>
      <c r="DX64" s="82"/>
      <c r="DY64" s="82"/>
      <c r="DZ64" s="82"/>
      <c r="EA64" s="82"/>
      <c r="EB64" s="82"/>
      <c r="EC64" s="82"/>
      <c r="ED64" s="82"/>
      <c r="EE64" s="82"/>
      <c r="EF64" s="82"/>
      <c r="EG64" s="82"/>
      <c r="EJ64" s="82">
        <f>+$D64*CN11</f>
        <v>141.46185876899713</v>
      </c>
      <c r="EK64" s="82">
        <f t="shared" ref="EK64:FP64" si="165">+$D64*CO11</f>
        <v>134.37877150084955</v>
      </c>
      <c r="EL64" s="82">
        <f t="shared" si="165"/>
        <v>127.64943882292141</v>
      </c>
      <c r="EM64" s="82">
        <f t="shared" si="165"/>
        <v>121.25615701477436</v>
      </c>
      <c r="EN64" s="82">
        <f t="shared" si="165"/>
        <v>115.18210690235455</v>
      </c>
      <c r="EO64" s="82">
        <f t="shared" si="165"/>
        <v>109.41130960508848</v>
      </c>
      <c r="EP64" s="82">
        <f t="shared" si="165"/>
        <v>103.92858449459982</v>
      </c>
      <c r="EQ64" s="82">
        <f t="shared" si="165"/>
        <v>98.7195092544262</v>
      </c>
      <c r="ER64" s="82">
        <f t="shared" si="165"/>
        <v>93.770381935643599</v>
      </c>
      <c r="ES64" s="82">
        <f t="shared" si="165"/>
        <v>89.068184908557626</v>
      </c>
      <c r="ET64" s="82">
        <f t="shared" si="165"/>
        <v>84.600550615613727</v>
      </c>
      <c r="EU64" s="82">
        <f t="shared" si="165"/>
        <v>80.355729035416459</v>
      </c>
      <c r="EV64" s="82">
        <f t="shared" si="165"/>
        <v>76.322556772252369</v>
      </c>
      <c r="EW64" s="82">
        <f t="shared" si="165"/>
        <v>72.490427689790707</v>
      </c>
      <c r="EX64" s="82">
        <f t="shared" si="165"/>
        <v>68.849265011698265</v>
      </c>
      <c r="EY64" s="82">
        <f t="shared" si="165"/>
        <v>65.389494815766284</v>
      </c>
      <c r="EZ64" s="82">
        <f t="shared" si="165"/>
        <v>62.102020851816995</v>
      </c>
      <c r="FA64" s="82">
        <f t="shared" si="165"/>
        <v>58.978200617138768</v>
      </c>
      <c r="FB64" s="82">
        <f t="shared" si="165"/>
        <v>56.009822626510903</v>
      </c>
      <c r="FC64" s="82">
        <f t="shared" si="165"/>
        <v>53.189084817023648</v>
      </c>
      <c r="FD64" s="82">
        <f t="shared" si="165"/>
        <v>50.508574030884276</v>
      </c>
      <c r="FE64" s="82">
        <f t="shared" si="165"/>
        <v>47.961246522240351</v>
      </c>
      <c r="FF64" s="82">
        <f t="shared" si="165"/>
        <v>45.540409436744639</v>
      </c>
      <c r="FG64" s="82">
        <f t="shared" si="165"/>
        <v>43.239703215148324</v>
      </c>
      <c r="FH64" s="82">
        <f t="shared" si="165"/>
        <v>41.053084874641485</v>
      </c>
      <c r="FI64" s="82">
        <f t="shared" si="165"/>
        <v>38.974812123970018</v>
      </c>
      <c r="FJ64" s="82">
        <f t="shared" si="165"/>
        <v>36.999428270554539</v>
      </c>
      <c r="FK64" s="82">
        <f t="shared" si="165"/>
        <v>35.121747879921131</v>
      </c>
      <c r="FL64" s="82">
        <f t="shared" si="165"/>
        <v>33.336843149735209</v>
      </c>
      <c r="FM64" s="82">
        <f t="shared" si="165"/>
        <v>31.640030962610975</v>
      </c>
      <c r="FN64" s="82">
        <f t="shared" si="165"/>
        <v>30.026860583657452</v>
      </c>
      <c r="FO64" s="82">
        <f t="shared" si="165"/>
        <v>28.493101970418678</v>
      </c>
      <c r="FP64" s="82">
        <f t="shared" si="165"/>
        <v>27.034734664479625</v>
      </c>
    </row>
    <row r="65" spans="1:16379">
      <c r="A65" s="79">
        <v>2001</v>
      </c>
      <c r="D65" s="98">
        <f>Data!CD65</f>
        <v>159.6819682380864</v>
      </c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E65" s="82">
        <f t="shared" ref="BE65:CJ65" si="166">+$D65*H11</f>
        <v>159.6819682380864</v>
      </c>
      <c r="BF65" s="82">
        <f t="shared" si="166"/>
        <v>157.24668779833857</v>
      </c>
      <c r="BG65" s="82">
        <f t="shared" si="166"/>
        <v>154.74266240778459</v>
      </c>
      <c r="BH65" s="82">
        <f t="shared" si="166"/>
        <v>152.16778796760858</v>
      </c>
      <c r="BI65" s="82">
        <f t="shared" si="166"/>
        <v>149.51993190557167</v>
      </c>
      <c r="BJ65" s="82">
        <f t="shared" si="166"/>
        <v>146.79694684206515</v>
      </c>
      <c r="BK65" s="82">
        <f t="shared" si="166"/>
        <v>143.99668902232528</v>
      </c>
      <c r="BL65" s="82">
        <f t="shared" si="166"/>
        <v>141.11704260409792</v>
      </c>
      <c r="BM65" s="82">
        <f t="shared" si="166"/>
        <v>138.15595100247012</v>
      </c>
      <c r="BN65" s="82">
        <f t="shared" si="166"/>
        <v>135.11145656884776</v>
      </c>
      <c r="BO65" s="82">
        <f t="shared" si="166"/>
        <v>131.98174989827814</v>
      </c>
      <c r="BP65" s="82">
        <f t="shared" si="166"/>
        <v>128.76522999489791</v>
      </c>
      <c r="BQ65" s="82">
        <f t="shared" si="166"/>
        <v>125.46057635419923</v>
      </c>
      <c r="BR65" s="82">
        <f t="shared" si="166"/>
        <v>122.06683371875241</v>
      </c>
      <c r="BS65" s="82">
        <f t="shared" si="166"/>
        <v>118.5835098101423</v>
      </c>
      <c r="BT65" s="82">
        <f t="shared" si="166"/>
        <v>115.01068572011829</v>
      </c>
      <c r="BU65" s="82">
        <f t="shared" si="166"/>
        <v>111.3491378547801</v>
      </c>
      <c r="BV65" s="82">
        <f t="shared" si="166"/>
        <v>107.60046937768985</v>
      </c>
      <c r="BW65" s="82">
        <f t="shared" si="166"/>
        <v>103.76724801923646</v>
      </c>
      <c r="BX65" s="82">
        <f t="shared" si="166"/>
        <v>99.853145958274965</v>
      </c>
      <c r="BY65" s="82">
        <f t="shared" si="166"/>
        <v>95.86307630631309</v>
      </c>
      <c r="BZ65" s="82">
        <f t="shared" si="166"/>
        <v>91.803319621717421</v>
      </c>
      <c r="CA65" s="82">
        <f t="shared" si="166"/>
        <v>87.681632954108323</v>
      </c>
      <c r="CB65" s="82">
        <f t="shared" si="166"/>
        <v>83.507333278572304</v>
      </c>
      <c r="CC65" s="82">
        <f t="shared" si="166"/>
        <v>79.29134693645868</v>
      </c>
      <c r="CD65" s="82">
        <f t="shared" si="166"/>
        <v>75.046216953940586</v>
      </c>
      <c r="CE65" s="82">
        <f t="shared" si="166"/>
        <v>70.786060937401061</v>
      </c>
      <c r="CF65" s="82">
        <f t="shared" si="166"/>
        <v>66.526473686803328</v>
      </c>
      <c r="CG65" s="82">
        <f t="shared" si="166"/>
        <v>62.284370719501986</v>
      </c>
      <c r="CH65" s="82">
        <f t="shared" si="166"/>
        <v>58.077771499241074</v>
      </c>
      <c r="CI65" s="82">
        <f t="shared" si="166"/>
        <v>53.92552420420396</v>
      </c>
      <c r="CJ65" s="82">
        <f t="shared" si="166"/>
        <v>49.846977176469458</v>
      </c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K65" s="82">
        <f>+$D65*CN11</f>
        <v>159.6819682380864</v>
      </c>
      <c r="EL65" s="82">
        <f t="shared" ref="EL65:FP65" si="167">+$D65*CO11</f>
        <v>151.68658823939083</v>
      </c>
      <c r="EM65" s="82">
        <f t="shared" si="167"/>
        <v>144.09052597715836</v>
      </c>
      <c r="EN65" s="82">
        <f t="shared" si="167"/>
        <v>136.87379751402713</v>
      </c>
      <c r="EO65" s="82">
        <f t="shared" si="167"/>
        <v>130.01741738748143</v>
      </c>
      <c r="EP65" s="82">
        <f t="shared" si="167"/>
        <v>123.50334865722925</v>
      </c>
      <c r="EQ65" s="82">
        <f t="shared" si="167"/>
        <v>117.31445544905459</v>
      </c>
      <c r="ER65" s="82">
        <f t="shared" si="167"/>
        <v>111.43445787027612</v>
      </c>
      <c r="ES65" s="82">
        <f t="shared" si="167"/>
        <v>105.84788917818362</v>
      </c>
      <c r="ET65" s="82">
        <f t="shared" si="167"/>
        <v>100.54005508875255</v>
      </c>
      <c r="EU65" s="82">
        <f t="shared" si="167"/>
        <v>95.496995118572087</v>
      </c>
      <c r="EV65" s="82">
        <f t="shared" si="167"/>
        <v>90.705445858270991</v>
      </c>
      <c r="EW65" s="82">
        <f t="shared" si="167"/>
        <v>86.152806080810038</v>
      </c>
      <c r="EX65" s="82">
        <f t="shared" si="167"/>
        <v>81.827103592840203</v>
      </c>
      <c r="EY65" s="82">
        <f t="shared" si="167"/>
        <v>77.716963741911783</v>
      </c>
      <c r="EZ65" s="82">
        <f t="shared" si="167"/>
        <v>73.811579496678277</v>
      </c>
      <c r="FA65" s="82">
        <f t="shared" si="167"/>
        <v>70.100683021380902</v>
      </c>
      <c r="FB65" s="82">
        <f t="shared" si="167"/>
        <v>66.574518669829899</v>
      </c>
      <c r="FC65" s="82">
        <f t="shared" si="167"/>
        <v>63.223817327837111</v>
      </c>
      <c r="FD65" s="82">
        <f t="shared" si="167"/>
        <v>60.039772036603964</v>
      </c>
      <c r="FE65" s="82">
        <f t="shared" si="167"/>
        <v>57.014014832938813</v>
      </c>
      <c r="FF65" s="82">
        <f t="shared" si="167"/>
        <v>54.138594745383529</v>
      </c>
      <c r="FG65" s="82">
        <f t="shared" si="167"/>
        <v>51.40595688836968</v>
      </c>
      <c r="FH65" s="82">
        <f t="shared" si="167"/>
        <v>48.808922599416697</v>
      </c>
      <c r="FI65" s="82">
        <f t="shared" si="167"/>
        <v>46.340670567129997</v>
      </c>
      <c r="FJ65" s="82">
        <f t="shared" si="167"/>
        <v>43.994718900365015</v>
      </c>
      <c r="FK65" s="82">
        <f t="shared" si="167"/>
        <v>41.764908091401935</v>
      </c>
      <c r="FL65" s="82">
        <f t="shared" si="167"/>
        <v>39.645384828329185</v>
      </c>
      <c r="FM65" s="82">
        <f t="shared" si="167"/>
        <v>37.630586614070012</v>
      </c>
      <c r="FN65" s="82">
        <f t="shared" si="167"/>
        <v>35.715227151610073</v>
      </c>
      <c r="FO65" s="82">
        <f t="shared" si="167"/>
        <v>33.894282457002873</v>
      </c>
      <c r="FP65" s="82">
        <f t="shared" si="167"/>
        <v>32.162977663644959</v>
      </c>
    </row>
    <row r="66" spans="1:16379">
      <c r="A66" s="79">
        <v>2002</v>
      </c>
      <c r="D66" s="98">
        <f>Data!CD66</f>
        <v>212.98451247040157</v>
      </c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F66" s="82">
        <f t="shared" ref="BF66:CJ66" si="168">+$D66*H11</f>
        <v>212.98451247040157</v>
      </c>
      <c r="BG66" s="82">
        <f t="shared" si="168"/>
        <v>209.7363246949663</v>
      </c>
      <c r="BH66" s="82">
        <f t="shared" si="168"/>
        <v>206.39644460139513</v>
      </c>
      <c r="BI66" s="82">
        <f t="shared" si="168"/>
        <v>202.96206573342107</v>
      </c>
      <c r="BJ66" s="82">
        <f t="shared" si="168"/>
        <v>199.43034365680018</v>
      </c>
      <c r="BK66" s="82">
        <f t="shared" si="168"/>
        <v>195.79841418715333</v>
      </c>
      <c r="BL66" s="82">
        <f t="shared" si="168"/>
        <v>192.06341797493559</v>
      </c>
      <c r="BM66" s="82">
        <f t="shared" si="168"/>
        <v>188.22253290043031</v>
      </c>
      <c r="BN66" s="82">
        <f t="shared" si="168"/>
        <v>184.27301588162342</v>
      </c>
      <c r="BO66" s="82">
        <f t="shared" si="168"/>
        <v>180.21225579819875</v>
      </c>
      <c r="BP66" s="82">
        <f t="shared" si="168"/>
        <v>176.03783925786178</v>
      </c>
      <c r="BQ66" s="82">
        <f t="shared" si="168"/>
        <v>171.74763084527919</v>
      </c>
      <c r="BR66" s="82">
        <f t="shared" si="168"/>
        <v>167.33986926572302</v>
      </c>
      <c r="BS66" s="82">
        <f t="shared" si="168"/>
        <v>162.81328039262661</v>
      </c>
      <c r="BT66" s="82">
        <f t="shared" si="168"/>
        <v>158.16720762287184</v>
      </c>
      <c r="BU66" s="82">
        <f t="shared" si="168"/>
        <v>153.4017591169912</v>
      </c>
      <c r="BV66" s="82">
        <f t="shared" si="168"/>
        <v>148.51797044885976</v>
      </c>
      <c r="BW66" s="82">
        <f t="shared" si="168"/>
        <v>143.51797992509691</v>
      </c>
      <c r="BX66" s="82">
        <f t="shared" si="168"/>
        <v>138.40521239580363</v>
      </c>
      <c r="BY66" s="82">
        <f t="shared" si="168"/>
        <v>133.18456582930895</v>
      </c>
      <c r="BZ66" s="82">
        <f t="shared" si="168"/>
        <v>127.86259335537906</v>
      </c>
      <c r="CA66" s="82">
        <f t="shared" si="168"/>
        <v>122.44767201042268</v>
      </c>
      <c r="CB66" s="82">
        <f t="shared" si="168"/>
        <v>116.95014818138526</v>
      </c>
      <c r="CC66" s="82">
        <f t="shared" si="168"/>
        <v>111.38244889066884</v>
      </c>
      <c r="CD66" s="82">
        <f t="shared" si="168"/>
        <v>105.75914774048442</v>
      </c>
      <c r="CE66" s="82">
        <f t="shared" si="168"/>
        <v>100.09697467438085</v>
      </c>
      <c r="CF66" s="82">
        <f t="shared" si="168"/>
        <v>94.414759817925287</v>
      </c>
      <c r="CG66" s="82">
        <f t="shared" si="168"/>
        <v>88.73330358398772</v>
      </c>
      <c r="CH66" s="82">
        <f t="shared" si="168"/>
        <v>83.075167964111117</v>
      </c>
      <c r="CI66" s="82">
        <f t="shared" si="168"/>
        <v>77.46438739839445</v>
      </c>
      <c r="CJ66" s="82">
        <f t="shared" si="168"/>
        <v>71.926101669905478</v>
      </c>
      <c r="DX66" s="82"/>
      <c r="DY66" s="82"/>
      <c r="DZ66" s="82"/>
      <c r="EA66" s="82"/>
      <c r="EB66" s="82"/>
      <c r="EC66" s="82"/>
      <c r="ED66" s="82"/>
      <c r="EE66" s="82"/>
      <c r="EF66" s="82"/>
      <c r="EG66" s="82"/>
      <c r="EL66" s="82">
        <f>+$D66*CN11</f>
        <v>212.98451247040157</v>
      </c>
      <c r="EM66" s="82">
        <f t="shared" ref="EM66:FP66" si="169">+$D66*CO11</f>
        <v>202.32023941673557</v>
      </c>
      <c r="EN66" s="82">
        <f t="shared" si="169"/>
        <v>192.18857811854699</v>
      </c>
      <c r="EO66" s="82">
        <f t="shared" si="169"/>
        <v>182.56287391217393</v>
      </c>
      <c r="EP66" s="82">
        <f t="shared" si="169"/>
        <v>173.41780390410159</v>
      </c>
      <c r="EQ66" s="82">
        <f t="shared" si="169"/>
        <v>164.72931034393432</v>
      </c>
      <c r="ER66" s="82">
        <f t="shared" si="169"/>
        <v>156.47453732717696</v>
      </c>
      <c r="ES66" s="82">
        <f t="shared" si="169"/>
        <v>148.63177066127503</v>
      </c>
      <c r="ET66" s="82">
        <f t="shared" si="169"/>
        <v>141.1803807366866</v>
      </c>
      <c r="EU66" s="82">
        <f t="shared" si="169"/>
        <v>134.10076825266651</v>
      </c>
      <c r="EV66" s="82">
        <f t="shared" si="169"/>
        <v>127.37431265495989</v>
      </c>
      <c r="EW66" s="82">
        <f t="shared" si="169"/>
        <v>120.98332314973578</v>
      </c>
      <c r="EX66" s="82">
        <f t="shared" si="169"/>
        <v>114.91099216487382</v>
      </c>
      <c r="EY66" s="82">
        <f t="shared" si="169"/>
        <v>109.14135113615987</v>
      </c>
      <c r="EZ66" s="82">
        <f t="shared" si="169"/>
        <v>103.65922850206294</v>
      </c>
      <c r="FA66" s="82">
        <f t="shared" si="169"/>
        <v>98.450209796579259</v>
      </c>
      <c r="FB66" s="82">
        <f t="shared" si="169"/>
        <v>93.500599735154495</v>
      </c>
      <c r="FC66" s="82">
        <f t="shared" si="169"/>
        <v>88.797386193937186</v>
      </c>
      <c r="FD66" s="82">
        <f t="shared" si="169"/>
        <v>84.328205987602274</v>
      </c>
      <c r="FE66" s="82">
        <f t="shared" si="169"/>
        <v>80.081312355718666</v>
      </c>
      <c r="FF66" s="82">
        <f t="shared" si="169"/>
        <v>76.04554407212909</v>
      </c>
      <c r="FG66" s="82">
        <f t="shared" si="169"/>
        <v>72.21029609608685</v>
      </c>
      <c r="FH66" s="82">
        <f t="shared" si="169"/>
        <v>68.565491687949304</v>
      </c>
      <c r="FI66" s="82">
        <f t="shared" si="169"/>
        <v>65.101555916085246</v>
      </c>
      <c r="FJ66" s="82">
        <f t="shared" si="169"/>
        <v>61.80939048531576</v>
      </c>
      <c r="FK66" s="82">
        <f t="shared" si="169"/>
        <v>58.680349820686146</v>
      </c>
      <c r="FL66" s="82">
        <f t="shared" si="169"/>
        <v>55.706218343673456</v>
      </c>
      <c r="FM66" s="82">
        <f t="shared" si="169"/>
        <v>52.879188881072224</v>
      </c>
      <c r="FN66" s="82">
        <f t="shared" si="169"/>
        <v>50.191842149784414</v>
      </c>
      <c r="FO66" s="82">
        <f t="shared" si="169"/>
        <v>47.637127263571607</v>
      </c>
      <c r="FP66" s="82">
        <f t="shared" si="169"/>
        <v>45.208343210520489</v>
      </c>
    </row>
    <row r="67" spans="1:16379">
      <c r="A67" s="79">
        <v>2003</v>
      </c>
      <c r="D67" s="98">
        <f>Data!CD67</f>
        <v>285.17174230361536</v>
      </c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G67" s="82">
        <f t="shared" ref="BG67:CJ67" si="170">+$D67*H11</f>
        <v>285.17174230361536</v>
      </c>
      <c r="BH67" s="82">
        <f t="shared" si="170"/>
        <v>280.82264031255437</v>
      </c>
      <c r="BI67" s="82">
        <f t="shared" si="170"/>
        <v>276.35076855849331</v>
      </c>
      <c r="BJ67" s="82">
        <f t="shared" si="170"/>
        <v>271.7523693878166</v>
      </c>
      <c r="BK67" s="82">
        <f t="shared" si="170"/>
        <v>267.02363429698653</v>
      </c>
      <c r="BL67" s="82">
        <f t="shared" si="170"/>
        <v>262.16072833838086</v>
      </c>
      <c r="BM67" s="82">
        <f t="shared" si="170"/>
        <v>257.15982303789076</v>
      </c>
      <c r="BN67" s="82">
        <f t="shared" si="170"/>
        <v>252.01713976960923</v>
      </c>
      <c r="BO67" s="82">
        <f t="shared" si="170"/>
        <v>246.72900573372502</v>
      </c>
      <c r="BP67" s="82">
        <f t="shared" si="170"/>
        <v>241.2919248181438</v>
      </c>
      <c r="BQ67" s="82">
        <f t="shared" si="170"/>
        <v>235.70266565511258</v>
      </c>
      <c r="BR67" s="82">
        <f t="shared" si="170"/>
        <v>229.9583690690788</v>
      </c>
      <c r="BS67" s="82">
        <f t="shared" si="170"/>
        <v>224.0566768064752</v>
      </c>
      <c r="BT67" s="82">
        <f t="shared" si="170"/>
        <v>217.99588289869067</v>
      </c>
      <c r="BU67" s="82">
        <f t="shared" si="170"/>
        <v>211.77510819891305</v>
      </c>
      <c r="BV67" s="82">
        <f t="shared" si="170"/>
        <v>205.39449752672155</v>
      </c>
      <c r="BW67" s="82">
        <f t="shared" si="170"/>
        <v>198.85543744493629</v>
      </c>
      <c r="BX67" s="82">
        <f t="shared" si="170"/>
        <v>192.16079100034486</v>
      </c>
      <c r="BY67" s="82">
        <f t="shared" si="170"/>
        <v>185.31514383374849</v>
      </c>
      <c r="BZ67" s="82">
        <f t="shared" si="170"/>
        <v>178.32505399082825</v>
      </c>
      <c r="CA67" s="82">
        <f t="shared" si="170"/>
        <v>171.19929566559142</v>
      </c>
      <c r="CB67" s="82">
        <f t="shared" si="170"/>
        <v>163.94908513869763</v>
      </c>
      <c r="CC67" s="82">
        <f t="shared" si="170"/>
        <v>156.58827551691766</v>
      </c>
      <c r="CD67" s="82">
        <f t="shared" si="170"/>
        <v>149.13350573605459</v>
      </c>
      <c r="CE67" s="82">
        <f t="shared" si="170"/>
        <v>141.60428885593583</v>
      </c>
      <c r="CF67" s="82">
        <f t="shared" si="170"/>
        <v>134.02302513043486</v>
      </c>
      <c r="CG67" s="82">
        <f t="shared" si="170"/>
        <v>126.41492681397109</v>
      </c>
      <c r="CH67" s="82">
        <f t="shared" si="170"/>
        <v>118.80784424134099</v>
      </c>
      <c r="CI67" s="82">
        <f t="shared" si="170"/>
        <v>111.23198638109122</v>
      </c>
      <c r="CJ67" s="82">
        <f t="shared" si="170"/>
        <v>103.71953371000302</v>
      </c>
      <c r="DX67" s="82"/>
      <c r="DY67" s="82"/>
      <c r="DZ67" s="82"/>
      <c r="EA67" s="82"/>
      <c r="EB67" s="82"/>
      <c r="EC67" s="82"/>
      <c r="ED67" s="82"/>
      <c r="EE67" s="82"/>
      <c r="EF67" s="82"/>
      <c r="EG67" s="82"/>
      <c r="EM67" s="82">
        <f>+$D67*CN11</f>
        <v>285.17174230361536</v>
      </c>
      <c r="EN67" s="82">
        <f t="shared" ref="EN67:FP67" si="171">+$D67*CO11</f>
        <v>270.8930077053048</v>
      </c>
      <c r="EO67" s="82">
        <f t="shared" si="171"/>
        <v>257.32740393758451</v>
      </c>
      <c r="EP67" s="82">
        <f t="shared" si="171"/>
        <v>244.43924222295226</v>
      </c>
      <c r="EQ67" s="82">
        <f t="shared" si="171"/>
        <v>232.19461693334136</v>
      </c>
      <c r="ER67" s="82">
        <f t="shared" si="171"/>
        <v>220.56131638107249</v>
      </c>
      <c r="ES67" s="82">
        <f t="shared" si="171"/>
        <v>209.50873806819303</v>
      </c>
      <c r="ET67" s="82">
        <f t="shared" si="171"/>
        <v>199.00780817120449</v>
      </c>
      <c r="EU67" s="82">
        <f t="shared" si="171"/>
        <v>189.03090504932234</v>
      </c>
      <c r="EV67" s="82">
        <f t="shared" si="171"/>
        <v>179.55178657500139</v>
      </c>
      <c r="EW67" s="82">
        <f t="shared" si="171"/>
        <v>170.54552109552208</v>
      </c>
      <c r="EX67" s="82">
        <f t="shared" si="171"/>
        <v>161.98842184398774</v>
      </c>
      <c r="EY67" s="82">
        <f t="shared" si="171"/>
        <v>153.85798462715974</v>
      </c>
      <c r="EZ67" s="82">
        <f t="shared" si="171"/>
        <v>146.13282862618794</v>
      </c>
      <c r="FA67" s="82">
        <f t="shared" si="171"/>
        <v>138.79264015448032</v>
      </c>
      <c r="FB67" s="82">
        <f t="shared" si="171"/>
        <v>131.81811922474213</v>
      </c>
      <c r="FC67" s="82">
        <f t="shared" si="171"/>
        <v>125.19092878461019</v>
      </c>
      <c r="FD67" s="82">
        <f t="shared" si="171"/>
        <v>118.89364648732914</v>
      </c>
      <c r="FE67" s="82">
        <f t="shared" si="171"/>
        <v>112.90971887059</v>
      </c>
      <c r="FF67" s="82">
        <f t="shared" si="171"/>
        <v>107.22341782299301</v>
      </c>
      <c r="FG67" s="82">
        <f t="shared" si="171"/>
        <v>101.81979922361316</v>
      </c>
      <c r="FH67" s="82">
        <f t="shared" si="171"/>
        <v>96.684663645873115</v>
      </c>
      <c r="FI67" s="82">
        <f t="shared" si="171"/>
        <v>91.804519022357695</v>
      </c>
      <c r="FJ67" s="82">
        <f t="shared" si="171"/>
        <v>87.166545172369098</v>
      </c>
      <c r="FK67" s="82">
        <f t="shared" si="171"/>
        <v>82.758560098925145</v>
      </c>
      <c r="FL67" s="82">
        <f t="shared" si="171"/>
        <v>78.568987966560385</v>
      </c>
      <c r="FM67" s="82">
        <f t="shared" si="171"/>
        <v>74.586828675717115</v>
      </c>
      <c r="FN67" s="82">
        <f t="shared" si="171"/>
        <v>70.801628953715351</v>
      </c>
      <c r="FO67" s="82">
        <f t="shared" si="171"/>
        <v>67.203454886285101</v>
      </c>
      <c r="FP67" s="82">
        <f t="shared" si="171"/>
        <v>63.78286581743658</v>
      </c>
    </row>
    <row r="68" spans="1:16379">
      <c r="A68" s="79">
        <v>2004</v>
      </c>
      <c r="D68" s="98">
        <f>Data!CD68</f>
        <v>330.64989183126357</v>
      </c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H68" s="82">
        <f t="shared" ref="BH68:CJ68" si="172">+$D68*H11</f>
        <v>330.64989183126357</v>
      </c>
      <c r="BI68" s="82">
        <f t="shared" si="172"/>
        <v>325.60721091452524</v>
      </c>
      <c r="BJ68" s="82">
        <f t="shared" si="172"/>
        <v>320.42218136068777</v>
      </c>
      <c r="BK68" s="82">
        <f t="shared" si="172"/>
        <v>315.09044625923997</v>
      </c>
      <c r="BL68" s="82">
        <f t="shared" si="172"/>
        <v>309.60758974038828</v>
      </c>
      <c r="BM68" s="82">
        <f t="shared" si="172"/>
        <v>303.9691652730487</v>
      </c>
      <c r="BN68" s="82">
        <f t="shared" si="172"/>
        <v>298.17073383202268</v>
      </c>
      <c r="BO68" s="82">
        <f t="shared" si="172"/>
        <v>292.2079141899232</v>
      </c>
      <c r="BP68" s="82">
        <f t="shared" si="172"/>
        <v>286.0764478222186</v>
      </c>
      <c r="BQ68" s="82">
        <f t="shared" si="172"/>
        <v>279.77228106960706</v>
      </c>
      <c r="BR68" s="82">
        <f t="shared" si="172"/>
        <v>273.29166723759016</v>
      </c>
      <c r="BS68" s="82">
        <f t="shared" si="172"/>
        <v>266.63129117972471</v>
      </c>
      <c r="BT68" s="82">
        <f t="shared" si="172"/>
        <v>259.7884185567645</v>
      </c>
      <c r="BU68" s="82">
        <f t="shared" si="172"/>
        <v>252.76107133844533</v>
      </c>
      <c r="BV68" s="82">
        <f t="shared" si="172"/>
        <v>245.54823017482752</v>
      </c>
      <c r="BW68" s="82">
        <f t="shared" si="172"/>
        <v>238.15006298078859</v>
      </c>
      <c r="BX68" s="82">
        <f t="shared" si="172"/>
        <v>230.56817744313091</v>
      </c>
      <c r="BY68" s="82">
        <f t="shared" si="172"/>
        <v>222.80589319690301</v>
      </c>
      <c r="BZ68" s="82">
        <f t="shared" si="172"/>
        <v>214.86852718417873</v>
      </c>
      <c r="CA68" s="82">
        <f t="shared" si="172"/>
        <v>206.76368330384912</v>
      </c>
      <c r="CB68" s="82">
        <f t="shared" si="172"/>
        <v>198.50153502638489</v>
      </c>
      <c r="CC68" s="82">
        <f t="shared" si="172"/>
        <v>190.09508736398294</v>
      </c>
      <c r="CD68" s="82">
        <f t="shared" si="172"/>
        <v>181.56040266636376</v>
      </c>
      <c r="CE68" s="82">
        <f t="shared" si="172"/>
        <v>172.91677338613511</v>
      </c>
      <c r="CF68" s="82">
        <f t="shared" si="172"/>
        <v>164.18682445474749</v>
      </c>
      <c r="CG68" s="82">
        <f t="shared" si="172"/>
        <v>155.3965284368752</v>
      </c>
      <c r="CH68" s="82">
        <f t="shared" si="172"/>
        <v>146.57511834533096</v>
      </c>
      <c r="CI68" s="82">
        <f t="shared" si="172"/>
        <v>137.75488598474286</v>
      </c>
      <c r="CJ68" s="82">
        <f t="shared" si="172"/>
        <v>128.97085793979846</v>
      </c>
      <c r="DX68" s="82"/>
      <c r="DY68" s="82"/>
      <c r="DZ68" s="82"/>
      <c r="EA68" s="82"/>
      <c r="EB68" s="82"/>
      <c r="EC68" s="82"/>
      <c r="ED68" s="82"/>
      <c r="EE68" s="82"/>
      <c r="EF68" s="82"/>
      <c r="EG68" s="82"/>
      <c r="EN68" s="82">
        <f>+$D68*CN11</f>
        <v>330.64989183126357</v>
      </c>
      <c r="EO68" s="82">
        <f t="shared" ref="EO68:FP68" si="173">+$D68*CO11</f>
        <v>314.09403670943283</v>
      </c>
      <c r="EP68" s="82">
        <f t="shared" si="173"/>
        <v>298.36503992248282</v>
      </c>
      <c r="EQ68" s="82">
        <f t="shared" si="173"/>
        <v>283.4215211768215</v>
      </c>
      <c r="ER68" s="82">
        <f t="shared" si="173"/>
        <v>269.22416769846154</v>
      </c>
      <c r="ES68" s="82">
        <f t="shared" si="173"/>
        <v>255.73563079723885</v>
      </c>
      <c r="ET68" s="82">
        <f t="shared" si="173"/>
        <v>242.92042760042537</v>
      </c>
      <c r="EU68" s="82">
        <f t="shared" si="173"/>
        <v>230.74484769717446</v>
      </c>
      <c r="EV68" s="82">
        <f t="shared" si="173"/>
        <v>219.17686444815709</v>
      </c>
      <c r="EW68" s="82">
        <f t="shared" si="173"/>
        <v>208.18605072702417</v>
      </c>
      <c r="EX68" s="82">
        <f t="shared" si="173"/>
        <v>197.74349887199867</v>
      </c>
      <c r="EY68" s="82">
        <f t="shared" si="173"/>
        <v>187.82174463697766</v>
      </c>
      <c r="EZ68" s="82">
        <f t="shared" si="173"/>
        <v>178.39469494205079</v>
      </c>
      <c r="FA68" s="82">
        <f t="shared" si="173"/>
        <v>169.43755923334709</v>
      </c>
      <c r="FB68" s="82">
        <f t="shared" si="173"/>
        <v>160.92678427161471</v>
      </c>
      <c r="FC68" s="82">
        <f t="shared" si="173"/>
        <v>152.83999217796628</v>
      </c>
      <c r="FD68" s="82">
        <f t="shared" si="173"/>
        <v>145.15592157379749</v>
      </c>
      <c r="FE68" s="82">
        <f t="shared" si="173"/>
        <v>137.8543716600264</v>
      </c>
      <c r="FF68" s="82">
        <f t="shared" si="173"/>
        <v>130.91614908854049</v>
      </c>
      <c r="FG68" s="82">
        <f t="shared" si="173"/>
        <v>124.32301748608964</v>
      </c>
      <c r="FH68" s="82">
        <f t="shared" si="173"/>
        <v>118.05764949784033</v>
      </c>
      <c r="FI68" s="82">
        <f t="shared" si="173"/>
        <v>112.1035812244457</v>
      </c>
      <c r="FJ68" s="82">
        <f t="shared" si="173"/>
        <v>106.44516893278073</v>
      </c>
      <c r="FK68" s="82">
        <f t="shared" si="173"/>
        <v>101.06754792648121</v>
      </c>
      <c r="FL68" s="82">
        <f t="shared" si="173"/>
        <v>95.956593468110285</v>
      </c>
      <c r="FM68" s="82">
        <f t="shared" si="173"/>
        <v>91.098883650176049</v>
      </c>
      <c r="FN68" s="82">
        <f t="shared" si="173"/>
        <v>86.481664117357369</v>
      </c>
      <c r="FO68" s="82">
        <f t="shared" si="173"/>
        <v>82.092814547167151</v>
      </c>
      <c r="FP68" s="82">
        <f t="shared" si="173"/>
        <v>77.920816800913656</v>
      </c>
    </row>
    <row r="69" spans="1:16379">
      <c r="A69" s="79">
        <v>2005</v>
      </c>
      <c r="D69" s="98">
        <f>Data!CD69</f>
        <v>362.81113093141084</v>
      </c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I69" s="82">
        <f t="shared" ref="BI69:CJ69" si="174">+$D69*H11</f>
        <v>362.81113093141084</v>
      </c>
      <c r="BJ69" s="82">
        <f t="shared" si="174"/>
        <v>357.27796484992393</v>
      </c>
      <c r="BK69" s="82">
        <f t="shared" si="174"/>
        <v>351.58860434258537</v>
      </c>
      <c r="BL69" s="82">
        <f t="shared" si="174"/>
        <v>345.73826871637516</v>
      </c>
      <c r="BM69" s="82">
        <f t="shared" si="174"/>
        <v>339.72211258421351</v>
      </c>
      <c r="BN69" s="82">
        <f t="shared" si="174"/>
        <v>333.53525691540608</v>
      </c>
      <c r="BO69" s="82">
        <f t="shared" si="174"/>
        <v>327.17283091521711</v>
      </c>
      <c r="BP69" s="82">
        <f t="shared" si="174"/>
        <v>320.63002720852739</v>
      </c>
      <c r="BQ69" s="82">
        <f t="shared" si="174"/>
        <v>313.90217305798063</v>
      </c>
      <c r="BR69" s="82">
        <f t="shared" si="174"/>
        <v>306.98482051802455</v>
      </c>
      <c r="BS69" s="82">
        <f t="shared" si="174"/>
        <v>299.87385846537802</v>
      </c>
      <c r="BT69" s="82">
        <f t="shared" si="174"/>
        <v>292.56564930009029</v>
      </c>
      <c r="BU69" s="82">
        <f t="shared" si="174"/>
        <v>285.05719272263354</v>
      </c>
      <c r="BV69" s="82">
        <f t="shared" si="174"/>
        <v>277.34631830617622</v>
      </c>
      <c r="BW69" s="82">
        <f t="shared" si="174"/>
        <v>269.43190755192666</v>
      </c>
      <c r="BX69" s="82">
        <f t="shared" si="174"/>
        <v>261.31414470729618</v>
      </c>
      <c r="BY69" s="82">
        <f t="shared" si="174"/>
        <v>252.9947938335512</v>
      </c>
      <c r="BZ69" s="82">
        <f t="shared" si="174"/>
        <v>244.47749745584002</v>
      </c>
      <c r="CA69" s="82">
        <f t="shared" si="174"/>
        <v>235.76808967789154</v>
      </c>
      <c r="CB69" s="82">
        <f t="shared" si="174"/>
        <v>226.87491400510007</v>
      </c>
      <c r="CC69" s="82">
        <f t="shared" si="174"/>
        <v>217.8091334483064</v>
      </c>
      <c r="CD69" s="82">
        <f t="shared" si="174"/>
        <v>208.58501797492764</v>
      </c>
      <c r="CE69" s="82">
        <f t="shared" si="174"/>
        <v>199.22019226717751</v>
      </c>
      <c r="CF69" s="82">
        <f t="shared" si="174"/>
        <v>189.73582529175454</v>
      </c>
      <c r="CG69" s="82">
        <f t="shared" si="174"/>
        <v>180.15674263357377</v>
      </c>
      <c r="CH69" s="82">
        <f t="shared" si="174"/>
        <v>170.51144312416508</v>
      </c>
      <c r="CI69" s="82">
        <f t="shared" si="174"/>
        <v>160.83200317637827</v>
      </c>
      <c r="CJ69" s="82">
        <f t="shared" si="174"/>
        <v>151.15385551360555</v>
      </c>
      <c r="DX69" s="82"/>
      <c r="DY69" s="82"/>
      <c r="DZ69" s="82"/>
      <c r="EA69" s="82"/>
      <c r="EB69" s="82"/>
      <c r="EC69" s="82"/>
      <c r="ED69" s="82"/>
      <c r="EE69" s="82"/>
      <c r="EF69" s="82"/>
      <c r="EG69" s="82"/>
      <c r="EO69" s="82">
        <f>+$D69*CN11</f>
        <v>362.81113093141084</v>
      </c>
      <c r="EP69" s="82">
        <f t="shared" ref="EP69:FP69" si="175">+$D69*CO11</f>
        <v>344.6449416518048</v>
      </c>
      <c r="EQ69" s="82">
        <f t="shared" si="175"/>
        <v>327.38603652685754</v>
      </c>
      <c r="ER69" s="82">
        <f t="shared" si="175"/>
        <v>310.98901033646365</v>
      </c>
      <c r="ES69" s="82">
        <f t="shared" si="175"/>
        <v>295.41072648102721</v>
      </c>
      <c r="ET69" s="82">
        <f t="shared" si="175"/>
        <v>280.6102034848181</v>
      </c>
      <c r="EU69" s="82">
        <f t="shared" si="175"/>
        <v>266.54850717153323</v>
      </c>
      <c r="EV69" s="82">
        <f t="shared" si="175"/>
        <v>253.18864822835076</v>
      </c>
      <c r="EW69" s="82">
        <f t="shared" si="175"/>
        <v>240.49548488894337</v>
      </c>
      <c r="EX69" s="82">
        <f t="shared" si="175"/>
        <v>228.43563047938667</v>
      </c>
      <c r="EY69" s="82">
        <f t="shared" si="175"/>
        <v>216.9773655837032</v>
      </c>
      <c r="EZ69" s="82">
        <f t="shared" si="175"/>
        <v>206.09055459793555</v>
      </c>
      <c r="FA69" s="82">
        <f t="shared" si="175"/>
        <v>195.74656645319294</v>
      </c>
      <c r="FB69" s="82">
        <f t="shared" si="175"/>
        <v>185.91819929909352</v>
      </c>
      <c r="FC69" s="82">
        <f t="shared" si="175"/>
        <v>176.57960894944168</v>
      </c>
      <c r="FD69" s="82">
        <f t="shared" si="175"/>
        <v>167.70624090188448</v>
      </c>
      <c r="FE69" s="82">
        <f t="shared" si="175"/>
        <v>159.27476575270165</v>
      </c>
      <c r="FF69" s="82">
        <f t="shared" si="175"/>
        <v>151.26301783681453</v>
      </c>
      <c r="FG69" s="82">
        <f t="shared" si="175"/>
        <v>143.64993693159153</v>
      </c>
      <c r="FH69" s="82">
        <f t="shared" si="175"/>
        <v>136.41551287109451</v>
      </c>
      <c r="FI69" s="82">
        <f t="shared" si="175"/>
        <v>129.54073292506564</v>
      </c>
      <c r="FJ69" s="82">
        <f t="shared" si="175"/>
        <v>123.00753180423925</v>
      </c>
      <c r="FK69" s="82">
        <f t="shared" si="175"/>
        <v>116.79874416047127</v>
      </c>
      <c r="FL69" s="82">
        <f t="shared" si="175"/>
        <v>110.89805945674937</v>
      </c>
      <c r="FM69" s="82">
        <f t="shared" si="175"/>
        <v>105.28997908838565</v>
      </c>
      <c r="FN69" s="82">
        <f t="shared" si="175"/>
        <v>99.959775642619107</v>
      </c>
      <c r="FO69" s="82">
        <f t="shared" si="175"/>
        <v>94.893454189486988</v>
      </c>
      <c r="FP69" s="82">
        <f t="shared" si="175"/>
        <v>90.077715502171358</v>
      </c>
    </row>
    <row r="70" spans="1:16379">
      <c r="A70" s="79">
        <v>2006</v>
      </c>
      <c r="D70" s="98">
        <f>Data!CD70</f>
        <v>446.51196825657547</v>
      </c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J70" s="82">
        <f t="shared" ref="BJ70:CJ70" si="176">+$D70*H11</f>
        <v>446.51196825657547</v>
      </c>
      <c r="BK70" s="82">
        <f t="shared" si="176"/>
        <v>439.70229604119265</v>
      </c>
      <c r="BL70" s="82">
        <f t="shared" si="176"/>
        <v>432.70039521270559</v>
      </c>
      <c r="BM70" s="82">
        <f t="shared" si="176"/>
        <v>425.50038216813743</v>
      </c>
      <c r="BN70" s="82">
        <f t="shared" si="176"/>
        <v>418.09629368547672</v>
      </c>
      <c r="BO70" s="82">
        <f t="shared" si="176"/>
        <v>410.48212513748695</v>
      </c>
      <c r="BP70" s="82">
        <f t="shared" si="176"/>
        <v>402.65188203293275</v>
      </c>
      <c r="BQ70" s="82">
        <f t="shared" si="176"/>
        <v>394.59964793115506</v>
      </c>
      <c r="BR70" s="82">
        <f t="shared" si="176"/>
        <v>386.31967209030432</v>
      </c>
      <c r="BS70" s="82">
        <f t="shared" si="176"/>
        <v>377.80648041999609</v>
      </c>
      <c r="BT70" s="82">
        <f t="shared" si="176"/>
        <v>369.05501335730202</v>
      </c>
      <c r="BU70" s="82">
        <f t="shared" si="176"/>
        <v>360.06079410486046</v>
      </c>
      <c r="BV70" s="82">
        <f t="shared" si="176"/>
        <v>350.82013019148394</v>
      </c>
      <c r="BW70" s="82">
        <f t="shared" si="176"/>
        <v>341.33035047101959</v>
      </c>
      <c r="BX70" s="82">
        <f t="shared" si="176"/>
        <v>331.59007840605068</v>
      </c>
      <c r="BY70" s="82">
        <f t="shared" si="176"/>
        <v>321.59954075002355</v>
      </c>
      <c r="BZ70" s="82">
        <f t="shared" si="176"/>
        <v>311.36090853464322</v>
      </c>
      <c r="CA70" s="82">
        <f t="shared" si="176"/>
        <v>300.87866461871607</v>
      </c>
      <c r="CB70" s="82">
        <f t="shared" si="176"/>
        <v>290.15998903867688</v>
      </c>
      <c r="CC70" s="82">
        <f t="shared" si="176"/>
        <v>279.21515015373018</v>
      </c>
      <c r="CD70" s="82">
        <f t="shared" si="176"/>
        <v>268.05788629083781</v>
      </c>
      <c r="CE70" s="82">
        <f t="shared" si="176"/>
        <v>256.70575951107008</v>
      </c>
      <c r="CF70" s="82">
        <f t="shared" si="176"/>
        <v>245.18046052585839</v>
      </c>
      <c r="CG70" s="82">
        <f t="shared" si="176"/>
        <v>233.5080420005724</v>
      </c>
      <c r="CH70" s="82">
        <f t="shared" si="176"/>
        <v>221.71905680373916</v>
      </c>
      <c r="CI70" s="82">
        <f t="shared" si="176"/>
        <v>209.84857847162743</v>
      </c>
      <c r="CJ70" s="82">
        <f t="shared" si="176"/>
        <v>197.9360834728875</v>
      </c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P70" s="82">
        <f>+$D70*CN11</f>
        <v>446.51196825657547</v>
      </c>
      <c r="EQ70" s="82">
        <f t="shared" ref="EQ70:FP70" si="177">+$D70*CO11</f>
        <v>424.15482361733933</v>
      </c>
      <c r="ER70" s="82">
        <f t="shared" si="177"/>
        <v>402.91427436100855</v>
      </c>
      <c r="ES70" s="82">
        <f t="shared" si="177"/>
        <v>382.73444024447616</v>
      </c>
      <c r="ET70" s="82">
        <f t="shared" si="177"/>
        <v>363.56223301783086</v>
      </c>
      <c r="EU70" s="82">
        <f t="shared" si="177"/>
        <v>345.34721674394098</v>
      </c>
      <c r="EV70" s="82">
        <f t="shared" si="177"/>
        <v>328.04147509882574</v>
      </c>
      <c r="EW70" s="82">
        <f t="shared" si="177"/>
        <v>311.59948530364949</v>
      </c>
      <c r="EX70" s="82">
        <f t="shared" si="177"/>
        <v>295.97799835662289</v>
      </c>
      <c r="EY70" s="82">
        <f t="shared" si="177"/>
        <v>281.13592524967373</v>
      </c>
      <c r="EZ70" s="82">
        <f t="shared" si="177"/>
        <v>267.03422887050704</v>
      </c>
      <c r="FA70" s="82">
        <f t="shared" si="177"/>
        <v>253.63582130563159</v>
      </c>
      <c r="FB70" s="82">
        <f t="shared" si="177"/>
        <v>240.90546627414588</v>
      </c>
      <c r="FC70" s="82">
        <f t="shared" si="177"/>
        <v>228.80968643558617</v>
      </c>
      <c r="FD70" s="82">
        <f t="shared" si="177"/>
        <v>217.31667532796061</v>
      </c>
      <c r="FE70" s="82">
        <f t="shared" si="177"/>
        <v>206.39621370428236</v>
      </c>
      <c r="FF70" s="82">
        <f t="shared" si="177"/>
        <v>196.01959004749673</v>
      </c>
      <c r="FG70" s="82">
        <f t="shared" si="177"/>
        <v>186.15952505468763</v>
      </c>
      <c r="FH70" s="82">
        <f t="shared" si="177"/>
        <v>176.79009989190146</v>
      </c>
      <c r="FI70" s="82">
        <f t="shared" si="177"/>
        <v>167.8866880308527</v>
      </c>
      <c r="FJ70" s="82">
        <f t="shared" si="177"/>
        <v>159.42589048819815</v>
      </c>
      <c r="FK70" s="82">
        <f t="shared" si="177"/>
        <v>151.38547429703192</v>
      </c>
      <c r="FL70" s="82">
        <f t="shared" si="177"/>
        <v>143.74431404875375</v>
      </c>
      <c r="FM70" s="82">
        <f t="shared" si="177"/>
        <v>136.48233635155228</v>
      </c>
      <c r="FN70" s="82">
        <f t="shared" si="177"/>
        <v>129.58046705942041</v>
      </c>
      <c r="FO70" s="82">
        <f t="shared" si="177"/>
        <v>123.02058113291299</v>
      </c>
      <c r="FP70" s="82">
        <f t="shared" si="177"/>
        <v>116.78545499978948</v>
      </c>
    </row>
    <row r="71" spans="1:16379">
      <c r="A71" s="79">
        <v>2007</v>
      </c>
      <c r="D71" s="98">
        <f>Data!CD71</f>
        <v>515.51105154882725</v>
      </c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K71" s="82">
        <f t="shared" ref="BK71:CJ71" si="178">+$D71*H11</f>
        <v>515.51105154882725</v>
      </c>
      <c r="BL71" s="82">
        <f t="shared" si="178"/>
        <v>507.6490869565643</v>
      </c>
      <c r="BM71" s="82">
        <f t="shared" si="178"/>
        <v>499.56518884062433</v>
      </c>
      <c r="BN71" s="82">
        <f t="shared" si="178"/>
        <v>491.25256441028034</v>
      </c>
      <c r="BO71" s="82">
        <f t="shared" si="178"/>
        <v>482.70432895231448</v>
      </c>
      <c r="BP71" s="82">
        <f t="shared" si="178"/>
        <v>473.91354994997266</v>
      </c>
      <c r="BQ71" s="82">
        <f t="shared" si="178"/>
        <v>464.87330658880887</v>
      </c>
      <c r="BR71" s="82">
        <f t="shared" si="178"/>
        <v>455.57676816603703</v>
      </c>
      <c r="BS71" s="82">
        <f t="shared" si="178"/>
        <v>446.01729528296499</v>
      </c>
      <c r="BT71" s="82">
        <f t="shared" si="178"/>
        <v>436.18856794306197</v>
      </c>
      <c r="BU71" s="82">
        <f t="shared" si="178"/>
        <v>426.08474473379931</v>
      </c>
      <c r="BV71" s="82">
        <f t="shared" si="178"/>
        <v>415.70065706244139</v>
      </c>
      <c r="BW71" s="82">
        <f t="shared" si="178"/>
        <v>405.03204186362831</v>
      </c>
      <c r="BX71" s="82">
        <f t="shared" si="178"/>
        <v>394.07581522145193</v>
      </c>
      <c r="BY71" s="82">
        <f t="shared" si="178"/>
        <v>382.83038788343606</v>
      </c>
      <c r="BZ71" s="82">
        <f t="shared" si="178"/>
        <v>371.29602164302821</v>
      </c>
      <c r="CA71" s="82">
        <f t="shared" si="178"/>
        <v>359.47522301946367</v>
      </c>
      <c r="CB71" s="82">
        <f t="shared" si="178"/>
        <v>347.37316760359226</v>
      </c>
      <c r="CC71" s="82">
        <f t="shared" si="178"/>
        <v>334.99814495626737</v>
      </c>
      <c r="CD71" s="82">
        <f t="shared" si="178"/>
        <v>322.36201019678595</v>
      </c>
      <c r="CE71" s="82">
        <f t="shared" si="178"/>
        <v>309.48062462312464</v>
      </c>
      <c r="CF71" s="82">
        <f t="shared" si="178"/>
        <v>296.37426414547917</v>
      </c>
      <c r="CG71" s="82">
        <f t="shared" si="178"/>
        <v>283.06797132094499</v>
      </c>
      <c r="CH71" s="82">
        <f t="shared" si="178"/>
        <v>269.59182470928113</v>
      </c>
      <c r="CI71" s="82">
        <f t="shared" si="178"/>
        <v>255.98109848565417</v>
      </c>
      <c r="CJ71" s="82">
        <f t="shared" si="178"/>
        <v>242.27628606759563</v>
      </c>
      <c r="DX71" s="82"/>
      <c r="DY71" s="82"/>
      <c r="DZ71" s="82"/>
      <c r="EA71" s="82"/>
      <c r="EB71" s="82"/>
      <c r="EC71" s="82"/>
      <c r="ED71" s="82"/>
      <c r="EE71" s="82"/>
      <c r="EF71" s="82"/>
      <c r="EG71" s="82"/>
      <c r="EQ71" s="82">
        <f>+$D71*CN11</f>
        <v>515.51105154882725</v>
      </c>
      <c r="ER71" s="82">
        <f t="shared" ref="ER71:FP71" si="179">+$D71*CO11</f>
        <v>489.69907793566057</v>
      </c>
      <c r="ES71" s="82">
        <f t="shared" si="179"/>
        <v>465.17624616172304</v>
      </c>
      <c r="ET71" s="82">
        <f t="shared" si="179"/>
        <v>441.87804086139664</v>
      </c>
      <c r="EU71" s="82">
        <f t="shared" si="179"/>
        <v>419.74317010639669</v>
      </c>
      <c r="EV71" s="82">
        <f t="shared" si="179"/>
        <v>398.71340414066952</v>
      </c>
      <c r="EW71" s="82">
        <f t="shared" si="179"/>
        <v>378.73342217481252</v>
      </c>
      <c r="EX71" s="82">
        <f t="shared" si="179"/>
        <v>359.75066683689539</v>
      </c>
      <c r="EY71" s="82">
        <f t="shared" si="179"/>
        <v>341.71520589670735</v>
      </c>
      <c r="EZ71" s="82">
        <f t="shared" si="179"/>
        <v>324.57960089959477</v>
      </c>
      <c r="FA71" s="82">
        <f t="shared" si="179"/>
        <v>308.29878236424645</v>
      </c>
      <c r="FB71" s="82">
        <f t="shared" si="179"/>
        <v>292.82993121605114</v>
      </c>
      <c r="FC71" s="82">
        <f t="shared" si="179"/>
        <v>278.13236614406611</v>
      </c>
      <c r="FD71" s="82">
        <f t="shared" si="179"/>
        <v>264.16743658523296</v>
      </c>
      <c r="FE71" s="82">
        <f t="shared" si="179"/>
        <v>250.89842105427658</v>
      </c>
      <c r="FF71" s="82">
        <f t="shared" si="179"/>
        <v>238.29043055180011</v>
      </c>
      <c r="FG71" s="82">
        <f t="shared" si="179"/>
        <v>226.31031679645685</v>
      </c>
      <c r="FH71" s="82">
        <f t="shared" si="179"/>
        <v>214.92658503977074</v>
      </c>
      <c r="FI71" s="82">
        <f t="shared" si="179"/>
        <v>204.10931123424419</v>
      </c>
      <c r="FJ71" s="82">
        <f t="shared" si="179"/>
        <v>193.83006333685267</v>
      </c>
      <c r="FK71" s="82">
        <f t="shared" si="179"/>
        <v>184.06182654090352</v>
      </c>
      <c r="FL71" s="82">
        <f t="shared" si="179"/>
        <v>174.77893223958756</v>
      </c>
      <c r="FM71" s="82">
        <f t="shared" si="179"/>
        <v>165.95699053436661</v>
      </c>
      <c r="FN71" s="82">
        <f t="shared" si="179"/>
        <v>157.57282611067691</v>
      </c>
      <c r="FO71" s="82">
        <f t="shared" si="179"/>
        <v>149.6044173122929</v>
      </c>
      <c r="FP71" s="82">
        <f t="shared" si="179"/>
        <v>142.03083825411409</v>
      </c>
    </row>
    <row r="72" spans="1:16379">
      <c r="A72" s="79">
        <v>2008</v>
      </c>
      <c r="D72" s="98">
        <f>Data!CD72</f>
        <v>536.53409472846806</v>
      </c>
      <c r="BL72" s="82">
        <f t="shared" ref="BL72:CJ72" si="180">+$D72*H11</f>
        <v>536.53409472846806</v>
      </c>
      <c r="BM72" s="82">
        <f t="shared" si="180"/>
        <v>528.35151155663561</v>
      </c>
      <c r="BN72" s="82">
        <f t="shared" si="180"/>
        <v>519.93794419569963</v>
      </c>
      <c r="BO72" s="82">
        <f t="shared" si="180"/>
        <v>511.28632283830581</v>
      </c>
      <c r="BP72" s="82">
        <f t="shared" si="180"/>
        <v>502.38948200592051</v>
      </c>
      <c r="BQ72" s="82">
        <f t="shared" si="180"/>
        <v>493.24020646699881</v>
      </c>
      <c r="BR72" s="82">
        <f t="shared" si="180"/>
        <v>483.83129316953551</v>
      </c>
      <c r="BS72" s="82">
        <f t="shared" si="180"/>
        <v>474.15563284802658</v>
      </c>
      <c r="BT72" s="82">
        <f t="shared" si="180"/>
        <v>464.20631534262958</v>
      </c>
      <c r="BU72" s="82">
        <f t="shared" si="180"/>
        <v>453.97676292119451</v>
      </c>
      <c r="BV72" s="82">
        <f t="shared" si="180"/>
        <v>443.46089595269603</v>
      </c>
      <c r="BW72" s="82">
        <f t="shared" si="180"/>
        <v>432.65333506414862</v>
      </c>
      <c r="BX72" s="82">
        <f t="shared" si="180"/>
        <v>421.54964333823148</v>
      </c>
      <c r="BY72" s="82">
        <f t="shared" si="180"/>
        <v>410.14661109393973</v>
      </c>
      <c r="BZ72" s="82">
        <f t="shared" si="180"/>
        <v>398.44258426753203</v>
      </c>
      <c r="CA72" s="82">
        <f t="shared" si="180"/>
        <v>386.43783532864791</v>
      </c>
      <c r="CB72" s="82">
        <f t="shared" si="180"/>
        <v>374.13497301482022</v>
      </c>
      <c r="CC72" s="82">
        <f t="shared" si="180"/>
        <v>361.53938398253871</v>
      </c>
      <c r="CD72" s="82">
        <f t="shared" si="180"/>
        <v>348.65969584902859</v>
      </c>
      <c r="CE72" s="82">
        <f t="shared" si="180"/>
        <v>335.50824719690763</v>
      </c>
      <c r="CF72" s="82">
        <f t="shared" si="180"/>
        <v>322.10154616334484</v>
      </c>
      <c r="CG72" s="82">
        <f t="shared" si="180"/>
        <v>308.46069552991776</v>
      </c>
      <c r="CH72" s="82">
        <f t="shared" si="180"/>
        <v>294.61175911361056</v>
      </c>
      <c r="CI72" s="82">
        <f t="shared" si="180"/>
        <v>280.58604210716857</v>
      </c>
      <c r="CJ72" s="82">
        <f t="shared" si="180"/>
        <v>266.42025720100537</v>
      </c>
      <c r="ER72" s="82">
        <f>+$D72*CN11</f>
        <v>536.53409472846806</v>
      </c>
      <c r="ES72" s="82">
        <f t="shared" ref="ES72:FP72" si="181">+$D72*CO11</f>
        <v>509.66948367098081</v>
      </c>
      <c r="ET72" s="82">
        <f t="shared" si="181"/>
        <v>484.14658691352525</v>
      </c>
      <c r="EU72" s="82">
        <f t="shared" si="181"/>
        <v>459.89825809098659</v>
      </c>
      <c r="EV72" s="82">
        <f t="shared" si="181"/>
        <v>436.86070573050011</v>
      </c>
      <c r="EW72" s="82">
        <f t="shared" si="181"/>
        <v>414.97332540980051</v>
      </c>
      <c r="EX72" s="82">
        <f t="shared" si="181"/>
        <v>394.17854030376901</v>
      </c>
      <c r="EY72" s="82">
        <f t="shared" si="181"/>
        <v>374.42164969961738</v>
      </c>
      <c r="EZ72" s="82">
        <f t="shared" si="181"/>
        <v>355.65068508211505</v>
      </c>
      <c r="FA72" s="82">
        <f t="shared" si="181"/>
        <v>337.81627341018685</v>
      </c>
      <c r="FB72" s="82">
        <f t="shared" si="181"/>
        <v>320.87150722514178</v>
      </c>
      <c r="FC72" s="82">
        <f t="shared" si="181"/>
        <v>304.77182124876788</v>
      </c>
      <c r="FD72" s="82">
        <f t="shared" si="181"/>
        <v>289.47487514660793</v>
      </c>
      <c r="FE72" s="82">
        <f t="shared" si="181"/>
        <v>274.94044214796702</v>
      </c>
      <c r="FF72" s="82">
        <f t="shared" si="181"/>
        <v>261.130303229606</v>
      </c>
      <c r="FG72" s="82">
        <f t="shared" si="181"/>
        <v>248.00814658472439</v>
      </c>
      <c r="FH72" s="82">
        <f t="shared" si="181"/>
        <v>235.5394721127507</v>
      </c>
      <c r="FI72" s="82">
        <f t="shared" si="181"/>
        <v>223.69150067866636</v>
      </c>
      <c r="FJ72" s="82">
        <f t="shared" si="181"/>
        <v>212.43308790314813</v>
      </c>
      <c r="FK72" s="82">
        <f t="shared" si="181"/>
        <v>201.73464225674263</v>
      </c>
      <c r="FL72" s="82">
        <f t="shared" si="181"/>
        <v>191.56804724260743</v>
      </c>
      <c r="FM72" s="82">
        <f t="shared" si="181"/>
        <v>181.90658746312712</v>
      </c>
      <c r="FN72" s="82">
        <f t="shared" si="181"/>
        <v>172.72487837592683</v>
      </c>
      <c r="FO72" s="82">
        <f t="shared" si="181"/>
        <v>163.99879955452465</v>
      </c>
      <c r="FP72" s="82">
        <f t="shared" si="181"/>
        <v>155.70543127808841</v>
      </c>
    </row>
    <row r="73" spans="1:16379">
      <c r="A73" s="79">
        <v>2009</v>
      </c>
      <c r="D73" s="98">
        <f>Data!CD73</f>
        <v>565.05766091450573</v>
      </c>
      <c r="BM73" s="82">
        <f t="shared" ref="BM73:CJ73" si="182">+$D73*H11</f>
        <v>565.05766091450573</v>
      </c>
      <c r="BN73" s="82">
        <f t="shared" si="182"/>
        <v>556.44007006102231</v>
      </c>
      <c r="BO73" s="82">
        <f t="shared" si="182"/>
        <v>547.57921529032387</v>
      </c>
      <c r="BP73" s="82">
        <f t="shared" si="182"/>
        <v>538.46765094546902</v>
      </c>
      <c r="BQ73" s="82">
        <f t="shared" si="182"/>
        <v>529.0978306122048</v>
      </c>
      <c r="BR73" s="82">
        <f t="shared" si="182"/>
        <v>519.46215547826603</v>
      </c>
      <c r="BS73" s="82">
        <f t="shared" si="182"/>
        <v>509.55303955842379</v>
      </c>
      <c r="BT73" s="82">
        <f t="shared" si="182"/>
        <v>499.36299563988769</v>
      </c>
      <c r="BU73" s="82">
        <f t="shared" si="182"/>
        <v>488.88474620051034</v>
      </c>
      <c r="BV73" s="82">
        <f t="shared" si="182"/>
        <v>478.11136381856926</v>
      </c>
      <c r="BW73" s="82">
        <f t="shared" si="182"/>
        <v>467.03644565383439</v>
      </c>
      <c r="BX73" s="82">
        <f t="shared" si="182"/>
        <v>455.65432635167844</v>
      </c>
      <c r="BY73" s="82">
        <f t="shared" si="182"/>
        <v>443.96033311656487</v>
      </c>
      <c r="BZ73" s="82">
        <f t="shared" si="182"/>
        <v>431.95108563238944</v>
      </c>
      <c r="CA73" s="82">
        <f t="shared" si="182"/>
        <v>419.62484190102407</v>
      </c>
      <c r="CB73" s="82">
        <f t="shared" si="182"/>
        <v>406.98188887731226</v>
      </c>
      <c r="CC73" s="82">
        <f t="shared" si="182"/>
        <v>394.02497398614793</v>
      </c>
      <c r="CD73" s="82">
        <f t="shared" si="182"/>
        <v>380.7597702528729</v>
      </c>
      <c r="CE73" s="82">
        <f t="shared" si="182"/>
        <v>367.19536396157713</v>
      </c>
      <c r="CF73" s="82">
        <f t="shared" si="182"/>
        <v>353.34474964644102</v>
      </c>
      <c r="CG73" s="82">
        <f t="shared" si="182"/>
        <v>339.22531306070272</v>
      </c>
      <c r="CH73" s="82">
        <f t="shared" si="182"/>
        <v>324.85927886541214</v>
      </c>
      <c r="CI73" s="82">
        <f t="shared" si="182"/>
        <v>310.2740964987396</v>
      </c>
      <c r="CJ73" s="82">
        <f t="shared" si="182"/>
        <v>295.50273541996268</v>
      </c>
      <c r="ES73" s="82">
        <f>+$D73*CN11</f>
        <v>565.05766091450573</v>
      </c>
      <c r="ET73" s="82">
        <f t="shared" ref="ET73:FP73" si="183">+$D73*CO11</f>
        <v>536.76485634780977</v>
      </c>
      <c r="EU73" s="82">
        <f t="shared" si="183"/>
        <v>509.88509514860954</v>
      </c>
      <c r="EV73" s="82">
        <f t="shared" si="183"/>
        <v>484.34766127409745</v>
      </c>
      <c r="EW73" s="82">
        <f t="shared" si="183"/>
        <v>460.08537192862735</v>
      </c>
      <c r="EX73" s="82">
        <f t="shared" si="183"/>
        <v>437.03440079916021</v>
      </c>
      <c r="EY73" s="82">
        <f t="shared" si="183"/>
        <v>415.13411012484511</v>
      </c>
      <c r="EZ73" s="82">
        <f t="shared" si="183"/>
        <v>394.32689115887143</v>
      </c>
      <c r="FA73" s="82">
        <f t="shared" si="183"/>
        <v>374.55801260280742</v>
      </c>
      <c r="FB73" s="82">
        <f t="shared" si="183"/>
        <v>355.77547661462171</v>
      </c>
      <c r="FC73" s="82">
        <f t="shared" si="183"/>
        <v>337.92988201152309</v>
      </c>
      <c r="FD73" s="82">
        <f t="shared" si="183"/>
        <v>320.974294307685</v>
      </c>
      <c r="FE73" s="82">
        <f t="shared" si="183"/>
        <v>304.86412224490829</v>
      </c>
      <c r="FF73" s="82">
        <f t="shared" si="183"/>
        <v>289.55700049137454</v>
      </c>
      <c r="FG73" s="82">
        <f t="shared" si="183"/>
        <v>275.01267819986629</v>
      </c>
      <c r="FH73" s="82">
        <f t="shared" si="183"/>
        <v>261.19291313225574</v>
      </c>
      <c r="FI73" s="82">
        <f t="shared" si="183"/>
        <v>248.06137107172091</v>
      </c>
      <c r="FJ73" s="82">
        <f t="shared" si="183"/>
        <v>235.58353025805607</v>
      </c>
      <c r="FK73" s="82">
        <f t="shared" si="183"/>
        <v>223.72659059467111</v>
      </c>
      <c r="FL73" s="82">
        <f t="shared" si="183"/>
        <v>212.45938738843634</v>
      </c>
      <c r="FM73" s="82">
        <f t="shared" si="183"/>
        <v>201.75230939545321</v>
      </c>
      <c r="FN73" s="82">
        <f t="shared" si="183"/>
        <v>191.57722095717682</v>
      </c>
      <c r="FO73" s="82">
        <f t="shared" si="183"/>
        <v>181.90738802207412</v>
      </c>
      <c r="FP73" s="82">
        <f t="shared" si="183"/>
        <v>172.71740785823664</v>
      </c>
    </row>
    <row r="74" spans="1:16379">
      <c r="A74" s="79">
        <v>2010</v>
      </c>
      <c r="D74" s="98">
        <f>Data!CD74</f>
        <v>648.137393689855</v>
      </c>
      <c r="BN74" s="82">
        <f t="shared" ref="BN74:CJ74" si="184">+$D74*H11</f>
        <v>648.137393689855</v>
      </c>
      <c r="BO74" s="82">
        <f t="shared" si="184"/>
        <v>638.25276905416263</v>
      </c>
      <c r="BP74" s="82">
        <f t="shared" si="184"/>
        <v>628.08911370675946</v>
      </c>
      <c r="BQ74" s="82">
        <f t="shared" si="184"/>
        <v>617.63788726492351</v>
      </c>
      <c r="BR74" s="82">
        <f t="shared" si="184"/>
        <v>606.89043377439748</v>
      </c>
      <c r="BS74" s="82">
        <f t="shared" si="184"/>
        <v>595.83803717889657</v>
      </c>
      <c r="BT74" s="82">
        <f t="shared" si="184"/>
        <v>584.47199613511555</v>
      </c>
      <c r="BU74" s="82">
        <f t="shared" si="184"/>
        <v>572.78372259457774</v>
      </c>
      <c r="BV74" s="82">
        <f t="shared" si="184"/>
        <v>560.76486903000716</v>
      </c>
      <c r="BW74" s="82">
        <f t="shared" si="184"/>
        <v>548.40748948938722</v>
      </c>
      <c r="BX74" s="82">
        <f t="shared" si="184"/>
        <v>535.70423973076527</v>
      </c>
      <c r="BY74" s="82">
        <f t="shared" si="184"/>
        <v>522.64862142939239</v>
      </c>
      <c r="BZ74" s="82">
        <f t="shared" si="184"/>
        <v>509.23527475435264</v>
      </c>
      <c r="CA74" s="82">
        <f t="shared" si="184"/>
        <v>495.46032238582336</v>
      </c>
      <c r="CB74" s="82">
        <f t="shared" si="184"/>
        <v>481.32176620183452</v>
      </c>
      <c r="CC74" s="82">
        <f t="shared" si="184"/>
        <v>466.81993534784726</v>
      </c>
      <c r="CD74" s="82">
        <f t="shared" si="184"/>
        <v>451.95798119925792</v>
      </c>
      <c r="CE74" s="82">
        <f t="shared" si="184"/>
        <v>436.74241087934564</v>
      </c>
      <c r="CF74" s="82">
        <f t="shared" si="184"/>
        <v>421.18364661737252</v>
      </c>
      <c r="CG74" s="82">
        <f t="shared" si="184"/>
        <v>405.29659351789428</v>
      </c>
      <c r="CH74" s="82">
        <f t="shared" si="184"/>
        <v>389.10119354006054</v>
      </c>
      <c r="CI74" s="82">
        <f t="shared" si="184"/>
        <v>372.62293900949544</v>
      </c>
      <c r="CJ74" s="82">
        <f t="shared" si="184"/>
        <v>355.89331522149649</v>
      </c>
      <c r="ET74" s="82">
        <f>+$D74*CN11</f>
        <v>648.137393689855</v>
      </c>
      <c r="EU74" s="82">
        <f t="shared" ref="EU74:FP74" si="185">+$D74*CO11</f>
        <v>615.68473287227289</v>
      </c>
      <c r="EV74" s="82">
        <f t="shared" si="185"/>
        <v>584.85287345024619</v>
      </c>
      <c r="EW74" s="82">
        <f t="shared" si="185"/>
        <v>555.56070208818471</v>
      </c>
      <c r="EX74" s="82">
        <f t="shared" si="185"/>
        <v>527.73115818664405</v>
      </c>
      <c r="EY74" s="82">
        <f t="shared" si="185"/>
        <v>501.29103112829523</v>
      </c>
      <c r="EZ74" s="82">
        <f t="shared" si="185"/>
        <v>476.17076765690331</v>
      </c>
      <c r="FA74" s="82">
        <f t="shared" si="185"/>
        <v>452.30428888248179</v>
      </c>
      <c r="FB74" s="82">
        <f t="shared" si="185"/>
        <v>429.62881643111865</v>
      </c>
      <c r="FC74" s="82">
        <f t="shared" si="185"/>
        <v>408.08470728203395</v>
      </c>
      <c r="FD74" s="82">
        <f t="shared" si="185"/>
        <v>387.61529685730193</v>
      </c>
      <c r="FE74" s="82">
        <f t="shared" si="185"/>
        <v>368.16674995138163</v>
      </c>
      <c r="FF74" s="82">
        <f t="shared" si="185"/>
        <v>349.68791910823506</v>
      </c>
      <c r="FG74" s="82">
        <f t="shared" si="185"/>
        <v>332.13021007342257</v>
      </c>
      <c r="FH74" s="82">
        <f t="shared" si="185"/>
        <v>315.44745396717502</v>
      </c>
      <c r="FI74" s="82">
        <f t="shared" si="185"/>
        <v>299.59578584213665</v>
      </c>
      <c r="FJ74" s="82">
        <f t="shared" si="185"/>
        <v>284.5335293062829</v>
      </c>
      <c r="FK74" s="82">
        <f t="shared" si="185"/>
        <v>270.22108690747211</v>
      </c>
      <c r="FL74" s="82">
        <f t="shared" si="185"/>
        <v>256.62083599126174</v>
      </c>
      <c r="FM74" s="82">
        <f t="shared" si="185"/>
        <v>243.69702975802869</v>
      </c>
      <c r="FN74" s="82">
        <f t="shared" si="185"/>
        <v>231.41570325911042</v>
      </c>
      <c r="FO74" s="82">
        <f t="shared" si="185"/>
        <v>219.74458408469744</v>
      </c>
      <c r="FP74" s="82">
        <f t="shared" si="185"/>
        <v>208.65300750854681</v>
      </c>
    </row>
    <row r="75" spans="1:16379">
      <c r="A75" s="79">
        <v>2011</v>
      </c>
      <c r="D75" s="98">
        <f>Data!CD75</f>
        <v>784.08973636672965</v>
      </c>
      <c r="BO75" s="82">
        <f t="shared" ref="BO75:CJ75" si="186">+$D75*H11</f>
        <v>784.08973636672965</v>
      </c>
      <c r="BP75" s="82">
        <f t="shared" si="186"/>
        <v>772.13172746284465</v>
      </c>
      <c r="BQ75" s="82">
        <f t="shared" si="186"/>
        <v>759.83615877717023</v>
      </c>
      <c r="BR75" s="82">
        <f t="shared" si="186"/>
        <v>747.19269850891487</v>
      </c>
      <c r="BS75" s="82">
        <f t="shared" si="186"/>
        <v>734.1908750436379</v>
      </c>
      <c r="BT75" s="82">
        <f t="shared" si="186"/>
        <v>720.82014405795792</v>
      </c>
      <c r="BU75" s="82">
        <f t="shared" si="186"/>
        <v>707.06997902764601</v>
      </c>
      <c r="BV75" s="82">
        <f t="shared" si="186"/>
        <v>692.92999048785828</v>
      </c>
      <c r="BW75" s="82">
        <f t="shared" si="186"/>
        <v>678.39007994632277</v>
      </c>
      <c r="BX75" s="82">
        <f t="shared" si="186"/>
        <v>663.44063471986067</v>
      </c>
      <c r="BY75" s="82">
        <f t="shared" si="186"/>
        <v>648.07277004917205</v>
      </c>
      <c r="BZ75" s="82">
        <f t="shared" si="186"/>
        <v>632.27862453050352</v>
      </c>
      <c r="CA75" s="82">
        <f t="shared" si="186"/>
        <v>616.05171406272052</v>
      </c>
      <c r="CB75" s="82">
        <f t="shared" si="186"/>
        <v>599.38734802511965</v>
      </c>
      <c r="CC75" s="82">
        <f t="shared" si="186"/>
        <v>582.28310917261672</v>
      </c>
      <c r="CD75" s="82">
        <f t="shared" si="186"/>
        <v>564.73939569173876</v>
      </c>
      <c r="CE75" s="82">
        <f t="shared" si="186"/>
        <v>546.76001998573213</v>
      </c>
      <c r="CF75" s="82">
        <f t="shared" si="186"/>
        <v>528.35285410244671</v>
      </c>
      <c r="CG75" s="82">
        <f t="shared" si="186"/>
        <v>509.5305064225654</v>
      </c>
      <c r="CH75" s="82">
        <f t="shared" si="186"/>
        <v>490.31100852336692</v>
      </c>
      <c r="CI75" s="82">
        <f t="shared" si="186"/>
        <v>470.71848535990642</v>
      </c>
      <c r="CJ75" s="82">
        <f t="shared" si="186"/>
        <v>450.78377649038958</v>
      </c>
      <c r="EU75" s="82">
        <f>+$D75*CN11</f>
        <v>784.08973636672965</v>
      </c>
      <c r="EV75" s="82">
        <f t="shared" ref="EV75:FP75" si="187">+$D75*CO11</f>
        <v>744.829853334841</v>
      </c>
      <c r="EW75" s="82">
        <f t="shared" si="187"/>
        <v>707.53074860600452</v>
      </c>
      <c r="EX75" s="82">
        <f t="shared" si="187"/>
        <v>672.09429463112679</v>
      </c>
      <c r="EY75" s="82">
        <f t="shared" si="187"/>
        <v>638.42726669320928</v>
      </c>
      <c r="EZ75" s="82">
        <f t="shared" si="187"/>
        <v>606.44109762393339</v>
      </c>
      <c r="FA75" s="82">
        <f t="shared" si="187"/>
        <v>576.05164477873677</v>
      </c>
      <c r="FB75" s="82">
        <f t="shared" si="187"/>
        <v>547.17896865723981</v>
      </c>
      <c r="FC75" s="82">
        <f t="shared" si="187"/>
        <v>519.74712258651584</v>
      </c>
      <c r="FD75" s="82">
        <f t="shared" si="187"/>
        <v>493.68395291381324</v>
      </c>
      <c r="FE75" s="82">
        <f t="shared" si="187"/>
        <v>468.92090918301034</v>
      </c>
      <c r="FF75" s="82">
        <f t="shared" si="187"/>
        <v>445.39286379534343</v>
      </c>
      <c r="FG75" s="82">
        <f t="shared" si="187"/>
        <v>423.03794067991919</v>
      </c>
      <c r="FH75" s="82">
        <f t="shared" si="187"/>
        <v>401.79735252323962</v>
      </c>
      <c r="FI75" s="82">
        <f t="shared" si="187"/>
        <v>381.61524612948716</v>
      </c>
      <c r="FJ75" s="82">
        <f t="shared" si="187"/>
        <v>362.43855550471858</v>
      </c>
      <c r="FK75" s="82">
        <f t="shared" si="187"/>
        <v>344.2168622784564</v>
      </c>
      <c r="FL75" s="82">
        <f t="shared" si="187"/>
        <v>326.90226309546654</v>
      </c>
      <c r="FM75" s="82">
        <f t="shared" si="187"/>
        <v>310.44924362886314</v>
      </c>
      <c r="FN75" s="82">
        <f t="shared" si="187"/>
        <v>294.81455888311706</v>
      </c>
      <c r="FO75" s="82">
        <f t="shared" si="187"/>
        <v>279.95711947208611</v>
      </c>
      <c r="FP75" s="82">
        <f t="shared" si="187"/>
        <v>265.83788357293167</v>
      </c>
    </row>
    <row r="76" spans="1:16379">
      <c r="A76" s="79">
        <v>2012</v>
      </c>
      <c r="D76" s="98">
        <f>Data!CD76</f>
        <v>839.58826842687154</v>
      </c>
      <c r="BP76" s="82">
        <f t="shared" ref="BP76:CJ76" si="188">+$D76*H11</f>
        <v>839.58826842687154</v>
      </c>
      <c r="BQ76" s="82">
        <f t="shared" si="188"/>
        <v>826.78386157929845</v>
      </c>
      <c r="BR76" s="82">
        <f t="shared" si="188"/>
        <v>813.61800218421922</v>
      </c>
      <c r="BS76" s="82">
        <f t="shared" si="188"/>
        <v>800.07962714727898</v>
      </c>
      <c r="BT76" s="82">
        <f t="shared" si="188"/>
        <v>786.15752366434538</v>
      </c>
      <c r="BU76" s="82">
        <f t="shared" si="188"/>
        <v>771.84040107594558</v>
      </c>
      <c r="BV76" s="82">
        <f t="shared" si="188"/>
        <v>757.11698778159803</v>
      </c>
      <c r="BW76" s="82">
        <f t="shared" si="188"/>
        <v>741.97615894138528</v>
      </c>
      <c r="BX76" s="82">
        <f t="shared" si="188"/>
        <v>726.40710128324531</v>
      </c>
      <c r="BY76" s="82">
        <f t="shared" si="188"/>
        <v>710.39952173018605</v>
      </c>
      <c r="BZ76" s="82">
        <f t="shared" si="188"/>
        <v>693.94390665215974</v>
      </c>
      <c r="CA76" s="82">
        <f t="shared" si="188"/>
        <v>677.03183820863308</v>
      </c>
      <c r="CB76" s="82">
        <f t="shared" si="188"/>
        <v>659.65637334833093</v>
      </c>
      <c r="CC76" s="82">
        <f t="shared" si="188"/>
        <v>641.81248944446475</v>
      </c>
      <c r="CD76" s="82">
        <f t="shared" si="188"/>
        <v>623.49759815730738</v>
      </c>
      <c r="CE76" s="82">
        <f t="shared" si="188"/>
        <v>604.7121258573635</v>
      </c>
      <c r="CF76" s="82">
        <f t="shared" si="188"/>
        <v>585.46015479299285</v>
      </c>
      <c r="CG76" s="82">
        <f t="shared" si="188"/>
        <v>565.7501142022237</v>
      </c>
      <c r="CH76" s="82">
        <f t="shared" si="188"/>
        <v>545.59550489754474</v>
      </c>
      <c r="CI76" s="82">
        <f t="shared" si="188"/>
        <v>525.01563474646468</v>
      </c>
      <c r="CJ76" s="82">
        <f t="shared" si="188"/>
        <v>504.03633628868016</v>
      </c>
      <c r="EV76" s="82">
        <f>+$D76*CN11</f>
        <v>839.58826842687154</v>
      </c>
      <c r="EW76" s="82">
        <f t="shared" ref="EW76:FP76" si="189">+$D76*CO11</f>
        <v>797.54953780131461</v>
      </c>
      <c r="EX76" s="82">
        <f t="shared" si="189"/>
        <v>757.61037101886677</v>
      </c>
      <c r="EY76" s="82">
        <f t="shared" si="189"/>
        <v>719.66569497984676</v>
      </c>
      <c r="EZ76" s="82">
        <f t="shared" si="189"/>
        <v>683.61568644325428</v>
      </c>
      <c r="FA76" s="82">
        <f t="shared" si="189"/>
        <v>649.36550938198741</v>
      </c>
      <c r="FB76" s="82">
        <f t="shared" si="189"/>
        <v>616.82506546421985</v>
      </c>
      <c r="FC76" s="82">
        <f t="shared" si="189"/>
        <v>585.90875700439381</v>
      </c>
      <c r="FD76" s="82">
        <f t="shared" si="189"/>
        <v>556.53526176009495</v>
      </c>
      <c r="FE76" s="82">
        <f t="shared" si="189"/>
        <v>528.62731898224763</v>
      </c>
      <c r="FF76" s="82">
        <f t="shared" si="189"/>
        <v>502.11152615569853</v>
      </c>
      <c r="FG76" s="82">
        <f t="shared" si="189"/>
        <v>476.91814589537978</v>
      </c>
      <c r="FH76" s="82">
        <f t="shared" si="189"/>
        <v>452.98092248997557</v>
      </c>
      <c r="FI76" s="82">
        <f t="shared" si="189"/>
        <v>430.23690761041593</v>
      </c>
      <c r="FJ76" s="82">
        <f t="shared" si="189"/>
        <v>408.62629472463232</v>
      </c>
      <c r="FK76" s="82">
        <f t="shared" si="189"/>
        <v>388.09226178292721</v>
      </c>
      <c r="FL76" s="82">
        <f t="shared" si="189"/>
        <v>368.58082176008821</v>
      </c>
      <c r="FM76" s="82">
        <f t="shared" si="189"/>
        <v>350.04068066104367</v>
      </c>
      <c r="FN76" s="82">
        <f t="shared" si="189"/>
        <v>332.42310261650942</v>
      </c>
      <c r="FO76" s="82">
        <f t="shared" si="189"/>
        <v>315.68178171374296</v>
      </c>
      <c r="FP76" s="82">
        <f t="shared" si="189"/>
        <v>299.77272022523709</v>
      </c>
    </row>
    <row r="77" spans="1:16379">
      <c r="A77" s="79">
        <v>2013</v>
      </c>
      <c r="D77" s="98">
        <f>Data!CD77</f>
        <v>930.81502935420178</v>
      </c>
      <c r="BQ77" s="82">
        <f t="shared" ref="BQ77:CJ77" si="190">+$D77*H11</f>
        <v>930.81502935420178</v>
      </c>
      <c r="BR77" s="82">
        <f t="shared" si="190"/>
        <v>916.61933989081922</v>
      </c>
      <c r="BS77" s="82">
        <f t="shared" si="190"/>
        <v>902.02292369474026</v>
      </c>
      <c r="BT77" s="82">
        <f t="shared" si="190"/>
        <v>887.01351559399416</v>
      </c>
      <c r="BU77" s="82">
        <f t="shared" si="190"/>
        <v>871.57868443988559</v>
      </c>
      <c r="BV77" s="82">
        <f t="shared" si="190"/>
        <v>855.70591276888661</v>
      </c>
      <c r="BW77" s="82">
        <f t="shared" si="190"/>
        <v>839.3827042473448</v>
      </c>
      <c r="BX77" s="82">
        <f t="shared" si="190"/>
        <v>822.5967252486671</v>
      </c>
      <c r="BY77" s="82">
        <f t="shared" si="190"/>
        <v>805.33598756800347</v>
      </c>
      <c r="BZ77" s="82">
        <f t="shared" si="190"/>
        <v>787.58907971817291</v>
      </c>
      <c r="CA77" s="82">
        <f t="shared" si="190"/>
        <v>769.34545435095083</v>
      </c>
      <c r="CB77" s="82">
        <f t="shared" si="190"/>
        <v>750.59577897233078</v>
      </c>
      <c r="CC77" s="82">
        <f t="shared" si="190"/>
        <v>731.33235612307044</v>
      </c>
      <c r="CD77" s="82">
        <f t="shared" si="190"/>
        <v>711.54961743510512</v>
      </c>
      <c r="CE77" s="82">
        <f t="shared" si="190"/>
        <v>691.24469332865385</v>
      </c>
      <c r="CF77" s="82">
        <f t="shared" si="190"/>
        <v>670.41805650216781</v>
      </c>
      <c r="CG77" s="82">
        <f t="shared" si="190"/>
        <v>649.07423276701138</v>
      </c>
      <c r="CH77" s="82">
        <f t="shared" si="190"/>
        <v>627.22256725309842</v>
      </c>
      <c r="CI77" s="82">
        <f t="shared" si="190"/>
        <v>604.87802772456496</v>
      </c>
      <c r="CJ77" s="82">
        <f t="shared" si="190"/>
        <v>582.06201997510482</v>
      </c>
      <c r="EW77" s="82">
        <f>+$D77*CN11</f>
        <v>930.81502935420178</v>
      </c>
      <c r="EX77" s="82">
        <f t="shared" ref="EX77:FP77" si="191">+$D77*CO11</f>
        <v>884.20851547977713</v>
      </c>
      <c r="EY77" s="82">
        <f t="shared" si="191"/>
        <v>839.92969680280487</v>
      </c>
      <c r="EZ77" s="82">
        <f t="shared" si="191"/>
        <v>797.86208334356274</v>
      </c>
      <c r="FA77" s="82">
        <f t="shared" si="191"/>
        <v>757.89500541251812</v>
      </c>
      <c r="FB77" s="82">
        <f t="shared" si="191"/>
        <v>719.92332242747102</v>
      </c>
      <c r="FC77" s="82">
        <f t="shared" si="191"/>
        <v>683.84714628309973</v>
      </c>
      <c r="FD77" s="82">
        <f t="shared" si="191"/>
        <v>649.57157854502691</v>
      </c>
      <c r="FE77" s="82">
        <f t="shared" si="191"/>
        <v>617.00646077690146</v>
      </c>
      <c r="FF77" s="82">
        <f t="shared" si="191"/>
        <v>586.06613734354721</v>
      </c>
      <c r="FG77" s="82">
        <f t="shared" si="191"/>
        <v>556.66923006607965</v>
      </c>
      <c r="FH77" s="82">
        <f t="shared" si="191"/>
        <v>528.73842413607429</v>
      </c>
      <c r="FI77" s="82">
        <f t="shared" si="191"/>
        <v>502.20026472550114</v>
      </c>
      <c r="FJ77" s="82">
        <f t="shared" si="191"/>
        <v>476.98496375730565</v>
      </c>
      <c r="FK77" s="82">
        <f t="shared" si="191"/>
        <v>453.02621632824355</v>
      </c>
      <c r="FL77" s="82">
        <f t="shared" si="191"/>
        <v>430.26102630098654</v>
      </c>
      <c r="FM77" s="82">
        <f t="shared" si="191"/>
        <v>408.6295406066584</v>
      </c>
      <c r="FN77" s="82">
        <f t="shared" si="191"/>
        <v>388.07489182187572</v>
      </c>
      <c r="FO77" s="82">
        <f t="shared" si="191"/>
        <v>368.54304860615383</v>
      </c>
      <c r="FP77" s="82">
        <f t="shared" si="191"/>
        <v>349.98267360623328</v>
      </c>
    </row>
    <row r="78" spans="1:16379">
      <c r="A78" s="79">
        <v>2014</v>
      </c>
      <c r="D78" s="98" t="e">
        <f>Data!CD78</f>
        <v>#DIV/0!</v>
      </c>
      <c r="BR78" s="82" t="e">
        <f t="shared" ref="BR78:CJ78" si="192">+$D78*H11</f>
        <v>#DIV/0!</v>
      </c>
      <c r="BS78" s="82" t="e">
        <f t="shared" si="192"/>
        <v>#DIV/0!</v>
      </c>
      <c r="BT78" s="82" t="e">
        <f t="shared" si="192"/>
        <v>#DIV/0!</v>
      </c>
      <c r="BU78" s="82" t="e">
        <f t="shared" si="192"/>
        <v>#DIV/0!</v>
      </c>
      <c r="BV78" s="82" t="e">
        <f t="shared" si="192"/>
        <v>#DIV/0!</v>
      </c>
      <c r="BW78" s="82" t="e">
        <f t="shared" si="192"/>
        <v>#DIV/0!</v>
      </c>
      <c r="BX78" s="82" t="e">
        <f t="shared" si="192"/>
        <v>#DIV/0!</v>
      </c>
      <c r="BY78" s="82" t="e">
        <f t="shared" si="192"/>
        <v>#DIV/0!</v>
      </c>
      <c r="BZ78" s="82" t="e">
        <f t="shared" si="192"/>
        <v>#DIV/0!</v>
      </c>
      <c r="CA78" s="82" t="e">
        <f t="shared" si="192"/>
        <v>#DIV/0!</v>
      </c>
      <c r="CB78" s="82" t="e">
        <f t="shared" si="192"/>
        <v>#DIV/0!</v>
      </c>
      <c r="CC78" s="82" t="e">
        <f t="shared" si="192"/>
        <v>#DIV/0!</v>
      </c>
      <c r="CD78" s="82" t="e">
        <f t="shared" si="192"/>
        <v>#DIV/0!</v>
      </c>
      <c r="CE78" s="82" t="e">
        <f t="shared" si="192"/>
        <v>#DIV/0!</v>
      </c>
      <c r="CF78" s="82" t="e">
        <f t="shared" si="192"/>
        <v>#DIV/0!</v>
      </c>
      <c r="CG78" s="82" t="e">
        <f t="shared" si="192"/>
        <v>#DIV/0!</v>
      </c>
      <c r="CH78" s="82" t="e">
        <f t="shared" si="192"/>
        <v>#DIV/0!</v>
      </c>
      <c r="CI78" s="82" t="e">
        <f t="shared" si="192"/>
        <v>#DIV/0!</v>
      </c>
      <c r="CJ78" s="82" t="e">
        <f t="shared" si="192"/>
        <v>#DIV/0!</v>
      </c>
      <c r="EX78" s="82" t="e">
        <f>+$D78*CN11</f>
        <v>#DIV/0!</v>
      </c>
      <c r="EY78" s="82" t="e">
        <f t="shared" ref="EY78:FP78" si="193">+$D78*CO11</f>
        <v>#DIV/0!</v>
      </c>
      <c r="EZ78" s="82" t="e">
        <f t="shared" si="193"/>
        <v>#DIV/0!</v>
      </c>
      <c r="FA78" s="82" t="e">
        <f t="shared" si="193"/>
        <v>#DIV/0!</v>
      </c>
      <c r="FB78" s="82" t="e">
        <f t="shared" si="193"/>
        <v>#DIV/0!</v>
      </c>
      <c r="FC78" s="82" t="e">
        <f t="shared" si="193"/>
        <v>#DIV/0!</v>
      </c>
      <c r="FD78" s="82" t="e">
        <f t="shared" si="193"/>
        <v>#DIV/0!</v>
      </c>
      <c r="FE78" s="82" t="e">
        <f t="shared" si="193"/>
        <v>#DIV/0!</v>
      </c>
      <c r="FF78" s="82" t="e">
        <f t="shared" si="193"/>
        <v>#DIV/0!</v>
      </c>
      <c r="FG78" s="82" t="e">
        <f t="shared" si="193"/>
        <v>#DIV/0!</v>
      </c>
      <c r="FH78" s="82" t="e">
        <f t="shared" si="193"/>
        <v>#DIV/0!</v>
      </c>
      <c r="FI78" s="82" t="e">
        <f t="shared" si="193"/>
        <v>#DIV/0!</v>
      </c>
      <c r="FJ78" s="82" t="e">
        <f t="shared" si="193"/>
        <v>#DIV/0!</v>
      </c>
      <c r="FK78" s="82" t="e">
        <f t="shared" si="193"/>
        <v>#DIV/0!</v>
      </c>
      <c r="FL78" s="82" t="e">
        <f t="shared" si="193"/>
        <v>#DIV/0!</v>
      </c>
      <c r="FM78" s="82" t="e">
        <f t="shared" si="193"/>
        <v>#DIV/0!</v>
      </c>
      <c r="FN78" s="82" t="e">
        <f t="shared" si="193"/>
        <v>#DIV/0!</v>
      </c>
      <c r="FO78" s="82" t="e">
        <f t="shared" si="193"/>
        <v>#DIV/0!</v>
      </c>
      <c r="FP78" s="82" t="e">
        <f t="shared" si="193"/>
        <v>#DIV/0!</v>
      </c>
    </row>
    <row r="79" spans="1:16379">
      <c r="A79" s="79">
        <v>2015</v>
      </c>
      <c r="D79" s="98" t="e">
        <f>Data!CD79</f>
        <v>#DIV/0!</v>
      </c>
      <c r="BS79" s="82" t="e">
        <f t="shared" ref="BS79:CJ79" si="194">+$D79*H11</f>
        <v>#DIV/0!</v>
      </c>
      <c r="BT79" s="82" t="e">
        <f t="shared" si="194"/>
        <v>#DIV/0!</v>
      </c>
      <c r="BU79" s="82" t="e">
        <f t="shared" si="194"/>
        <v>#DIV/0!</v>
      </c>
      <c r="BV79" s="82" t="e">
        <f t="shared" si="194"/>
        <v>#DIV/0!</v>
      </c>
      <c r="BW79" s="82" t="e">
        <f t="shared" si="194"/>
        <v>#DIV/0!</v>
      </c>
      <c r="BX79" s="82" t="e">
        <f t="shared" si="194"/>
        <v>#DIV/0!</v>
      </c>
      <c r="BY79" s="82" t="e">
        <f t="shared" si="194"/>
        <v>#DIV/0!</v>
      </c>
      <c r="BZ79" s="82" t="e">
        <f t="shared" si="194"/>
        <v>#DIV/0!</v>
      </c>
      <c r="CA79" s="82" t="e">
        <f t="shared" si="194"/>
        <v>#DIV/0!</v>
      </c>
      <c r="CB79" s="82" t="e">
        <f t="shared" si="194"/>
        <v>#DIV/0!</v>
      </c>
      <c r="CC79" s="82" t="e">
        <f t="shared" si="194"/>
        <v>#DIV/0!</v>
      </c>
      <c r="CD79" s="82" t="e">
        <f t="shared" si="194"/>
        <v>#DIV/0!</v>
      </c>
      <c r="CE79" s="82" t="e">
        <f t="shared" si="194"/>
        <v>#DIV/0!</v>
      </c>
      <c r="CF79" s="82" t="e">
        <f t="shared" si="194"/>
        <v>#DIV/0!</v>
      </c>
      <c r="CG79" s="82" t="e">
        <f t="shared" si="194"/>
        <v>#DIV/0!</v>
      </c>
      <c r="CH79" s="82" t="e">
        <f t="shared" si="194"/>
        <v>#DIV/0!</v>
      </c>
      <c r="CI79" s="82" t="e">
        <f t="shared" si="194"/>
        <v>#DIV/0!</v>
      </c>
      <c r="CJ79" s="82" t="e">
        <f t="shared" si="194"/>
        <v>#DIV/0!</v>
      </c>
      <c r="CK79" s="82"/>
      <c r="CL79" s="82"/>
      <c r="CM79" s="82"/>
      <c r="EY79" s="82" t="e">
        <f>+$D79*CN11</f>
        <v>#DIV/0!</v>
      </c>
      <c r="EZ79" s="82" t="e">
        <f t="shared" ref="EZ79:FP79" si="195">+$D79*CO11</f>
        <v>#DIV/0!</v>
      </c>
      <c r="FA79" s="82" t="e">
        <f t="shared" si="195"/>
        <v>#DIV/0!</v>
      </c>
      <c r="FB79" s="82" t="e">
        <f t="shared" si="195"/>
        <v>#DIV/0!</v>
      </c>
      <c r="FC79" s="82" t="e">
        <f t="shared" si="195"/>
        <v>#DIV/0!</v>
      </c>
      <c r="FD79" s="82" t="e">
        <f t="shared" si="195"/>
        <v>#DIV/0!</v>
      </c>
      <c r="FE79" s="82" t="e">
        <f t="shared" si="195"/>
        <v>#DIV/0!</v>
      </c>
      <c r="FF79" s="82" t="e">
        <f t="shared" si="195"/>
        <v>#DIV/0!</v>
      </c>
      <c r="FG79" s="82" t="e">
        <f t="shared" si="195"/>
        <v>#DIV/0!</v>
      </c>
      <c r="FH79" s="82" t="e">
        <f t="shared" si="195"/>
        <v>#DIV/0!</v>
      </c>
      <c r="FI79" s="82" t="e">
        <f t="shared" si="195"/>
        <v>#DIV/0!</v>
      </c>
      <c r="FJ79" s="82" t="e">
        <f t="shared" si="195"/>
        <v>#DIV/0!</v>
      </c>
      <c r="FK79" s="82" t="e">
        <f t="shared" si="195"/>
        <v>#DIV/0!</v>
      </c>
      <c r="FL79" s="82" t="e">
        <f t="shared" si="195"/>
        <v>#DIV/0!</v>
      </c>
      <c r="FM79" s="82" t="e">
        <f t="shared" si="195"/>
        <v>#DIV/0!</v>
      </c>
      <c r="FN79" s="82" t="e">
        <f t="shared" si="195"/>
        <v>#DIV/0!</v>
      </c>
      <c r="FO79" s="82" t="e">
        <f t="shared" si="195"/>
        <v>#DIV/0!</v>
      </c>
      <c r="FP79" s="82" t="e">
        <f t="shared" si="195"/>
        <v>#DIV/0!</v>
      </c>
      <c r="FQ79" s="82"/>
      <c r="FR79" s="82"/>
      <c r="FS79" s="82"/>
      <c r="FT79" s="82"/>
      <c r="FU79" s="82"/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</row>
    <row r="80" spans="1:16379">
      <c r="A80" s="79">
        <v>2016</v>
      </c>
      <c r="D80" s="98" t="e">
        <f>Data!CD80</f>
        <v>#DIV/0!</v>
      </c>
      <c r="BT80" s="82" t="e">
        <f t="shared" ref="BT80:CJ80" si="196">+$D80*H11</f>
        <v>#DIV/0!</v>
      </c>
      <c r="BU80" s="82" t="e">
        <f t="shared" si="196"/>
        <v>#DIV/0!</v>
      </c>
      <c r="BV80" s="82" t="e">
        <f t="shared" si="196"/>
        <v>#DIV/0!</v>
      </c>
      <c r="BW80" s="82" t="e">
        <f t="shared" si="196"/>
        <v>#DIV/0!</v>
      </c>
      <c r="BX80" s="82" t="e">
        <f t="shared" si="196"/>
        <v>#DIV/0!</v>
      </c>
      <c r="BY80" s="82" t="e">
        <f t="shared" si="196"/>
        <v>#DIV/0!</v>
      </c>
      <c r="BZ80" s="82" t="e">
        <f t="shared" si="196"/>
        <v>#DIV/0!</v>
      </c>
      <c r="CA80" s="82" t="e">
        <f t="shared" si="196"/>
        <v>#DIV/0!</v>
      </c>
      <c r="CB80" s="82" t="e">
        <f t="shared" si="196"/>
        <v>#DIV/0!</v>
      </c>
      <c r="CC80" s="82" t="e">
        <f t="shared" si="196"/>
        <v>#DIV/0!</v>
      </c>
      <c r="CD80" s="82" t="e">
        <f t="shared" si="196"/>
        <v>#DIV/0!</v>
      </c>
      <c r="CE80" s="82" t="e">
        <f t="shared" si="196"/>
        <v>#DIV/0!</v>
      </c>
      <c r="CF80" s="82" t="e">
        <f t="shared" si="196"/>
        <v>#DIV/0!</v>
      </c>
      <c r="CG80" s="82" t="e">
        <f t="shared" si="196"/>
        <v>#DIV/0!</v>
      </c>
      <c r="CH80" s="82" t="e">
        <f t="shared" si="196"/>
        <v>#DIV/0!</v>
      </c>
      <c r="CI80" s="82" t="e">
        <f t="shared" si="196"/>
        <v>#DIV/0!</v>
      </c>
      <c r="CJ80" s="82" t="e">
        <f t="shared" si="196"/>
        <v>#DIV/0!</v>
      </c>
      <c r="EZ80" s="82" t="e">
        <f>+$D80*CN11</f>
        <v>#DIV/0!</v>
      </c>
      <c r="FA80" s="82" t="e">
        <f t="shared" ref="FA80:FP80" si="197">+$D80*CO11</f>
        <v>#DIV/0!</v>
      </c>
      <c r="FB80" s="82" t="e">
        <f t="shared" si="197"/>
        <v>#DIV/0!</v>
      </c>
      <c r="FC80" s="82" t="e">
        <f t="shared" si="197"/>
        <v>#DIV/0!</v>
      </c>
      <c r="FD80" s="82" t="e">
        <f t="shared" si="197"/>
        <v>#DIV/0!</v>
      </c>
      <c r="FE80" s="82" t="e">
        <f t="shared" si="197"/>
        <v>#DIV/0!</v>
      </c>
      <c r="FF80" s="82" t="e">
        <f t="shared" si="197"/>
        <v>#DIV/0!</v>
      </c>
      <c r="FG80" s="82" t="e">
        <f t="shared" si="197"/>
        <v>#DIV/0!</v>
      </c>
      <c r="FH80" s="82" t="e">
        <f t="shared" si="197"/>
        <v>#DIV/0!</v>
      </c>
      <c r="FI80" s="82" t="e">
        <f t="shared" si="197"/>
        <v>#DIV/0!</v>
      </c>
      <c r="FJ80" s="82" t="e">
        <f t="shared" si="197"/>
        <v>#DIV/0!</v>
      </c>
      <c r="FK80" s="82" t="e">
        <f t="shared" si="197"/>
        <v>#DIV/0!</v>
      </c>
      <c r="FL80" s="82" t="e">
        <f t="shared" si="197"/>
        <v>#DIV/0!</v>
      </c>
      <c r="FM80" s="82" t="e">
        <f t="shared" si="197"/>
        <v>#DIV/0!</v>
      </c>
      <c r="FN80" s="82" t="e">
        <f t="shared" si="197"/>
        <v>#DIV/0!</v>
      </c>
      <c r="FO80" s="82" t="e">
        <f t="shared" si="197"/>
        <v>#DIV/0!</v>
      </c>
      <c r="FP80" s="82" t="e">
        <f t="shared" si="197"/>
        <v>#DIV/0!</v>
      </c>
    </row>
    <row r="81" spans="1:172">
      <c r="A81" s="79">
        <v>2017</v>
      </c>
      <c r="D81" s="98" t="e">
        <f>Data!CD81</f>
        <v>#DIV/0!</v>
      </c>
      <c r="BU81" s="82" t="e">
        <f t="shared" ref="BU81:CJ81" si="198">+$D81*H11</f>
        <v>#DIV/0!</v>
      </c>
      <c r="BV81" s="82" t="e">
        <f t="shared" si="198"/>
        <v>#DIV/0!</v>
      </c>
      <c r="BW81" s="82" t="e">
        <f t="shared" si="198"/>
        <v>#DIV/0!</v>
      </c>
      <c r="BX81" s="82" t="e">
        <f t="shared" si="198"/>
        <v>#DIV/0!</v>
      </c>
      <c r="BY81" s="82" t="e">
        <f t="shared" si="198"/>
        <v>#DIV/0!</v>
      </c>
      <c r="BZ81" s="82" t="e">
        <f t="shared" si="198"/>
        <v>#DIV/0!</v>
      </c>
      <c r="CA81" s="82" t="e">
        <f t="shared" si="198"/>
        <v>#DIV/0!</v>
      </c>
      <c r="CB81" s="82" t="e">
        <f t="shared" si="198"/>
        <v>#DIV/0!</v>
      </c>
      <c r="CC81" s="82" t="e">
        <f t="shared" si="198"/>
        <v>#DIV/0!</v>
      </c>
      <c r="CD81" s="82" t="e">
        <f t="shared" si="198"/>
        <v>#DIV/0!</v>
      </c>
      <c r="CE81" s="82" t="e">
        <f t="shared" si="198"/>
        <v>#DIV/0!</v>
      </c>
      <c r="CF81" s="82" t="e">
        <f t="shared" si="198"/>
        <v>#DIV/0!</v>
      </c>
      <c r="CG81" s="82" t="e">
        <f t="shared" si="198"/>
        <v>#DIV/0!</v>
      </c>
      <c r="CH81" s="82" t="e">
        <f t="shared" si="198"/>
        <v>#DIV/0!</v>
      </c>
      <c r="CI81" s="82" t="e">
        <f t="shared" si="198"/>
        <v>#DIV/0!</v>
      </c>
      <c r="CJ81" s="82" t="e">
        <f t="shared" si="198"/>
        <v>#DIV/0!</v>
      </c>
      <c r="FA81" s="82" t="e">
        <f>+$D81*CN11</f>
        <v>#DIV/0!</v>
      </c>
      <c r="FB81" s="82" t="e">
        <f t="shared" ref="FB81:FP81" si="199">+$D81*CO11</f>
        <v>#DIV/0!</v>
      </c>
      <c r="FC81" s="82" t="e">
        <f t="shared" si="199"/>
        <v>#DIV/0!</v>
      </c>
      <c r="FD81" s="82" t="e">
        <f t="shared" si="199"/>
        <v>#DIV/0!</v>
      </c>
      <c r="FE81" s="82" t="e">
        <f t="shared" si="199"/>
        <v>#DIV/0!</v>
      </c>
      <c r="FF81" s="82" t="e">
        <f t="shared" si="199"/>
        <v>#DIV/0!</v>
      </c>
      <c r="FG81" s="82" t="e">
        <f t="shared" si="199"/>
        <v>#DIV/0!</v>
      </c>
      <c r="FH81" s="82" t="e">
        <f t="shared" si="199"/>
        <v>#DIV/0!</v>
      </c>
      <c r="FI81" s="82" t="e">
        <f t="shared" si="199"/>
        <v>#DIV/0!</v>
      </c>
      <c r="FJ81" s="82" t="e">
        <f t="shared" si="199"/>
        <v>#DIV/0!</v>
      </c>
      <c r="FK81" s="82" t="e">
        <f t="shared" si="199"/>
        <v>#DIV/0!</v>
      </c>
      <c r="FL81" s="82" t="e">
        <f t="shared" si="199"/>
        <v>#DIV/0!</v>
      </c>
      <c r="FM81" s="82" t="e">
        <f t="shared" si="199"/>
        <v>#DIV/0!</v>
      </c>
      <c r="FN81" s="82" t="e">
        <f t="shared" si="199"/>
        <v>#DIV/0!</v>
      </c>
      <c r="FO81" s="82" t="e">
        <f t="shared" si="199"/>
        <v>#DIV/0!</v>
      </c>
      <c r="FP81" s="82" t="e">
        <f t="shared" si="199"/>
        <v>#DIV/0!</v>
      </c>
    </row>
    <row r="82" spans="1:172">
      <c r="A82" s="79">
        <v>2018</v>
      </c>
      <c r="D82" s="98" t="e">
        <f>Data!CD82</f>
        <v>#DIV/0!</v>
      </c>
      <c r="BV82" s="82" t="e">
        <f t="shared" ref="BV82:CJ82" si="200">+$D82*H11</f>
        <v>#DIV/0!</v>
      </c>
      <c r="BW82" s="82" t="e">
        <f t="shared" si="200"/>
        <v>#DIV/0!</v>
      </c>
      <c r="BX82" s="82" t="e">
        <f t="shared" si="200"/>
        <v>#DIV/0!</v>
      </c>
      <c r="BY82" s="82" t="e">
        <f t="shared" si="200"/>
        <v>#DIV/0!</v>
      </c>
      <c r="BZ82" s="82" t="e">
        <f t="shared" si="200"/>
        <v>#DIV/0!</v>
      </c>
      <c r="CA82" s="82" t="e">
        <f t="shared" si="200"/>
        <v>#DIV/0!</v>
      </c>
      <c r="CB82" s="82" t="e">
        <f t="shared" si="200"/>
        <v>#DIV/0!</v>
      </c>
      <c r="CC82" s="82" t="e">
        <f t="shared" si="200"/>
        <v>#DIV/0!</v>
      </c>
      <c r="CD82" s="82" t="e">
        <f t="shared" si="200"/>
        <v>#DIV/0!</v>
      </c>
      <c r="CE82" s="82" t="e">
        <f t="shared" si="200"/>
        <v>#DIV/0!</v>
      </c>
      <c r="CF82" s="82" t="e">
        <f t="shared" si="200"/>
        <v>#DIV/0!</v>
      </c>
      <c r="CG82" s="82" t="e">
        <f t="shared" si="200"/>
        <v>#DIV/0!</v>
      </c>
      <c r="CH82" s="82" t="e">
        <f t="shared" si="200"/>
        <v>#DIV/0!</v>
      </c>
      <c r="CI82" s="82" t="e">
        <f t="shared" si="200"/>
        <v>#DIV/0!</v>
      </c>
      <c r="CJ82" s="82" t="e">
        <f t="shared" si="200"/>
        <v>#DIV/0!</v>
      </c>
      <c r="FB82" s="82" t="e">
        <f>+$D82*CN11</f>
        <v>#DIV/0!</v>
      </c>
      <c r="FC82" s="82" t="e">
        <f t="shared" ref="FC82:FP82" si="201">+$D82*CO11</f>
        <v>#DIV/0!</v>
      </c>
      <c r="FD82" s="82" t="e">
        <f t="shared" si="201"/>
        <v>#DIV/0!</v>
      </c>
      <c r="FE82" s="82" t="e">
        <f t="shared" si="201"/>
        <v>#DIV/0!</v>
      </c>
      <c r="FF82" s="82" t="e">
        <f t="shared" si="201"/>
        <v>#DIV/0!</v>
      </c>
      <c r="FG82" s="82" t="e">
        <f t="shared" si="201"/>
        <v>#DIV/0!</v>
      </c>
      <c r="FH82" s="82" t="e">
        <f t="shared" si="201"/>
        <v>#DIV/0!</v>
      </c>
      <c r="FI82" s="82" t="e">
        <f t="shared" si="201"/>
        <v>#DIV/0!</v>
      </c>
      <c r="FJ82" s="82" t="e">
        <f t="shared" si="201"/>
        <v>#DIV/0!</v>
      </c>
      <c r="FK82" s="82" t="e">
        <f t="shared" si="201"/>
        <v>#DIV/0!</v>
      </c>
      <c r="FL82" s="82" t="e">
        <f t="shared" si="201"/>
        <v>#DIV/0!</v>
      </c>
      <c r="FM82" s="82" t="e">
        <f t="shared" si="201"/>
        <v>#DIV/0!</v>
      </c>
      <c r="FN82" s="82" t="e">
        <f t="shared" si="201"/>
        <v>#DIV/0!</v>
      </c>
      <c r="FO82" s="82" t="e">
        <f t="shared" si="201"/>
        <v>#DIV/0!</v>
      </c>
      <c r="FP82" s="82" t="e">
        <f t="shared" si="201"/>
        <v>#DIV/0!</v>
      </c>
    </row>
    <row r="83" spans="1:172">
      <c r="A83" s="79">
        <v>2019</v>
      </c>
      <c r="D83" s="98" t="e">
        <f>Data!CD83</f>
        <v>#DIV/0!</v>
      </c>
      <c r="BW83" s="82" t="e">
        <f t="shared" ref="BW83:CJ83" si="202">+$D83*H11</f>
        <v>#DIV/0!</v>
      </c>
      <c r="BX83" s="82" t="e">
        <f t="shared" si="202"/>
        <v>#DIV/0!</v>
      </c>
      <c r="BY83" s="82" t="e">
        <f t="shared" si="202"/>
        <v>#DIV/0!</v>
      </c>
      <c r="BZ83" s="82" t="e">
        <f t="shared" si="202"/>
        <v>#DIV/0!</v>
      </c>
      <c r="CA83" s="82" t="e">
        <f t="shared" si="202"/>
        <v>#DIV/0!</v>
      </c>
      <c r="CB83" s="82" t="e">
        <f t="shared" si="202"/>
        <v>#DIV/0!</v>
      </c>
      <c r="CC83" s="82" t="e">
        <f t="shared" si="202"/>
        <v>#DIV/0!</v>
      </c>
      <c r="CD83" s="82" t="e">
        <f t="shared" si="202"/>
        <v>#DIV/0!</v>
      </c>
      <c r="CE83" s="82" t="e">
        <f t="shared" si="202"/>
        <v>#DIV/0!</v>
      </c>
      <c r="CF83" s="82" t="e">
        <f t="shared" si="202"/>
        <v>#DIV/0!</v>
      </c>
      <c r="CG83" s="82" t="e">
        <f t="shared" si="202"/>
        <v>#DIV/0!</v>
      </c>
      <c r="CH83" s="82" t="e">
        <f t="shared" si="202"/>
        <v>#DIV/0!</v>
      </c>
      <c r="CI83" s="82" t="e">
        <f t="shared" si="202"/>
        <v>#DIV/0!</v>
      </c>
      <c r="CJ83" s="82" t="e">
        <f t="shared" si="202"/>
        <v>#DIV/0!</v>
      </c>
      <c r="FC83" s="82" t="e">
        <f>+$D83*CN11</f>
        <v>#DIV/0!</v>
      </c>
      <c r="FD83" s="82" t="e">
        <f t="shared" ref="FD83:FP83" si="203">+$D83*CO11</f>
        <v>#DIV/0!</v>
      </c>
      <c r="FE83" s="82" t="e">
        <f t="shared" si="203"/>
        <v>#DIV/0!</v>
      </c>
      <c r="FF83" s="82" t="e">
        <f t="shared" si="203"/>
        <v>#DIV/0!</v>
      </c>
      <c r="FG83" s="82" t="e">
        <f t="shared" si="203"/>
        <v>#DIV/0!</v>
      </c>
      <c r="FH83" s="82" t="e">
        <f t="shared" si="203"/>
        <v>#DIV/0!</v>
      </c>
      <c r="FI83" s="82" t="e">
        <f t="shared" si="203"/>
        <v>#DIV/0!</v>
      </c>
      <c r="FJ83" s="82" t="e">
        <f t="shared" si="203"/>
        <v>#DIV/0!</v>
      </c>
      <c r="FK83" s="82" t="e">
        <f t="shared" si="203"/>
        <v>#DIV/0!</v>
      </c>
      <c r="FL83" s="82" t="e">
        <f t="shared" si="203"/>
        <v>#DIV/0!</v>
      </c>
      <c r="FM83" s="82" t="e">
        <f t="shared" si="203"/>
        <v>#DIV/0!</v>
      </c>
      <c r="FN83" s="82" t="e">
        <f t="shared" si="203"/>
        <v>#DIV/0!</v>
      </c>
      <c r="FO83" s="82" t="e">
        <f t="shared" si="203"/>
        <v>#DIV/0!</v>
      </c>
      <c r="FP83" s="82" t="e">
        <f t="shared" si="203"/>
        <v>#DIV/0!</v>
      </c>
    </row>
    <row r="84" spans="1:172">
      <c r="A84" s="79">
        <v>2020</v>
      </c>
      <c r="D84" s="98" t="e">
        <f>Data!CD84</f>
        <v>#DIV/0!</v>
      </c>
      <c r="BW84" s="82"/>
      <c r="BX84" s="82" t="e">
        <f t="shared" ref="BX84:CJ84" si="204">+$D84*H11</f>
        <v>#DIV/0!</v>
      </c>
      <c r="BY84" s="82" t="e">
        <f t="shared" si="204"/>
        <v>#DIV/0!</v>
      </c>
      <c r="BZ84" s="82" t="e">
        <f t="shared" si="204"/>
        <v>#DIV/0!</v>
      </c>
      <c r="CA84" s="82" t="e">
        <f t="shared" si="204"/>
        <v>#DIV/0!</v>
      </c>
      <c r="CB84" s="82" t="e">
        <f t="shared" si="204"/>
        <v>#DIV/0!</v>
      </c>
      <c r="CC84" s="82" t="e">
        <f t="shared" si="204"/>
        <v>#DIV/0!</v>
      </c>
      <c r="CD84" s="82" t="e">
        <f t="shared" si="204"/>
        <v>#DIV/0!</v>
      </c>
      <c r="CE84" s="82" t="e">
        <f t="shared" si="204"/>
        <v>#DIV/0!</v>
      </c>
      <c r="CF84" s="82" t="e">
        <f t="shared" si="204"/>
        <v>#DIV/0!</v>
      </c>
      <c r="CG84" s="82" t="e">
        <f t="shared" si="204"/>
        <v>#DIV/0!</v>
      </c>
      <c r="CH84" s="82" t="e">
        <f t="shared" si="204"/>
        <v>#DIV/0!</v>
      </c>
      <c r="CI84" s="82" t="e">
        <f t="shared" si="204"/>
        <v>#DIV/0!</v>
      </c>
      <c r="CJ84" s="82" t="e">
        <f t="shared" si="204"/>
        <v>#DIV/0!</v>
      </c>
      <c r="FC84" s="82"/>
      <c r="FD84" s="82" t="e">
        <f>+$D84*CN11</f>
        <v>#DIV/0!</v>
      </c>
      <c r="FE84" s="82" t="e">
        <f t="shared" ref="FE84:FP84" si="205">+$D84*CO11</f>
        <v>#DIV/0!</v>
      </c>
      <c r="FF84" s="82" t="e">
        <f t="shared" si="205"/>
        <v>#DIV/0!</v>
      </c>
      <c r="FG84" s="82" t="e">
        <f t="shared" si="205"/>
        <v>#DIV/0!</v>
      </c>
      <c r="FH84" s="82" t="e">
        <f t="shared" si="205"/>
        <v>#DIV/0!</v>
      </c>
      <c r="FI84" s="82" t="e">
        <f t="shared" si="205"/>
        <v>#DIV/0!</v>
      </c>
      <c r="FJ84" s="82" t="e">
        <f t="shared" si="205"/>
        <v>#DIV/0!</v>
      </c>
      <c r="FK84" s="82" t="e">
        <f t="shared" si="205"/>
        <v>#DIV/0!</v>
      </c>
      <c r="FL84" s="82" t="e">
        <f t="shared" si="205"/>
        <v>#DIV/0!</v>
      </c>
      <c r="FM84" s="82" t="e">
        <f t="shared" si="205"/>
        <v>#DIV/0!</v>
      </c>
      <c r="FN84" s="82" t="e">
        <f t="shared" si="205"/>
        <v>#DIV/0!</v>
      </c>
      <c r="FO84" s="82" t="e">
        <f t="shared" si="205"/>
        <v>#DIV/0!</v>
      </c>
      <c r="FP84" s="82" t="e">
        <f t="shared" si="205"/>
        <v>#DIV/0!</v>
      </c>
    </row>
    <row r="85" spans="1:172">
      <c r="A85" s="79">
        <v>2021</v>
      </c>
      <c r="D85" s="98" t="e">
        <f>Data!CD85</f>
        <v>#DIV/0!</v>
      </c>
      <c r="BW85" s="82"/>
      <c r="BX85" s="82"/>
      <c r="BY85" s="82" t="e">
        <f t="shared" ref="BY85:CJ85" si="206">+$D85*H11</f>
        <v>#DIV/0!</v>
      </c>
      <c r="BZ85" s="82" t="e">
        <f t="shared" si="206"/>
        <v>#DIV/0!</v>
      </c>
      <c r="CA85" s="82" t="e">
        <f t="shared" si="206"/>
        <v>#DIV/0!</v>
      </c>
      <c r="CB85" s="82" t="e">
        <f t="shared" si="206"/>
        <v>#DIV/0!</v>
      </c>
      <c r="CC85" s="82" t="e">
        <f t="shared" si="206"/>
        <v>#DIV/0!</v>
      </c>
      <c r="CD85" s="82" t="e">
        <f t="shared" si="206"/>
        <v>#DIV/0!</v>
      </c>
      <c r="CE85" s="82" t="e">
        <f t="shared" si="206"/>
        <v>#DIV/0!</v>
      </c>
      <c r="CF85" s="82" t="e">
        <f t="shared" si="206"/>
        <v>#DIV/0!</v>
      </c>
      <c r="CG85" s="82" t="e">
        <f t="shared" si="206"/>
        <v>#DIV/0!</v>
      </c>
      <c r="CH85" s="82" t="e">
        <f t="shared" si="206"/>
        <v>#DIV/0!</v>
      </c>
      <c r="CI85" s="82" t="e">
        <f t="shared" si="206"/>
        <v>#DIV/0!</v>
      </c>
      <c r="CJ85" s="82" t="e">
        <f t="shared" si="206"/>
        <v>#DIV/0!</v>
      </c>
      <c r="FC85" s="82"/>
      <c r="FD85" s="82"/>
      <c r="FE85" s="82" t="e">
        <f>+$D85*CN11</f>
        <v>#DIV/0!</v>
      </c>
      <c r="FF85" s="82" t="e">
        <f t="shared" ref="FF85:FP85" si="207">+$D85*CO11</f>
        <v>#DIV/0!</v>
      </c>
      <c r="FG85" s="82" t="e">
        <f t="shared" si="207"/>
        <v>#DIV/0!</v>
      </c>
      <c r="FH85" s="82" t="e">
        <f t="shared" si="207"/>
        <v>#DIV/0!</v>
      </c>
      <c r="FI85" s="82" t="e">
        <f t="shared" si="207"/>
        <v>#DIV/0!</v>
      </c>
      <c r="FJ85" s="82" t="e">
        <f t="shared" si="207"/>
        <v>#DIV/0!</v>
      </c>
      <c r="FK85" s="82" t="e">
        <f t="shared" si="207"/>
        <v>#DIV/0!</v>
      </c>
      <c r="FL85" s="82" t="e">
        <f t="shared" si="207"/>
        <v>#DIV/0!</v>
      </c>
      <c r="FM85" s="82" t="e">
        <f t="shared" si="207"/>
        <v>#DIV/0!</v>
      </c>
      <c r="FN85" s="82" t="e">
        <f t="shared" si="207"/>
        <v>#DIV/0!</v>
      </c>
      <c r="FO85" s="82" t="e">
        <f t="shared" si="207"/>
        <v>#DIV/0!</v>
      </c>
      <c r="FP85" s="82" t="e">
        <f t="shared" si="207"/>
        <v>#DIV/0!</v>
      </c>
    </row>
    <row r="86" spans="1:172">
      <c r="A86" s="79">
        <v>2022</v>
      </c>
      <c r="D86" s="98" t="e">
        <f>Data!CD86</f>
        <v>#DIV/0!</v>
      </c>
      <c r="BW86" s="82"/>
      <c r="BX86" s="82"/>
      <c r="BY86" s="82"/>
      <c r="BZ86" s="82" t="e">
        <f t="shared" ref="BZ86:CJ86" si="208">+$D86*H11</f>
        <v>#DIV/0!</v>
      </c>
      <c r="CA86" s="82" t="e">
        <f t="shared" si="208"/>
        <v>#DIV/0!</v>
      </c>
      <c r="CB86" s="82" t="e">
        <f t="shared" si="208"/>
        <v>#DIV/0!</v>
      </c>
      <c r="CC86" s="82" t="e">
        <f t="shared" si="208"/>
        <v>#DIV/0!</v>
      </c>
      <c r="CD86" s="82" t="e">
        <f t="shared" si="208"/>
        <v>#DIV/0!</v>
      </c>
      <c r="CE86" s="82" t="e">
        <f t="shared" si="208"/>
        <v>#DIV/0!</v>
      </c>
      <c r="CF86" s="82" t="e">
        <f t="shared" si="208"/>
        <v>#DIV/0!</v>
      </c>
      <c r="CG86" s="82" t="e">
        <f t="shared" si="208"/>
        <v>#DIV/0!</v>
      </c>
      <c r="CH86" s="82" t="e">
        <f t="shared" si="208"/>
        <v>#DIV/0!</v>
      </c>
      <c r="CI86" s="82" t="e">
        <f t="shared" si="208"/>
        <v>#DIV/0!</v>
      </c>
      <c r="CJ86" s="82" t="e">
        <f t="shared" si="208"/>
        <v>#DIV/0!</v>
      </c>
      <c r="FC86" s="82"/>
      <c r="FD86" s="82"/>
      <c r="FE86" s="82"/>
      <c r="FF86" s="82" t="e">
        <f>+$D86*CN11</f>
        <v>#DIV/0!</v>
      </c>
      <c r="FG86" s="82" t="e">
        <f t="shared" ref="FG86:FP86" si="209">+$D86*CO11</f>
        <v>#DIV/0!</v>
      </c>
      <c r="FH86" s="82" t="e">
        <f t="shared" si="209"/>
        <v>#DIV/0!</v>
      </c>
      <c r="FI86" s="82" t="e">
        <f t="shared" si="209"/>
        <v>#DIV/0!</v>
      </c>
      <c r="FJ86" s="82" t="e">
        <f t="shared" si="209"/>
        <v>#DIV/0!</v>
      </c>
      <c r="FK86" s="82" t="e">
        <f t="shared" si="209"/>
        <v>#DIV/0!</v>
      </c>
      <c r="FL86" s="82" t="e">
        <f t="shared" si="209"/>
        <v>#DIV/0!</v>
      </c>
      <c r="FM86" s="82" t="e">
        <f t="shared" si="209"/>
        <v>#DIV/0!</v>
      </c>
      <c r="FN86" s="82" t="e">
        <f t="shared" si="209"/>
        <v>#DIV/0!</v>
      </c>
      <c r="FO86" s="82" t="e">
        <f t="shared" si="209"/>
        <v>#DIV/0!</v>
      </c>
      <c r="FP86" s="82" t="e">
        <f t="shared" si="209"/>
        <v>#DIV/0!</v>
      </c>
    </row>
    <row r="87" spans="1:172">
      <c r="A87" s="79">
        <v>2023</v>
      </c>
      <c r="D87" s="98" t="e">
        <f>Data!CD87</f>
        <v>#DIV/0!</v>
      </c>
      <c r="BW87" s="82"/>
      <c r="BX87" s="82"/>
      <c r="BY87" s="82"/>
      <c r="BZ87" s="82"/>
      <c r="CA87" s="82" t="e">
        <f t="shared" ref="CA87:CJ87" si="210">+$D87*H11</f>
        <v>#DIV/0!</v>
      </c>
      <c r="CB87" s="82" t="e">
        <f t="shared" si="210"/>
        <v>#DIV/0!</v>
      </c>
      <c r="CC87" s="82" t="e">
        <f t="shared" si="210"/>
        <v>#DIV/0!</v>
      </c>
      <c r="CD87" s="82" t="e">
        <f t="shared" si="210"/>
        <v>#DIV/0!</v>
      </c>
      <c r="CE87" s="82" t="e">
        <f t="shared" si="210"/>
        <v>#DIV/0!</v>
      </c>
      <c r="CF87" s="82" t="e">
        <f t="shared" si="210"/>
        <v>#DIV/0!</v>
      </c>
      <c r="CG87" s="82" t="e">
        <f t="shared" si="210"/>
        <v>#DIV/0!</v>
      </c>
      <c r="CH87" s="82" t="e">
        <f t="shared" si="210"/>
        <v>#DIV/0!</v>
      </c>
      <c r="CI87" s="82" t="e">
        <f t="shared" si="210"/>
        <v>#DIV/0!</v>
      </c>
      <c r="CJ87" s="82" t="e">
        <f t="shared" si="210"/>
        <v>#DIV/0!</v>
      </c>
      <c r="FC87" s="82"/>
      <c r="FD87" s="82"/>
      <c r="FE87" s="82"/>
      <c r="FF87" s="82"/>
      <c r="FG87" s="82" t="e">
        <f>+$D87*CN11</f>
        <v>#DIV/0!</v>
      </c>
      <c r="FH87" s="82" t="e">
        <f t="shared" ref="FH87:FP87" si="211">+$D87*CO11</f>
        <v>#DIV/0!</v>
      </c>
      <c r="FI87" s="82" t="e">
        <f t="shared" si="211"/>
        <v>#DIV/0!</v>
      </c>
      <c r="FJ87" s="82" t="e">
        <f t="shared" si="211"/>
        <v>#DIV/0!</v>
      </c>
      <c r="FK87" s="82" t="e">
        <f t="shared" si="211"/>
        <v>#DIV/0!</v>
      </c>
      <c r="FL87" s="82" t="e">
        <f t="shared" si="211"/>
        <v>#DIV/0!</v>
      </c>
      <c r="FM87" s="82" t="e">
        <f t="shared" si="211"/>
        <v>#DIV/0!</v>
      </c>
      <c r="FN87" s="82" t="e">
        <f t="shared" si="211"/>
        <v>#DIV/0!</v>
      </c>
      <c r="FO87" s="82" t="e">
        <f t="shared" si="211"/>
        <v>#DIV/0!</v>
      </c>
      <c r="FP87" s="82" t="e">
        <f t="shared" si="211"/>
        <v>#DIV/0!</v>
      </c>
    </row>
    <row r="88" spans="1:172">
      <c r="A88" s="79">
        <v>2024</v>
      </c>
      <c r="D88" s="98" t="e">
        <f>Data!CD88</f>
        <v>#DIV/0!</v>
      </c>
      <c r="BW88" s="82"/>
      <c r="BX88" s="82"/>
      <c r="BY88" s="82"/>
      <c r="BZ88" s="82"/>
      <c r="CA88" s="82"/>
      <c r="CB88" s="82" t="e">
        <f t="shared" ref="CB88:CJ88" si="212">+$D88*H11</f>
        <v>#DIV/0!</v>
      </c>
      <c r="CC88" s="82" t="e">
        <f t="shared" si="212"/>
        <v>#DIV/0!</v>
      </c>
      <c r="CD88" s="82" t="e">
        <f t="shared" si="212"/>
        <v>#DIV/0!</v>
      </c>
      <c r="CE88" s="82" t="e">
        <f t="shared" si="212"/>
        <v>#DIV/0!</v>
      </c>
      <c r="CF88" s="82" t="e">
        <f t="shared" si="212"/>
        <v>#DIV/0!</v>
      </c>
      <c r="CG88" s="82" t="e">
        <f t="shared" si="212"/>
        <v>#DIV/0!</v>
      </c>
      <c r="CH88" s="82" t="e">
        <f t="shared" si="212"/>
        <v>#DIV/0!</v>
      </c>
      <c r="CI88" s="82" t="e">
        <f t="shared" si="212"/>
        <v>#DIV/0!</v>
      </c>
      <c r="CJ88" s="82" t="e">
        <f t="shared" si="212"/>
        <v>#DIV/0!</v>
      </c>
      <c r="FC88" s="82"/>
      <c r="FD88" s="82"/>
      <c r="FE88" s="82"/>
      <c r="FF88" s="82"/>
      <c r="FG88" s="82"/>
      <c r="FH88" s="82" t="e">
        <f>+$D88*CN11</f>
        <v>#DIV/0!</v>
      </c>
      <c r="FI88" s="82" t="e">
        <f t="shared" ref="FI88:FP88" si="213">+$D88*CO11</f>
        <v>#DIV/0!</v>
      </c>
      <c r="FJ88" s="82" t="e">
        <f t="shared" si="213"/>
        <v>#DIV/0!</v>
      </c>
      <c r="FK88" s="82" t="e">
        <f t="shared" si="213"/>
        <v>#DIV/0!</v>
      </c>
      <c r="FL88" s="82" t="e">
        <f t="shared" si="213"/>
        <v>#DIV/0!</v>
      </c>
      <c r="FM88" s="82" t="e">
        <f t="shared" si="213"/>
        <v>#DIV/0!</v>
      </c>
      <c r="FN88" s="82" t="e">
        <f t="shared" si="213"/>
        <v>#DIV/0!</v>
      </c>
      <c r="FO88" s="82" t="e">
        <f t="shared" si="213"/>
        <v>#DIV/0!</v>
      </c>
      <c r="FP88" s="82" t="e">
        <f t="shared" si="213"/>
        <v>#DIV/0!</v>
      </c>
    </row>
    <row r="89" spans="1:172">
      <c r="A89" s="79">
        <v>2025</v>
      </c>
      <c r="D89" s="98" t="e">
        <f>Data!CD89</f>
        <v>#DIV/0!</v>
      </c>
      <c r="BW89" s="82"/>
      <c r="BX89" s="82"/>
      <c r="BY89" s="82"/>
      <c r="BZ89" s="82"/>
      <c r="CA89" s="82"/>
      <c r="CB89" s="82"/>
      <c r="CC89" s="82" t="e">
        <f t="shared" ref="CC89:CJ89" si="214">+$D89*H11</f>
        <v>#DIV/0!</v>
      </c>
      <c r="CD89" s="82" t="e">
        <f t="shared" si="214"/>
        <v>#DIV/0!</v>
      </c>
      <c r="CE89" s="82" t="e">
        <f t="shared" si="214"/>
        <v>#DIV/0!</v>
      </c>
      <c r="CF89" s="82" t="e">
        <f t="shared" si="214"/>
        <v>#DIV/0!</v>
      </c>
      <c r="CG89" s="82" t="e">
        <f t="shared" si="214"/>
        <v>#DIV/0!</v>
      </c>
      <c r="CH89" s="82" t="e">
        <f t="shared" si="214"/>
        <v>#DIV/0!</v>
      </c>
      <c r="CI89" s="82" t="e">
        <f t="shared" si="214"/>
        <v>#DIV/0!</v>
      </c>
      <c r="CJ89" s="82" t="e">
        <f t="shared" si="214"/>
        <v>#DIV/0!</v>
      </c>
      <c r="FC89" s="82"/>
      <c r="FD89" s="82"/>
      <c r="FE89" s="82"/>
      <c r="FF89" s="82"/>
      <c r="FG89" s="82"/>
      <c r="FH89" s="82"/>
      <c r="FI89" s="82" t="e">
        <f>+$D89*CN11</f>
        <v>#DIV/0!</v>
      </c>
      <c r="FJ89" s="82" t="e">
        <f t="shared" ref="FJ89:FP89" si="215">+$D89*CO11</f>
        <v>#DIV/0!</v>
      </c>
      <c r="FK89" s="82" t="e">
        <f t="shared" si="215"/>
        <v>#DIV/0!</v>
      </c>
      <c r="FL89" s="82" t="e">
        <f t="shared" si="215"/>
        <v>#DIV/0!</v>
      </c>
      <c r="FM89" s="82" t="e">
        <f t="shared" si="215"/>
        <v>#DIV/0!</v>
      </c>
      <c r="FN89" s="82" t="e">
        <f t="shared" si="215"/>
        <v>#DIV/0!</v>
      </c>
      <c r="FO89" s="82" t="e">
        <f t="shared" si="215"/>
        <v>#DIV/0!</v>
      </c>
      <c r="FP89" s="82" t="e">
        <f t="shared" si="215"/>
        <v>#DIV/0!</v>
      </c>
    </row>
    <row r="90" spans="1:172">
      <c r="A90" s="79">
        <v>2026</v>
      </c>
      <c r="D90" s="98" t="e">
        <f>Data!CD90</f>
        <v>#DIV/0!</v>
      </c>
      <c r="BW90" s="82"/>
      <c r="BX90" s="82"/>
      <c r="BY90" s="82"/>
      <c r="BZ90" s="82"/>
      <c r="CA90" s="82"/>
      <c r="CB90" s="82"/>
      <c r="CC90" s="82"/>
      <c r="CD90" s="82" t="e">
        <f t="shared" ref="CD90:CJ90" si="216">+$D90*H11</f>
        <v>#DIV/0!</v>
      </c>
      <c r="CE90" s="82" t="e">
        <f t="shared" si="216"/>
        <v>#DIV/0!</v>
      </c>
      <c r="CF90" s="82" t="e">
        <f t="shared" si="216"/>
        <v>#DIV/0!</v>
      </c>
      <c r="CG90" s="82" t="e">
        <f t="shared" si="216"/>
        <v>#DIV/0!</v>
      </c>
      <c r="CH90" s="82" t="e">
        <f t="shared" si="216"/>
        <v>#DIV/0!</v>
      </c>
      <c r="CI90" s="82" t="e">
        <f t="shared" si="216"/>
        <v>#DIV/0!</v>
      </c>
      <c r="CJ90" s="82" t="e">
        <f t="shared" si="216"/>
        <v>#DIV/0!</v>
      </c>
      <c r="FC90" s="82"/>
      <c r="FD90" s="82"/>
      <c r="FE90" s="82"/>
      <c r="FF90" s="82"/>
      <c r="FG90" s="82"/>
      <c r="FH90" s="82"/>
      <c r="FI90" s="82"/>
      <c r="FJ90" s="82" t="e">
        <f>+$D90*CN11</f>
        <v>#DIV/0!</v>
      </c>
      <c r="FK90" s="82" t="e">
        <f t="shared" ref="FK90:FP90" si="217">+$D90*CO11</f>
        <v>#DIV/0!</v>
      </c>
      <c r="FL90" s="82" t="e">
        <f t="shared" si="217"/>
        <v>#DIV/0!</v>
      </c>
      <c r="FM90" s="82" t="e">
        <f t="shared" si="217"/>
        <v>#DIV/0!</v>
      </c>
      <c r="FN90" s="82" t="e">
        <f t="shared" si="217"/>
        <v>#DIV/0!</v>
      </c>
      <c r="FO90" s="82" t="e">
        <f t="shared" si="217"/>
        <v>#DIV/0!</v>
      </c>
      <c r="FP90" s="82" t="e">
        <f t="shared" si="217"/>
        <v>#DIV/0!</v>
      </c>
    </row>
    <row r="91" spans="1:172">
      <c r="A91" s="79">
        <v>2027</v>
      </c>
      <c r="D91" s="98" t="e">
        <f>Data!CD91</f>
        <v>#DIV/0!</v>
      </c>
      <c r="BW91" s="82"/>
      <c r="BX91" s="82"/>
      <c r="BY91" s="82"/>
      <c r="BZ91" s="82"/>
      <c r="CA91" s="82"/>
      <c r="CB91" s="82"/>
      <c r="CC91" s="82"/>
      <c r="CD91" s="82"/>
      <c r="CE91" s="82" t="e">
        <f t="shared" ref="CE91:CJ91" si="218">+$D91*H11</f>
        <v>#DIV/0!</v>
      </c>
      <c r="CF91" s="82" t="e">
        <f t="shared" si="218"/>
        <v>#DIV/0!</v>
      </c>
      <c r="CG91" s="82" t="e">
        <f t="shared" si="218"/>
        <v>#DIV/0!</v>
      </c>
      <c r="CH91" s="82" t="e">
        <f t="shared" si="218"/>
        <v>#DIV/0!</v>
      </c>
      <c r="CI91" s="82" t="e">
        <f t="shared" si="218"/>
        <v>#DIV/0!</v>
      </c>
      <c r="CJ91" s="82" t="e">
        <f t="shared" si="218"/>
        <v>#DIV/0!</v>
      </c>
      <c r="FC91" s="82"/>
      <c r="FD91" s="82"/>
      <c r="FE91" s="82"/>
      <c r="FF91" s="82"/>
      <c r="FG91" s="82"/>
      <c r="FH91" s="82"/>
      <c r="FI91" s="82"/>
      <c r="FJ91" s="82"/>
      <c r="FK91" s="82" t="e">
        <f>+$D91*CN11</f>
        <v>#DIV/0!</v>
      </c>
      <c r="FL91" s="82" t="e">
        <f t="shared" ref="FL91:FP91" si="219">+$D91*CO11</f>
        <v>#DIV/0!</v>
      </c>
      <c r="FM91" s="82" t="e">
        <f t="shared" si="219"/>
        <v>#DIV/0!</v>
      </c>
      <c r="FN91" s="82" t="e">
        <f t="shared" si="219"/>
        <v>#DIV/0!</v>
      </c>
      <c r="FO91" s="82" t="e">
        <f t="shared" si="219"/>
        <v>#DIV/0!</v>
      </c>
      <c r="FP91" s="82" t="e">
        <f t="shared" si="219"/>
        <v>#DIV/0!</v>
      </c>
    </row>
    <row r="92" spans="1:172">
      <c r="A92" s="79">
        <v>2028</v>
      </c>
      <c r="D92" s="98" t="e">
        <f>Data!CD92</f>
        <v>#DIV/0!</v>
      </c>
      <c r="BW92" s="82"/>
      <c r="BX92" s="82"/>
      <c r="BY92" s="82"/>
      <c r="BZ92" s="82"/>
      <c r="CA92" s="82"/>
      <c r="CB92" s="82"/>
      <c r="CC92" s="82"/>
      <c r="CD92" s="82"/>
      <c r="CE92" s="82"/>
      <c r="CF92" s="82" t="e">
        <f>+$D92*H11</f>
        <v>#DIV/0!</v>
      </c>
      <c r="CG92" s="82" t="e">
        <f>+$D92*I11</f>
        <v>#DIV/0!</v>
      </c>
      <c r="CH92" s="82" t="e">
        <f>+$D92*J11</f>
        <v>#DIV/0!</v>
      </c>
      <c r="CI92" s="82" t="e">
        <f>+$D92*K11</f>
        <v>#DIV/0!</v>
      </c>
      <c r="CJ92" s="82" t="e">
        <f>+$D92*L11</f>
        <v>#DIV/0!</v>
      </c>
      <c r="FC92" s="82"/>
      <c r="FD92" s="82"/>
      <c r="FE92" s="82"/>
      <c r="FF92" s="82"/>
      <c r="FG92" s="82"/>
      <c r="FH92" s="82"/>
      <c r="FI92" s="82"/>
      <c r="FJ92" s="82"/>
      <c r="FK92" s="82"/>
      <c r="FL92" s="82" t="e">
        <f>+$D92*CN11</f>
        <v>#DIV/0!</v>
      </c>
      <c r="FM92" s="82" t="e">
        <f t="shared" ref="FM92:FP92" si="220">+$D92*CO11</f>
        <v>#DIV/0!</v>
      </c>
      <c r="FN92" s="82" t="e">
        <f t="shared" si="220"/>
        <v>#DIV/0!</v>
      </c>
      <c r="FO92" s="82" t="e">
        <f t="shared" si="220"/>
        <v>#DIV/0!</v>
      </c>
      <c r="FP92" s="82" t="e">
        <f t="shared" si="220"/>
        <v>#DIV/0!</v>
      </c>
    </row>
    <row r="93" spans="1:172">
      <c r="A93" s="79">
        <v>2029</v>
      </c>
      <c r="D93" s="98" t="e">
        <f>Data!CD93</f>
        <v>#DIV/0!</v>
      </c>
      <c r="BW93" s="82"/>
      <c r="BX93" s="82"/>
      <c r="BY93" s="82"/>
      <c r="BZ93" s="82"/>
      <c r="CA93" s="82"/>
      <c r="CB93" s="82"/>
      <c r="CC93" s="82"/>
      <c r="CD93" s="82"/>
      <c r="CE93" s="82"/>
      <c r="CF93" s="82"/>
      <c r="CG93" s="82" t="e">
        <f>+$D93*H11</f>
        <v>#DIV/0!</v>
      </c>
      <c r="CH93" s="82" t="e">
        <f>+$D93*I11</f>
        <v>#DIV/0!</v>
      </c>
      <c r="CI93" s="82" t="e">
        <f>+$D93*J11</f>
        <v>#DIV/0!</v>
      </c>
      <c r="CJ93" s="82" t="e">
        <f>+$D93*K11</f>
        <v>#DIV/0!</v>
      </c>
      <c r="FC93" s="82"/>
      <c r="FD93" s="82"/>
      <c r="FE93" s="82"/>
      <c r="FF93" s="82"/>
      <c r="FG93" s="82"/>
      <c r="FH93" s="82"/>
      <c r="FI93" s="82"/>
      <c r="FJ93" s="82"/>
      <c r="FK93" s="82"/>
      <c r="FL93" s="82"/>
      <c r="FM93" s="82" t="e">
        <f>+$D93*CN11</f>
        <v>#DIV/0!</v>
      </c>
      <c r="FN93" s="82" t="e">
        <f t="shared" ref="FN93:FP93" si="221">+$D93*CO11</f>
        <v>#DIV/0!</v>
      </c>
      <c r="FO93" s="82" t="e">
        <f t="shared" si="221"/>
        <v>#DIV/0!</v>
      </c>
      <c r="FP93" s="82" t="e">
        <f t="shared" si="221"/>
        <v>#DIV/0!</v>
      </c>
    </row>
    <row r="94" spans="1:172">
      <c r="A94" s="79">
        <v>2030</v>
      </c>
      <c r="D94" s="98" t="e">
        <f>Data!CD94</f>
        <v>#DIV/0!</v>
      </c>
      <c r="BW94" s="82"/>
      <c r="BX94" s="82"/>
      <c r="BY94" s="82"/>
      <c r="BZ94" s="82"/>
      <c r="CA94" s="82"/>
      <c r="CB94" s="82"/>
      <c r="CC94" s="82"/>
      <c r="CD94" s="82"/>
      <c r="CE94" s="82"/>
      <c r="CF94" s="82"/>
      <c r="CH94" s="82" t="e">
        <f>+$D94*H11</f>
        <v>#DIV/0!</v>
      </c>
      <c r="CI94" s="82" t="e">
        <f>+$D94*I11</f>
        <v>#DIV/0!</v>
      </c>
      <c r="CJ94" s="82" t="e">
        <f>+$D94*J11</f>
        <v>#DIV/0!</v>
      </c>
      <c r="FC94" s="82"/>
      <c r="FD94" s="82"/>
      <c r="FE94" s="82"/>
      <c r="FF94" s="82"/>
      <c r="FG94" s="82"/>
      <c r="FH94" s="82"/>
      <c r="FI94" s="82"/>
      <c r="FJ94" s="82"/>
      <c r="FK94" s="82"/>
      <c r="FL94" s="82"/>
      <c r="FN94" s="82" t="e">
        <f>+$D94*CN11</f>
        <v>#DIV/0!</v>
      </c>
      <c r="FO94" s="82" t="e">
        <f t="shared" ref="FO94:FP94" si="222">+$D94*CO11</f>
        <v>#DIV/0!</v>
      </c>
      <c r="FP94" s="82" t="e">
        <f t="shared" si="222"/>
        <v>#DIV/0!</v>
      </c>
    </row>
    <row r="95" spans="1:172">
      <c r="A95" s="79" t="s">
        <v>350</v>
      </c>
      <c r="D95" s="98"/>
      <c r="H95" s="90">
        <f>+SUM(H16:H94)</f>
        <v>19.372182147728612</v>
      </c>
      <c r="I95" s="90">
        <f t="shared" ref="I95:BT95" si="223">+SUM(I16:I94)</f>
        <v>22.746830833777857</v>
      </c>
      <c r="J95" s="90">
        <f t="shared" si="223"/>
        <v>26.383518955590414</v>
      </c>
      <c r="K95" s="90">
        <f t="shared" si="223"/>
        <v>30.205837962201279</v>
      </c>
      <c r="L95" s="90">
        <f t="shared" si="223"/>
        <v>34.137709438621407</v>
      </c>
      <c r="M95" s="90">
        <f t="shared" si="223"/>
        <v>39.711841752534475</v>
      </c>
      <c r="N95" s="90">
        <f t="shared" si="223"/>
        <v>45.571173117763976</v>
      </c>
      <c r="O95" s="90">
        <f t="shared" si="223"/>
        <v>52.09606299978828</v>
      </c>
      <c r="P95" s="90">
        <f t="shared" si="223"/>
        <v>58.881317836517489</v>
      </c>
      <c r="Q95" s="90">
        <f t="shared" si="223"/>
        <v>65.235771340754511</v>
      </c>
      <c r="R95" s="90">
        <f t="shared" si="223"/>
        <v>70.567467503944769</v>
      </c>
      <c r="S95" s="90">
        <f t="shared" si="223"/>
        <v>75.552907236089055</v>
      </c>
      <c r="T95" s="90">
        <f t="shared" si="223"/>
        <v>80.957181751288417</v>
      </c>
      <c r="U95" s="90">
        <f t="shared" si="223"/>
        <v>89.324563857573864</v>
      </c>
      <c r="V95" s="90">
        <f t="shared" si="223"/>
        <v>97.959446982822058</v>
      </c>
      <c r="W95" s="90">
        <f t="shared" si="223"/>
        <v>105.54245900535912</v>
      </c>
      <c r="X95" s="90">
        <f t="shared" si="223"/>
        <v>113.24763186712696</v>
      </c>
      <c r="Y95" s="90">
        <f t="shared" si="223"/>
        <v>121.94521762348323</v>
      </c>
      <c r="Z95" s="90">
        <f t="shared" si="223"/>
        <v>132.08423271795925</v>
      </c>
      <c r="AA95" s="90">
        <f t="shared" si="223"/>
        <v>143.09220765601876</v>
      </c>
      <c r="AB95" s="90">
        <f t="shared" si="223"/>
        <v>154.82583863790302</v>
      </c>
      <c r="AC95" s="90">
        <f t="shared" si="223"/>
        <v>165.75760152558908</v>
      </c>
      <c r="AD95" s="90">
        <f t="shared" si="223"/>
        <v>175.9654162527888</v>
      </c>
      <c r="AE95" s="90">
        <f t="shared" si="223"/>
        <v>186.44442394182605</v>
      </c>
      <c r="AF95" s="90">
        <f t="shared" si="223"/>
        <v>195.77728694077479</v>
      </c>
      <c r="AG95" s="90">
        <f t="shared" si="223"/>
        <v>207.2870495302019</v>
      </c>
      <c r="AH95" s="90">
        <f t="shared" si="223"/>
        <v>222.71395535926422</v>
      </c>
      <c r="AI95" s="90">
        <f t="shared" si="223"/>
        <v>241.78425525606082</v>
      </c>
      <c r="AJ95" s="90">
        <f t="shared" si="223"/>
        <v>258.28859389484734</v>
      </c>
      <c r="AK95" s="90">
        <f t="shared" si="223"/>
        <v>269.75050589067007</v>
      </c>
      <c r="AL95" s="90">
        <f t="shared" si="223"/>
        <v>286.45137917098458</v>
      </c>
      <c r="AM95" s="90">
        <f t="shared" si="223"/>
        <v>307.74431664629532</v>
      </c>
      <c r="AN95" s="90">
        <f t="shared" si="223"/>
        <v>331.30203687339019</v>
      </c>
      <c r="AO95" s="90">
        <f t="shared" si="223"/>
        <v>358.87255002297411</v>
      </c>
      <c r="AP95" s="90">
        <f t="shared" si="223"/>
        <v>396.96391701810433</v>
      </c>
      <c r="AQ95" s="90">
        <f t="shared" si="223"/>
        <v>427.28733056076925</v>
      </c>
      <c r="AR95" s="90">
        <f t="shared" si="223"/>
        <v>448.62118181400029</v>
      </c>
      <c r="AS95" s="90">
        <f t="shared" si="223"/>
        <v>483.81368122396691</v>
      </c>
      <c r="AT95" s="90">
        <f t="shared" si="223"/>
        <v>516.78619686589502</v>
      </c>
      <c r="AU95" s="90">
        <f t="shared" si="223"/>
        <v>550.1826383303619</v>
      </c>
      <c r="AV95" s="90">
        <f t="shared" si="223"/>
        <v>602.4847794590122</v>
      </c>
      <c r="AW95" s="90">
        <f t="shared" si="223"/>
        <v>675.99593538846432</v>
      </c>
      <c r="AX95" s="90">
        <f t="shared" si="223"/>
        <v>749.38928562642832</v>
      </c>
      <c r="AY95" s="90">
        <f t="shared" si="223"/>
        <v>823.70031416995084</v>
      </c>
      <c r="AZ95" s="90">
        <f t="shared" si="223"/>
        <v>908.35085884850355</v>
      </c>
      <c r="BA95" s="90">
        <f t="shared" si="223"/>
        <v>1005.5266015408798</v>
      </c>
      <c r="BB95" s="90">
        <f t="shared" si="223"/>
        <v>1107.1179125800838</v>
      </c>
      <c r="BC95" s="90">
        <f t="shared" si="223"/>
        <v>1211.5252110553179</v>
      </c>
      <c r="BD95" s="90">
        <f t="shared" si="223"/>
        <v>1323.491960579109</v>
      </c>
      <c r="BE95" s="90">
        <f t="shared" si="223"/>
        <v>1451.0461262203726</v>
      </c>
      <c r="BF95" s="90">
        <f t="shared" si="223"/>
        <v>1628.9422546858902</v>
      </c>
      <c r="BG95" s="90">
        <f t="shared" si="223"/>
        <v>1875.1943209507549</v>
      </c>
      <c r="BH95" s="90">
        <f t="shared" si="223"/>
        <v>2161.9116385740404</v>
      </c>
      <c r="BI95" s="90">
        <f t="shared" si="223"/>
        <v>2474.9715825761118</v>
      </c>
      <c r="BJ95" s="90">
        <f t="shared" si="223"/>
        <v>2865.2905444835264</v>
      </c>
      <c r="BK95" s="90">
        <f t="shared" si="223"/>
        <v>3316.74243762383</v>
      </c>
      <c r="BL95" s="90">
        <f t="shared" si="223"/>
        <v>3780.1137843901702</v>
      </c>
      <c r="BM95" s="90">
        <f t="shared" si="223"/>
        <v>4262.3677140325954</v>
      </c>
      <c r="BN95" s="90">
        <f t="shared" si="223"/>
        <v>4817.397252235618</v>
      </c>
      <c r="BO95" s="90">
        <f t="shared" si="223"/>
        <v>5496.5655881659404</v>
      </c>
      <c r="BP95" s="90">
        <f t="shared" si="223"/>
        <v>6217.0657433548758</v>
      </c>
      <c r="BQ95" s="90">
        <f t="shared" si="223"/>
        <v>7013.4393559790024</v>
      </c>
      <c r="BR95" s="90" t="e">
        <f t="shared" si="223"/>
        <v>#DIV/0!</v>
      </c>
      <c r="BS95" s="90" t="e">
        <f t="shared" si="223"/>
        <v>#DIV/0!</v>
      </c>
      <c r="BT95" s="90" t="e">
        <f t="shared" si="223"/>
        <v>#DIV/0!</v>
      </c>
      <c r="BU95" s="90" t="e">
        <f t="shared" ref="BU95:CH95" si="224">+SUM(BU16:BU94)</f>
        <v>#DIV/0!</v>
      </c>
      <c r="BV95" s="90" t="e">
        <f t="shared" si="224"/>
        <v>#DIV/0!</v>
      </c>
      <c r="BW95" s="90" t="e">
        <f t="shared" si="224"/>
        <v>#DIV/0!</v>
      </c>
      <c r="BX95" s="90" t="e">
        <f t="shared" si="224"/>
        <v>#DIV/0!</v>
      </c>
      <c r="BY95" s="90" t="e">
        <f t="shared" si="224"/>
        <v>#DIV/0!</v>
      </c>
      <c r="BZ95" s="90" t="e">
        <f t="shared" si="224"/>
        <v>#DIV/0!</v>
      </c>
      <c r="CA95" s="90" t="e">
        <f t="shared" si="224"/>
        <v>#DIV/0!</v>
      </c>
      <c r="CB95" s="90" t="e">
        <f t="shared" si="224"/>
        <v>#DIV/0!</v>
      </c>
      <c r="CC95" s="90" t="e">
        <f t="shared" si="224"/>
        <v>#DIV/0!</v>
      </c>
      <c r="CD95" s="90" t="e">
        <f t="shared" si="224"/>
        <v>#DIV/0!</v>
      </c>
      <c r="CE95" s="90" t="e">
        <f t="shared" si="224"/>
        <v>#DIV/0!</v>
      </c>
      <c r="CF95" s="90" t="e">
        <f t="shared" si="224"/>
        <v>#DIV/0!</v>
      </c>
      <c r="CG95" s="90" t="e">
        <f t="shared" si="224"/>
        <v>#DIV/0!</v>
      </c>
      <c r="CH95" s="90" t="e">
        <f t="shared" si="224"/>
        <v>#DIV/0!</v>
      </c>
      <c r="CI95" s="82"/>
      <c r="CJ95" s="82"/>
      <c r="CN95" s="90">
        <f>+SUM(CN16:CN94)</f>
        <v>19.372182147728612</v>
      </c>
      <c r="CO95" s="90">
        <f t="shared" ref="CO95:EZ95" si="225">+SUM(CO16:CO94)</f>
        <v>22.072294675413104</v>
      </c>
      <c r="CP95" s="90">
        <f t="shared" si="225"/>
        <v>24.963438798250923</v>
      </c>
      <c r="CQ95" s="90">
        <f t="shared" si="225"/>
        <v>27.966431170646612</v>
      </c>
      <c r="CR95" s="90">
        <f t="shared" si="225"/>
        <v>31.005512156847423</v>
      </c>
      <c r="CS95" s="90">
        <f t="shared" si="225"/>
        <v>35.616596585304492</v>
      </c>
      <c r="CT95" s="90">
        <f t="shared" si="225"/>
        <v>40.392512516025732</v>
      </c>
      <c r="CU95" s="90">
        <f t="shared" si="225"/>
        <v>45.714495008574957</v>
      </c>
      <c r="CV95" s="90">
        <f t="shared" si="225"/>
        <v>51.165320366755928</v>
      </c>
      <c r="CW95" s="90">
        <f t="shared" si="225"/>
        <v>56.057144269129417</v>
      </c>
      <c r="CX95" s="90">
        <f t="shared" si="225"/>
        <v>59.825625989691282</v>
      </c>
      <c r="CY95" s="90">
        <f t="shared" si="225"/>
        <v>63.194054710023629</v>
      </c>
      <c r="CZ95" s="90">
        <f t="shared" si="225"/>
        <v>66.947947553635942</v>
      </c>
      <c r="DA95" s="90">
        <f t="shared" si="225"/>
        <v>73.624279324417373</v>
      </c>
      <c r="DB95" s="90">
        <f t="shared" si="225"/>
        <v>80.432334837766277</v>
      </c>
      <c r="DC95" s="90">
        <f t="shared" si="225"/>
        <v>86.058333102880141</v>
      </c>
      <c r="DD95" s="90">
        <f t="shared" si="225"/>
        <v>91.727926180571586</v>
      </c>
      <c r="DE95" s="90">
        <f t="shared" si="225"/>
        <v>98.319003141717076</v>
      </c>
      <c r="DF95" s="90">
        <f t="shared" si="225"/>
        <v>106.25771903368921</v>
      </c>
      <c r="DG95" s="90">
        <f t="shared" si="225"/>
        <v>114.93497197199221</v>
      </c>
      <c r="DH95" s="90">
        <f t="shared" si="225"/>
        <v>124.19358864501145</v>
      </c>
      <c r="DI95" s="90">
        <f t="shared" si="225"/>
        <v>132.49846941584983</v>
      </c>
      <c r="DJ95" s="90">
        <f t="shared" si="225"/>
        <v>139.97401163746707</v>
      </c>
      <c r="DK95" s="90">
        <f t="shared" si="225"/>
        <v>147.65623825290245</v>
      </c>
      <c r="DL95" s="90">
        <f t="shared" si="225"/>
        <v>154.13140642461931</v>
      </c>
      <c r="DM95" s="90">
        <f t="shared" si="225"/>
        <v>162.77530551078047</v>
      </c>
      <c r="DN95" s="90">
        <f t="shared" si="225"/>
        <v>175.26156699177304</v>
      </c>
      <c r="DO95" s="90">
        <f t="shared" si="225"/>
        <v>191.19364729278578</v>
      </c>
      <c r="DP95" s="90">
        <f t="shared" si="225"/>
        <v>204.25730230186372</v>
      </c>
      <c r="DQ95" s="90">
        <f t="shared" si="225"/>
        <v>212.09474870226032</v>
      </c>
      <c r="DR95" s="90">
        <f t="shared" si="225"/>
        <v>225.18444437389488</v>
      </c>
      <c r="DS95" s="90">
        <f t="shared" si="225"/>
        <v>242.70506724812989</v>
      </c>
      <c r="DT95" s="90">
        <f t="shared" si="225"/>
        <v>262.1891170974817</v>
      </c>
      <c r="DU95" s="90">
        <f t="shared" si="225"/>
        <v>285.33510174607602</v>
      </c>
      <c r="DV95" s="90">
        <f t="shared" si="225"/>
        <v>318.54445736463373</v>
      </c>
      <c r="DW95" s="90">
        <f t="shared" si="225"/>
        <v>343.20297027213331</v>
      </c>
      <c r="DX95" s="90">
        <f t="shared" si="225"/>
        <v>358.4236334758321</v>
      </c>
      <c r="DY95" s="90">
        <f t="shared" si="225"/>
        <v>387.41027455448426</v>
      </c>
      <c r="DZ95" s="90">
        <f t="shared" si="225"/>
        <v>413.62074327452058</v>
      </c>
      <c r="EA95" s="90">
        <f t="shared" si="225"/>
        <v>439.82750696280453</v>
      </c>
      <c r="EB95" s="90">
        <f t="shared" si="225"/>
        <v>484.54128603210376</v>
      </c>
      <c r="EC95" s="90">
        <f t="shared" si="225"/>
        <v>549.44994664347587</v>
      </c>
      <c r="ED95" s="90">
        <f t="shared" si="225"/>
        <v>612.57458857481242</v>
      </c>
      <c r="EE95" s="90">
        <f t="shared" si="225"/>
        <v>675.08869975289008</v>
      </c>
      <c r="EF95" s="90">
        <f t="shared" si="225"/>
        <v>746.51063306538106</v>
      </c>
      <c r="EG95" s="90">
        <f t="shared" si="225"/>
        <v>828.79185780577973</v>
      </c>
      <c r="EH95" s="90">
        <f t="shared" si="225"/>
        <v>913.5325387281564</v>
      </c>
      <c r="EI95" s="90">
        <f t="shared" si="225"/>
        <v>999.14990097875761</v>
      </c>
      <c r="EJ95" s="90">
        <f t="shared" si="225"/>
        <v>1090.464184945848</v>
      </c>
      <c r="EK95" s="90">
        <f t="shared" si="225"/>
        <v>1195.4152666638563</v>
      </c>
      <c r="EL95" s="90">
        <f t="shared" si="225"/>
        <v>1348.4017498505768</v>
      </c>
      <c r="EM95" s="90">
        <f t="shared" si="225"/>
        <v>1565.9020006430096</v>
      </c>
      <c r="EN95" s="90">
        <f t="shared" si="225"/>
        <v>1817.9751847795933</v>
      </c>
      <c r="EO95" s="90">
        <f t="shared" si="225"/>
        <v>2089.5713239727265</v>
      </c>
      <c r="EP95" s="90">
        <f t="shared" si="225"/>
        <v>2431.2502114983599</v>
      </c>
      <c r="EQ95" s="90">
        <f t="shared" si="225"/>
        <v>2824.7985111322637</v>
      </c>
      <c r="ER95" s="90">
        <f t="shared" si="225"/>
        <v>3219.6400082747882</v>
      </c>
      <c r="ES95" s="90">
        <f t="shared" si="225"/>
        <v>3623.206983543987</v>
      </c>
      <c r="ET95" s="90">
        <f t="shared" si="225"/>
        <v>4089.6150738948418</v>
      </c>
      <c r="EU95" s="90">
        <f t="shared" si="225"/>
        <v>4668.5865531054669</v>
      </c>
      <c r="EV95" s="90">
        <f t="shared" si="225"/>
        <v>5274.0270940636965</v>
      </c>
      <c r="EW95" s="90">
        <f t="shared" si="225"/>
        <v>5940.3343157045974</v>
      </c>
      <c r="EX95" s="90" t="e">
        <f t="shared" si="225"/>
        <v>#DIV/0!</v>
      </c>
      <c r="EY95" s="90" t="e">
        <f t="shared" si="225"/>
        <v>#DIV/0!</v>
      </c>
      <c r="EZ95" s="90" t="e">
        <f t="shared" si="225"/>
        <v>#DIV/0!</v>
      </c>
      <c r="FA95" s="90" t="e">
        <f t="shared" ref="FA95:FN95" si="226">+SUM(FA16:FA94)</f>
        <v>#DIV/0!</v>
      </c>
      <c r="FB95" s="90" t="e">
        <f t="shared" si="226"/>
        <v>#DIV/0!</v>
      </c>
      <c r="FC95" s="90" t="e">
        <f t="shared" si="226"/>
        <v>#DIV/0!</v>
      </c>
      <c r="FD95" s="90" t="e">
        <f t="shared" si="226"/>
        <v>#DIV/0!</v>
      </c>
      <c r="FE95" s="90" t="e">
        <f t="shared" si="226"/>
        <v>#DIV/0!</v>
      </c>
      <c r="FF95" s="90" t="e">
        <f t="shared" si="226"/>
        <v>#DIV/0!</v>
      </c>
      <c r="FG95" s="90" t="e">
        <f t="shared" si="226"/>
        <v>#DIV/0!</v>
      </c>
      <c r="FH95" s="90" t="e">
        <f t="shared" si="226"/>
        <v>#DIV/0!</v>
      </c>
      <c r="FI95" s="90" t="e">
        <f t="shared" si="226"/>
        <v>#DIV/0!</v>
      </c>
      <c r="FJ95" s="90" t="e">
        <f t="shared" si="226"/>
        <v>#DIV/0!</v>
      </c>
      <c r="FK95" s="90" t="e">
        <f t="shared" si="226"/>
        <v>#DIV/0!</v>
      </c>
      <c r="FL95" s="90" t="e">
        <f t="shared" si="226"/>
        <v>#DIV/0!</v>
      </c>
      <c r="FM95" s="90" t="e">
        <f t="shared" si="226"/>
        <v>#DIV/0!</v>
      </c>
      <c r="FN95" s="90" t="e">
        <f t="shared" si="226"/>
        <v>#DIV/0!</v>
      </c>
      <c r="FO95" s="82"/>
      <c r="FP95" s="82"/>
    </row>
    <row r="96" spans="1:172">
      <c r="A96" s="98" t="s">
        <v>411</v>
      </c>
      <c r="B96" s="102"/>
      <c r="C96" s="102"/>
      <c r="D96" s="98"/>
      <c r="E96" s="102"/>
      <c r="F96" s="102"/>
      <c r="G96" s="102"/>
      <c r="H96" s="98">
        <f>+D16</f>
        <v>19.372182147728612</v>
      </c>
      <c r="I96" s="98">
        <f>+D17</f>
        <v>3.6700902865013063</v>
      </c>
      <c r="J96" s="98">
        <f>+D18</f>
        <v>3.9964415472558232</v>
      </c>
      <c r="K96" s="98">
        <f>+D19</f>
        <v>4.2531966605716844</v>
      </c>
      <c r="L96" s="98">
        <f>+D20</f>
        <v>4.4398166767557479</v>
      </c>
      <c r="M96" s="98">
        <f>+D21</f>
        <v>6.1641844082008301</v>
      </c>
      <c r="N96" s="98">
        <f>+D22</f>
        <v>6.5601186085438821</v>
      </c>
      <c r="O96" s="98">
        <f>+D23</f>
        <v>7.3455793555196465</v>
      </c>
      <c r="P96" s="98">
        <f>+D24</f>
        <v>7.7411991630109966</v>
      </c>
      <c r="Q96" s="98">
        <f>+D25</f>
        <v>7.4554718557114326</v>
      </c>
      <c r="R96" s="98">
        <f>+D26</f>
        <v>6.5774628781073741</v>
      </c>
      <c r="S96" s="98">
        <f>+D27</f>
        <v>6.3665436217176152</v>
      </c>
      <c r="T96" s="98">
        <f>+D28</f>
        <v>6.9211523236192951</v>
      </c>
      <c r="U96" s="98">
        <f>+D29</f>
        <v>10.032077144576665</v>
      </c>
      <c r="V96" s="98">
        <f>+D30</f>
        <v>10.498660165279574</v>
      </c>
      <c r="W96" s="98">
        <f>+D31</f>
        <v>9.658123054145511</v>
      </c>
      <c r="X96" s="98">
        <f>+D32</f>
        <v>9.9841204516293374</v>
      </c>
      <c r="Y96" s="98">
        <f>+D33</f>
        <v>11.190253799314466</v>
      </c>
      <c r="Z96" s="98">
        <f>+D34</f>
        <v>12.86874839470077</v>
      </c>
      <c r="AA96" s="98">
        <f>+D35</f>
        <v>14.005693711021712</v>
      </c>
      <c r="AB96" s="98">
        <f>+D36</f>
        <v>15.022531792643676</v>
      </c>
      <c r="AC96" s="98">
        <f>+D37</f>
        <v>14.533474732069385</v>
      </c>
      <c r="AD96" s="98">
        <f>+D38</f>
        <v>14.121163597611927</v>
      </c>
      <c r="AE96" s="98">
        <f>+D39</f>
        <v>14.703450683856049</v>
      </c>
      <c r="AF96" s="98">
        <f>+D40</f>
        <v>13.882443314294086</v>
      </c>
      <c r="AG96" s="98">
        <f>+D41</f>
        <v>16.376891965987099</v>
      </c>
      <c r="AH96" s="98">
        <f>+D42</f>
        <v>20.653663250604065</v>
      </c>
      <c r="AI96" s="98">
        <f>+D43</f>
        <v>24.726399792954275</v>
      </c>
      <c r="AJ96" s="98">
        <f>+D44</f>
        <v>22.657575090540028</v>
      </c>
      <c r="AK96" s="98">
        <f>+D45</f>
        <v>18.087519506574051</v>
      </c>
      <c r="AL96" s="98">
        <f>+D46</f>
        <v>23.734407307041629</v>
      </c>
      <c r="AM96" s="98">
        <f>+D47</f>
        <v>28.823095105396018</v>
      </c>
      <c r="AN96" s="98">
        <f>+D48</f>
        <v>31.66631958645274</v>
      </c>
      <c r="AO96" s="98">
        <f>+D49</f>
        <v>36.306574769682257</v>
      </c>
      <c r="AP96" s="98">
        <f>+D50</f>
        <v>47.531855414903774</v>
      </c>
      <c r="AQ96" s="98">
        <f>+D51</f>
        <v>40.647068415310663</v>
      </c>
      <c r="AR96" s="98">
        <f>+D52</f>
        <v>32.447469392039032</v>
      </c>
      <c r="AS96" s="98">
        <f>+D53</f>
        <v>46.979439159204659</v>
      </c>
      <c r="AT96" s="98">
        <f>+D54</f>
        <v>45.658782624566101</v>
      </c>
      <c r="AU96" s="98">
        <f>+D55</f>
        <v>46.971938844816925</v>
      </c>
      <c r="AV96" s="98">
        <f>+D56</f>
        <v>66.79597651383294</v>
      </c>
      <c r="AW96" s="98">
        <f>+D57</f>
        <v>89.234899052281818</v>
      </c>
      <c r="AX96" s="98">
        <f>+D58</f>
        <v>90.706584845151326</v>
      </c>
      <c r="AY96" s="98">
        <f>+D59</f>
        <v>93.263072463604445</v>
      </c>
      <c r="AZ96" s="98">
        <f>+D60</f>
        <v>105.30799849981513</v>
      </c>
      <c r="BA96" s="98">
        <f>+D61</f>
        <v>119.75109184818494</v>
      </c>
      <c r="BB96" s="98">
        <f>+D62</f>
        <v>126.33884314180075</v>
      </c>
      <c r="BC96" s="98">
        <f>+D63</f>
        <v>131.46782717267439</v>
      </c>
      <c r="BD96" s="98">
        <f>+D64</f>
        <v>141.46185876899713</v>
      </c>
      <c r="BE96" s="98">
        <f>+D65</f>
        <v>159.6819682380864</v>
      </c>
      <c r="BF96" s="98">
        <f>+D66</f>
        <v>212.98451247040157</v>
      </c>
      <c r="BG96" s="98">
        <f>+D67</f>
        <v>285.17174230361536</v>
      </c>
      <c r="BH96" s="98">
        <f>+D68</f>
        <v>330.64989183126357</v>
      </c>
      <c r="BI96" s="98">
        <f>+D69</f>
        <v>362.81113093141084</v>
      </c>
      <c r="BJ96" s="98">
        <f>+D70</f>
        <v>446.51196825657547</v>
      </c>
      <c r="BK96" s="98">
        <f>+D71</f>
        <v>515.51105154882725</v>
      </c>
      <c r="BL96" s="98">
        <f>+D72</f>
        <v>536.53409472846806</v>
      </c>
      <c r="BM96" s="98">
        <f>+D73</f>
        <v>565.05766091450573</v>
      </c>
      <c r="BN96" s="98">
        <f>+D74</f>
        <v>648.137393689855</v>
      </c>
      <c r="BO96" s="98">
        <f>+D75</f>
        <v>784.08973636672965</v>
      </c>
      <c r="BP96" s="98">
        <f>+D76</f>
        <v>839.58826842687154</v>
      </c>
      <c r="BQ96" s="98">
        <f>+D77</f>
        <v>930.81502935420178</v>
      </c>
      <c r="BR96" s="98" t="e">
        <f>+D78</f>
        <v>#DIV/0!</v>
      </c>
      <c r="BS96" s="98" t="e">
        <f>+D79</f>
        <v>#DIV/0!</v>
      </c>
      <c r="BT96" s="98" t="e">
        <f>+D80</f>
        <v>#DIV/0!</v>
      </c>
      <c r="BU96" s="98" t="e">
        <f>+D81</f>
        <v>#DIV/0!</v>
      </c>
      <c r="BV96" s="98" t="e">
        <f>+D82</f>
        <v>#DIV/0!</v>
      </c>
      <c r="BW96" s="239" t="e">
        <f>+D83</f>
        <v>#DIV/0!</v>
      </c>
      <c r="BX96" s="239" t="e">
        <f>+D84</f>
        <v>#DIV/0!</v>
      </c>
      <c r="BY96" s="239" t="e">
        <f>+D85</f>
        <v>#DIV/0!</v>
      </c>
      <c r="BZ96" s="239" t="e">
        <f>+D86</f>
        <v>#DIV/0!</v>
      </c>
      <c r="CA96" s="239" t="e">
        <f>+D87</f>
        <v>#DIV/0!</v>
      </c>
      <c r="CB96" s="239" t="e">
        <f>+D88</f>
        <v>#DIV/0!</v>
      </c>
      <c r="CC96" s="239" t="e">
        <f>+D89</f>
        <v>#DIV/0!</v>
      </c>
      <c r="CD96" s="239" t="e">
        <f>+D90</f>
        <v>#DIV/0!</v>
      </c>
      <c r="CE96" s="239" t="e">
        <f>+D91</f>
        <v>#DIV/0!</v>
      </c>
      <c r="CF96" s="239" t="e">
        <f>+D92</f>
        <v>#DIV/0!</v>
      </c>
      <c r="CG96" s="98" t="e">
        <f>+D93</f>
        <v>#DIV/0!</v>
      </c>
      <c r="CH96" s="239" t="e">
        <f>+D94</f>
        <v>#DIV/0!</v>
      </c>
      <c r="CI96" s="239"/>
      <c r="CJ96" s="239"/>
      <c r="CK96" s="102"/>
      <c r="CL96" s="102"/>
      <c r="CM96" s="104" t="s">
        <v>189</v>
      </c>
      <c r="CN96" s="98">
        <f>+H96</f>
        <v>19.372182147728612</v>
      </c>
      <c r="CO96" s="98">
        <f t="shared" ref="CO96:EZ96" si="227">+I96</f>
        <v>3.6700902865013063</v>
      </c>
      <c r="CP96" s="98">
        <f t="shared" si="227"/>
        <v>3.9964415472558232</v>
      </c>
      <c r="CQ96" s="98">
        <f t="shared" si="227"/>
        <v>4.2531966605716844</v>
      </c>
      <c r="CR96" s="98">
        <f t="shared" si="227"/>
        <v>4.4398166767557479</v>
      </c>
      <c r="CS96" s="98">
        <f t="shared" si="227"/>
        <v>6.1641844082008301</v>
      </c>
      <c r="CT96" s="98">
        <f t="shared" si="227"/>
        <v>6.5601186085438821</v>
      </c>
      <c r="CU96" s="98">
        <f t="shared" si="227"/>
        <v>7.3455793555196465</v>
      </c>
      <c r="CV96" s="98">
        <f t="shared" si="227"/>
        <v>7.7411991630109966</v>
      </c>
      <c r="CW96" s="98">
        <f t="shared" si="227"/>
        <v>7.4554718557114326</v>
      </c>
      <c r="CX96" s="98">
        <f t="shared" si="227"/>
        <v>6.5774628781073741</v>
      </c>
      <c r="CY96" s="98">
        <f t="shared" si="227"/>
        <v>6.3665436217176152</v>
      </c>
      <c r="CZ96" s="98">
        <f t="shared" si="227"/>
        <v>6.9211523236192951</v>
      </c>
      <c r="DA96" s="98">
        <f t="shared" si="227"/>
        <v>10.032077144576665</v>
      </c>
      <c r="DB96" s="98">
        <f t="shared" si="227"/>
        <v>10.498660165279574</v>
      </c>
      <c r="DC96" s="98">
        <f t="shared" si="227"/>
        <v>9.658123054145511</v>
      </c>
      <c r="DD96" s="98">
        <f t="shared" si="227"/>
        <v>9.9841204516293374</v>
      </c>
      <c r="DE96" s="98">
        <f t="shared" si="227"/>
        <v>11.190253799314466</v>
      </c>
      <c r="DF96" s="98">
        <f t="shared" si="227"/>
        <v>12.86874839470077</v>
      </c>
      <c r="DG96" s="98">
        <f t="shared" si="227"/>
        <v>14.005693711021712</v>
      </c>
      <c r="DH96" s="98">
        <f t="shared" si="227"/>
        <v>15.022531792643676</v>
      </c>
      <c r="DI96" s="98">
        <f t="shared" si="227"/>
        <v>14.533474732069385</v>
      </c>
      <c r="DJ96" s="98">
        <f t="shared" si="227"/>
        <v>14.121163597611927</v>
      </c>
      <c r="DK96" s="98">
        <f t="shared" si="227"/>
        <v>14.703450683856049</v>
      </c>
      <c r="DL96" s="98">
        <f t="shared" si="227"/>
        <v>13.882443314294086</v>
      </c>
      <c r="DM96" s="98">
        <f t="shared" si="227"/>
        <v>16.376891965987099</v>
      </c>
      <c r="DN96" s="98">
        <f t="shared" si="227"/>
        <v>20.653663250604065</v>
      </c>
      <c r="DO96" s="98">
        <f t="shared" si="227"/>
        <v>24.726399792954275</v>
      </c>
      <c r="DP96" s="98">
        <f t="shared" si="227"/>
        <v>22.657575090540028</v>
      </c>
      <c r="DQ96" s="98">
        <f t="shared" si="227"/>
        <v>18.087519506574051</v>
      </c>
      <c r="DR96" s="98">
        <f t="shared" si="227"/>
        <v>23.734407307041629</v>
      </c>
      <c r="DS96" s="98">
        <f t="shared" si="227"/>
        <v>28.823095105396018</v>
      </c>
      <c r="DT96" s="98">
        <f t="shared" si="227"/>
        <v>31.66631958645274</v>
      </c>
      <c r="DU96" s="98">
        <f t="shared" si="227"/>
        <v>36.306574769682257</v>
      </c>
      <c r="DV96" s="98">
        <f t="shared" si="227"/>
        <v>47.531855414903774</v>
      </c>
      <c r="DW96" s="98">
        <f t="shared" si="227"/>
        <v>40.647068415310663</v>
      </c>
      <c r="DX96" s="98">
        <f t="shared" si="227"/>
        <v>32.447469392039032</v>
      </c>
      <c r="DY96" s="98">
        <f t="shared" si="227"/>
        <v>46.979439159204659</v>
      </c>
      <c r="DZ96" s="98">
        <f t="shared" si="227"/>
        <v>45.658782624566101</v>
      </c>
      <c r="EA96" s="98">
        <f t="shared" si="227"/>
        <v>46.971938844816925</v>
      </c>
      <c r="EB96" s="98">
        <f t="shared" si="227"/>
        <v>66.79597651383294</v>
      </c>
      <c r="EC96" s="98">
        <f t="shared" si="227"/>
        <v>89.234899052281818</v>
      </c>
      <c r="ED96" s="98">
        <f t="shared" si="227"/>
        <v>90.706584845151326</v>
      </c>
      <c r="EE96" s="98">
        <f t="shared" si="227"/>
        <v>93.263072463604445</v>
      </c>
      <c r="EF96" s="98">
        <f t="shared" si="227"/>
        <v>105.30799849981513</v>
      </c>
      <c r="EG96" s="98">
        <f t="shared" si="227"/>
        <v>119.75109184818494</v>
      </c>
      <c r="EH96" s="98">
        <f t="shared" si="227"/>
        <v>126.33884314180075</v>
      </c>
      <c r="EI96" s="98">
        <f t="shared" si="227"/>
        <v>131.46782717267439</v>
      </c>
      <c r="EJ96" s="98">
        <f t="shared" si="227"/>
        <v>141.46185876899713</v>
      </c>
      <c r="EK96" s="98">
        <f t="shared" si="227"/>
        <v>159.6819682380864</v>
      </c>
      <c r="EL96" s="98">
        <f t="shared" si="227"/>
        <v>212.98451247040157</v>
      </c>
      <c r="EM96" s="98">
        <f t="shared" si="227"/>
        <v>285.17174230361536</v>
      </c>
      <c r="EN96" s="98">
        <f t="shared" si="227"/>
        <v>330.64989183126357</v>
      </c>
      <c r="EO96" s="98">
        <f t="shared" si="227"/>
        <v>362.81113093141084</v>
      </c>
      <c r="EP96" s="98">
        <f t="shared" si="227"/>
        <v>446.51196825657547</v>
      </c>
      <c r="EQ96" s="98">
        <f t="shared" si="227"/>
        <v>515.51105154882725</v>
      </c>
      <c r="ER96" s="98">
        <f t="shared" si="227"/>
        <v>536.53409472846806</v>
      </c>
      <c r="ES96" s="98">
        <f t="shared" si="227"/>
        <v>565.05766091450573</v>
      </c>
      <c r="ET96" s="98">
        <f t="shared" si="227"/>
        <v>648.137393689855</v>
      </c>
      <c r="EU96" s="98">
        <f t="shared" si="227"/>
        <v>784.08973636672965</v>
      </c>
      <c r="EV96" s="98">
        <f t="shared" si="227"/>
        <v>839.58826842687154</v>
      </c>
      <c r="EW96" s="98">
        <f t="shared" si="227"/>
        <v>930.81502935420178</v>
      </c>
      <c r="EX96" s="98" t="e">
        <f t="shared" si="227"/>
        <v>#DIV/0!</v>
      </c>
      <c r="EY96" s="98" t="e">
        <f t="shared" si="227"/>
        <v>#DIV/0!</v>
      </c>
      <c r="EZ96" s="98" t="e">
        <f t="shared" si="227"/>
        <v>#DIV/0!</v>
      </c>
      <c r="FA96" s="98" t="e">
        <f t="shared" ref="FA96:FN96" si="228">+BU96</f>
        <v>#DIV/0!</v>
      </c>
      <c r="FB96" s="98" t="e">
        <f t="shared" si="228"/>
        <v>#DIV/0!</v>
      </c>
      <c r="FC96" s="98" t="e">
        <f t="shared" si="228"/>
        <v>#DIV/0!</v>
      </c>
      <c r="FD96" s="98" t="e">
        <f t="shared" si="228"/>
        <v>#DIV/0!</v>
      </c>
      <c r="FE96" s="98" t="e">
        <f t="shared" si="228"/>
        <v>#DIV/0!</v>
      </c>
      <c r="FF96" s="98" t="e">
        <f t="shared" si="228"/>
        <v>#DIV/0!</v>
      </c>
      <c r="FG96" s="98" t="e">
        <f t="shared" si="228"/>
        <v>#DIV/0!</v>
      </c>
      <c r="FH96" s="98" t="e">
        <f t="shared" si="228"/>
        <v>#DIV/0!</v>
      </c>
      <c r="FI96" s="98" t="e">
        <f t="shared" si="228"/>
        <v>#DIV/0!</v>
      </c>
      <c r="FJ96" s="98" t="e">
        <f t="shared" si="228"/>
        <v>#DIV/0!</v>
      </c>
      <c r="FK96" s="98" t="e">
        <f t="shared" si="228"/>
        <v>#DIV/0!</v>
      </c>
      <c r="FL96" s="98" t="e">
        <f t="shared" si="228"/>
        <v>#DIV/0!</v>
      </c>
      <c r="FM96" s="98" t="e">
        <f t="shared" si="228"/>
        <v>#DIV/0!</v>
      </c>
      <c r="FN96" s="98" t="e">
        <f t="shared" si="228"/>
        <v>#DIV/0!</v>
      </c>
      <c r="FO96" s="82"/>
      <c r="FP96" s="82"/>
    </row>
    <row r="97" spans="1:172">
      <c r="A97" s="79" t="s">
        <v>348</v>
      </c>
      <c r="H97" s="240"/>
      <c r="I97" s="90">
        <f>+I95-H95</f>
        <v>3.3746486860492446</v>
      </c>
      <c r="J97" s="90">
        <f t="shared" ref="J97:BU97" si="229">+J95-I95</f>
        <v>3.6366881218125577</v>
      </c>
      <c r="K97" s="90">
        <f t="shared" si="229"/>
        <v>3.822319006610865</v>
      </c>
      <c r="L97" s="90">
        <f t="shared" si="229"/>
        <v>3.9318714764201275</v>
      </c>
      <c r="M97" s="90">
        <f t="shared" si="229"/>
        <v>5.5741323139130685</v>
      </c>
      <c r="N97" s="90">
        <f t="shared" si="229"/>
        <v>5.8593313652295009</v>
      </c>
      <c r="O97" s="90">
        <f t="shared" si="229"/>
        <v>6.5248898820243042</v>
      </c>
      <c r="P97" s="90">
        <f t="shared" si="229"/>
        <v>6.7852548367292087</v>
      </c>
      <c r="Q97" s="90">
        <f t="shared" si="229"/>
        <v>6.3544535042370214</v>
      </c>
      <c r="R97" s="90">
        <f t="shared" si="229"/>
        <v>5.3316961631902586</v>
      </c>
      <c r="S97" s="90">
        <f t="shared" si="229"/>
        <v>4.985439732144286</v>
      </c>
      <c r="T97" s="90">
        <f t="shared" si="229"/>
        <v>5.4042745151993614</v>
      </c>
      <c r="U97" s="90">
        <f t="shared" si="229"/>
        <v>8.3673821062854472</v>
      </c>
      <c r="V97" s="90">
        <f t="shared" si="229"/>
        <v>8.6348831252481943</v>
      </c>
      <c r="W97" s="90">
        <f t="shared" si="229"/>
        <v>7.5830120225370621</v>
      </c>
      <c r="X97" s="90">
        <f t="shared" si="229"/>
        <v>7.705172861767835</v>
      </c>
      <c r="Y97" s="90">
        <f t="shared" si="229"/>
        <v>8.6975857563562755</v>
      </c>
      <c r="Z97" s="90">
        <f t="shared" si="229"/>
        <v>10.139015094476022</v>
      </c>
      <c r="AA97" s="90">
        <f t="shared" si="229"/>
        <v>11.007974938059505</v>
      </c>
      <c r="AB97" s="90">
        <f t="shared" si="229"/>
        <v>11.733630981884261</v>
      </c>
      <c r="AC97" s="90">
        <f t="shared" si="229"/>
        <v>10.931762887686062</v>
      </c>
      <c r="AD97" s="90">
        <f t="shared" si="229"/>
        <v>10.207814727199718</v>
      </c>
      <c r="AE97" s="90">
        <f t="shared" si="229"/>
        <v>10.479007689037246</v>
      </c>
      <c r="AF97" s="90">
        <f t="shared" si="229"/>
        <v>9.3328629989487411</v>
      </c>
      <c r="AG97" s="90">
        <f t="shared" si="229"/>
        <v>11.509762589427112</v>
      </c>
      <c r="AH97" s="90">
        <f t="shared" si="229"/>
        <v>15.426905829062321</v>
      </c>
      <c r="AI97" s="90">
        <f t="shared" si="229"/>
        <v>19.070299896796598</v>
      </c>
      <c r="AJ97" s="90">
        <f t="shared" si="229"/>
        <v>16.504338638786521</v>
      </c>
      <c r="AK97" s="90">
        <f t="shared" si="229"/>
        <v>11.461911995822732</v>
      </c>
      <c r="AL97" s="90">
        <f t="shared" si="229"/>
        <v>16.700873280314511</v>
      </c>
      <c r="AM97" s="90">
        <f t="shared" si="229"/>
        <v>21.292937475310737</v>
      </c>
      <c r="AN97" s="90">
        <f t="shared" si="229"/>
        <v>23.557720227094876</v>
      </c>
      <c r="AO97" s="90">
        <f t="shared" si="229"/>
        <v>27.570513149583917</v>
      </c>
      <c r="AP97" s="90">
        <f t="shared" si="229"/>
        <v>38.091366995130215</v>
      </c>
      <c r="AQ97" s="90">
        <f t="shared" si="229"/>
        <v>30.323413542664923</v>
      </c>
      <c r="AR97" s="90">
        <f t="shared" si="229"/>
        <v>21.333851253231046</v>
      </c>
      <c r="AS97" s="90">
        <f t="shared" si="229"/>
        <v>35.192499409966615</v>
      </c>
      <c r="AT97" s="90">
        <f t="shared" si="229"/>
        <v>32.972515641928112</v>
      </c>
      <c r="AU97" s="90">
        <f t="shared" si="229"/>
        <v>33.396441464466875</v>
      </c>
      <c r="AV97" s="90">
        <f t="shared" si="229"/>
        <v>52.302141128650305</v>
      </c>
      <c r="AW97" s="90">
        <f t="shared" si="229"/>
        <v>73.511155929452116</v>
      </c>
      <c r="AX97" s="90">
        <f t="shared" si="229"/>
        <v>73.393350237964</v>
      </c>
      <c r="AY97" s="90">
        <f t="shared" si="229"/>
        <v>74.311028543522525</v>
      </c>
      <c r="AZ97" s="90">
        <f t="shared" si="229"/>
        <v>84.650544678552706</v>
      </c>
      <c r="BA97" s="90">
        <f t="shared" si="229"/>
        <v>97.175742692376275</v>
      </c>
      <c r="BB97" s="90">
        <f t="shared" si="229"/>
        <v>101.59131103920402</v>
      </c>
      <c r="BC97" s="90">
        <f t="shared" si="229"/>
        <v>104.40729847523403</v>
      </c>
      <c r="BD97" s="90">
        <f t="shared" si="229"/>
        <v>111.96674952379112</v>
      </c>
      <c r="BE97" s="90">
        <f t="shared" si="229"/>
        <v>127.55416564126358</v>
      </c>
      <c r="BF97" s="90">
        <f t="shared" si="229"/>
        <v>177.89612846551768</v>
      </c>
      <c r="BG97" s="90">
        <f t="shared" si="229"/>
        <v>246.25206626486465</v>
      </c>
      <c r="BH97" s="90">
        <f t="shared" si="229"/>
        <v>286.71731762328545</v>
      </c>
      <c r="BI97" s="90">
        <f t="shared" si="229"/>
        <v>313.05994400207146</v>
      </c>
      <c r="BJ97" s="90">
        <f t="shared" si="229"/>
        <v>390.31896190741463</v>
      </c>
      <c r="BK97" s="90">
        <f t="shared" si="229"/>
        <v>451.45189314030358</v>
      </c>
      <c r="BL97" s="90">
        <f t="shared" si="229"/>
        <v>463.37134676634014</v>
      </c>
      <c r="BM97" s="90">
        <f t="shared" si="229"/>
        <v>482.25392964242519</v>
      </c>
      <c r="BN97" s="90">
        <f t="shared" si="229"/>
        <v>555.02953820302264</v>
      </c>
      <c r="BO97" s="90">
        <f t="shared" si="229"/>
        <v>679.16833593032243</v>
      </c>
      <c r="BP97" s="90">
        <f t="shared" si="229"/>
        <v>720.50015518893542</v>
      </c>
      <c r="BQ97" s="90">
        <f t="shared" si="229"/>
        <v>796.37361262412651</v>
      </c>
      <c r="BR97" s="90" t="e">
        <f t="shared" si="229"/>
        <v>#DIV/0!</v>
      </c>
      <c r="BS97" s="90" t="e">
        <f t="shared" si="229"/>
        <v>#DIV/0!</v>
      </c>
      <c r="BT97" s="90" t="e">
        <f t="shared" si="229"/>
        <v>#DIV/0!</v>
      </c>
      <c r="BU97" s="90" t="e">
        <f t="shared" si="229"/>
        <v>#DIV/0!</v>
      </c>
      <c r="BV97" s="90" t="e">
        <f t="shared" ref="BV97:CH97" si="230">+BV95-BU95</f>
        <v>#DIV/0!</v>
      </c>
      <c r="BW97" s="90" t="e">
        <f t="shared" si="230"/>
        <v>#DIV/0!</v>
      </c>
      <c r="BX97" s="90" t="e">
        <f t="shared" si="230"/>
        <v>#DIV/0!</v>
      </c>
      <c r="BY97" s="90" t="e">
        <f t="shared" si="230"/>
        <v>#DIV/0!</v>
      </c>
      <c r="BZ97" s="90" t="e">
        <f t="shared" si="230"/>
        <v>#DIV/0!</v>
      </c>
      <c r="CA97" s="90" t="e">
        <f t="shared" si="230"/>
        <v>#DIV/0!</v>
      </c>
      <c r="CB97" s="90" t="e">
        <f t="shared" si="230"/>
        <v>#DIV/0!</v>
      </c>
      <c r="CC97" s="90" t="e">
        <f t="shared" si="230"/>
        <v>#DIV/0!</v>
      </c>
      <c r="CD97" s="90" t="e">
        <f t="shared" si="230"/>
        <v>#DIV/0!</v>
      </c>
      <c r="CE97" s="90" t="e">
        <f t="shared" si="230"/>
        <v>#DIV/0!</v>
      </c>
      <c r="CF97" s="90" t="e">
        <f t="shared" si="230"/>
        <v>#DIV/0!</v>
      </c>
      <c r="CG97" s="90" t="e">
        <f t="shared" si="230"/>
        <v>#DIV/0!</v>
      </c>
      <c r="CH97" s="90" t="e">
        <f t="shared" si="230"/>
        <v>#DIV/0!</v>
      </c>
      <c r="CN97" s="240"/>
      <c r="CO97" s="90">
        <f>+CO95-CN95</f>
        <v>2.7001125276844924</v>
      </c>
      <c r="CP97" s="90">
        <f t="shared" ref="CP97:FA97" si="231">+CP95-CO95</f>
        <v>2.8911441228378187</v>
      </c>
      <c r="CQ97" s="90">
        <f t="shared" si="231"/>
        <v>3.0029923723956884</v>
      </c>
      <c r="CR97" s="90">
        <f t="shared" si="231"/>
        <v>3.0390809862008119</v>
      </c>
      <c r="CS97" s="90">
        <f t="shared" si="231"/>
        <v>4.6110844284570689</v>
      </c>
      <c r="CT97" s="90">
        <f t="shared" si="231"/>
        <v>4.77591593072124</v>
      </c>
      <c r="CU97" s="90">
        <f t="shared" si="231"/>
        <v>5.3219824925492247</v>
      </c>
      <c r="CV97" s="90">
        <f t="shared" si="231"/>
        <v>5.4508253581809711</v>
      </c>
      <c r="CW97" s="90">
        <f t="shared" si="231"/>
        <v>4.8918239023734884</v>
      </c>
      <c r="CX97" s="90">
        <f t="shared" si="231"/>
        <v>3.7684817205618657</v>
      </c>
      <c r="CY97" s="90">
        <f t="shared" si="231"/>
        <v>3.3684287203323464</v>
      </c>
      <c r="CZ97" s="90">
        <f t="shared" si="231"/>
        <v>3.7538928436123129</v>
      </c>
      <c r="DA97" s="90">
        <f t="shared" si="231"/>
        <v>6.6763317707814309</v>
      </c>
      <c r="DB97" s="90">
        <f t="shared" si="231"/>
        <v>6.8080555133489042</v>
      </c>
      <c r="DC97" s="90">
        <f t="shared" si="231"/>
        <v>5.6259982651138642</v>
      </c>
      <c r="DD97" s="90">
        <f t="shared" si="231"/>
        <v>5.6695930776914452</v>
      </c>
      <c r="DE97" s="90">
        <f t="shared" si="231"/>
        <v>6.5910769611454896</v>
      </c>
      <c r="DF97" s="90">
        <f t="shared" si="231"/>
        <v>7.9387158919721372</v>
      </c>
      <c r="DG97" s="90">
        <f t="shared" si="231"/>
        <v>8.677252938302999</v>
      </c>
      <c r="DH97" s="90">
        <f t="shared" si="231"/>
        <v>9.2586166730192332</v>
      </c>
      <c r="DI97" s="90">
        <f t="shared" si="231"/>
        <v>8.3048807708383805</v>
      </c>
      <c r="DJ97" s="90">
        <f t="shared" si="231"/>
        <v>7.4755422216172462</v>
      </c>
      <c r="DK97" s="90">
        <f t="shared" si="231"/>
        <v>7.6822266154353827</v>
      </c>
      <c r="DL97" s="90">
        <f t="shared" si="231"/>
        <v>6.4751681717168594</v>
      </c>
      <c r="DM97" s="90">
        <f t="shared" si="231"/>
        <v>8.6438990861611558</v>
      </c>
      <c r="DN97" s="90">
        <f t="shared" si="231"/>
        <v>12.486261480992567</v>
      </c>
      <c r="DO97" s="90">
        <f t="shared" si="231"/>
        <v>15.932080301012746</v>
      </c>
      <c r="DP97" s="90">
        <f t="shared" si="231"/>
        <v>13.063655009077934</v>
      </c>
      <c r="DQ97" s="90">
        <f t="shared" si="231"/>
        <v>7.8374464003966011</v>
      </c>
      <c r="DR97" s="90">
        <f t="shared" si="231"/>
        <v>13.089695671634558</v>
      </c>
      <c r="DS97" s="90">
        <f t="shared" si="231"/>
        <v>17.520622874235016</v>
      </c>
      <c r="DT97" s="90">
        <f t="shared" si="231"/>
        <v>19.484049849351806</v>
      </c>
      <c r="DU97" s="90">
        <f t="shared" si="231"/>
        <v>23.145984648594322</v>
      </c>
      <c r="DV97" s="90">
        <f t="shared" si="231"/>
        <v>33.209355618557709</v>
      </c>
      <c r="DW97" s="90">
        <f t="shared" si="231"/>
        <v>24.658512907499585</v>
      </c>
      <c r="DX97" s="90">
        <f t="shared" si="231"/>
        <v>15.220663203698791</v>
      </c>
      <c r="DY97" s="90">
        <f t="shared" si="231"/>
        <v>28.986641078652156</v>
      </c>
      <c r="DZ97" s="90">
        <f t="shared" si="231"/>
        <v>26.210468720036317</v>
      </c>
      <c r="EA97" s="90">
        <f t="shared" si="231"/>
        <v>26.206763688283957</v>
      </c>
      <c r="EB97" s="90">
        <f t="shared" si="231"/>
        <v>44.713779069299221</v>
      </c>
      <c r="EC97" s="90">
        <f t="shared" si="231"/>
        <v>64.908660611372113</v>
      </c>
      <c r="ED97" s="90">
        <f t="shared" si="231"/>
        <v>63.124641931336555</v>
      </c>
      <c r="EE97" s="90">
        <f t="shared" si="231"/>
        <v>62.514111178077655</v>
      </c>
      <c r="EF97" s="90">
        <f t="shared" si="231"/>
        <v>71.421933312490978</v>
      </c>
      <c r="EG97" s="90">
        <f t="shared" si="231"/>
        <v>82.28122474039867</v>
      </c>
      <c r="EH97" s="90">
        <f t="shared" si="231"/>
        <v>84.740680922376669</v>
      </c>
      <c r="EI97" s="90">
        <f t="shared" si="231"/>
        <v>85.617362250601218</v>
      </c>
      <c r="EJ97" s="90">
        <f t="shared" si="231"/>
        <v>91.314283967090432</v>
      </c>
      <c r="EK97" s="90">
        <f t="shared" si="231"/>
        <v>104.95108171800825</v>
      </c>
      <c r="EL97" s="90">
        <f t="shared" si="231"/>
        <v>152.98648318672053</v>
      </c>
      <c r="EM97" s="90">
        <f t="shared" si="231"/>
        <v>217.50025079243278</v>
      </c>
      <c r="EN97" s="90">
        <f t="shared" si="231"/>
        <v>252.07318413658368</v>
      </c>
      <c r="EO97" s="90">
        <f t="shared" si="231"/>
        <v>271.59613919313324</v>
      </c>
      <c r="EP97" s="90">
        <f t="shared" si="231"/>
        <v>341.6788875256334</v>
      </c>
      <c r="EQ97" s="90">
        <f t="shared" si="231"/>
        <v>393.54829963390375</v>
      </c>
      <c r="ER97" s="90">
        <f t="shared" si="231"/>
        <v>394.84149714252453</v>
      </c>
      <c r="ES97" s="90">
        <f t="shared" si="231"/>
        <v>403.56697526919879</v>
      </c>
      <c r="ET97" s="90">
        <f t="shared" si="231"/>
        <v>466.40809035085476</v>
      </c>
      <c r="EU97" s="90">
        <f t="shared" si="231"/>
        <v>578.97147921062515</v>
      </c>
      <c r="EV97" s="90">
        <f t="shared" si="231"/>
        <v>605.44054095822958</v>
      </c>
      <c r="EW97" s="90">
        <f t="shared" si="231"/>
        <v>666.30722164090093</v>
      </c>
      <c r="EX97" s="90" t="e">
        <f t="shared" si="231"/>
        <v>#DIV/0!</v>
      </c>
      <c r="EY97" s="90" t="e">
        <f t="shared" si="231"/>
        <v>#DIV/0!</v>
      </c>
      <c r="EZ97" s="90" t="e">
        <f t="shared" si="231"/>
        <v>#DIV/0!</v>
      </c>
      <c r="FA97" s="90" t="e">
        <f t="shared" si="231"/>
        <v>#DIV/0!</v>
      </c>
      <c r="FB97" s="90" t="e">
        <f t="shared" ref="FB97:FN97" si="232">+FB95-FA95</f>
        <v>#DIV/0!</v>
      </c>
      <c r="FC97" s="90" t="e">
        <f t="shared" si="232"/>
        <v>#DIV/0!</v>
      </c>
      <c r="FD97" s="90" t="e">
        <f t="shared" si="232"/>
        <v>#DIV/0!</v>
      </c>
      <c r="FE97" s="90" t="e">
        <f t="shared" si="232"/>
        <v>#DIV/0!</v>
      </c>
      <c r="FF97" s="90" t="e">
        <f t="shared" si="232"/>
        <v>#DIV/0!</v>
      </c>
      <c r="FG97" s="90" t="e">
        <f t="shared" si="232"/>
        <v>#DIV/0!</v>
      </c>
      <c r="FH97" s="90" t="e">
        <f t="shared" si="232"/>
        <v>#DIV/0!</v>
      </c>
      <c r="FI97" s="90" t="e">
        <f t="shared" si="232"/>
        <v>#DIV/0!</v>
      </c>
      <c r="FJ97" s="90" t="e">
        <f t="shared" si="232"/>
        <v>#DIV/0!</v>
      </c>
      <c r="FK97" s="90" t="e">
        <f t="shared" si="232"/>
        <v>#DIV/0!</v>
      </c>
      <c r="FL97" s="90" t="e">
        <f t="shared" si="232"/>
        <v>#DIV/0!</v>
      </c>
      <c r="FM97" s="90" t="e">
        <f t="shared" si="232"/>
        <v>#DIV/0!</v>
      </c>
      <c r="FN97" s="90" t="e">
        <f t="shared" si="232"/>
        <v>#DIV/0!</v>
      </c>
      <c r="FO97" s="82"/>
      <c r="FP97" s="82"/>
    </row>
    <row r="98" spans="1:172">
      <c r="A98" s="261" t="s">
        <v>349</v>
      </c>
      <c r="B98" s="261"/>
      <c r="C98" s="261"/>
      <c r="D98" s="261"/>
      <c r="E98" s="261"/>
      <c r="F98" s="261"/>
      <c r="G98" s="261"/>
      <c r="H98" s="263"/>
      <c r="I98" s="263">
        <f>+I97-I96</f>
        <v>-0.29544160045206169</v>
      </c>
      <c r="J98" s="263">
        <f t="shared" ref="J98:BU98" si="233">+J97-J96</f>
        <v>-0.3597534254432655</v>
      </c>
      <c r="K98" s="263">
        <f t="shared" si="233"/>
        <v>-0.43087765396081945</v>
      </c>
      <c r="L98" s="263">
        <f t="shared" si="233"/>
        <v>-0.50794520033562041</v>
      </c>
      <c r="M98" s="263">
        <f t="shared" si="233"/>
        <v>-0.59005209428776162</v>
      </c>
      <c r="N98" s="263">
        <f t="shared" si="233"/>
        <v>-0.70078724331438114</v>
      </c>
      <c r="O98" s="263">
        <f t="shared" si="233"/>
        <v>-0.82068947349534227</v>
      </c>
      <c r="P98" s="263">
        <f t="shared" si="233"/>
        <v>-0.95594432628178794</v>
      </c>
      <c r="Q98" s="263">
        <f t="shared" si="233"/>
        <v>-1.1010183514744112</v>
      </c>
      <c r="R98" s="263">
        <f t="shared" si="233"/>
        <v>-1.2457667149171154</v>
      </c>
      <c r="S98" s="263">
        <f t="shared" si="233"/>
        <v>-1.3811038895733292</v>
      </c>
      <c r="T98" s="263">
        <f t="shared" si="233"/>
        <v>-1.5168778084199337</v>
      </c>
      <c r="U98" s="263">
        <f t="shared" si="233"/>
        <v>-1.6646950382912173</v>
      </c>
      <c r="V98" s="263">
        <f t="shared" si="233"/>
        <v>-1.8637770400313798</v>
      </c>
      <c r="W98" s="263">
        <f t="shared" si="233"/>
        <v>-2.0751110316084489</v>
      </c>
      <c r="X98" s="263">
        <f t="shared" si="233"/>
        <v>-2.2789475898615024</v>
      </c>
      <c r="Y98" s="263">
        <f t="shared" si="233"/>
        <v>-2.49266804295819</v>
      </c>
      <c r="Z98" s="263">
        <f t="shared" si="233"/>
        <v>-2.7297333002247477</v>
      </c>
      <c r="AA98" s="263">
        <f t="shared" si="233"/>
        <v>-2.997718772962207</v>
      </c>
      <c r="AB98" s="263">
        <f t="shared" si="233"/>
        <v>-3.2889008107594151</v>
      </c>
      <c r="AC98" s="263">
        <f t="shared" si="233"/>
        <v>-3.6017118443833223</v>
      </c>
      <c r="AD98" s="263">
        <f t="shared" si="233"/>
        <v>-3.913348870412209</v>
      </c>
      <c r="AE98" s="263">
        <f t="shared" si="233"/>
        <v>-4.2244429948188031</v>
      </c>
      <c r="AF98" s="263">
        <f t="shared" si="233"/>
        <v>-4.5495803153453451</v>
      </c>
      <c r="AG98" s="263">
        <f t="shared" si="233"/>
        <v>-4.867129376559987</v>
      </c>
      <c r="AH98" s="263">
        <f t="shared" si="233"/>
        <v>-5.2267574215417447</v>
      </c>
      <c r="AI98" s="263">
        <f t="shared" si="233"/>
        <v>-5.6560998961576772</v>
      </c>
      <c r="AJ98" s="263">
        <f t="shared" si="233"/>
        <v>-6.1532364517535072</v>
      </c>
      <c r="AK98" s="263">
        <f t="shared" si="233"/>
        <v>-6.625607510751319</v>
      </c>
      <c r="AL98" s="263">
        <f t="shared" si="233"/>
        <v>-7.0335340267271178</v>
      </c>
      <c r="AM98" s="263">
        <f t="shared" si="233"/>
        <v>-7.5301576300852808</v>
      </c>
      <c r="AN98" s="263">
        <f t="shared" si="233"/>
        <v>-8.1085993593578642</v>
      </c>
      <c r="AO98" s="263">
        <f t="shared" si="233"/>
        <v>-8.7360616200983401</v>
      </c>
      <c r="AP98" s="263">
        <f t="shared" si="233"/>
        <v>-9.4404884197735583</v>
      </c>
      <c r="AQ98" s="263">
        <f t="shared" si="233"/>
        <v>-10.32365487264574</v>
      </c>
      <c r="AR98" s="263">
        <f t="shared" si="233"/>
        <v>-11.113618138807986</v>
      </c>
      <c r="AS98" s="263">
        <f t="shared" si="233"/>
        <v>-11.786939749238044</v>
      </c>
      <c r="AT98" s="263">
        <f t="shared" si="233"/>
        <v>-12.686266982637989</v>
      </c>
      <c r="AU98" s="263">
        <f t="shared" si="233"/>
        <v>-13.57549738035005</v>
      </c>
      <c r="AV98" s="263">
        <f t="shared" si="233"/>
        <v>-14.493835385182635</v>
      </c>
      <c r="AW98" s="263">
        <f t="shared" si="233"/>
        <v>-15.723743122829703</v>
      </c>
      <c r="AX98" s="263">
        <f t="shared" si="233"/>
        <v>-17.313234607187326</v>
      </c>
      <c r="AY98" s="263">
        <f t="shared" si="233"/>
        <v>-18.95204392008192</v>
      </c>
      <c r="AZ98" s="263">
        <f t="shared" si="233"/>
        <v>-20.657453821262422</v>
      </c>
      <c r="BA98" s="263">
        <f t="shared" si="233"/>
        <v>-22.575349155808667</v>
      </c>
      <c r="BB98" s="263">
        <f t="shared" si="233"/>
        <v>-24.747532102596736</v>
      </c>
      <c r="BC98" s="263">
        <f t="shared" si="233"/>
        <v>-27.060528697440361</v>
      </c>
      <c r="BD98" s="263">
        <f t="shared" si="233"/>
        <v>-29.49510924520601</v>
      </c>
      <c r="BE98" s="263">
        <f t="shared" si="233"/>
        <v>-32.127802596822818</v>
      </c>
      <c r="BF98" s="263">
        <f t="shared" si="233"/>
        <v>-35.088384004883892</v>
      </c>
      <c r="BG98" s="263">
        <f t="shared" si="233"/>
        <v>-38.919676038750708</v>
      </c>
      <c r="BH98" s="263">
        <f t="shared" si="233"/>
        <v>-43.932574207978121</v>
      </c>
      <c r="BI98" s="263">
        <f t="shared" si="233"/>
        <v>-49.751186929339383</v>
      </c>
      <c r="BJ98" s="263">
        <f t="shared" si="233"/>
        <v>-56.193006349160839</v>
      </c>
      <c r="BK98" s="263">
        <f t="shared" si="233"/>
        <v>-64.059158408523672</v>
      </c>
      <c r="BL98" s="263">
        <f t="shared" si="233"/>
        <v>-73.162747962127924</v>
      </c>
      <c r="BM98" s="263">
        <f t="shared" si="233"/>
        <v>-82.80373127208054</v>
      </c>
      <c r="BN98" s="263">
        <f t="shared" si="233"/>
        <v>-93.107855486832364</v>
      </c>
      <c r="BO98" s="263">
        <f t="shared" si="233"/>
        <v>-104.92140043640723</v>
      </c>
      <c r="BP98" s="263">
        <f t="shared" si="233"/>
        <v>-119.08811323793611</v>
      </c>
      <c r="BQ98" s="263">
        <f t="shared" si="233"/>
        <v>-134.44141673007528</v>
      </c>
      <c r="BR98" s="263" t="e">
        <f t="shared" si="233"/>
        <v>#DIV/0!</v>
      </c>
      <c r="BS98" s="263" t="e">
        <f t="shared" si="233"/>
        <v>#DIV/0!</v>
      </c>
      <c r="BT98" s="263" t="e">
        <f t="shared" si="233"/>
        <v>#DIV/0!</v>
      </c>
      <c r="BU98" s="263" t="e">
        <f t="shared" si="233"/>
        <v>#DIV/0!</v>
      </c>
      <c r="BV98" s="263" t="e">
        <f t="shared" ref="BV98:CH98" si="234">+BV97-BV96</f>
        <v>#DIV/0!</v>
      </c>
      <c r="BW98" s="263" t="e">
        <f t="shared" si="234"/>
        <v>#DIV/0!</v>
      </c>
      <c r="BX98" s="263" t="e">
        <f t="shared" si="234"/>
        <v>#DIV/0!</v>
      </c>
      <c r="BY98" s="263" t="e">
        <f t="shared" si="234"/>
        <v>#DIV/0!</v>
      </c>
      <c r="BZ98" s="263" t="e">
        <f t="shared" si="234"/>
        <v>#DIV/0!</v>
      </c>
      <c r="CA98" s="263" t="e">
        <f t="shared" si="234"/>
        <v>#DIV/0!</v>
      </c>
      <c r="CB98" s="263" t="e">
        <f t="shared" si="234"/>
        <v>#DIV/0!</v>
      </c>
      <c r="CC98" s="263" t="e">
        <f t="shared" si="234"/>
        <v>#DIV/0!</v>
      </c>
      <c r="CD98" s="263" t="e">
        <f t="shared" si="234"/>
        <v>#DIV/0!</v>
      </c>
      <c r="CE98" s="263" t="e">
        <f t="shared" si="234"/>
        <v>#DIV/0!</v>
      </c>
      <c r="CF98" s="263" t="e">
        <f t="shared" si="234"/>
        <v>#DIV/0!</v>
      </c>
      <c r="CG98" s="263" t="e">
        <f t="shared" si="234"/>
        <v>#DIV/0!</v>
      </c>
      <c r="CH98" s="263" t="e">
        <f t="shared" si="234"/>
        <v>#DIV/0!</v>
      </c>
      <c r="CN98" s="263"/>
      <c r="CO98" s="263">
        <f>+CO97-CO96</f>
        <v>-0.96997775881681392</v>
      </c>
      <c r="CP98" s="263">
        <f t="shared" ref="CP98" si="235">+CP97-CP96</f>
        <v>-1.1052974244180045</v>
      </c>
      <c r="CQ98" s="263">
        <f t="shared" ref="CQ98" si="236">+CQ97-CQ96</f>
        <v>-1.250204288175996</v>
      </c>
      <c r="CR98" s="263">
        <f t="shared" ref="CR98" si="237">+CR97-CR96</f>
        <v>-1.400735690554936</v>
      </c>
      <c r="CS98" s="263">
        <f t="shared" ref="CS98" si="238">+CS97-CS96</f>
        <v>-1.5530999797437612</v>
      </c>
      <c r="CT98" s="263">
        <f t="shared" ref="CT98" si="239">+CT97-CT96</f>
        <v>-1.7842026778226421</v>
      </c>
      <c r="CU98" s="263">
        <f t="shared" ref="CU98" si="240">+CU97-CU96</f>
        <v>-2.0235968629704217</v>
      </c>
      <c r="CV98" s="263">
        <f t="shared" ref="CV98" si="241">+CV97-CV96</f>
        <v>-2.2903738048300255</v>
      </c>
      <c r="CW98" s="263">
        <f t="shared" ref="CW98" si="242">+CW97-CW96</f>
        <v>-2.5636479533379442</v>
      </c>
      <c r="CX98" s="263">
        <f t="shared" ref="CX98" si="243">+CX97-CX96</f>
        <v>-2.8089811575455084</v>
      </c>
      <c r="CY98" s="263">
        <f t="shared" ref="CY98" si="244">+CY97-CY96</f>
        <v>-2.9981149013852688</v>
      </c>
      <c r="CZ98" s="263">
        <f t="shared" ref="CZ98" si="245">+CZ97-CZ96</f>
        <v>-3.1672594800069822</v>
      </c>
      <c r="DA98" s="263">
        <f t="shared" ref="DA98" si="246">+DA97-DA96</f>
        <v>-3.3557453737952336</v>
      </c>
      <c r="DB98" s="263">
        <f t="shared" ref="DB98" si="247">+DB97-DB96</f>
        <v>-3.6906046519306699</v>
      </c>
      <c r="DC98" s="263">
        <f t="shared" ref="DC98" si="248">+DC97-DC96</f>
        <v>-4.0321247890316467</v>
      </c>
      <c r="DD98" s="263">
        <f t="shared" ref="DD98" si="249">+DD97-DD96</f>
        <v>-4.3145273739378922</v>
      </c>
      <c r="DE98" s="263">
        <f t="shared" ref="DE98" si="250">+DE97-DE96</f>
        <v>-4.5991768381689759</v>
      </c>
      <c r="DF98" s="263">
        <f t="shared" ref="DF98" si="251">+DF97-DF96</f>
        <v>-4.9300325027286327</v>
      </c>
      <c r="DG98" s="263">
        <f t="shared" ref="DG98" si="252">+DG97-DG96</f>
        <v>-5.3284407727187126</v>
      </c>
      <c r="DH98" s="263">
        <f t="shared" ref="DH98" si="253">+DH97-DH96</f>
        <v>-5.7639151196244427</v>
      </c>
      <c r="DI98" s="263">
        <f t="shared" ref="DI98" si="254">+DI97-DI96</f>
        <v>-6.2285939612310042</v>
      </c>
      <c r="DJ98" s="263">
        <f t="shared" ref="DJ98" si="255">+DJ97-DJ96</f>
        <v>-6.6456213759946809</v>
      </c>
      <c r="DK98" s="263">
        <f t="shared" ref="DK98" si="256">+DK97-DK96</f>
        <v>-7.0212240684206666</v>
      </c>
      <c r="DL98" s="263">
        <f t="shared" ref="DL98" si="257">+DL97-DL96</f>
        <v>-7.4072751425772267</v>
      </c>
      <c r="DM98" s="263">
        <f t="shared" ref="DM98" si="258">+DM97-DM96</f>
        <v>-7.7329928798259431</v>
      </c>
      <c r="DN98" s="263">
        <f t="shared" ref="DN98" si="259">+DN97-DN96</f>
        <v>-8.167401769611498</v>
      </c>
      <c r="DO98" s="263">
        <f t="shared" ref="DO98" si="260">+DO97-DO96</f>
        <v>-8.7943194919415291</v>
      </c>
      <c r="DP98" s="263">
        <f t="shared" ref="DP98" si="261">+DP97-DP96</f>
        <v>-9.5939200814620946</v>
      </c>
      <c r="DQ98" s="263">
        <f t="shared" ref="DQ98" si="262">+DQ97-DQ96</f>
        <v>-10.250073106177449</v>
      </c>
      <c r="DR98" s="263">
        <f t="shared" ref="DR98" si="263">+DR97-DR96</f>
        <v>-10.64471163540707</v>
      </c>
      <c r="DS98" s="263">
        <f t="shared" ref="DS98" si="264">+DS97-DS96</f>
        <v>-11.302472231161001</v>
      </c>
      <c r="DT98" s="263">
        <f t="shared" ref="DT98" si="265">+DT97-DT96</f>
        <v>-12.182269737100935</v>
      </c>
      <c r="DU98" s="263">
        <f t="shared" ref="DU98" si="266">+DU97-DU96</f>
        <v>-13.160590121087935</v>
      </c>
      <c r="DV98" s="263">
        <f t="shared" ref="DV98" si="267">+DV97-DV96</f>
        <v>-14.322499796346065</v>
      </c>
      <c r="DW98" s="263">
        <f t="shared" ref="DW98" si="268">+DW97-DW96</f>
        <v>-15.988555507811078</v>
      </c>
      <c r="DX98" s="263">
        <f t="shared" ref="DX98" si="269">+DX97-DX96</f>
        <v>-17.226806188340241</v>
      </c>
      <c r="DY98" s="263">
        <f t="shared" ref="DY98" si="270">+DY97-DY96</f>
        <v>-17.992798080552504</v>
      </c>
      <c r="DZ98" s="263">
        <f t="shared" ref="DZ98" si="271">+DZ97-DZ96</f>
        <v>-19.448313904529783</v>
      </c>
      <c r="EA98" s="263">
        <f t="shared" ref="EA98" si="272">+EA97-EA96</f>
        <v>-20.765175156532969</v>
      </c>
      <c r="EB98" s="263">
        <f t="shared" ref="EB98" si="273">+EB97-EB96</f>
        <v>-22.082197444533719</v>
      </c>
      <c r="EC98" s="263">
        <f t="shared" ref="EC98" si="274">+EC97-EC96</f>
        <v>-24.326238440909705</v>
      </c>
      <c r="ED98" s="263">
        <f t="shared" ref="ED98" si="275">+ED97-ED96</f>
        <v>-27.581942913814771</v>
      </c>
      <c r="EE98" s="263">
        <f t="shared" ref="EE98" si="276">+EE97-EE96</f>
        <v>-30.748961285526789</v>
      </c>
      <c r="EF98" s="263">
        <f t="shared" ref="EF98" si="277">+EF97-EF96</f>
        <v>-33.886065187324149</v>
      </c>
      <c r="EG98" s="263">
        <f t="shared" ref="EG98" si="278">+EG97-EG96</f>
        <v>-37.469867107786271</v>
      </c>
      <c r="EH98" s="263">
        <f t="shared" ref="EH98" si="279">+EH97-EH96</f>
        <v>-41.598162219424083</v>
      </c>
      <c r="EI98" s="263">
        <f t="shared" ref="EI98" si="280">+EI97-EI96</f>
        <v>-45.850464922073172</v>
      </c>
      <c r="EJ98" s="263">
        <f t="shared" ref="EJ98" si="281">+EJ97-EJ96</f>
        <v>-50.1475748019067</v>
      </c>
      <c r="EK98" s="263">
        <f t="shared" ref="EK98" si="282">+EK97-EK96</f>
        <v>-54.730886520078144</v>
      </c>
      <c r="EL98" s="263">
        <f t="shared" ref="EL98" si="283">+EL97-EL96</f>
        <v>-59.998029283681035</v>
      </c>
      <c r="EM98" s="263">
        <f t="shared" ref="EM98" si="284">+EM97-EM96</f>
        <v>-67.67149151118258</v>
      </c>
      <c r="EN98" s="263">
        <f t="shared" ref="EN98" si="285">+EN97-EN96</f>
        <v>-78.576707694679897</v>
      </c>
      <c r="EO98" s="263">
        <f t="shared" ref="EO98" si="286">+EO97-EO96</f>
        <v>-91.214991738277604</v>
      </c>
      <c r="EP98" s="263">
        <f t="shared" ref="EP98" si="287">+EP97-EP96</f>
        <v>-104.83308073094207</v>
      </c>
      <c r="EQ98" s="263">
        <f t="shared" ref="EQ98" si="288">+EQ97-EQ96</f>
        <v>-121.9627519149235</v>
      </c>
      <c r="ER98" s="263">
        <f t="shared" ref="ER98" si="289">+ER97-ER96</f>
        <v>-141.69259758594353</v>
      </c>
      <c r="ES98" s="263">
        <f t="shared" ref="ES98" si="290">+ES97-ES96</f>
        <v>-161.49068564530694</v>
      </c>
      <c r="ET98" s="263">
        <f t="shared" ref="ET98" si="291">+ET97-ET96</f>
        <v>-181.72930333900024</v>
      </c>
      <c r="EU98" s="263">
        <f t="shared" ref="EU98" si="292">+EU97-EU96</f>
        <v>-205.11825715610451</v>
      </c>
      <c r="EV98" s="263">
        <f t="shared" ref="EV98" si="293">+EV97-EV96</f>
        <v>-234.14772746864196</v>
      </c>
      <c r="EW98" s="263">
        <f t="shared" ref="EW98" si="294">+EW97-EW96</f>
        <v>-264.50780771330085</v>
      </c>
      <c r="EX98" s="263" t="e">
        <f t="shared" ref="EX98" si="295">+EX97-EX96</f>
        <v>#DIV/0!</v>
      </c>
      <c r="EY98" s="263" t="e">
        <f t="shared" ref="EY98" si="296">+EY97-EY96</f>
        <v>#DIV/0!</v>
      </c>
      <c r="EZ98" s="263" t="e">
        <f t="shared" ref="EZ98" si="297">+EZ97-EZ96</f>
        <v>#DIV/0!</v>
      </c>
      <c r="FA98" s="263" t="e">
        <f t="shared" ref="FA98" si="298">+FA97-FA96</f>
        <v>#DIV/0!</v>
      </c>
      <c r="FB98" s="263" t="e">
        <f t="shared" ref="FB98" si="299">+FB97-FB96</f>
        <v>#DIV/0!</v>
      </c>
      <c r="FC98" s="263" t="e">
        <f t="shared" ref="FC98" si="300">+FC97-FC96</f>
        <v>#DIV/0!</v>
      </c>
      <c r="FD98" s="263" t="e">
        <f t="shared" ref="FD98" si="301">+FD97-FD96</f>
        <v>#DIV/0!</v>
      </c>
      <c r="FE98" s="263" t="e">
        <f t="shared" ref="FE98" si="302">+FE97-FE96</f>
        <v>#DIV/0!</v>
      </c>
      <c r="FF98" s="263" t="e">
        <f t="shared" ref="FF98" si="303">+FF97-FF96</f>
        <v>#DIV/0!</v>
      </c>
      <c r="FG98" s="263" t="e">
        <f t="shared" ref="FG98" si="304">+FG97-FG96</f>
        <v>#DIV/0!</v>
      </c>
      <c r="FH98" s="263" t="e">
        <f t="shared" ref="FH98" si="305">+FH97-FH96</f>
        <v>#DIV/0!</v>
      </c>
      <c r="FI98" s="263" t="e">
        <f t="shared" ref="FI98" si="306">+FI97-FI96</f>
        <v>#DIV/0!</v>
      </c>
      <c r="FJ98" s="263" t="e">
        <f t="shared" ref="FJ98" si="307">+FJ97-FJ96</f>
        <v>#DIV/0!</v>
      </c>
      <c r="FK98" s="263" t="e">
        <f t="shared" ref="FK98" si="308">+FK97-FK96</f>
        <v>#DIV/0!</v>
      </c>
      <c r="FL98" s="263" t="e">
        <f t="shared" ref="FL98" si="309">+FL97-FL96</f>
        <v>#DIV/0!</v>
      </c>
      <c r="FM98" s="263" t="e">
        <f t="shared" ref="FM98" si="310">+FM97-FM96</f>
        <v>#DIV/0!</v>
      </c>
      <c r="FN98" s="263" t="e">
        <f t="shared" ref="FN98" si="311">+FN97-FN96</f>
        <v>#DIV/0!</v>
      </c>
      <c r="FO98" s="82"/>
      <c r="FP98" s="82"/>
    </row>
    <row r="99" spans="1:172">
      <c r="A99" s="261" t="s">
        <v>351</v>
      </c>
      <c r="B99" s="261"/>
      <c r="C99" s="261"/>
      <c r="D99" s="261"/>
      <c r="E99" s="261"/>
      <c r="F99" s="261"/>
      <c r="G99" s="261"/>
      <c r="H99" s="262"/>
      <c r="I99" s="263">
        <f>+(-I98)/I95</f>
        <v>1.2988253291678168E-2</v>
      </c>
      <c r="J99" s="263">
        <f t="shared" ref="J99:BU99" si="312">+(-J98)/J95</f>
        <v>1.3635536110585324E-2</v>
      </c>
      <c r="K99" s="263">
        <f t="shared" si="312"/>
        <v>1.426471447340767E-2</v>
      </c>
      <c r="L99" s="263">
        <f t="shared" si="312"/>
        <v>1.4879299422501996E-2</v>
      </c>
      <c r="M99" s="263">
        <f t="shared" si="312"/>
        <v>1.4858341196177422E-2</v>
      </c>
      <c r="N99" s="263">
        <f t="shared" si="312"/>
        <v>1.5377862700690696E-2</v>
      </c>
      <c r="O99" s="263">
        <f t="shared" si="312"/>
        <v>1.5753387612009714E-2</v>
      </c>
      <c r="P99" s="263">
        <f t="shared" si="312"/>
        <v>1.6235104128204867E-2</v>
      </c>
      <c r="Q99" s="263">
        <f t="shared" si="312"/>
        <v>1.6877524843284499E-2</v>
      </c>
      <c r="R99" s="263">
        <f t="shared" si="312"/>
        <v>1.7653555653637083E-2</v>
      </c>
      <c r="S99" s="263">
        <f t="shared" si="312"/>
        <v>1.8279956921546797E-2</v>
      </c>
      <c r="T99" s="263">
        <f t="shared" si="312"/>
        <v>1.8736791172894219E-2</v>
      </c>
      <c r="U99" s="263">
        <f t="shared" si="312"/>
        <v>1.8636475415044158E-2</v>
      </c>
      <c r="V99" s="263">
        <f t="shared" si="312"/>
        <v>1.9026006142707271E-2</v>
      </c>
      <c r="W99" s="263">
        <f t="shared" si="312"/>
        <v>1.9661386054147943E-2</v>
      </c>
      <c r="X99" s="263">
        <f t="shared" si="312"/>
        <v>2.0123578323786792E-2</v>
      </c>
      <c r="Y99" s="263">
        <f t="shared" si="312"/>
        <v>2.044088396032492E-2</v>
      </c>
      <c r="Z99" s="263">
        <f t="shared" si="312"/>
        <v>2.0666609814462666E-2</v>
      </c>
      <c r="AA99" s="263">
        <f t="shared" si="312"/>
        <v>2.0949559882173757E-2</v>
      </c>
      <c r="AB99" s="263">
        <f t="shared" si="312"/>
        <v>2.1242583535757815E-2</v>
      </c>
      <c r="AC99" s="263">
        <f t="shared" si="312"/>
        <v>2.1728788370693832E-2</v>
      </c>
      <c r="AD99" s="263">
        <f t="shared" si="312"/>
        <v>2.223930675554088E-2</v>
      </c>
      <c r="AE99" s="263">
        <f t="shared" si="312"/>
        <v>2.2657920819004508E-2</v>
      </c>
      <c r="AF99" s="263">
        <f t="shared" si="312"/>
        <v>2.3238550224274245E-2</v>
      </c>
      <c r="AG99" s="263">
        <f t="shared" si="312"/>
        <v>2.3480142090839314E-2</v>
      </c>
      <c r="AH99" s="263">
        <f t="shared" si="312"/>
        <v>2.3468477370941397E-2</v>
      </c>
      <c r="AI99" s="263">
        <f t="shared" si="312"/>
        <v>2.3393168799050224E-2</v>
      </c>
      <c r="AJ99" s="263">
        <f t="shared" si="312"/>
        <v>2.382310561595519E-2</v>
      </c>
      <c r="AK99" s="263">
        <f t="shared" si="312"/>
        <v>2.4561983633263989E-2</v>
      </c>
      <c r="AL99" s="263">
        <f t="shared" si="312"/>
        <v>2.4554023957164328E-2</v>
      </c>
      <c r="AM99" s="263">
        <f t="shared" si="312"/>
        <v>2.44688763456192E-2</v>
      </c>
      <c r="AN99" s="263">
        <f t="shared" si="312"/>
        <v>2.447494568968386E-2</v>
      </c>
      <c r="AO99" s="263">
        <f t="shared" si="312"/>
        <v>2.434307561149238E-2</v>
      </c>
      <c r="AP99" s="263">
        <f t="shared" si="312"/>
        <v>2.3781729308517997E-2</v>
      </c>
      <c r="AQ99" s="263">
        <f t="shared" si="312"/>
        <v>2.4160919676923347E-2</v>
      </c>
      <c r="AR99" s="263">
        <f t="shared" si="312"/>
        <v>2.4772834162377393E-2</v>
      </c>
      <c r="AS99" s="263">
        <f t="shared" si="312"/>
        <v>2.4362559817281474E-2</v>
      </c>
      <c r="AT99" s="263">
        <f t="shared" si="312"/>
        <v>2.4548385888739303E-2</v>
      </c>
      <c r="AU99" s="263">
        <f t="shared" si="312"/>
        <v>2.4674528846543729E-2</v>
      </c>
      <c r="AV99" s="263">
        <f t="shared" si="312"/>
        <v>2.4056766045105822E-2</v>
      </c>
      <c r="AW99" s="263">
        <f t="shared" si="312"/>
        <v>2.3260114890770723E-2</v>
      </c>
      <c r="AX99" s="263">
        <f t="shared" si="312"/>
        <v>2.3103125357223215E-2</v>
      </c>
      <c r="AY99" s="263">
        <f t="shared" si="312"/>
        <v>2.3008421380997093E-2</v>
      </c>
      <c r="AZ99" s="263">
        <f t="shared" si="312"/>
        <v>2.2741712213989011E-2</v>
      </c>
      <c r="BA99" s="263">
        <f t="shared" si="312"/>
        <v>2.2451269932803327E-2</v>
      </c>
      <c r="BB99" s="263">
        <f t="shared" si="312"/>
        <v>2.2353113269501557E-2</v>
      </c>
      <c r="BC99" s="263">
        <f t="shared" si="312"/>
        <v>2.2335918766287058E-2</v>
      </c>
      <c r="BD99" s="263">
        <f t="shared" si="312"/>
        <v>2.2285824261675219E-2</v>
      </c>
      <c r="BE99" s="263">
        <f t="shared" si="312"/>
        <v>2.2141131157910221E-2</v>
      </c>
      <c r="BF99" s="263">
        <f t="shared" si="312"/>
        <v>2.1540594151785941E-2</v>
      </c>
      <c r="BG99" s="263">
        <f t="shared" si="312"/>
        <v>2.0755009549633118E-2</v>
      </c>
      <c r="BH99" s="263">
        <f t="shared" si="312"/>
        <v>2.0321170127450393E-2</v>
      </c>
      <c r="BI99" s="263">
        <f t="shared" si="312"/>
        <v>2.0101720472101382E-2</v>
      </c>
      <c r="BJ99" s="263">
        <f t="shared" si="312"/>
        <v>1.9611625933484426E-2</v>
      </c>
      <c r="BK99" s="263">
        <f t="shared" si="312"/>
        <v>1.9313877882666322E-2</v>
      </c>
      <c r="BL99" s="263">
        <f t="shared" si="312"/>
        <v>1.9354641721170032E-2</v>
      </c>
      <c r="BM99" s="263">
        <f t="shared" si="312"/>
        <v>1.9426698217395358E-2</v>
      </c>
      <c r="BN99" s="263">
        <f t="shared" si="312"/>
        <v>1.9327419062985442E-2</v>
      </c>
      <c r="BO99" s="263">
        <f t="shared" si="312"/>
        <v>1.9088537879417309E-2</v>
      </c>
      <c r="BP99" s="263">
        <f t="shared" si="312"/>
        <v>1.9155035213392058E-2</v>
      </c>
      <c r="BQ99" s="263">
        <f t="shared" si="312"/>
        <v>1.9169113740958366E-2</v>
      </c>
      <c r="BR99" s="263" t="e">
        <f t="shared" si="312"/>
        <v>#DIV/0!</v>
      </c>
      <c r="BS99" s="263" t="e">
        <f t="shared" si="312"/>
        <v>#DIV/0!</v>
      </c>
      <c r="BT99" s="263" t="e">
        <f t="shared" si="312"/>
        <v>#DIV/0!</v>
      </c>
      <c r="BU99" s="263" t="e">
        <f t="shared" si="312"/>
        <v>#DIV/0!</v>
      </c>
      <c r="BV99" s="263" t="e">
        <f t="shared" ref="BV99:CH99" si="313">+(-BV98)/BV95</f>
        <v>#DIV/0!</v>
      </c>
      <c r="BW99" s="263" t="e">
        <f t="shared" si="313"/>
        <v>#DIV/0!</v>
      </c>
      <c r="BX99" s="263" t="e">
        <f t="shared" si="313"/>
        <v>#DIV/0!</v>
      </c>
      <c r="BY99" s="263" t="e">
        <f t="shared" si="313"/>
        <v>#DIV/0!</v>
      </c>
      <c r="BZ99" s="263" t="e">
        <f t="shared" si="313"/>
        <v>#DIV/0!</v>
      </c>
      <c r="CA99" s="263" t="e">
        <f t="shared" si="313"/>
        <v>#DIV/0!</v>
      </c>
      <c r="CB99" s="263" t="e">
        <f t="shared" si="313"/>
        <v>#DIV/0!</v>
      </c>
      <c r="CC99" s="263" t="e">
        <f t="shared" si="313"/>
        <v>#DIV/0!</v>
      </c>
      <c r="CD99" s="263" t="e">
        <f t="shared" si="313"/>
        <v>#DIV/0!</v>
      </c>
      <c r="CE99" s="263" t="e">
        <f t="shared" si="313"/>
        <v>#DIV/0!</v>
      </c>
      <c r="CF99" s="263" t="e">
        <f t="shared" si="313"/>
        <v>#DIV/0!</v>
      </c>
      <c r="CG99" s="263" t="e">
        <f t="shared" si="313"/>
        <v>#DIV/0!</v>
      </c>
      <c r="CH99" s="263" t="e">
        <f t="shared" si="313"/>
        <v>#DIV/0!</v>
      </c>
      <c r="CN99" s="262"/>
      <c r="CO99" s="263">
        <f>+(-CO98)/CO95</f>
        <v>4.3945487910565864E-2</v>
      </c>
      <c r="CP99" s="263">
        <f t="shared" ref="CP99" si="314">+(-CP98)/CP95</f>
        <v>4.4276649276999758E-2</v>
      </c>
      <c r="CQ99" s="263">
        <f t="shared" ref="CQ99" si="315">+(-CQ98)/CQ95</f>
        <v>4.4703747880716453E-2</v>
      </c>
      <c r="CR99" s="263">
        <f t="shared" ref="CR99" si="316">+(-CR98)/CR95</f>
        <v>4.5176989287228721E-2</v>
      </c>
      <c r="CS99" s="263">
        <f t="shared" ref="CS99" si="317">+(-CS98)/CS95</f>
        <v>4.3606074938237489E-2</v>
      </c>
      <c r="CT99" s="263">
        <f t="shared" ref="CT99" si="318">+(-CT98)/CT95</f>
        <v>4.4171619111704419E-2</v>
      </c>
      <c r="CU99" s="263">
        <f t="shared" ref="CU99" si="319">+(-CU98)/CU95</f>
        <v>4.4265978713990885E-2</v>
      </c>
      <c r="CV99" s="263">
        <f t="shared" ref="CV99" si="320">+(-CV98)/CV95</f>
        <v>4.4764183795048984E-2</v>
      </c>
      <c r="CW99" s="263">
        <f t="shared" ref="CW99" si="321">+(-CW98)/CW95</f>
        <v>4.5732760502923818E-2</v>
      </c>
      <c r="CX99" s="263">
        <f t="shared" ref="CX99" si="322">+(-CX98)/CX95</f>
        <v>4.6952808450838969E-2</v>
      </c>
      <c r="CY99" s="263">
        <f t="shared" ref="CY99" si="323">+(-CY98)/CY95</f>
        <v>4.7442989932243072E-2</v>
      </c>
      <c r="CZ99" s="263">
        <f t="shared" ref="CZ99" si="324">+(-CZ98)/CZ95</f>
        <v>4.7309284238616939E-2</v>
      </c>
      <c r="DA99" s="263">
        <f t="shared" ref="DA99" si="325">+(-DA98)/DA95</f>
        <v>4.5579330685309762E-2</v>
      </c>
      <c r="DB99" s="263">
        <f t="shared" ref="DB99" si="326">+(-DB98)/DB95</f>
        <v>4.5884589318147949E-2</v>
      </c>
      <c r="DC99" s="263">
        <f t="shared" ref="DC99" si="327">+(-DC98)/DC95</f>
        <v>4.6853391689696836E-2</v>
      </c>
      <c r="DD99" s="263">
        <f t="shared" ref="DD99" si="328">+(-DD98)/DD95</f>
        <v>4.7036137778199656E-2</v>
      </c>
      <c r="DE99" s="263">
        <f t="shared" ref="DE99" si="329">+(-DE98)/DE95</f>
        <v>4.6778106888855649E-2</v>
      </c>
      <c r="DF99" s="263">
        <f t="shared" ref="DF99" si="330">+(-DF98)/DF95</f>
        <v>4.6396935183274132E-2</v>
      </c>
      <c r="DG99" s="263">
        <f t="shared" ref="DG99" si="331">+(-DG98)/DG95</f>
        <v>4.6360482638975777E-2</v>
      </c>
      <c r="DH99" s="263">
        <f t="shared" ref="DH99" si="332">+(-DH98)/DH95</f>
        <v>4.6410730074800566E-2</v>
      </c>
      <c r="DI99" s="263">
        <f t="shared" ref="DI99" si="333">+(-DI98)/DI95</f>
        <v>4.7008799337012741E-2</v>
      </c>
      <c r="DJ99" s="263">
        <f t="shared" ref="DJ99" si="334">+(-DJ98)/DJ95</f>
        <v>4.747753742463888E-2</v>
      </c>
      <c r="DK99" s="263">
        <f t="shared" ref="DK99" si="335">+(-DK98)/DK95</f>
        <v>4.7551150913074623E-2</v>
      </c>
      <c r="DL99" s="263">
        <f t="shared" ref="DL99" si="336">+(-DL98)/DL95</f>
        <v>4.8058181745067548E-2</v>
      </c>
      <c r="DM99" s="263">
        <f t="shared" ref="DM99" si="337">+(-DM98)/DM95</f>
        <v>4.7507162438185646E-2</v>
      </c>
      <c r="DN99" s="263">
        <f t="shared" ref="DN99" si="338">+(-DN98)/DN95</f>
        <v>4.6601213887325819E-2</v>
      </c>
      <c r="DO99" s="263">
        <f t="shared" ref="DO99" si="339">+(-DO98)/DO95</f>
        <v>4.5996923101081305E-2</v>
      </c>
      <c r="DP99" s="263">
        <f t="shared" ref="DP99" si="340">+(-DP98)/DP95</f>
        <v>4.6969777693840406E-2</v>
      </c>
      <c r="DQ99" s="263">
        <f t="shared" ref="DQ99" si="341">+(-DQ98)/DQ95</f>
        <v>4.8327802403851844E-2</v>
      </c>
      <c r="DR99" s="263">
        <f t="shared" ref="DR99" si="342">+(-DR98)/DR95</f>
        <v>4.7271078892699429E-2</v>
      </c>
      <c r="DS99" s="263">
        <f t="shared" ref="DS99" si="343">+(-DS98)/DS95</f>
        <v>4.6568752598831822E-2</v>
      </c>
      <c r="DT99" s="263">
        <f t="shared" ref="DT99" si="344">+(-DT98)/DT95</f>
        <v>4.6463674281993848E-2</v>
      </c>
      <c r="DU99" s="263">
        <f t="shared" ref="DU99" si="345">+(-DU98)/DU95</f>
        <v>4.6123277649869177E-2</v>
      </c>
      <c r="DV99" s="263">
        <f t="shared" ref="DV99" si="346">+(-DV98)/DV95</f>
        <v>4.4962326184665911E-2</v>
      </c>
      <c r="DW99" s="263">
        <f t="shared" ref="DW99" si="347">+(-DW98)/DW95</f>
        <v>4.658629700999789E-2</v>
      </c>
      <c r="DX99" s="263">
        <f t="shared" ref="DX99" si="348">+(-DX98)/DX95</f>
        <v>4.806269614891847E-2</v>
      </c>
      <c r="DY99" s="263">
        <f t="shared" ref="DY99" si="349">+(-DY98)/DY95</f>
        <v>4.6443781340708992E-2</v>
      </c>
      <c r="DZ99" s="263">
        <f t="shared" ref="DZ99" si="350">+(-DZ98)/DZ95</f>
        <v>4.7019677375372625E-2</v>
      </c>
      <c r="EA99" s="263">
        <f t="shared" ref="EA99" si="351">+(-EA98)/EA95</f>
        <v>4.7212088438772989E-2</v>
      </c>
      <c r="EB99" s="263">
        <f t="shared" ref="EB99" si="352">+(-EB98)/EB95</f>
        <v>4.5573407429043394E-2</v>
      </c>
      <c r="EC99" s="263">
        <f t="shared" ref="EC99" si="353">+(-EC98)/EC95</f>
        <v>4.4273802535637306E-2</v>
      </c>
      <c r="ED99" s="263">
        <f t="shared" ref="ED99" si="354">+(-ED98)/ED95</f>
        <v>4.5026260357919248E-2</v>
      </c>
      <c r="EE99" s="263">
        <f t="shared" ref="EE99" si="355">+(-EE98)/EE95</f>
        <v>4.5548031387256459E-2</v>
      </c>
      <c r="EF99" s="263">
        <f t="shared" ref="EF99" si="356">+(-EF98)/EF95</f>
        <v>4.5392608874408803E-2</v>
      </c>
      <c r="EG99" s="263">
        <f t="shared" ref="EG99" si="357">+(-EG98)/EG95</f>
        <v>4.5210225890716958E-2</v>
      </c>
      <c r="EH99" s="263">
        <f t="shared" ref="EH99" si="358">+(-EH98)/EH95</f>
        <v>4.5535501425420621E-2</v>
      </c>
      <c r="EI99" s="263">
        <f t="shared" ref="EI99" si="359">+(-EI98)/EI95</f>
        <v>4.5889475520298303E-2</v>
      </c>
      <c r="EJ99" s="263">
        <f t="shared" ref="EJ99" si="360">+(-EJ98)/EJ95</f>
        <v>4.5987365283708982E-2</v>
      </c>
      <c r="EK99" s="263">
        <f t="shared" ref="EK99" si="361">+(-EK98)/EK95</f>
        <v>4.578399493995098E-2</v>
      </c>
      <c r="EL99" s="263">
        <f t="shared" ref="EL99" si="362">+(-EL98)/EL95</f>
        <v>4.4495662580035747E-2</v>
      </c>
      <c r="EM99" s="263">
        <f t="shared" ref="EM99" si="363">+(-EM98)/EM95</f>
        <v>4.3215661952915631E-2</v>
      </c>
      <c r="EN99" s="263">
        <f t="shared" ref="EN99" si="364">+(-EN98)/EN95</f>
        <v>4.3222101353493636E-2</v>
      </c>
      <c r="EO99" s="263">
        <f t="shared" ref="EO99" si="365">+(-EO98)/EO95</f>
        <v>4.3652490198256642E-2</v>
      </c>
      <c r="EP99" s="263">
        <f t="shared" ref="EP99" si="366">+(-EP98)/EP95</f>
        <v>4.3119001176902434E-2</v>
      </c>
      <c r="EQ99" s="263">
        <f t="shared" ref="EQ99" si="367">+(-EQ98)/EQ95</f>
        <v>4.3175734989338119E-2</v>
      </c>
      <c r="ER99" s="263">
        <f t="shared" ref="ER99" si="368">+(-ER98)/ER95</f>
        <v>4.4008832422811173E-2</v>
      </c>
      <c r="ES99" s="263">
        <f t="shared" ref="ES99" si="369">+(-ES98)/ES95</f>
        <v>4.4571200701138854E-2</v>
      </c>
      <c r="ET99" s="263">
        <f t="shared" ref="ET99" si="370">+(-ET98)/ET95</f>
        <v>4.4436774624347725E-2</v>
      </c>
      <c r="EU99" s="263">
        <f t="shared" ref="EU99" si="371">+(-EU98)/EU95</f>
        <v>4.3935836858302053E-2</v>
      </c>
      <c r="EV99" s="263">
        <f t="shared" ref="EV99" si="372">+(-EV98)/EV95</f>
        <v>4.4396383122906662E-2</v>
      </c>
      <c r="EW99" s="263">
        <f t="shared" ref="EW99" si="373">+(-EW98)/EW95</f>
        <v>4.4527427861091172E-2</v>
      </c>
      <c r="EX99" s="263" t="e">
        <f t="shared" ref="EX99" si="374">+(-EX98)/EX95</f>
        <v>#DIV/0!</v>
      </c>
      <c r="EY99" s="263" t="e">
        <f t="shared" ref="EY99" si="375">+(-EY98)/EY95</f>
        <v>#DIV/0!</v>
      </c>
      <c r="EZ99" s="263" t="e">
        <f t="shared" ref="EZ99" si="376">+(-EZ98)/EZ95</f>
        <v>#DIV/0!</v>
      </c>
      <c r="FA99" s="263" t="e">
        <f t="shared" ref="FA99" si="377">+(-FA98)/FA95</f>
        <v>#DIV/0!</v>
      </c>
      <c r="FB99" s="263" t="e">
        <f t="shared" ref="FB99" si="378">+(-FB98)/FB95</f>
        <v>#DIV/0!</v>
      </c>
      <c r="FC99" s="263" t="e">
        <f t="shared" ref="FC99" si="379">+(-FC98)/FC95</f>
        <v>#DIV/0!</v>
      </c>
      <c r="FD99" s="263" t="e">
        <f t="shared" ref="FD99" si="380">+(-FD98)/FD95</f>
        <v>#DIV/0!</v>
      </c>
      <c r="FE99" s="263" t="e">
        <f t="shared" ref="FE99" si="381">+(-FE98)/FE95</f>
        <v>#DIV/0!</v>
      </c>
      <c r="FF99" s="263" t="e">
        <f t="shared" ref="FF99" si="382">+(-FF98)/FF95</f>
        <v>#DIV/0!</v>
      </c>
      <c r="FG99" s="263" t="e">
        <f t="shared" ref="FG99" si="383">+(-FG98)/FG95</f>
        <v>#DIV/0!</v>
      </c>
      <c r="FH99" s="263" t="e">
        <f t="shared" ref="FH99" si="384">+(-FH98)/FH95</f>
        <v>#DIV/0!</v>
      </c>
      <c r="FI99" s="263" t="e">
        <f t="shared" ref="FI99" si="385">+(-FI98)/FI95</f>
        <v>#DIV/0!</v>
      </c>
      <c r="FJ99" s="263" t="e">
        <f t="shared" ref="FJ99" si="386">+(-FJ98)/FJ95</f>
        <v>#DIV/0!</v>
      </c>
      <c r="FK99" s="263" t="e">
        <f t="shared" ref="FK99" si="387">+(-FK98)/FK95</f>
        <v>#DIV/0!</v>
      </c>
      <c r="FL99" s="263" t="e">
        <f t="shared" ref="FL99" si="388">+(-FL98)/FL95</f>
        <v>#DIV/0!</v>
      </c>
      <c r="FM99" s="263" t="e">
        <f t="shared" ref="FM99" si="389">+(-FM98)/FM95</f>
        <v>#DIV/0!</v>
      </c>
      <c r="FN99" s="263" t="e">
        <f t="shared" ref="FN99" si="390">+(-FN98)/FN95</f>
        <v>#DIV/0!</v>
      </c>
      <c r="FO99" s="82"/>
      <c r="FP99" s="82"/>
    </row>
    <row r="100" spans="1:172"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</row>
    <row r="101" spans="1:172"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L101" s="82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</row>
    <row r="102" spans="1:172"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L102" s="82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</row>
    <row r="103" spans="1:172"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L103" s="82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</row>
    <row r="104" spans="1:172"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L104" s="82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</row>
    <row r="105" spans="1:172"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M105" s="82"/>
      <c r="CR105" s="105"/>
    </row>
    <row r="106" spans="1:172"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N106" s="82"/>
      <c r="CR106" s="105"/>
    </row>
    <row r="107" spans="1:172" ht="15.75">
      <c r="A107" s="85" t="s">
        <v>180</v>
      </c>
      <c r="BW107" s="82"/>
      <c r="BX107" s="82"/>
      <c r="BY107" s="82"/>
      <c r="BZ107" s="82"/>
      <c r="CA107" s="82"/>
      <c r="CB107" s="82"/>
      <c r="CC107" s="82"/>
      <c r="CD107" s="82"/>
      <c r="CE107" s="82"/>
      <c r="CF107" s="82"/>
      <c r="CO107" s="82"/>
    </row>
    <row r="108" spans="1:172">
      <c r="BW108" s="82"/>
      <c r="BX108" s="82"/>
      <c r="BY108" s="82"/>
      <c r="BZ108" s="82"/>
      <c r="CA108" s="82"/>
      <c r="CB108" s="82"/>
      <c r="CC108" s="82"/>
      <c r="CD108" s="82"/>
      <c r="CE108" s="82"/>
      <c r="CF108" s="82"/>
      <c r="CP108" s="82"/>
    </row>
    <row r="109" spans="1:172">
      <c r="E109" s="80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6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CQ109" s="82"/>
    </row>
    <row r="110" spans="1:172">
      <c r="A110" s="260" t="s">
        <v>345</v>
      </c>
      <c r="C110" s="81"/>
      <c r="H110" s="82"/>
      <c r="I110" s="82">
        <f>AgePrice!I197</f>
        <v>1</v>
      </c>
      <c r="J110" s="82">
        <f>AgePrice!J197</f>
        <v>0.93715275359845751</v>
      </c>
      <c r="K110" s="82">
        <f>AgePrice!K197</f>
        <v>0.87351854056610267</v>
      </c>
      <c r="L110" s="82">
        <f>AgePrice!L197</f>
        <v>0.80914140766628262</v>
      </c>
      <c r="M110" s="82">
        <f>AgePrice!M197</f>
        <v>0.7440911169994201</v>
      </c>
      <c r="N110" s="82">
        <f>AgePrice!N197</f>
        <v>0.67848171619722675</v>
      </c>
      <c r="O110" s="82">
        <f>AgePrice!O197</f>
        <v>0.61249946661432364</v>
      </c>
      <c r="P110" s="82">
        <f>AgePrice!P197</f>
        <v>0.54644008622651397</v>
      </c>
      <c r="Q110" s="82">
        <f>AgePrice!Q197</f>
        <v>0.48075119533170574</v>
      </c>
      <c r="R110" s="82">
        <f>AgePrice!R197</f>
        <v>0.41607011852959708</v>
      </c>
      <c r="S110" s="82">
        <f>AgePrice!S197</f>
        <v>0.35324164020808962</v>
      </c>
      <c r="T110" s="82">
        <f>AgePrice!T197</f>
        <v>0.29329812891864898</v>
      </c>
      <c r="U110" s="82">
        <f>AgePrice!U197</f>
        <v>0.23738896926959424</v>
      </c>
      <c r="V110" s="82">
        <f>AgePrice!V197</f>
        <v>0.1866587862451678</v>
      </c>
      <c r="W110" s="82">
        <f>AgePrice!W197</f>
        <v>0.14209187802976156</v>
      </c>
      <c r="X110" s="82">
        <f>AgePrice!X197</f>
        <v>0.10435687344746002</v>
      </c>
      <c r="Y110" s="82">
        <f>AgePrice!Y197</f>
        <v>7.3692710413116855E-2</v>
      </c>
      <c r="Z110" s="82">
        <f>AgePrice!Z197</f>
        <v>4.986935435471912E-2</v>
      </c>
      <c r="AA110" s="82">
        <f>AgePrice!AA197</f>
        <v>3.2235582093666088E-2</v>
      </c>
      <c r="AB110" s="82">
        <f>AgePrice!AB197</f>
        <v>1.9839744249181637E-2</v>
      </c>
      <c r="AC110" s="82">
        <f>AgePrice!AC197</f>
        <v>1.1588659290503137E-2</v>
      </c>
      <c r="AD110" s="82">
        <f>AgePrice!AD197</f>
        <v>6.4028004593211585E-3</v>
      </c>
      <c r="AE110" s="82">
        <f>AgePrice!AE197</f>
        <v>3.3339717098309039E-3</v>
      </c>
      <c r="AF110" s="82">
        <f>AgePrice!AF197</f>
        <v>1.6292253004802145E-3</v>
      </c>
      <c r="AG110" s="82">
        <f>AgePrice!AG197</f>
        <v>7.4329943961507969E-4</v>
      </c>
      <c r="AH110" s="82">
        <f>AgePrice!AH197</f>
        <v>3.143897669915351E-4</v>
      </c>
      <c r="AI110" s="82">
        <f>AgePrice!AI197</f>
        <v>1.2201637214236614E-4</v>
      </c>
      <c r="AJ110" s="82">
        <f>AgePrice!AJ197</f>
        <v>4.2726516241779147E-5</v>
      </c>
      <c r="AK110" s="82">
        <f>AgePrice!AK197</f>
        <v>1.3083350995586074E-5</v>
      </c>
      <c r="AL110" s="82">
        <f>AgePrice!AL197</f>
        <v>3.2681787308468322E-6</v>
      </c>
      <c r="AM110" s="82">
        <f>AgePrice!AM197</f>
        <v>5.3851750107387702E-7</v>
      </c>
      <c r="AN110" s="82">
        <f>AgePrice!AN197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CM110" s="91" t="s">
        <v>186</v>
      </c>
      <c r="CN110" s="91"/>
    </row>
    <row r="111" spans="1:172">
      <c r="A111" s="87" t="s">
        <v>344</v>
      </c>
      <c r="H111" s="87">
        <f>AgePrice!I197</f>
        <v>1</v>
      </c>
      <c r="I111" s="87">
        <f>AgePrice!J197</f>
        <v>0.93715275359845751</v>
      </c>
      <c r="J111" s="87">
        <f>AgePrice!K197</f>
        <v>0.87351854056610267</v>
      </c>
      <c r="K111" s="87">
        <f>AgePrice!L197</f>
        <v>0.80914140766628262</v>
      </c>
      <c r="L111" s="87">
        <f>AgePrice!M197</f>
        <v>0.7440911169994201</v>
      </c>
      <c r="M111" s="87">
        <f>AgePrice!N197</f>
        <v>0.67848171619722675</v>
      </c>
      <c r="N111" s="87">
        <f>AgePrice!O197</f>
        <v>0.61249946661432364</v>
      </c>
      <c r="O111" s="87">
        <f>AgePrice!P197</f>
        <v>0.54644008622651397</v>
      </c>
      <c r="P111" s="87">
        <f>AgePrice!Q197</f>
        <v>0.48075119533170574</v>
      </c>
      <c r="Q111" s="87">
        <f>AgePrice!R197</f>
        <v>0.41607011852959708</v>
      </c>
      <c r="R111" s="87">
        <f>AgePrice!S197</f>
        <v>0.35324164020808962</v>
      </c>
      <c r="S111" s="87">
        <f>AgePrice!T197</f>
        <v>0.29329812891864898</v>
      </c>
      <c r="T111" s="87">
        <f>AgePrice!U197</f>
        <v>0.23738896926959424</v>
      </c>
      <c r="U111" s="87">
        <f>AgePrice!V197</f>
        <v>0.1866587862451678</v>
      </c>
      <c r="V111" s="87">
        <f>AgePrice!W197</f>
        <v>0.14209187802976156</v>
      </c>
      <c r="W111" s="87">
        <f>AgePrice!X197</f>
        <v>0.10435687344746002</v>
      </c>
      <c r="X111" s="87">
        <f>AgePrice!Y197</f>
        <v>7.3692710413116855E-2</v>
      </c>
      <c r="Y111" s="87">
        <f>AgePrice!Z197</f>
        <v>4.986935435471912E-2</v>
      </c>
      <c r="Z111" s="87">
        <f>AgePrice!AA197</f>
        <v>3.2235582093666088E-2</v>
      </c>
      <c r="AA111" s="87">
        <f>AgePrice!AB197</f>
        <v>1.9839744249181637E-2</v>
      </c>
      <c r="AB111" s="87">
        <f>AgePrice!AC197</f>
        <v>1.1588659290503137E-2</v>
      </c>
      <c r="AC111" s="87">
        <f>AgePrice!AD197</f>
        <v>6.4028004593211585E-3</v>
      </c>
      <c r="AD111" s="87">
        <f>AgePrice!AE197</f>
        <v>3.3339717098309039E-3</v>
      </c>
      <c r="AE111" s="87">
        <f>AgePrice!AF197</f>
        <v>1.6292253004802145E-3</v>
      </c>
      <c r="AF111" s="87">
        <f>AgePrice!AG197</f>
        <v>7.4329943961507969E-4</v>
      </c>
      <c r="AG111" s="87">
        <f>AgePrice!AH197</f>
        <v>3.143897669915351E-4</v>
      </c>
      <c r="AH111" s="87">
        <f>AgePrice!AI197</f>
        <v>1.2201637214236614E-4</v>
      </c>
      <c r="AI111" s="87">
        <f>AgePrice!AJ197</f>
        <v>4.2726516241779147E-5</v>
      </c>
      <c r="AJ111" s="87">
        <f>AgePrice!AK197</f>
        <v>1.3083350995586074E-5</v>
      </c>
      <c r="AK111" s="87">
        <f>AgePrice!AL197</f>
        <v>3.2681787308468322E-6</v>
      </c>
      <c r="AL111" s="87">
        <f>AgePrice!AM197</f>
        <v>5.3851750107387702E-7</v>
      </c>
      <c r="AM111" s="87">
        <f>AgePrice!AN197</f>
        <v>0</v>
      </c>
      <c r="AN111" s="87">
        <f t="shared" ref="AN111" si="391">+AN109*AN110</f>
        <v>0</v>
      </c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CM111" s="91" t="s">
        <v>157</v>
      </c>
      <c r="CN111" s="92">
        <f>+H113</f>
        <v>1</v>
      </c>
      <c r="CO111" s="92">
        <f t="shared" ref="CO111:DT111" si="392">+I113</f>
        <v>0.87421701022082399</v>
      </c>
      <c r="CP111" s="92">
        <f t="shared" si="392"/>
        <v>0.76412557457287811</v>
      </c>
      <c r="CQ111" s="92">
        <f t="shared" si="392"/>
        <v>0.66776299600611222</v>
      </c>
      <c r="CR111" s="92">
        <f t="shared" si="392"/>
        <v>0.58341186449038518</v>
      </c>
      <c r="CS111" s="92">
        <f t="shared" si="392"/>
        <v>0.50956939413352609</v>
      </c>
      <c r="CT111" s="92">
        <f t="shared" si="392"/>
        <v>0.44492059307945148</v>
      </c>
      <c r="CU111" s="92">
        <f t="shared" si="392"/>
        <v>0.3883147870856411</v>
      </c>
      <c r="CV111" s="92">
        <f t="shared" si="392"/>
        <v>0.33874507756670164</v>
      </c>
      <c r="CW111" s="92">
        <f t="shared" si="392"/>
        <v>0.29533036729230039</v>
      </c>
      <c r="CX111" s="92">
        <f t="shared" si="392"/>
        <v>0.2572996327790566</v>
      </c>
      <c r="CY111" s="92">
        <f t="shared" si="392"/>
        <v>0.22397816253590025</v>
      </c>
      <c r="CZ111" s="92">
        <f t="shared" si="392"/>
        <v>0.19477551542730745</v>
      </c>
      <c r="DA111" s="92">
        <f t="shared" si="392"/>
        <v>0.16917498413562446</v>
      </c>
      <c r="DB111" s="92">
        <f t="shared" si="392"/>
        <v>0.14672437558087104</v>
      </c>
      <c r="DC111" s="92">
        <f t="shared" si="392"/>
        <v>0.12702794367394982</v>
      </c>
      <c r="DD111" s="92">
        <f t="shared" si="392"/>
        <v>0.10973933035702126</v>
      </c>
      <c r="DE111" s="92">
        <f t="shared" si="392"/>
        <v>9.4555388890401354E-2</v>
      </c>
      <c r="DF111" s="92">
        <f t="shared" si="392"/>
        <v>8.1210779100229266E-2</v>
      </c>
      <c r="DG111" s="92">
        <f t="shared" si="392"/>
        <v>6.94732380866738E-2</v>
      </c>
      <c r="DH111" s="92">
        <f t="shared" si="392"/>
        <v>5.9139441954771707E-2</v>
      </c>
      <c r="DI111" s="92">
        <f t="shared" si="392"/>
        <v>5.0031384684514651E-2</v>
      </c>
      <c r="DJ111" s="92">
        <f t="shared" si="392"/>
        <v>4.1993209492003317E-2</v>
      </c>
      <c r="DK111" s="92">
        <f t="shared" si="392"/>
        <v>3.4888436114278006E-2</v>
      </c>
      <c r="DL111" s="92">
        <f t="shared" si="392"/>
        <v>2.8597534521119371E-2</v>
      </c>
      <c r="DM111" s="92">
        <f t="shared" si="392"/>
        <v>2.3015801743950608E-2</v>
      </c>
      <c r="DN111" s="92">
        <f t="shared" si="392"/>
        <v>1.8051503925446785E-2</v>
      </c>
      <c r="DO111" s="92">
        <f t="shared" si="392"/>
        <v>1.3624250430235541E-2</v>
      </c>
      <c r="DP111" s="92">
        <f t="shared" si="392"/>
        <v>9.6635710017444858E-3</v>
      </c>
      <c r="DQ111" s="92">
        <f t="shared" si="392"/>
        <v>6.1076705768263488E-3</v>
      </c>
      <c r="DR111" s="92">
        <f t="shared" si="392"/>
        <v>2.9023395430349749E-3</v>
      </c>
      <c r="DS111" s="92">
        <f t="shared" si="392"/>
        <v>0</v>
      </c>
      <c r="DT111" s="92">
        <f t="shared" si="392"/>
        <v>0</v>
      </c>
      <c r="DU111" s="92"/>
    </row>
    <row r="112" spans="1:172">
      <c r="CM112" s="91" t="s">
        <v>187</v>
      </c>
      <c r="CN112" s="91"/>
    </row>
    <row r="113" spans="1:172">
      <c r="A113" s="91" t="s">
        <v>347</v>
      </c>
      <c r="H113" s="92">
        <f>AgePrice!CO197</f>
        <v>1</v>
      </c>
      <c r="I113" s="92">
        <f>AgePrice!CP197</f>
        <v>0.87421701022082399</v>
      </c>
      <c r="J113" s="92">
        <f>AgePrice!CQ197</f>
        <v>0.76412557457287811</v>
      </c>
      <c r="K113" s="92">
        <f>AgePrice!CR197</f>
        <v>0.66776299600611222</v>
      </c>
      <c r="L113" s="92">
        <f>AgePrice!CS197</f>
        <v>0.58341186449038518</v>
      </c>
      <c r="M113" s="92">
        <f>AgePrice!CT197</f>
        <v>0.50956939413352609</v>
      </c>
      <c r="N113" s="92">
        <f>AgePrice!CU197</f>
        <v>0.44492059307945148</v>
      </c>
      <c r="O113" s="92">
        <f>AgePrice!CV197</f>
        <v>0.3883147870856411</v>
      </c>
      <c r="P113" s="92">
        <f>AgePrice!CW197</f>
        <v>0.33874507756670164</v>
      </c>
      <c r="Q113" s="92">
        <f>AgePrice!CX197</f>
        <v>0.29533036729230039</v>
      </c>
      <c r="R113" s="92">
        <f>AgePrice!CY197</f>
        <v>0.2572996327790566</v>
      </c>
      <c r="S113" s="92">
        <f>AgePrice!CZ197</f>
        <v>0.22397816253590025</v>
      </c>
      <c r="T113" s="92">
        <f>AgePrice!DA197</f>
        <v>0.19477551542730745</v>
      </c>
      <c r="U113" s="92">
        <f>AgePrice!DB197</f>
        <v>0.16917498413562446</v>
      </c>
      <c r="V113" s="92">
        <f>AgePrice!DC197</f>
        <v>0.14672437558087104</v>
      </c>
      <c r="W113" s="92">
        <f>AgePrice!DD197</f>
        <v>0.12702794367394982</v>
      </c>
      <c r="X113" s="92">
        <f>AgePrice!DE197</f>
        <v>0.10973933035702126</v>
      </c>
      <c r="Y113" s="92">
        <f>AgePrice!DF197</f>
        <v>9.4555388890401354E-2</v>
      </c>
      <c r="Z113" s="92">
        <f>AgePrice!DG197</f>
        <v>8.1210779100229266E-2</v>
      </c>
      <c r="AA113" s="92">
        <f>AgePrice!DH197</f>
        <v>6.94732380866738E-2</v>
      </c>
      <c r="AB113" s="92">
        <f>AgePrice!DI197</f>
        <v>5.9139441954771707E-2</v>
      </c>
      <c r="AC113" s="92">
        <f>AgePrice!DJ197</f>
        <v>5.0031384684514651E-2</v>
      </c>
      <c r="AD113" s="92">
        <f>AgePrice!DK197</f>
        <v>4.1993209492003317E-2</v>
      </c>
      <c r="AE113" s="92">
        <f>AgePrice!DL197</f>
        <v>3.4888436114278006E-2</v>
      </c>
      <c r="AF113" s="92">
        <f>AgePrice!DM197</f>
        <v>2.8597534521119371E-2</v>
      </c>
      <c r="AG113" s="92">
        <f>AgePrice!DN197</f>
        <v>2.3015801743950608E-2</v>
      </c>
      <c r="AH113" s="92">
        <f>AgePrice!DO197</f>
        <v>1.8051503925446785E-2</v>
      </c>
      <c r="AI113" s="92">
        <f>AgePrice!DP197</f>
        <v>1.3624250430235541E-2</v>
      </c>
      <c r="AJ113" s="92">
        <f>AgePrice!DQ197</f>
        <v>9.6635710017444858E-3</v>
      </c>
      <c r="AK113" s="92">
        <f>AgePrice!DR197</f>
        <v>6.1076705768263488E-3</v>
      </c>
      <c r="AL113" s="92">
        <f>AgePrice!DS197</f>
        <v>2.9023395430349749E-3</v>
      </c>
      <c r="AM113" s="92">
        <f>AgePrice!DT197</f>
        <v>0</v>
      </c>
      <c r="AN113" s="86">
        <v>0</v>
      </c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CU113" s="82"/>
    </row>
    <row r="114" spans="1:172">
      <c r="M114" s="80"/>
      <c r="S114" s="80"/>
      <c r="CV114" s="82"/>
    </row>
    <row r="115" spans="1:172">
      <c r="A115" s="79" t="s">
        <v>346</v>
      </c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V115" s="82"/>
    </row>
    <row r="116" spans="1:172">
      <c r="A116" s="79" t="s">
        <v>156</v>
      </c>
      <c r="D116" s="98">
        <f>Data!CE16</f>
        <v>3.1834449913442553</v>
      </c>
      <c r="H116" s="82">
        <f>+$D116*H111</f>
        <v>3.1834449913442553</v>
      </c>
      <c r="I116" s="82">
        <f t="shared" ref="I116:BT116" si="393">+$D116*I111</f>
        <v>2.9833742395674867</v>
      </c>
      <c r="J116" s="82">
        <f t="shared" si="393"/>
        <v>2.7807982228115034</v>
      </c>
      <c r="K116" s="82">
        <f t="shared" si="393"/>
        <v>2.5758571615244676</v>
      </c>
      <c r="L116" s="82">
        <f t="shared" si="393"/>
        <v>2.368773139515556</v>
      </c>
      <c r="M116" s="82">
        <f t="shared" si="393"/>
        <v>2.1599092211467159</v>
      </c>
      <c r="N116" s="82">
        <f t="shared" si="393"/>
        <v>1.9498583591943965</v>
      </c>
      <c r="O116" s="82">
        <f t="shared" si="393"/>
        <v>1.7395619555675188</v>
      </c>
      <c r="P116" s="82">
        <f t="shared" si="393"/>
        <v>1.5304449848614823</v>
      </c>
      <c r="Q116" s="82">
        <f t="shared" si="393"/>
        <v>1.3245363348810564</v>
      </c>
      <c r="R116" s="82">
        <f t="shared" si="393"/>
        <v>1.1245253302546725</v>
      </c>
      <c r="S116" s="82">
        <f t="shared" si="393"/>
        <v>0.93369845947671481</v>
      </c>
      <c r="T116" s="82">
        <f t="shared" si="393"/>
        <v>0.75571472522166516</v>
      </c>
      <c r="U116" s="82">
        <f t="shared" si="393"/>
        <v>0.59421797816257738</v>
      </c>
      <c r="V116" s="82">
        <f t="shared" si="393"/>
        <v>0.45234167742454329</v>
      </c>
      <c r="W116" s="82">
        <f t="shared" si="393"/>
        <v>0.33221436608866289</v>
      </c>
      <c r="X116" s="82">
        <f t="shared" si="393"/>
        <v>0.23459668986321949</v>
      </c>
      <c r="Y116" s="82">
        <f t="shared" si="393"/>
        <v>0.15875634634210239</v>
      </c>
      <c r="Z116" s="82">
        <f t="shared" si="393"/>
        <v>0.10262020235914787</v>
      </c>
      <c r="AA116" s="82">
        <f t="shared" si="393"/>
        <v>6.3158734459608276E-2</v>
      </c>
      <c r="AB116" s="82">
        <f t="shared" si="393"/>
        <v>3.6891859374747281E-2</v>
      </c>
      <c r="AC116" s="82">
        <f t="shared" si="393"/>
        <v>2.0382963052802638E-2</v>
      </c>
      <c r="AD116" s="82">
        <f t="shared" si="393"/>
        <v>1.0613515540944633E-2</v>
      </c>
      <c r="AE116" s="82">
        <f t="shared" si="393"/>
        <v>5.1865491225850779E-3</v>
      </c>
      <c r="AF116" s="82">
        <f t="shared" si="393"/>
        <v>2.3662528781116174E-3</v>
      </c>
      <c r="AG116" s="82">
        <f t="shared" si="393"/>
        <v>1.00084252905909E-3</v>
      </c>
      <c r="AH116" s="82">
        <f t="shared" si="393"/>
        <v>3.8843240875861221E-4</v>
      </c>
      <c r="AI116" s="82">
        <f t="shared" si="393"/>
        <v>1.3601751412748079E-4</v>
      </c>
      <c r="AJ116" s="82">
        <f t="shared" si="393"/>
        <v>4.1650128196897362E-5</v>
      </c>
      <c r="AK116" s="82">
        <f t="shared" si="393"/>
        <v>1.0404067211532173E-5</v>
      </c>
      <c r="AL116" s="82">
        <f t="shared" si="393"/>
        <v>1.7143408415448585E-6</v>
      </c>
      <c r="AM116" s="82">
        <f t="shared" si="393"/>
        <v>0</v>
      </c>
      <c r="AN116" s="82">
        <f t="shared" si="393"/>
        <v>0</v>
      </c>
      <c r="AO116" s="82">
        <f t="shared" si="393"/>
        <v>0</v>
      </c>
      <c r="AP116" s="82">
        <f t="shared" si="393"/>
        <v>0</v>
      </c>
      <c r="AQ116" s="82">
        <f t="shared" si="393"/>
        <v>0</v>
      </c>
      <c r="AR116" s="82">
        <f t="shared" si="393"/>
        <v>0</v>
      </c>
      <c r="AS116" s="82">
        <f t="shared" si="393"/>
        <v>0</v>
      </c>
      <c r="AT116" s="82">
        <f t="shared" si="393"/>
        <v>0</v>
      </c>
      <c r="AU116" s="82">
        <f t="shared" si="393"/>
        <v>0</v>
      </c>
      <c r="AV116" s="82">
        <f t="shared" si="393"/>
        <v>0</v>
      </c>
      <c r="AW116" s="82">
        <f t="shared" si="393"/>
        <v>0</v>
      </c>
      <c r="AX116" s="82">
        <f t="shared" si="393"/>
        <v>0</v>
      </c>
      <c r="AY116" s="82">
        <f t="shared" si="393"/>
        <v>0</v>
      </c>
      <c r="AZ116" s="82">
        <f t="shared" si="393"/>
        <v>0</v>
      </c>
      <c r="BA116" s="82">
        <f t="shared" si="393"/>
        <v>0</v>
      </c>
      <c r="BB116" s="82">
        <f t="shared" si="393"/>
        <v>0</v>
      </c>
      <c r="BC116" s="82">
        <f t="shared" si="393"/>
        <v>0</v>
      </c>
      <c r="BD116" s="82">
        <f t="shared" si="393"/>
        <v>0</v>
      </c>
      <c r="BE116" s="82">
        <f t="shared" si="393"/>
        <v>0</v>
      </c>
      <c r="BF116" s="82">
        <f t="shared" si="393"/>
        <v>0</v>
      </c>
      <c r="BG116" s="82">
        <f t="shared" si="393"/>
        <v>0</v>
      </c>
      <c r="BH116" s="82">
        <f t="shared" si="393"/>
        <v>0</v>
      </c>
      <c r="BI116" s="82">
        <f t="shared" si="393"/>
        <v>0</v>
      </c>
      <c r="BJ116" s="82">
        <f t="shared" si="393"/>
        <v>0</v>
      </c>
      <c r="BK116" s="82">
        <f t="shared" si="393"/>
        <v>0</v>
      </c>
      <c r="BL116" s="82">
        <f t="shared" si="393"/>
        <v>0</v>
      </c>
      <c r="BM116" s="82">
        <f t="shared" si="393"/>
        <v>0</v>
      </c>
      <c r="BN116" s="82">
        <f t="shared" si="393"/>
        <v>0</v>
      </c>
      <c r="BO116" s="82">
        <f t="shared" si="393"/>
        <v>0</v>
      </c>
      <c r="BP116" s="82">
        <f t="shared" si="393"/>
        <v>0</v>
      </c>
      <c r="BQ116" s="82">
        <f t="shared" si="393"/>
        <v>0</v>
      </c>
      <c r="BR116" s="82">
        <f t="shared" si="393"/>
        <v>0</v>
      </c>
      <c r="BS116" s="82">
        <f t="shared" si="393"/>
        <v>0</v>
      </c>
      <c r="BT116" s="82">
        <f t="shared" si="393"/>
        <v>0</v>
      </c>
      <c r="BU116" s="82">
        <f t="shared" ref="BU116:CJ116" si="394">+$D116*BU111</f>
        <v>0</v>
      </c>
      <c r="BV116" s="82">
        <f t="shared" si="394"/>
        <v>0</v>
      </c>
      <c r="BW116" s="82">
        <f t="shared" si="394"/>
        <v>0</v>
      </c>
      <c r="BX116" s="82">
        <f t="shared" si="394"/>
        <v>0</v>
      </c>
      <c r="BY116" s="82">
        <f t="shared" si="394"/>
        <v>0</v>
      </c>
      <c r="BZ116" s="82">
        <f t="shared" si="394"/>
        <v>0</v>
      </c>
      <c r="CA116" s="82">
        <f t="shared" si="394"/>
        <v>0</v>
      </c>
      <c r="CB116" s="82">
        <f t="shared" si="394"/>
        <v>0</v>
      </c>
      <c r="CC116" s="82">
        <f t="shared" si="394"/>
        <v>0</v>
      </c>
      <c r="CD116" s="82">
        <f t="shared" si="394"/>
        <v>0</v>
      </c>
      <c r="CE116" s="82">
        <f t="shared" si="394"/>
        <v>0</v>
      </c>
      <c r="CF116" s="82">
        <f t="shared" si="394"/>
        <v>0</v>
      </c>
      <c r="CG116" s="82">
        <f t="shared" si="394"/>
        <v>0</v>
      </c>
      <c r="CH116" s="82">
        <f t="shared" si="394"/>
        <v>0</v>
      </c>
      <c r="CI116" s="82">
        <f t="shared" si="394"/>
        <v>0</v>
      </c>
      <c r="CJ116" s="82">
        <f t="shared" si="394"/>
        <v>0</v>
      </c>
      <c r="CN116" s="82">
        <f>+$D116*CN111</f>
        <v>3.1834449913442553</v>
      </c>
      <c r="CO116" s="82">
        <f t="shared" ref="CO116:EZ116" si="395">+$D116*CO111</f>
        <v>2.7830217625354319</v>
      </c>
      <c r="CP116" s="82">
        <f t="shared" si="395"/>
        <v>2.4325517331320801</v>
      </c>
      <c r="CQ116" s="82">
        <f t="shared" si="395"/>
        <v>2.1257867650406919</v>
      </c>
      <c r="CR116" s="82">
        <f t="shared" si="395"/>
        <v>1.8572595779027301</v>
      </c>
      <c r="CS116" s="82">
        <f t="shared" si="395"/>
        <v>1.6221861354967004</v>
      </c>
      <c r="CT116" s="82">
        <f t="shared" si="395"/>
        <v>1.4163802335846953</v>
      </c>
      <c r="CU116" s="82">
        <f t="shared" si="395"/>
        <v>1.2361787640126951</v>
      </c>
      <c r="CV116" s="82">
        <f t="shared" si="395"/>
        <v>1.0783763205222376</v>
      </c>
      <c r="CW116" s="82">
        <f t="shared" si="395"/>
        <v>0.94016797854853296</v>
      </c>
      <c r="CX116" s="82">
        <f t="shared" si="395"/>
        <v>0.8190992272452039</v>
      </c>
      <c r="CY116" s="82">
        <f t="shared" si="395"/>
        <v>0.71302215969540117</v>
      </c>
      <c r="CZ116" s="82">
        <f t="shared" si="395"/>
        <v>0.62005713902355764</v>
      </c>
      <c r="DA116" s="82">
        <f t="shared" si="395"/>
        <v>0.53855925590729747</v>
      </c>
      <c r="DB116" s="82">
        <f t="shared" si="395"/>
        <v>0.46708897855103726</v>
      </c>
      <c r="DC116" s="82">
        <f t="shared" si="395"/>
        <v>0.40438647104959574</v>
      </c>
      <c r="DD116" s="82">
        <f t="shared" si="395"/>
        <v>0.34934912157853193</v>
      </c>
      <c r="DE116" s="82">
        <f t="shared" si="395"/>
        <v>0.30101187916775646</v>
      </c>
      <c r="DF116" s="82">
        <f t="shared" si="395"/>
        <v>0.25853004796978957</v>
      </c>
      <c r="DG116" s="82">
        <f t="shared" si="395"/>
        <v>0.22116423181948866</v>
      </c>
      <c r="DH116" s="82">
        <f t="shared" si="395"/>
        <v>0.18826716028181231</v>
      </c>
      <c r="DI116" s="82">
        <f t="shared" si="395"/>
        <v>0.15927216098393585</v>
      </c>
      <c r="DJ116" s="82">
        <f t="shared" si="395"/>
        <v>0.13368307242778799</v>
      </c>
      <c r="DK116" s="82">
        <f t="shared" si="395"/>
        <v>0.11106541720383235</v>
      </c>
      <c r="DL116" s="82">
        <f t="shared" si="395"/>
        <v>9.1038678036051895E-2</v>
      </c>
      <c r="DM116" s="82">
        <f t="shared" si="395"/>
        <v>7.3269538783551941E-2</v>
      </c>
      <c r="DN116" s="82">
        <f t="shared" si="395"/>
        <v>5.7465969757694732E-2</v>
      </c>
      <c r="DO116" s="82">
        <f t="shared" si="395"/>
        <v>4.3372051792953149E-2</v>
      </c>
      <c r="DP116" s="82">
        <f t="shared" si="395"/>
        <v>3.0763446704003071E-2</v>
      </c>
      <c r="DQ116" s="82">
        <f t="shared" si="395"/>
        <v>1.9443433306578519E-2</v>
      </c>
      <c r="DR116" s="82">
        <f t="shared" si="395"/>
        <v>9.239438281455065E-3</v>
      </c>
      <c r="DS116" s="82">
        <f t="shared" si="395"/>
        <v>0</v>
      </c>
      <c r="DT116" s="82">
        <f t="shared" si="395"/>
        <v>0</v>
      </c>
      <c r="DU116" s="82">
        <f t="shared" si="395"/>
        <v>0</v>
      </c>
      <c r="DV116" s="82">
        <f t="shared" si="395"/>
        <v>0</v>
      </c>
      <c r="DW116" s="82">
        <f t="shared" si="395"/>
        <v>0</v>
      </c>
      <c r="DX116" s="82">
        <f t="shared" si="395"/>
        <v>0</v>
      </c>
      <c r="DY116" s="82">
        <f t="shared" si="395"/>
        <v>0</v>
      </c>
      <c r="DZ116" s="82">
        <f t="shared" si="395"/>
        <v>0</v>
      </c>
      <c r="EA116" s="82">
        <f t="shared" si="395"/>
        <v>0</v>
      </c>
      <c r="EB116" s="82">
        <f t="shared" si="395"/>
        <v>0</v>
      </c>
      <c r="EC116" s="82">
        <f t="shared" si="395"/>
        <v>0</v>
      </c>
      <c r="ED116" s="82">
        <f t="shared" si="395"/>
        <v>0</v>
      </c>
      <c r="EE116" s="82">
        <f t="shared" si="395"/>
        <v>0</v>
      </c>
      <c r="EF116" s="82">
        <f t="shared" si="395"/>
        <v>0</v>
      </c>
      <c r="EG116" s="82">
        <f t="shared" si="395"/>
        <v>0</v>
      </c>
      <c r="EH116" s="82">
        <f t="shared" si="395"/>
        <v>0</v>
      </c>
      <c r="EI116" s="82">
        <f t="shared" si="395"/>
        <v>0</v>
      </c>
      <c r="EJ116" s="82">
        <f t="shared" si="395"/>
        <v>0</v>
      </c>
      <c r="EK116" s="82">
        <f t="shared" si="395"/>
        <v>0</v>
      </c>
      <c r="EL116" s="82">
        <f t="shared" si="395"/>
        <v>0</v>
      </c>
      <c r="EM116" s="82">
        <f t="shared" si="395"/>
        <v>0</v>
      </c>
      <c r="EN116" s="82">
        <f t="shared" si="395"/>
        <v>0</v>
      </c>
      <c r="EO116" s="82">
        <f t="shared" si="395"/>
        <v>0</v>
      </c>
      <c r="EP116" s="82">
        <f t="shared" si="395"/>
        <v>0</v>
      </c>
      <c r="EQ116" s="82">
        <f t="shared" si="395"/>
        <v>0</v>
      </c>
      <c r="ER116" s="82">
        <f t="shared" si="395"/>
        <v>0</v>
      </c>
      <c r="ES116" s="82">
        <f t="shared" si="395"/>
        <v>0</v>
      </c>
      <c r="ET116" s="82">
        <f t="shared" si="395"/>
        <v>0</v>
      </c>
      <c r="EU116" s="82">
        <f t="shared" si="395"/>
        <v>0</v>
      </c>
      <c r="EV116" s="82">
        <f t="shared" si="395"/>
        <v>0</v>
      </c>
      <c r="EW116" s="82">
        <f t="shared" si="395"/>
        <v>0</v>
      </c>
      <c r="EX116" s="82">
        <f t="shared" si="395"/>
        <v>0</v>
      </c>
      <c r="EY116" s="82">
        <f t="shared" si="395"/>
        <v>0</v>
      </c>
      <c r="EZ116" s="82">
        <f t="shared" si="395"/>
        <v>0</v>
      </c>
      <c r="FA116" s="82">
        <f t="shared" ref="FA116:FP116" si="396">+$D116*FA111</f>
        <v>0</v>
      </c>
      <c r="FB116" s="82">
        <f t="shared" si="396"/>
        <v>0</v>
      </c>
      <c r="FC116" s="82">
        <f t="shared" si="396"/>
        <v>0</v>
      </c>
      <c r="FD116" s="82">
        <f t="shared" si="396"/>
        <v>0</v>
      </c>
      <c r="FE116" s="82">
        <f t="shared" si="396"/>
        <v>0</v>
      </c>
      <c r="FF116" s="82">
        <f t="shared" si="396"/>
        <v>0</v>
      </c>
      <c r="FG116" s="82">
        <f t="shared" si="396"/>
        <v>0</v>
      </c>
      <c r="FH116" s="82">
        <f t="shared" si="396"/>
        <v>0</v>
      </c>
      <c r="FI116" s="82">
        <f t="shared" si="396"/>
        <v>0</v>
      </c>
      <c r="FJ116" s="82">
        <f t="shared" si="396"/>
        <v>0</v>
      </c>
      <c r="FK116" s="82">
        <f t="shared" si="396"/>
        <v>0</v>
      </c>
      <c r="FL116" s="82">
        <f t="shared" si="396"/>
        <v>0</v>
      </c>
      <c r="FM116" s="82">
        <f t="shared" si="396"/>
        <v>0</v>
      </c>
      <c r="FN116" s="82">
        <f t="shared" si="396"/>
        <v>0</v>
      </c>
      <c r="FO116" s="82">
        <f t="shared" si="396"/>
        <v>0</v>
      </c>
      <c r="FP116" s="82">
        <f t="shared" si="396"/>
        <v>0</v>
      </c>
    </row>
    <row r="117" spans="1:172">
      <c r="A117" s="79">
        <v>1953</v>
      </c>
      <c r="D117" s="98">
        <f>Data!CE17</f>
        <v>0.98592129535535444</v>
      </c>
      <c r="I117" s="82">
        <f>+$D117*H111</f>
        <v>0.98592129535535444</v>
      </c>
      <c r="J117" s="82">
        <f t="shared" ref="J117:BU117" si="397">+$D117*I111</f>
        <v>0.92395885677362855</v>
      </c>
      <c r="K117" s="82">
        <f t="shared" si="397"/>
        <v>0.8612205310318507</v>
      </c>
      <c r="L117" s="82">
        <f t="shared" si="397"/>
        <v>0.79774974477199623</v>
      </c>
      <c r="M117" s="82">
        <f t="shared" si="397"/>
        <v>0.73361527793448089</v>
      </c>
      <c r="N117" s="82">
        <f t="shared" si="397"/>
        <v>0.66892957250809382</v>
      </c>
      <c r="O117" s="82">
        <f t="shared" si="397"/>
        <v>0.60387626752885759</v>
      </c>
      <c r="P117" s="82">
        <f t="shared" si="397"/>
        <v>0.53874691764653626</v>
      </c>
      <c r="Q117" s="82">
        <f t="shared" si="397"/>
        <v>0.47398284124507034</v>
      </c>
      <c r="R117" s="82">
        <f t="shared" si="397"/>
        <v>0.41021239021935624</v>
      </c>
      <c r="S117" s="82">
        <f t="shared" si="397"/>
        <v>0.34826845548740976</v>
      </c>
      <c r="T117" s="82">
        <f t="shared" si="397"/>
        <v>0.28916887118877616</v>
      </c>
      <c r="U117" s="82">
        <f t="shared" si="397"/>
        <v>0.23404684008535079</v>
      </c>
      <c r="V117" s="82">
        <f t="shared" si="397"/>
        <v>0.18403087232429405</v>
      </c>
      <c r="W117" s="82">
        <f t="shared" si="397"/>
        <v>0.14009140844657755</v>
      </c>
      <c r="X117" s="82">
        <f t="shared" si="397"/>
        <v>0.10288766384855458</v>
      </c>
      <c r="Y117" s="82">
        <f t="shared" si="397"/>
        <v>7.265521250874718E-2</v>
      </c>
      <c r="Z117" s="82">
        <f t="shared" si="397"/>
        <v>4.9167258443939862E-2</v>
      </c>
      <c r="AA117" s="82">
        <f t="shared" si="397"/>
        <v>3.1781746854321134E-2</v>
      </c>
      <c r="AB117" s="82">
        <f t="shared" si="397"/>
        <v>1.9560426349672103E-2</v>
      </c>
      <c r="AC117" s="82">
        <f t="shared" si="397"/>
        <v>1.1425505979124716E-2</v>
      </c>
      <c r="AD117" s="82">
        <f t="shared" si="397"/>
        <v>6.3126573227557754E-3</v>
      </c>
      <c r="AE117" s="82">
        <f t="shared" si="397"/>
        <v>3.2870337068345908E-3</v>
      </c>
      <c r="AF117" s="82">
        <f t="shared" si="397"/>
        <v>1.6062879186751697E-3</v>
      </c>
      <c r="AG117" s="82">
        <f t="shared" si="397"/>
        <v>7.3283474634220844E-4</v>
      </c>
      <c r="AH117" s="82">
        <f t="shared" si="397"/>
        <v>3.0996356631876235E-4</v>
      </c>
      <c r="AI117" s="82">
        <f t="shared" si="397"/>
        <v>1.2029853967716261E-4</v>
      </c>
      <c r="AJ117" s="82">
        <f t="shared" si="397"/>
        <v>4.2124982239116484E-5</v>
      </c>
      <c r="AK117" s="82">
        <f t="shared" si="397"/>
        <v>1.2899154361156989E-5</v>
      </c>
      <c r="AL117" s="82">
        <f t="shared" si="397"/>
        <v>3.2221670077693271E-6</v>
      </c>
      <c r="AM117" s="82">
        <f t="shared" si="397"/>
        <v>5.3093587223028536E-7</v>
      </c>
      <c r="AN117" s="82">
        <f t="shared" si="397"/>
        <v>0</v>
      </c>
      <c r="AO117" s="82">
        <f t="shared" si="397"/>
        <v>0</v>
      </c>
      <c r="AP117" s="82">
        <f t="shared" si="397"/>
        <v>0</v>
      </c>
      <c r="AQ117" s="82">
        <f t="shared" si="397"/>
        <v>0</v>
      </c>
      <c r="AR117" s="82">
        <f t="shared" si="397"/>
        <v>0</v>
      </c>
      <c r="AS117" s="82">
        <f t="shared" si="397"/>
        <v>0</v>
      </c>
      <c r="AT117" s="82">
        <f t="shared" si="397"/>
        <v>0</v>
      </c>
      <c r="AU117" s="82">
        <f t="shared" si="397"/>
        <v>0</v>
      </c>
      <c r="AV117" s="82">
        <f t="shared" si="397"/>
        <v>0</v>
      </c>
      <c r="AW117" s="82">
        <f t="shared" si="397"/>
        <v>0</v>
      </c>
      <c r="AX117" s="82">
        <f t="shared" si="397"/>
        <v>0</v>
      </c>
      <c r="AY117" s="82">
        <f t="shared" si="397"/>
        <v>0</v>
      </c>
      <c r="AZ117" s="82">
        <f t="shared" si="397"/>
        <v>0</v>
      </c>
      <c r="BA117" s="82">
        <f t="shared" si="397"/>
        <v>0</v>
      </c>
      <c r="BB117" s="82">
        <f t="shared" si="397"/>
        <v>0</v>
      </c>
      <c r="BC117" s="82">
        <f t="shared" si="397"/>
        <v>0</v>
      </c>
      <c r="BD117" s="82">
        <f t="shared" si="397"/>
        <v>0</v>
      </c>
      <c r="BE117" s="82">
        <f t="shared" si="397"/>
        <v>0</v>
      </c>
      <c r="BF117" s="82">
        <f t="shared" si="397"/>
        <v>0</v>
      </c>
      <c r="BG117" s="82">
        <f t="shared" si="397"/>
        <v>0</v>
      </c>
      <c r="BH117" s="82">
        <f t="shared" si="397"/>
        <v>0</v>
      </c>
      <c r="BI117" s="82">
        <f t="shared" si="397"/>
        <v>0</v>
      </c>
      <c r="BJ117" s="82">
        <f t="shared" si="397"/>
        <v>0</v>
      </c>
      <c r="BK117" s="82">
        <f t="shared" si="397"/>
        <v>0</v>
      </c>
      <c r="BL117" s="82">
        <f t="shared" si="397"/>
        <v>0</v>
      </c>
      <c r="BM117" s="82">
        <f t="shared" si="397"/>
        <v>0</v>
      </c>
      <c r="BN117" s="82">
        <f t="shared" si="397"/>
        <v>0</v>
      </c>
      <c r="BO117" s="82">
        <f t="shared" si="397"/>
        <v>0</v>
      </c>
      <c r="BP117" s="82">
        <f t="shared" si="397"/>
        <v>0</v>
      </c>
      <c r="BQ117" s="82">
        <f t="shared" si="397"/>
        <v>0</v>
      </c>
      <c r="BR117" s="82">
        <f t="shared" si="397"/>
        <v>0</v>
      </c>
      <c r="BS117" s="82">
        <f t="shared" si="397"/>
        <v>0</v>
      </c>
      <c r="BT117" s="82">
        <f t="shared" si="397"/>
        <v>0</v>
      </c>
      <c r="BU117" s="82">
        <f t="shared" si="397"/>
        <v>0</v>
      </c>
      <c r="BV117" s="82">
        <f t="shared" ref="BV117:CJ117" si="398">+$D117*BU111</f>
        <v>0</v>
      </c>
      <c r="BW117" s="82">
        <f t="shared" si="398"/>
        <v>0</v>
      </c>
      <c r="BX117" s="82">
        <f t="shared" si="398"/>
        <v>0</v>
      </c>
      <c r="BY117" s="82">
        <f t="shared" si="398"/>
        <v>0</v>
      </c>
      <c r="BZ117" s="82">
        <f t="shared" si="398"/>
        <v>0</v>
      </c>
      <c r="CA117" s="82">
        <f t="shared" si="398"/>
        <v>0</v>
      </c>
      <c r="CB117" s="82">
        <f t="shared" si="398"/>
        <v>0</v>
      </c>
      <c r="CC117" s="82">
        <f t="shared" si="398"/>
        <v>0</v>
      </c>
      <c r="CD117" s="82">
        <f t="shared" si="398"/>
        <v>0</v>
      </c>
      <c r="CE117" s="82">
        <f t="shared" si="398"/>
        <v>0</v>
      </c>
      <c r="CF117" s="82">
        <f t="shared" si="398"/>
        <v>0</v>
      </c>
      <c r="CG117" s="82">
        <f t="shared" si="398"/>
        <v>0</v>
      </c>
      <c r="CH117" s="82">
        <f t="shared" si="398"/>
        <v>0</v>
      </c>
      <c r="CI117" s="82">
        <f t="shared" si="398"/>
        <v>0</v>
      </c>
      <c r="CJ117" s="82">
        <f t="shared" si="398"/>
        <v>0</v>
      </c>
      <c r="CO117" s="82">
        <f>+$D117*CN111</f>
        <v>0.98592129535535444</v>
      </c>
      <c r="CP117" s="82">
        <f t="shared" ref="CP117:FA117" si="399">+$D117*CO111</f>
        <v>0.86190916713859989</v>
      </c>
      <c r="CQ117" s="82">
        <f t="shared" si="399"/>
        <v>0.75336767629704648</v>
      </c>
      <c r="CR117" s="82">
        <f t="shared" si="399"/>
        <v>0.65836175801271857</v>
      </c>
      <c r="CS117" s="82">
        <f t="shared" si="399"/>
        <v>0.57519818116404309</v>
      </c>
      <c r="CT117" s="82">
        <f t="shared" si="399"/>
        <v>0.50239531713756924</v>
      </c>
      <c r="CU117" s="82">
        <f t="shared" si="399"/>
        <v>0.43865668745916536</v>
      </c>
      <c r="CV117" s="82">
        <f t="shared" si="399"/>
        <v>0.38284781788911393</v>
      </c>
      <c r="CW117" s="82">
        <f t="shared" si="399"/>
        <v>0.33397598566981251</v>
      </c>
      <c r="CX117" s="82">
        <f t="shared" si="399"/>
        <v>0.29117249827859742</v>
      </c>
      <c r="CY117" s="82">
        <f t="shared" si="399"/>
        <v>0.25367718724398447</v>
      </c>
      <c r="CZ117" s="82">
        <f t="shared" si="399"/>
        <v>0.2208248401387069</v>
      </c>
      <c r="DA117" s="82">
        <f t="shared" si="399"/>
        <v>0.19203332847359778</v>
      </c>
      <c r="DB117" s="82">
        <f t="shared" si="399"/>
        <v>0.16679321950071641</v>
      </c>
      <c r="DC117" s="82">
        <f t="shared" si="399"/>
        <v>0.14465868643289792</v>
      </c>
      <c r="DD117" s="82">
        <f t="shared" si="399"/>
        <v>0.12523955477334761</v>
      </c>
      <c r="DE117" s="82">
        <f t="shared" si="399"/>
        <v>0.10819434273702357</v>
      </c>
      <c r="DF117" s="82">
        <f t="shared" si="399"/>
        <v>9.3224171497653788E-2</v>
      </c>
      <c r="DG117" s="82">
        <f t="shared" si="399"/>
        <v>8.0067436527315586E-2</v>
      </c>
      <c r="DH117" s="82">
        <f t="shared" si="399"/>
        <v>6.8495144886944373E-2</v>
      </c>
      <c r="DI117" s="82">
        <f t="shared" si="399"/>
        <v>5.8306835218641315E-2</v>
      </c>
      <c r="DJ117" s="82">
        <f t="shared" si="399"/>
        <v>4.9327007596578723E-2</v>
      </c>
      <c r="DK117" s="82">
        <f t="shared" si="399"/>
        <v>4.1401999498484679E-2</v>
      </c>
      <c r="DL117" s="82">
        <f t="shared" si="399"/>
        <v>3.4397252126711499E-2</v>
      </c>
      <c r="DM117" s="82">
        <f t="shared" si="399"/>
        <v>2.8194918279031474E-2</v>
      </c>
      <c r="DN117" s="82">
        <f t="shared" si="399"/>
        <v>2.2691769069037811E-2</v>
      </c>
      <c r="DO117" s="82">
        <f t="shared" si="399"/>
        <v>1.7797362133288759E-2</v>
      </c>
      <c r="DP117" s="82">
        <f t="shared" si="399"/>
        <v>1.343243863242357E-2</v>
      </c>
      <c r="DQ117" s="82">
        <f t="shared" si="399"/>
        <v>9.5275204397983638E-3</v>
      </c>
      <c r="DR117" s="82">
        <f t="shared" si="399"/>
        <v>6.0216824867084188E-3</v>
      </c>
      <c r="DS117" s="82">
        <f t="shared" si="399"/>
        <v>2.8614783618301099E-3</v>
      </c>
      <c r="DT117" s="82">
        <f t="shared" si="399"/>
        <v>0</v>
      </c>
      <c r="DU117" s="82">
        <f t="shared" si="399"/>
        <v>0</v>
      </c>
      <c r="DV117" s="82">
        <f t="shared" si="399"/>
        <v>0</v>
      </c>
      <c r="DW117" s="82">
        <f t="shared" si="399"/>
        <v>0</v>
      </c>
      <c r="DX117" s="82">
        <f t="shared" si="399"/>
        <v>0</v>
      </c>
      <c r="DY117" s="82">
        <f t="shared" si="399"/>
        <v>0</v>
      </c>
      <c r="DZ117" s="82">
        <f t="shared" si="399"/>
        <v>0</v>
      </c>
      <c r="EA117" s="82">
        <f t="shared" si="399"/>
        <v>0</v>
      </c>
      <c r="EB117" s="82">
        <f t="shared" si="399"/>
        <v>0</v>
      </c>
      <c r="EC117" s="82">
        <f t="shared" si="399"/>
        <v>0</v>
      </c>
      <c r="ED117" s="82">
        <f t="shared" si="399"/>
        <v>0</v>
      </c>
      <c r="EE117" s="82">
        <f t="shared" si="399"/>
        <v>0</v>
      </c>
      <c r="EF117" s="82">
        <f t="shared" si="399"/>
        <v>0</v>
      </c>
      <c r="EG117" s="82">
        <f t="shared" si="399"/>
        <v>0</v>
      </c>
      <c r="EH117" s="82">
        <f t="shared" si="399"/>
        <v>0</v>
      </c>
      <c r="EI117" s="82">
        <f t="shared" si="399"/>
        <v>0</v>
      </c>
      <c r="EJ117" s="82">
        <f t="shared" si="399"/>
        <v>0</v>
      </c>
      <c r="EK117" s="82">
        <f t="shared" si="399"/>
        <v>0</v>
      </c>
      <c r="EL117" s="82">
        <f t="shared" si="399"/>
        <v>0</v>
      </c>
      <c r="EM117" s="82">
        <f t="shared" si="399"/>
        <v>0</v>
      </c>
      <c r="EN117" s="82">
        <f t="shared" si="399"/>
        <v>0</v>
      </c>
      <c r="EO117" s="82">
        <f t="shared" si="399"/>
        <v>0</v>
      </c>
      <c r="EP117" s="82">
        <f t="shared" si="399"/>
        <v>0</v>
      </c>
      <c r="EQ117" s="82">
        <f t="shared" si="399"/>
        <v>0</v>
      </c>
      <c r="ER117" s="82">
        <f t="shared" si="399"/>
        <v>0</v>
      </c>
      <c r="ES117" s="82">
        <f t="shared" si="399"/>
        <v>0</v>
      </c>
      <c r="ET117" s="82">
        <f t="shared" si="399"/>
        <v>0</v>
      </c>
      <c r="EU117" s="82">
        <f t="shared" si="399"/>
        <v>0</v>
      </c>
      <c r="EV117" s="82">
        <f t="shared" si="399"/>
        <v>0</v>
      </c>
      <c r="EW117" s="82">
        <f t="shared" si="399"/>
        <v>0</v>
      </c>
      <c r="EX117" s="82">
        <f t="shared" si="399"/>
        <v>0</v>
      </c>
      <c r="EY117" s="82">
        <f t="shared" si="399"/>
        <v>0</v>
      </c>
      <c r="EZ117" s="82">
        <f t="shared" si="399"/>
        <v>0</v>
      </c>
      <c r="FA117" s="82">
        <f t="shared" si="399"/>
        <v>0</v>
      </c>
      <c r="FB117" s="82">
        <f t="shared" ref="FB117:FP117" si="400">+$D117*FA111</f>
        <v>0</v>
      </c>
      <c r="FC117" s="82">
        <f t="shared" si="400"/>
        <v>0</v>
      </c>
      <c r="FD117" s="82">
        <f t="shared" si="400"/>
        <v>0</v>
      </c>
      <c r="FE117" s="82">
        <f t="shared" si="400"/>
        <v>0</v>
      </c>
      <c r="FF117" s="82">
        <f t="shared" si="400"/>
        <v>0</v>
      </c>
      <c r="FG117" s="82">
        <f t="shared" si="400"/>
        <v>0</v>
      </c>
      <c r="FH117" s="82">
        <f t="shared" si="400"/>
        <v>0</v>
      </c>
      <c r="FI117" s="82">
        <f t="shared" si="400"/>
        <v>0</v>
      </c>
      <c r="FJ117" s="82">
        <f t="shared" si="400"/>
        <v>0</v>
      </c>
      <c r="FK117" s="82">
        <f t="shared" si="400"/>
        <v>0</v>
      </c>
      <c r="FL117" s="82">
        <f t="shared" si="400"/>
        <v>0</v>
      </c>
      <c r="FM117" s="82">
        <f t="shared" si="400"/>
        <v>0</v>
      </c>
      <c r="FN117" s="82">
        <f t="shared" si="400"/>
        <v>0</v>
      </c>
      <c r="FO117" s="82">
        <f t="shared" si="400"/>
        <v>0</v>
      </c>
      <c r="FP117" s="82">
        <f t="shared" si="400"/>
        <v>0</v>
      </c>
    </row>
    <row r="118" spans="1:172">
      <c r="A118" s="79">
        <v>1954</v>
      </c>
      <c r="D118" s="98">
        <f>Data!CE18</f>
        <v>1.0762369066148649</v>
      </c>
      <c r="J118" s="82">
        <f>+$D118*H111</f>
        <v>1.0762369066148649</v>
      </c>
      <c r="K118" s="82">
        <f t="shared" ref="K118:BV118" si="401">+$D118*I111</f>
        <v>1.0085983805584067</v>
      </c>
      <c r="L118" s="82">
        <f t="shared" si="401"/>
        <v>0.9401128919695938</v>
      </c>
      <c r="M118" s="82">
        <f t="shared" si="401"/>
        <v>0.87082784560075732</v>
      </c>
      <c r="N118" s="82">
        <f t="shared" si="401"/>
        <v>0.80081832199905545</v>
      </c>
      <c r="O118" s="82">
        <f t="shared" si="401"/>
        <v>0.73020706343484798</v>
      </c>
      <c r="P118" s="82">
        <f t="shared" si="401"/>
        <v>0.65919453125225436</v>
      </c>
      <c r="Q118" s="82">
        <f t="shared" si="401"/>
        <v>0.58809898805078342</v>
      </c>
      <c r="R118" s="82">
        <f t="shared" si="401"/>
        <v>0.51740217931519372</v>
      </c>
      <c r="S118" s="82">
        <f t="shared" si="401"/>
        <v>0.44779001730117374</v>
      </c>
      <c r="T118" s="82">
        <f t="shared" si="401"/>
        <v>0.38017169014511548</v>
      </c>
      <c r="U118" s="82">
        <f t="shared" si="401"/>
        <v>0.31565827098333465</v>
      </c>
      <c r="V118" s="82">
        <f t="shared" si="401"/>
        <v>0.25548676995119934</v>
      </c>
      <c r="W118" s="82">
        <f t="shared" si="401"/>
        <v>0.20088907470098469</v>
      </c>
      <c r="X118" s="82">
        <f t="shared" si="401"/>
        <v>0.15292452326584727</v>
      </c>
      <c r="Y118" s="82">
        <f t="shared" si="401"/>
        <v>0.11231271866309331</v>
      </c>
      <c r="Z118" s="82">
        <f t="shared" si="401"/>
        <v>7.9310814695077933E-2</v>
      </c>
      <c r="AA118" s="82">
        <f t="shared" si="401"/>
        <v>5.367123966560345E-2</v>
      </c>
      <c r="AB118" s="82">
        <f t="shared" si="401"/>
        <v>3.469312315541672E-2</v>
      </c>
      <c r="AC118" s="82">
        <f t="shared" si="401"/>
        <v>2.1352264978769301E-2</v>
      </c>
      <c r="AD118" s="82">
        <f t="shared" si="401"/>
        <v>1.2472142826624712E-2</v>
      </c>
      <c r="AE118" s="82">
        <f t="shared" si="401"/>
        <v>6.89093016001204E-3</v>
      </c>
      <c r="AF118" s="82">
        <f t="shared" si="401"/>
        <v>3.588143399729884E-3</v>
      </c>
      <c r="AG118" s="82">
        <f t="shared" si="401"/>
        <v>1.7534323975674998E-3</v>
      </c>
      <c r="AH118" s="82">
        <f t="shared" si="401"/>
        <v>7.9996628957989591E-4</v>
      </c>
      <c r="AI118" s="82">
        <f t="shared" si="401"/>
        <v>3.3835787029833791E-4</v>
      </c>
      <c r="AJ118" s="82">
        <f t="shared" si="401"/>
        <v>1.3131852291086831E-4</v>
      </c>
      <c r="AK118" s="82">
        <f t="shared" si="401"/>
        <v>4.5983853670482174E-5</v>
      </c>
      <c r="AL118" s="82">
        <f t="shared" si="401"/>
        <v>1.408078520364607E-5</v>
      </c>
      <c r="AM118" s="82">
        <f t="shared" si="401"/>
        <v>3.5173345675510901E-6</v>
      </c>
      <c r="AN118" s="82">
        <f t="shared" si="401"/>
        <v>5.7957240951371659E-7</v>
      </c>
      <c r="AO118" s="82">
        <f t="shared" si="401"/>
        <v>0</v>
      </c>
      <c r="AP118" s="82">
        <f t="shared" si="401"/>
        <v>0</v>
      </c>
      <c r="AQ118" s="82">
        <f t="shared" si="401"/>
        <v>0</v>
      </c>
      <c r="AR118" s="82">
        <f t="shared" si="401"/>
        <v>0</v>
      </c>
      <c r="AS118" s="82">
        <f t="shared" si="401"/>
        <v>0</v>
      </c>
      <c r="AT118" s="82">
        <f t="shared" si="401"/>
        <v>0</v>
      </c>
      <c r="AU118" s="82">
        <f t="shared" si="401"/>
        <v>0</v>
      </c>
      <c r="AV118" s="82">
        <f t="shared" si="401"/>
        <v>0</v>
      </c>
      <c r="AW118" s="82">
        <f t="shared" si="401"/>
        <v>0</v>
      </c>
      <c r="AX118" s="82">
        <f t="shared" si="401"/>
        <v>0</v>
      </c>
      <c r="AY118" s="82">
        <f t="shared" si="401"/>
        <v>0</v>
      </c>
      <c r="AZ118" s="82">
        <f t="shared" si="401"/>
        <v>0</v>
      </c>
      <c r="BA118" s="82">
        <f t="shared" si="401"/>
        <v>0</v>
      </c>
      <c r="BB118" s="82">
        <f t="shared" si="401"/>
        <v>0</v>
      </c>
      <c r="BC118" s="82">
        <f t="shared" si="401"/>
        <v>0</v>
      </c>
      <c r="BD118" s="82">
        <f t="shared" si="401"/>
        <v>0</v>
      </c>
      <c r="BE118" s="82">
        <f t="shared" si="401"/>
        <v>0</v>
      </c>
      <c r="BF118" s="82">
        <f t="shared" si="401"/>
        <v>0</v>
      </c>
      <c r="BG118" s="82">
        <f t="shared" si="401"/>
        <v>0</v>
      </c>
      <c r="BH118" s="82">
        <f t="shared" si="401"/>
        <v>0</v>
      </c>
      <c r="BI118" s="82">
        <f t="shared" si="401"/>
        <v>0</v>
      </c>
      <c r="BJ118" s="82">
        <f t="shared" si="401"/>
        <v>0</v>
      </c>
      <c r="BK118" s="82">
        <f t="shared" si="401"/>
        <v>0</v>
      </c>
      <c r="BL118" s="82">
        <f t="shared" si="401"/>
        <v>0</v>
      </c>
      <c r="BM118" s="82">
        <f t="shared" si="401"/>
        <v>0</v>
      </c>
      <c r="BN118" s="82">
        <f t="shared" si="401"/>
        <v>0</v>
      </c>
      <c r="BO118" s="82">
        <f t="shared" si="401"/>
        <v>0</v>
      </c>
      <c r="BP118" s="82">
        <f t="shared" si="401"/>
        <v>0</v>
      </c>
      <c r="BQ118" s="82">
        <f t="shared" si="401"/>
        <v>0</v>
      </c>
      <c r="BR118" s="82">
        <f t="shared" si="401"/>
        <v>0</v>
      </c>
      <c r="BS118" s="82">
        <f t="shared" si="401"/>
        <v>0</v>
      </c>
      <c r="BT118" s="82">
        <f t="shared" si="401"/>
        <v>0</v>
      </c>
      <c r="BU118" s="82">
        <f t="shared" si="401"/>
        <v>0</v>
      </c>
      <c r="BV118" s="82">
        <f t="shared" si="401"/>
        <v>0</v>
      </c>
      <c r="BW118" s="82">
        <f t="shared" ref="BW118:CJ118" si="402">+$D118*BU111</f>
        <v>0</v>
      </c>
      <c r="BX118" s="82">
        <f t="shared" si="402"/>
        <v>0</v>
      </c>
      <c r="BY118" s="82">
        <f t="shared" si="402"/>
        <v>0</v>
      </c>
      <c r="BZ118" s="82">
        <f t="shared" si="402"/>
        <v>0</v>
      </c>
      <c r="CA118" s="82">
        <f t="shared" si="402"/>
        <v>0</v>
      </c>
      <c r="CB118" s="82">
        <f t="shared" si="402"/>
        <v>0</v>
      </c>
      <c r="CC118" s="82">
        <f t="shared" si="402"/>
        <v>0</v>
      </c>
      <c r="CD118" s="82">
        <f t="shared" si="402"/>
        <v>0</v>
      </c>
      <c r="CE118" s="82">
        <f t="shared" si="402"/>
        <v>0</v>
      </c>
      <c r="CF118" s="82">
        <f t="shared" si="402"/>
        <v>0</v>
      </c>
      <c r="CG118" s="82">
        <f t="shared" si="402"/>
        <v>0</v>
      </c>
      <c r="CH118" s="82">
        <f t="shared" si="402"/>
        <v>0</v>
      </c>
      <c r="CI118" s="82">
        <f t="shared" si="402"/>
        <v>0</v>
      </c>
      <c r="CJ118" s="82">
        <f t="shared" si="402"/>
        <v>0</v>
      </c>
      <c r="CP118" s="82">
        <f>+$D118*CN111</f>
        <v>1.0762369066148649</v>
      </c>
      <c r="CQ118" s="82">
        <f t="shared" ref="CQ118:FB118" si="403">+$D118*CO111</f>
        <v>0.94086461079015538</v>
      </c>
      <c r="CR118" s="82">
        <f t="shared" si="403"/>
        <v>0.82238014464362064</v>
      </c>
      <c r="CS118" s="82">
        <f t="shared" si="403"/>
        <v>0.7186711811734926</v>
      </c>
      <c r="CT118" s="82">
        <f t="shared" si="403"/>
        <v>0.62788938032154296</v>
      </c>
      <c r="CU118" s="82">
        <f t="shared" si="403"/>
        <v>0.54841738844787702</v>
      </c>
      <c r="CV118" s="82">
        <f t="shared" si="403"/>
        <v>0.47883996278507995</v>
      </c>
      <c r="CW118" s="82">
        <f t="shared" si="403"/>
        <v>0.41791870524586028</v>
      </c>
      <c r="CX118" s="82">
        <f t="shared" si="403"/>
        <v>0.36456995441139944</v>
      </c>
      <c r="CY118" s="82">
        <f t="shared" si="403"/>
        <v>0.31784544092409728</v>
      </c>
      <c r="CZ118" s="82">
        <f t="shared" si="403"/>
        <v>0.27691536085527257</v>
      </c>
      <c r="DA118" s="82">
        <f t="shared" si="403"/>
        <v>0.24105356479691872</v>
      </c>
      <c r="DB118" s="82">
        <f t="shared" si="403"/>
        <v>0.20962459820780127</v>
      </c>
      <c r="DC118" s="82">
        <f t="shared" si="403"/>
        <v>0.18207236160274332</v>
      </c>
      <c r="DD118" s="82">
        <f t="shared" si="403"/>
        <v>0.15791018810015428</v>
      </c>
      <c r="DE118" s="82">
        <f t="shared" si="403"/>
        <v>0.13671216115329904</v>
      </c>
      <c r="DF118" s="82">
        <f t="shared" si="403"/>
        <v>0.1181055174374273</v>
      </c>
      <c r="DG118" s="82">
        <f t="shared" si="403"/>
        <v>0.10176399924317112</v>
      </c>
      <c r="DH118" s="82">
        <f t="shared" si="403"/>
        <v>8.740203768261387E-2</v>
      </c>
      <c r="DI118" s="82">
        <f t="shared" si="403"/>
        <v>7.4769662850919821E-2</v>
      </c>
      <c r="DJ118" s="82">
        <f t="shared" si="403"/>
        <v>6.3648050068332865E-2</v>
      </c>
      <c r="DK118" s="82">
        <f t="shared" si="403"/>
        <v>5.3845622686520378E-2</v>
      </c>
      <c r="DL118" s="82">
        <f t="shared" si="403"/>
        <v>4.5194641882503633E-2</v>
      </c>
      <c r="DM118" s="82">
        <f t="shared" si="403"/>
        <v>3.7548222560260899E-2</v>
      </c>
      <c r="DN118" s="82">
        <f t="shared" si="403"/>
        <v>3.0777722089821324E-2</v>
      </c>
      <c r="DO118" s="82">
        <f t="shared" si="403"/>
        <v>2.4770455272170415E-2</v>
      </c>
      <c r="DP118" s="82">
        <f t="shared" si="403"/>
        <v>1.942769474446894E-2</v>
      </c>
      <c r="DQ118" s="82">
        <f t="shared" si="403"/>
        <v>1.4662921137982942E-2</v>
      </c>
      <c r="DR118" s="82">
        <f t="shared" si="403"/>
        <v>1.0400291761770597E-2</v>
      </c>
      <c r="DS118" s="82">
        <f t="shared" si="403"/>
        <v>6.5733004882262171E-3</v>
      </c>
      <c r="DT118" s="82">
        <f t="shared" si="403"/>
        <v>3.1236049317419621E-3</v>
      </c>
      <c r="DU118" s="82">
        <f t="shared" si="403"/>
        <v>0</v>
      </c>
      <c r="DV118" s="82">
        <f t="shared" si="403"/>
        <v>0</v>
      </c>
      <c r="DW118" s="82">
        <f t="shared" si="403"/>
        <v>0</v>
      </c>
      <c r="DX118" s="82">
        <f t="shared" si="403"/>
        <v>0</v>
      </c>
      <c r="DY118" s="82">
        <f t="shared" si="403"/>
        <v>0</v>
      </c>
      <c r="DZ118" s="82">
        <f t="shared" si="403"/>
        <v>0</v>
      </c>
      <c r="EA118" s="82">
        <f t="shared" si="403"/>
        <v>0</v>
      </c>
      <c r="EB118" s="82">
        <f t="shared" si="403"/>
        <v>0</v>
      </c>
      <c r="EC118" s="82">
        <f t="shared" si="403"/>
        <v>0</v>
      </c>
      <c r="ED118" s="82">
        <f t="shared" si="403"/>
        <v>0</v>
      </c>
      <c r="EE118" s="82">
        <f t="shared" si="403"/>
        <v>0</v>
      </c>
      <c r="EF118" s="82">
        <f t="shared" si="403"/>
        <v>0</v>
      </c>
      <c r="EG118" s="82">
        <f t="shared" si="403"/>
        <v>0</v>
      </c>
      <c r="EH118" s="82">
        <f t="shared" si="403"/>
        <v>0</v>
      </c>
      <c r="EI118" s="82">
        <f t="shared" si="403"/>
        <v>0</v>
      </c>
      <c r="EJ118" s="82">
        <f t="shared" si="403"/>
        <v>0</v>
      </c>
      <c r="EK118" s="82">
        <f t="shared" si="403"/>
        <v>0</v>
      </c>
      <c r="EL118" s="82">
        <f t="shared" si="403"/>
        <v>0</v>
      </c>
      <c r="EM118" s="82">
        <f t="shared" si="403"/>
        <v>0</v>
      </c>
      <c r="EN118" s="82">
        <f t="shared" si="403"/>
        <v>0</v>
      </c>
      <c r="EO118" s="82">
        <f t="shared" si="403"/>
        <v>0</v>
      </c>
      <c r="EP118" s="82">
        <f t="shared" si="403"/>
        <v>0</v>
      </c>
      <c r="EQ118" s="82">
        <f t="shared" si="403"/>
        <v>0</v>
      </c>
      <c r="ER118" s="82">
        <f t="shared" si="403"/>
        <v>0</v>
      </c>
      <c r="ES118" s="82">
        <f t="shared" si="403"/>
        <v>0</v>
      </c>
      <c r="ET118" s="82">
        <f t="shared" si="403"/>
        <v>0</v>
      </c>
      <c r="EU118" s="82">
        <f t="shared" si="403"/>
        <v>0</v>
      </c>
      <c r="EV118" s="82">
        <f t="shared" si="403"/>
        <v>0</v>
      </c>
      <c r="EW118" s="82">
        <f t="shared" si="403"/>
        <v>0</v>
      </c>
      <c r="EX118" s="82">
        <f t="shared" si="403"/>
        <v>0</v>
      </c>
      <c r="EY118" s="82">
        <f t="shared" si="403"/>
        <v>0</v>
      </c>
      <c r="EZ118" s="82">
        <f t="shared" si="403"/>
        <v>0</v>
      </c>
      <c r="FA118" s="82">
        <f t="shared" si="403"/>
        <v>0</v>
      </c>
      <c r="FB118" s="82">
        <f t="shared" si="403"/>
        <v>0</v>
      </c>
      <c r="FC118" s="82">
        <f t="shared" ref="FC118:FP118" si="404">+$D118*FA111</f>
        <v>0</v>
      </c>
      <c r="FD118" s="82">
        <f t="shared" si="404"/>
        <v>0</v>
      </c>
      <c r="FE118" s="82">
        <f t="shared" si="404"/>
        <v>0</v>
      </c>
      <c r="FF118" s="82">
        <f t="shared" si="404"/>
        <v>0</v>
      </c>
      <c r="FG118" s="82">
        <f t="shared" si="404"/>
        <v>0</v>
      </c>
      <c r="FH118" s="82">
        <f t="shared" si="404"/>
        <v>0</v>
      </c>
      <c r="FI118" s="82">
        <f t="shared" si="404"/>
        <v>0</v>
      </c>
      <c r="FJ118" s="82">
        <f t="shared" si="404"/>
        <v>0</v>
      </c>
      <c r="FK118" s="82">
        <f t="shared" si="404"/>
        <v>0</v>
      </c>
      <c r="FL118" s="82">
        <f t="shared" si="404"/>
        <v>0</v>
      </c>
      <c r="FM118" s="82">
        <f t="shared" si="404"/>
        <v>0</v>
      </c>
      <c r="FN118" s="82">
        <f t="shared" si="404"/>
        <v>0</v>
      </c>
      <c r="FO118" s="82">
        <f t="shared" si="404"/>
        <v>0</v>
      </c>
      <c r="FP118" s="82">
        <f t="shared" si="404"/>
        <v>0</v>
      </c>
    </row>
    <row r="119" spans="1:172">
      <c r="A119" s="79">
        <v>1955</v>
      </c>
      <c r="D119" s="98">
        <f>Data!CE19</f>
        <v>1.1482077459832458</v>
      </c>
      <c r="K119" s="82">
        <f>+$D119*H111</f>
        <v>1.1482077459832458</v>
      </c>
      <c r="L119" s="82">
        <f t="shared" ref="L119:BW119" si="405">+$D119*I111</f>
        <v>1.076046050851277</v>
      </c>
      <c r="M119" s="82">
        <f t="shared" si="405"/>
        <v>1.0029807545379792</v>
      </c>
      <c r="N119" s="82">
        <f t="shared" si="405"/>
        <v>0.92906243187821302</v>
      </c>
      <c r="O119" s="82">
        <f t="shared" si="405"/>
        <v>0.85437118425605985</v>
      </c>
      <c r="P119" s="82">
        <f t="shared" si="405"/>
        <v>0.779037962045662</v>
      </c>
      <c r="Q119" s="82">
        <f t="shared" si="405"/>
        <v>0.70327663197717283</v>
      </c>
      <c r="R119" s="82">
        <f t="shared" si="405"/>
        <v>0.62742673972103613</v>
      </c>
      <c r="S119" s="82">
        <f t="shared" si="405"/>
        <v>0.55200224637056894</v>
      </c>
      <c r="T119" s="82">
        <f t="shared" si="405"/>
        <v>0.47773493296785058</v>
      </c>
      <c r="U119" s="82">
        <f t="shared" si="405"/>
        <v>0.40559478749075528</v>
      </c>
      <c r="V119" s="82">
        <f t="shared" si="405"/>
        <v>0.33676718350678542</v>
      </c>
      <c r="W119" s="82">
        <f t="shared" si="405"/>
        <v>0.27257185332632683</v>
      </c>
      <c r="X119" s="82">
        <f t="shared" si="405"/>
        <v>0.21432306422253261</v>
      </c>
      <c r="Y119" s="82">
        <f t="shared" si="405"/>
        <v>0.16315099499507882</v>
      </c>
      <c r="Z119" s="82">
        <f t="shared" si="405"/>
        <v>0.1198233704389669</v>
      </c>
      <c r="AA119" s="82">
        <f t="shared" si="405"/>
        <v>8.4614540918840978E-2</v>
      </c>
      <c r="AB119" s="82">
        <f t="shared" si="405"/>
        <v>5.7260378957271804E-2</v>
      </c>
      <c r="AC119" s="82">
        <f t="shared" si="405"/>
        <v>3.7013145056226215E-2</v>
      </c>
      <c r="AD119" s="82">
        <f t="shared" si="405"/>
        <v>2.278014802523691E-2</v>
      </c>
      <c r="AE119" s="82">
        <f t="shared" si="405"/>
        <v>1.3306188362916407E-2</v>
      </c>
      <c r="AF119" s="82">
        <f t="shared" si="405"/>
        <v>7.3517450833776388E-3</v>
      </c>
      <c r="AG119" s="82">
        <f t="shared" si="405"/>
        <v>3.8280921421168504E-3</v>
      </c>
      <c r="AH119" s="82">
        <f t="shared" si="405"/>
        <v>1.8706891099632634E-3</v>
      </c>
      <c r="AI119" s="82">
        <f t="shared" si="405"/>
        <v>8.5346217415104041E-4</v>
      </c>
      <c r="AJ119" s="82">
        <f t="shared" si="405"/>
        <v>3.6098476571754841E-4</v>
      </c>
      <c r="AK119" s="82">
        <f t="shared" si="405"/>
        <v>1.4010014363063914E-4</v>
      </c>
      <c r="AL119" s="82">
        <f t="shared" si="405"/>
        <v>4.9058916907689779E-5</v>
      </c>
      <c r="AM119" s="82">
        <f t="shared" si="405"/>
        <v>1.5022404956549542E-5</v>
      </c>
      <c r="AN119" s="82">
        <f t="shared" si="405"/>
        <v>3.7525481340160263E-6</v>
      </c>
      <c r="AO119" s="82">
        <f t="shared" si="405"/>
        <v>6.1832996608056653E-7</v>
      </c>
      <c r="AP119" s="82">
        <f t="shared" si="405"/>
        <v>0</v>
      </c>
      <c r="AQ119" s="82">
        <f t="shared" si="405"/>
        <v>0</v>
      </c>
      <c r="AR119" s="82">
        <f t="shared" si="405"/>
        <v>0</v>
      </c>
      <c r="AS119" s="82">
        <f t="shared" si="405"/>
        <v>0</v>
      </c>
      <c r="AT119" s="82">
        <f t="shared" si="405"/>
        <v>0</v>
      </c>
      <c r="AU119" s="82">
        <f t="shared" si="405"/>
        <v>0</v>
      </c>
      <c r="AV119" s="82">
        <f t="shared" si="405"/>
        <v>0</v>
      </c>
      <c r="AW119" s="82">
        <f t="shared" si="405"/>
        <v>0</v>
      </c>
      <c r="AX119" s="82">
        <f t="shared" si="405"/>
        <v>0</v>
      </c>
      <c r="AY119" s="82">
        <f t="shared" si="405"/>
        <v>0</v>
      </c>
      <c r="AZ119" s="82">
        <f t="shared" si="405"/>
        <v>0</v>
      </c>
      <c r="BA119" s="82">
        <f t="shared" si="405"/>
        <v>0</v>
      </c>
      <c r="BB119" s="82">
        <f t="shared" si="405"/>
        <v>0</v>
      </c>
      <c r="BC119" s="82">
        <f t="shared" si="405"/>
        <v>0</v>
      </c>
      <c r="BD119" s="82">
        <f t="shared" si="405"/>
        <v>0</v>
      </c>
      <c r="BE119" s="82">
        <f t="shared" si="405"/>
        <v>0</v>
      </c>
      <c r="BF119" s="82">
        <f t="shared" si="405"/>
        <v>0</v>
      </c>
      <c r="BG119" s="82">
        <f t="shared" si="405"/>
        <v>0</v>
      </c>
      <c r="BH119" s="82">
        <f t="shared" si="405"/>
        <v>0</v>
      </c>
      <c r="BI119" s="82">
        <f t="shared" si="405"/>
        <v>0</v>
      </c>
      <c r="BJ119" s="82">
        <f t="shared" si="405"/>
        <v>0</v>
      </c>
      <c r="BK119" s="82">
        <f t="shared" si="405"/>
        <v>0</v>
      </c>
      <c r="BL119" s="82">
        <f t="shared" si="405"/>
        <v>0</v>
      </c>
      <c r="BM119" s="82">
        <f t="shared" si="405"/>
        <v>0</v>
      </c>
      <c r="BN119" s="82">
        <f t="shared" si="405"/>
        <v>0</v>
      </c>
      <c r="BO119" s="82">
        <f t="shared" si="405"/>
        <v>0</v>
      </c>
      <c r="BP119" s="82">
        <f t="shared" si="405"/>
        <v>0</v>
      </c>
      <c r="BQ119" s="82">
        <f t="shared" si="405"/>
        <v>0</v>
      </c>
      <c r="BR119" s="82">
        <f t="shared" si="405"/>
        <v>0</v>
      </c>
      <c r="BS119" s="82">
        <f t="shared" si="405"/>
        <v>0</v>
      </c>
      <c r="BT119" s="82">
        <f t="shared" si="405"/>
        <v>0</v>
      </c>
      <c r="BU119" s="82">
        <f t="shared" si="405"/>
        <v>0</v>
      </c>
      <c r="BV119" s="82">
        <f t="shared" si="405"/>
        <v>0</v>
      </c>
      <c r="BW119" s="82">
        <f t="shared" si="405"/>
        <v>0</v>
      </c>
      <c r="BX119" s="82">
        <f t="shared" ref="BX119:CJ119" si="406">+$D119*BU111</f>
        <v>0</v>
      </c>
      <c r="BY119" s="82">
        <f t="shared" si="406"/>
        <v>0</v>
      </c>
      <c r="BZ119" s="82">
        <f t="shared" si="406"/>
        <v>0</v>
      </c>
      <c r="CA119" s="82">
        <f t="shared" si="406"/>
        <v>0</v>
      </c>
      <c r="CB119" s="82">
        <f t="shared" si="406"/>
        <v>0</v>
      </c>
      <c r="CC119" s="82">
        <f t="shared" si="406"/>
        <v>0</v>
      </c>
      <c r="CD119" s="82">
        <f t="shared" si="406"/>
        <v>0</v>
      </c>
      <c r="CE119" s="82">
        <f t="shared" si="406"/>
        <v>0</v>
      </c>
      <c r="CF119" s="82">
        <f t="shared" si="406"/>
        <v>0</v>
      </c>
      <c r="CG119" s="82">
        <f t="shared" si="406"/>
        <v>0</v>
      </c>
      <c r="CH119" s="82">
        <f t="shared" si="406"/>
        <v>0</v>
      </c>
      <c r="CI119" s="82">
        <f t="shared" si="406"/>
        <v>0</v>
      </c>
      <c r="CJ119" s="82">
        <f t="shared" si="406"/>
        <v>0</v>
      </c>
      <c r="CQ119" s="82">
        <f>+$D119*CN111</f>
        <v>1.1482077459832458</v>
      </c>
      <c r="CR119" s="82">
        <f t="shared" ref="CR119:FC119" si="407">+$D119*CO111</f>
        <v>1.0037827428058645</v>
      </c>
      <c r="CS119" s="82">
        <f t="shared" si="407"/>
        <v>0.87737490362847703</v>
      </c>
      <c r="CT119" s="82">
        <f t="shared" si="407"/>
        <v>0.76673064449519734</v>
      </c>
      <c r="CU119" s="82">
        <f t="shared" si="407"/>
        <v>0.66987802190638801</v>
      </c>
      <c r="CV119" s="82">
        <f t="shared" si="407"/>
        <v>0.58509152546010423</v>
      </c>
      <c r="CW119" s="82">
        <f t="shared" si="407"/>
        <v>0.51086127132128589</v>
      </c>
      <c r="CX119" s="82">
        <f t="shared" si="407"/>
        <v>0.44586604641156796</v>
      </c>
      <c r="CY119" s="82">
        <f t="shared" si="407"/>
        <v>0.38894972197578226</v>
      </c>
      <c r="CZ119" s="82">
        <f t="shared" si="407"/>
        <v>0.33910061534909636</v>
      </c>
      <c r="DA119" s="82">
        <f t="shared" si="407"/>
        <v>0.29543343139555744</v>
      </c>
      <c r="DB119" s="82">
        <f t="shared" si="407"/>
        <v>0.2571734611548151</v>
      </c>
      <c r="DC119" s="82">
        <f t="shared" si="407"/>
        <v>0.22364275554151361</v>
      </c>
      <c r="DD119" s="82">
        <f t="shared" si="407"/>
        <v>0.19424802721111672</v>
      </c>
      <c r="DE119" s="82">
        <f t="shared" si="407"/>
        <v>0.16847006456651112</v>
      </c>
      <c r="DF119" s="82">
        <f t="shared" si="407"/>
        <v>0.14585446888275264</v>
      </c>
      <c r="DG119" s="82">
        <f t="shared" si="407"/>
        <v>0.12600354915494616</v>
      </c>
      <c r="DH119" s="82">
        <f t="shared" si="407"/>
        <v>0.10856922994841699</v>
      </c>
      <c r="DI119" s="82">
        <f t="shared" si="407"/>
        <v>9.3246845620217539E-2</v>
      </c>
      <c r="DJ119" s="82">
        <f t="shared" si="407"/>
        <v>7.976971010965711E-2</v>
      </c>
      <c r="DK119" s="82">
        <f t="shared" si="407"/>
        <v>6.7904365345595422E-2</v>
      </c>
      <c r="DL119" s="82">
        <f t="shared" si="407"/>
        <v>5.7446423437027251E-2</v>
      </c>
      <c r="DM119" s="82">
        <f t="shared" si="407"/>
        <v>4.8216928417415372E-2</v>
      </c>
      <c r="DN119" s="82">
        <f t="shared" si="407"/>
        <v>4.0059172591655617E-2</v>
      </c>
      <c r="DO119" s="82">
        <f t="shared" si="407"/>
        <v>3.2835910653172533E-2</v>
      </c>
      <c r="DP119" s="82">
        <f t="shared" si="407"/>
        <v>2.6426921842418787E-2</v>
      </c>
      <c r="DQ119" s="82">
        <f t="shared" si="407"/>
        <v>2.0726876633844968E-2</v>
      </c>
      <c r="DR119" s="82">
        <f t="shared" si="407"/>
        <v>1.5643469877212018E-2</v>
      </c>
      <c r="DS119" s="82">
        <f t="shared" si="407"/>
        <v>1.1095787078062093E-2</v>
      </c>
      <c r="DT119" s="82">
        <f t="shared" si="407"/>
        <v>7.0128746662259725E-3</v>
      </c>
      <c r="DU119" s="82">
        <f t="shared" si="407"/>
        <v>3.3324887447862325E-3</v>
      </c>
      <c r="DV119" s="82">
        <f t="shared" si="407"/>
        <v>0</v>
      </c>
      <c r="DW119" s="82">
        <f t="shared" si="407"/>
        <v>0</v>
      </c>
      <c r="DX119" s="82">
        <f t="shared" si="407"/>
        <v>0</v>
      </c>
      <c r="DY119" s="82">
        <f t="shared" si="407"/>
        <v>0</v>
      </c>
      <c r="DZ119" s="82">
        <f t="shared" si="407"/>
        <v>0</v>
      </c>
      <c r="EA119" s="82">
        <f t="shared" si="407"/>
        <v>0</v>
      </c>
      <c r="EB119" s="82">
        <f t="shared" si="407"/>
        <v>0</v>
      </c>
      <c r="EC119" s="82">
        <f t="shared" si="407"/>
        <v>0</v>
      </c>
      <c r="ED119" s="82">
        <f t="shared" si="407"/>
        <v>0</v>
      </c>
      <c r="EE119" s="82">
        <f t="shared" si="407"/>
        <v>0</v>
      </c>
      <c r="EF119" s="82">
        <f t="shared" si="407"/>
        <v>0</v>
      </c>
      <c r="EG119" s="82">
        <f t="shared" si="407"/>
        <v>0</v>
      </c>
      <c r="EH119" s="82">
        <f t="shared" si="407"/>
        <v>0</v>
      </c>
      <c r="EI119" s="82">
        <f t="shared" si="407"/>
        <v>0</v>
      </c>
      <c r="EJ119" s="82">
        <f t="shared" si="407"/>
        <v>0</v>
      </c>
      <c r="EK119" s="82">
        <f t="shared" si="407"/>
        <v>0</v>
      </c>
      <c r="EL119" s="82">
        <f t="shared" si="407"/>
        <v>0</v>
      </c>
      <c r="EM119" s="82">
        <f t="shared" si="407"/>
        <v>0</v>
      </c>
      <c r="EN119" s="82">
        <f t="shared" si="407"/>
        <v>0</v>
      </c>
      <c r="EO119" s="82">
        <f t="shared" si="407"/>
        <v>0</v>
      </c>
      <c r="EP119" s="82">
        <f t="shared" si="407"/>
        <v>0</v>
      </c>
      <c r="EQ119" s="82">
        <f t="shared" si="407"/>
        <v>0</v>
      </c>
      <c r="ER119" s="82">
        <f t="shared" si="407"/>
        <v>0</v>
      </c>
      <c r="ES119" s="82">
        <f t="shared" si="407"/>
        <v>0</v>
      </c>
      <c r="ET119" s="82">
        <f t="shared" si="407"/>
        <v>0</v>
      </c>
      <c r="EU119" s="82">
        <f t="shared" si="407"/>
        <v>0</v>
      </c>
      <c r="EV119" s="82">
        <f t="shared" si="407"/>
        <v>0</v>
      </c>
      <c r="EW119" s="82">
        <f t="shared" si="407"/>
        <v>0</v>
      </c>
      <c r="EX119" s="82">
        <f t="shared" si="407"/>
        <v>0</v>
      </c>
      <c r="EY119" s="82">
        <f t="shared" si="407"/>
        <v>0</v>
      </c>
      <c r="EZ119" s="82">
        <f t="shared" si="407"/>
        <v>0</v>
      </c>
      <c r="FA119" s="82">
        <f t="shared" si="407"/>
        <v>0</v>
      </c>
      <c r="FB119" s="82">
        <f t="shared" si="407"/>
        <v>0</v>
      </c>
      <c r="FC119" s="82">
        <f t="shared" si="407"/>
        <v>0</v>
      </c>
      <c r="FD119" s="82">
        <f t="shared" ref="FD119:FP119" si="408">+$D119*FA111</f>
        <v>0</v>
      </c>
      <c r="FE119" s="82">
        <f t="shared" si="408"/>
        <v>0</v>
      </c>
      <c r="FF119" s="82">
        <f t="shared" si="408"/>
        <v>0</v>
      </c>
      <c r="FG119" s="82">
        <f t="shared" si="408"/>
        <v>0</v>
      </c>
      <c r="FH119" s="82">
        <f t="shared" si="408"/>
        <v>0</v>
      </c>
      <c r="FI119" s="82">
        <f t="shared" si="408"/>
        <v>0</v>
      </c>
      <c r="FJ119" s="82">
        <f t="shared" si="408"/>
        <v>0</v>
      </c>
      <c r="FK119" s="82">
        <f t="shared" si="408"/>
        <v>0</v>
      </c>
      <c r="FL119" s="82">
        <f t="shared" si="408"/>
        <v>0</v>
      </c>
      <c r="FM119" s="82">
        <f t="shared" si="408"/>
        <v>0</v>
      </c>
      <c r="FN119" s="82">
        <f t="shared" si="408"/>
        <v>0</v>
      </c>
      <c r="FO119" s="82">
        <f t="shared" si="408"/>
        <v>0</v>
      </c>
      <c r="FP119" s="82">
        <f t="shared" si="408"/>
        <v>0</v>
      </c>
    </row>
    <row r="120" spans="1:172">
      <c r="A120" s="79">
        <v>1956</v>
      </c>
      <c r="D120" s="98">
        <f>Data!CE20</f>
        <v>1.2015513114930516</v>
      </c>
      <c r="L120" s="82">
        <f>+$D120*H111</f>
        <v>1.2015513114930516</v>
      </c>
      <c r="M120" s="82">
        <f t="shared" ref="M120:BX120" si="409">+$D120*I111</f>
        <v>1.1260371201555512</v>
      </c>
      <c r="N120" s="82">
        <f t="shared" si="409"/>
        <v>1.0495773480306971</v>
      </c>
      <c r="O120" s="82">
        <f t="shared" si="409"/>
        <v>0.97222491956475576</v>
      </c>
      <c r="P120" s="82">
        <f t="shared" si="409"/>
        <v>0.89406365750098293</v>
      </c>
      <c r="Q120" s="82">
        <f t="shared" si="409"/>
        <v>0.81523059592083424</v>
      </c>
      <c r="R120" s="82">
        <f t="shared" si="409"/>
        <v>0.73594953739923519</v>
      </c>
      <c r="S120" s="82">
        <f t="shared" si="409"/>
        <v>0.65657580225784407</v>
      </c>
      <c r="T120" s="82">
        <f t="shared" si="409"/>
        <v>0.57764722925266321</v>
      </c>
      <c r="U120" s="82">
        <f t="shared" si="409"/>
        <v>0.49992959659230679</v>
      </c>
      <c r="V120" s="82">
        <f t="shared" si="409"/>
        <v>0.42443795606598678</v>
      </c>
      <c r="W120" s="82">
        <f t="shared" si="409"/>
        <v>0.35241275146066081</v>
      </c>
      <c r="X120" s="82">
        <f t="shared" si="409"/>
        <v>0.28523502735986467</v>
      </c>
      <c r="Y120" s="82">
        <f t="shared" si="409"/>
        <v>0.22428010941458254</v>
      </c>
      <c r="Z120" s="82">
        <f t="shared" si="409"/>
        <v>0.17073068239917072</v>
      </c>
      <c r="AA120" s="82">
        <f t="shared" si="409"/>
        <v>0.12539013815410999</v>
      </c>
      <c r="AB120" s="82">
        <f t="shared" si="409"/>
        <v>8.8545572844358211E-2</v>
      </c>
      <c r="AC120" s="82">
        <f t="shared" si="409"/>
        <v>5.9920588128224483E-2</v>
      </c>
      <c r="AD120" s="82">
        <f t="shared" si="409"/>
        <v>3.8732705941386419E-2</v>
      </c>
      <c r="AE120" s="82">
        <f t="shared" si="409"/>
        <v>2.3838470722290925E-2</v>
      </c>
      <c r="AF120" s="82">
        <f t="shared" si="409"/>
        <v>1.3924368768950181E-2</v>
      </c>
      <c r="AG120" s="82">
        <f t="shared" si="409"/>
        <v>7.6932932891256509E-3</v>
      </c>
      <c r="AH120" s="82">
        <f t="shared" si="409"/>
        <v>4.0059380804280545E-3</v>
      </c>
      <c r="AI120" s="82">
        <f t="shared" si="409"/>
        <v>1.9575977965096626E-3</v>
      </c>
      <c r="AJ120" s="82">
        <f t="shared" si="409"/>
        <v>8.9311241650154934E-4</v>
      </c>
      <c r="AK120" s="82">
        <f t="shared" si="409"/>
        <v>3.777554368486739E-4</v>
      </c>
      <c r="AL120" s="82">
        <f t="shared" si="409"/>
        <v>1.4660893197128427E-4</v>
      </c>
      <c r="AM120" s="82">
        <f t="shared" si="409"/>
        <v>5.1338101625838904E-5</v>
      </c>
      <c r="AN120" s="82">
        <f t="shared" si="409"/>
        <v>1.572031754747037E-5</v>
      </c>
      <c r="AO120" s="82">
        <f t="shared" si="409"/>
        <v>3.9268844402427079E-6</v>
      </c>
      <c r="AP120" s="82">
        <f t="shared" si="409"/>
        <v>6.4705640967727777E-7</v>
      </c>
      <c r="AQ120" s="82">
        <f t="shared" si="409"/>
        <v>0</v>
      </c>
      <c r="AR120" s="82">
        <f t="shared" si="409"/>
        <v>0</v>
      </c>
      <c r="AS120" s="82">
        <f t="shared" si="409"/>
        <v>0</v>
      </c>
      <c r="AT120" s="82">
        <f t="shared" si="409"/>
        <v>0</v>
      </c>
      <c r="AU120" s="82">
        <f t="shared" si="409"/>
        <v>0</v>
      </c>
      <c r="AV120" s="82">
        <f t="shared" si="409"/>
        <v>0</v>
      </c>
      <c r="AW120" s="82">
        <f t="shared" si="409"/>
        <v>0</v>
      </c>
      <c r="AX120" s="82">
        <f t="shared" si="409"/>
        <v>0</v>
      </c>
      <c r="AY120" s="82">
        <f t="shared" si="409"/>
        <v>0</v>
      </c>
      <c r="AZ120" s="82">
        <f t="shared" si="409"/>
        <v>0</v>
      </c>
      <c r="BA120" s="82">
        <f t="shared" si="409"/>
        <v>0</v>
      </c>
      <c r="BB120" s="82">
        <f t="shared" si="409"/>
        <v>0</v>
      </c>
      <c r="BC120" s="82">
        <f t="shared" si="409"/>
        <v>0</v>
      </c>
      <c r="BD120" s="82">
        <f t="shared" si="409"/>
        <v>0</v>
      </c>
      <c r="BE120" s="82">
        <f t="shared" si="409"/>
        <v>0</v>
      </c>
      <c r="BF120" s="82">
        <f t="shared" si="409"/>
        <v>0</v>
      </c>
      <c r="BG120" s="82">
        <f t="shared" si="409"/>
        <v>0</v>
      </c>
      <c r="BH120" s="82">
        <f t="shared" si="409"/>
        <v>0</v>
      </c>
      <c r="BI120" s="82">
        <f t="shared" si="409"/>
        <v>0</v>
      </c>
      <c r="BJ120" s="82">
        <f t="shared" si="409"/>
        <v>0</v>
      </c>
      <c r="BK120" s="82">
        <f t="shared" si="409"/>
        <v>0</v>
      </c>
      <c r="BL120" s="82">
        <f t="shared" si="409"/>
        <v>0</v>
      </c>
      <c r="BM120" s="82">
        <f t="shared" si="409"/>
        <v>0</v>
      </c>
      <c r="BN120" s="82">
        <f t="shared" si="409"/>
        <v>0</v>
      </c>
      <c r="BO120" s="82">
        <f t="shared" si="409"/>
        <v>0</v>
      </c>
      <c r="BP120" s="82">
        <f t="shared" si="409"/>
        <v>0</v>
      </c>
      <c r="BQ120" s="82">
        <f t="shared" si="409"/>
        <v>0</v>
      </c>
      <c r="BR120" s="82">
        <f t="shared" si="409"/>
        <v>0</v>
      </c>
      <c r="BS120" s="82">
        <f t="shared" si="409"/>
        <v>0</v>
      </c>
      <c r="BT120" s="82">
        <f t="shared" si="409"/>
        <v>0</v>
      </c>
      <c r="BU120" s="82">
        <f t="shared" si="409"/>
        <v>0</v>
      </c>
      <c r="BV120" s="82">
        <f t="shared" si="409"/>
        <v>0</v>
      </c>
      <c r="BW120" s="82">
        <f t="shared" si="409"/>
        <v>0</v>
      </c>
      <c r="BX120" s="82">
        <f t="shared" si="409"/>
        <v>0</v>
      </c>
      <c r="BY120" s="82">
        <f t="shared" ref="BY120:CJ120" si="410">+$D120*BU111</f>
        <v>0</v>
      </c>
      <c r="BZ120" s="82">
        <f t="shared" si="410"/>
        <v>0</v>
      </c>
      <c r="CA120" s="82">
        <f t="shared" si="410"/>
        <v>0</v>
      </c>
      <c r="CB120" s="82">
        <f t="shared" si="410"/>
        <v>0</v>
      </c>
      <c r="CC120" s="82">
        <f t="shared" si="410"/>
        <v>0</v>
      </c>
      <c r="CD120" s="82">
        <f t="shared" si="410"/>
        <v>0</v>
      </c>
      <c r="CE120" s="82">
        <f t="shared" si="410"/>
        <v>0</v>
      </c>
      <c r="CF120" s="82">
        <f t="shared" si="410"/>
        <v>0</v>
      </c>
      <c r="CG120" s="82">
        <f t="shared" si="410"/>
        <v>0</v>
      </c>
      <c r="CH120" s="82">
        <f t="shared" si="410"/>
        <v>0</v>
      </c>
      <c r="CI120" s="82">
        <f t="shared" si="410"/>
        <v>0</v>
      </c>
      <c r="CJ120" s="82">
        <f t="shared" si="410"/>
        <v>0</v>
      </c>
      <c r="CR120" s="82">
        <f>+$D120*CN111</f>
        <v>1.2015513114930516</v>
      </c>
      <c r="CS120" s="82">
        <f t="shared" ref="CS120:FD120" si="411">+$D120*CO111</f>
        <v>1.0504165951603657</v>
      </c>
      <c r="CT120" s="82">
        <f t="shared" si="411"/>
        <v>0.91813608627342325</v>
      </c>
      <c r="CU120" s="82">
        <f t="shared" si="411"/>
        <v>0.80235150361767349</v>
      </c>
      <c r="CV120" s="82">
        <f t="shared" si="411"/>
        <v>0.70099929091902879</v>
      </c>
      <c r="CW120" s="82">
        <f t="shared" si="411"/>
        <v>0.61227377381785797</v>
      </c>
      <c r="CX120" s="82">
        <f t="shared" si="411"/>
        <v>0.53459492212488124</v>
      </c>
      <c r="CY120" s="82">
        <f t="shared" si="411"/>
        <v>0.46658014169489714</v>
      </c>
      <c r="CZ120" s="82">
        <f t="shared" si="411"/>
        <v>0.40701959221208583</v>
      </c>
      <c r="DA120" s="82">
        <f t="shared" si="411"/>
        <v>0.35485459014378817</v>
      </c>
      <c r="DB120" s="82">
        <f t="shared" si="411"/>
        <v>0.30915871121235605</v>
      </c>
      <c r="DC120" s="82">
        <f t="shared" si="411"/>
        <v>0.26912125494081485</v>
      </c>
      <c r="DD120" s="82">
        <f t="shared" si="411"/>
        <v>0.23403277600841638</v>
      </c>
      <c r="DE120" s="82">
        <f t="shared" si="411"/>
        <v>0.20327242405997575</v>
      </c>
      <c r="DF120" s="82">
        <f t="shared" si="411"/>
        <v>0.17629686590719468</v>
      </c>
      <c r="DG120" s="82">
        <f t="shared" si="411"/>
        <v>0.1526305923176999</v>
      </c>
      <c r="DH120" s="82">
        <f t="shared" si="411"/>
        <v>0.13185743631284813</v>
      </c>
      <c r="DI120" s="82">
        <f t="shared" si="411"/>
        <v>0.11361315152999726</v>
      </c>
      <c r="DJ120" s="82">
        <f t="shared" si="411"/>
        <v>9.7578918135252976E-2</v>
      </c>
      <c r="DK120" s="82">
        <f t="shared" si="411"/>
        <v>8.3475660336711929E-2</v>
      </c>
      <c r="DL120" s="82">
        <f t="shared" si="411"/>
        <v>7.1059074041723139E-2</v>
      </c>
      <c r="DM120" s="82">
        <f t="shared" si="411"/>
        <v>6.0115275883491956E-2</v>
      </c>
      <c r="DN120" s="82">
        <f t="shared" si="411"/>
        <v>5.0456995938919051E-2</v>
      </c>
      <c r="DO120" s="82">
        <f t="shared" si="411"/>
        <v>4.192024616905228E-2</v>
      </c>
      <c r="DP120" s="82">
        <f t="shared" si="411"/>
        <v>3.4361405109318795E-2</v>
      </c>
      <c r="DQ120" s="82">
        <f t="shared" si="411"/>
        <v>2.7654666770507919E-2</v>
      </c>
      <c r="DR120" s="82">
        <f t="shared" si="411"/>
        <v>2.1689808216042553E-2</v>
      </c>
      <c r="DS120" s="82">
        <f t="shared" si="411"/>
        <v>1.6370235972559287E-2</v>
      </c>
      <c r="DT120" s="82">
        <f t="shared" si="411"/>
        <v>1.1611276410852309E-2</v>
      </c>
      <c r="DU120" s="82">
        <f t="shared" si="411"/>
        <v>7.3386795917532227E-3</v>
      </c>
      <c r="DV120" s="82">
        <f t="shared" si="411"/>
        <v>3.4873098843318183E-3</v>
      </c>
      <c r="DW120" s="82">
        <f t="shared" si="411"/>
        <v>0</v>
      </c>
      <c r="DX120" s="82">
        <f t="shared" si="411"/>
        <v>0</v>
      </c>
      <c r="DY120" s="82">
        <f t="shared" si="411"/>
        <v>0</v>
      </c>
      <c r="DZ120" s="82">
        <f t="shared" si="411"/>
        <v>0</v>
      </c>
      <c r="EA120" s="82">
        <f t="shared" si="411"/>
        <v>0</v>
      </c>
      <c r="EB120" s="82">
        <f t="shared" si="411"/>
        <v>0</v>
      </c>
      <c r="EC120" s="82">
        <f t="shared" si="411"/>
        <v>0</v>
      </c>
      <c r="ED120" s="82">
        <f t="shared" si="411"/>
        <v>0</v>
      </c>
      <c r="EE120" s="82">
        <f t="shared" si="411"/>
        <v>0</v>
      </c>
      <c r="EF120" s="82">
        <f t="shared" si="411"/>
        <v>0</v>
      </c>
      <c r="EG120" s="82">
        <f t="shared" si="411"/>
        <v>0</v>
      </c>
      <c r="EH120" s="82">
        <f t="shared" si="411"/>
        <v>0</v>
      </c>
      <c r="EI120" s="82">
        <f t="shared" si="411"/>
        <v>0</v>
      </c>
      <c r="EJ120" s="82">
        <f t="shared" si="411"/>
        <v>0</v>
      </c>
      <c r="EK120" s="82">
        <f t="shared" si="411"/>
        <v>0</v>
      </c>
      <c r="EL120" s="82">
        <f t="shared" si="411"/>
        <v>0</v>
      </c>
      <c r="EM120" s="82">
        <f t="shared" si="411"/>
        <v>0</v>
      </c>
      <c r="EN120" s="82">
        <f t="shared" si="411"/>
        <v>0</v>
      </c>
      <c r="EO120" s="82">
        <f t="shared" si="411"/>
        <v>0</v>
      </c>
      <c r="EP120" s="82">
        <f t="shared" si="411"/>
        <v>0</v>
      </c>
      <c r="EQ120" s="82">
        <f t="shared" si="411"/>
        <v>0</v>
      </c>
      <c r="ER120" s="82">
        <f t="shared" si="411"/>
        <v>0</v>
      </c>
      <c r="ES120" s="82">
        <f t="shared" si="411"/>
        <v>0</v>
      </c>
      <c r="ET120" s="82">
        <f t="shared" si="411"/>
        <v>0</v>
      </c>
      <c r="EU120" s="82">
        <f t="shared" si="411"/>
        <v>0</v>
      </c>
      <c r="EV120" s="82">
        <f t="shared" si="411"/>
        <v>0</v>
      </c>
      <c r="EW120" s="82">
        <f t="shared" si="411"/>
        <v>0</v>
      </c>
      <c r="EX120" s="82">
        <f t="shared" si="411"/>
        <v>0</v>
      </c>
      <c r="EY120" s="82">
        <f t="shared" si="411"/>
        <v>0</v>
      </c>
      <c r="EZ120" s="82">
        <f t="shared" si="411"/>
        <v>0</v>
      </c>
      <c r="FA120" s="82">
        <f t="shared" si="411"/>
        <v>0</v>
      </c>
      <c r="FB120" s="82">
        <f t="shared" si="411"/>
        <v>0</v>
      </c>
      <c r="FC120" s="82">
        <f t="shared" si="411"/>
        <v>0</v>
      </c>
      <c r="FD120" s="82">
        <f t="shared" si="411"/>
        <v>0</v>
      </c>
      <c r="FE120" s="82">
        <f t="shared" ref="FE120:FP120" si="412">+$D120*FA111</f>
        <v>0</v>
      </c>
      <c r="FF120" s="82">
        <f t="shared" si="412"/>
        <v>0</v>
      </c>
      <c r="FG120" s="82">
        <f t="shared" si="412"/>
        <v>0</v>
      </c>
      <c r="FH120" s="82">
        <f t="shared" si="412"/>
        <v>0</v>
      </c>
      <c r="FI120" s="82">
        <f t="shared" si="412"/>
        <v>0</v>
      </c>
      <c r="FJ120" s="82">
        <f t="shared" si="412"/>
        <v>0</v>
      </c>
      <c r="FK120" s="82">
        <f t="shared" si="412"/>
        <v>0</v>
      </c>
      <c r="FL120" s="82">
        <f t="shared" si="412"/>
        <v>0</v>
      </c>
      <c r="FM120" s="82">
        <f t="shared" si="412"/>
        <v>0</v>
      </c>
      <c r="FN120" s="82">
        <f t="shared" si="412"/>
        <v>0</v>
      </c>
      <c r="FO120" s="82">
        <f t="shared" si="412"/>
        <v>0</v>
      </c>
      <c r="FP120" s="82">
        <f t="shared" si="412"/>
        <v>0</v>
      </c>
    </row>
    <row r="121" spans="1:172">
      <c r="A121" s="79">
        <v>1957</v>
      </c>
      <c r="D121" s="98">
        <f>Data!CE21</f>
        <v>1.6723488353179099</v>
      </c>
      <c r="M121" s="82">
        <f>+$D121*H111</f>
        <v>1.6723488353179099</v>
      </c>
      <c r="N121" s="82">
        <f t="shared" ref="N121:BY121" si="413">+$D121*I111</f>
        <v>1.5672463159953527</v>
      </c>
      <c r="O121" s="82">
        <f t="shared" si="413"/>
        <v>1.4608277139443222</v>
      </c>
      <c r="P121" s="82">
        <f t="shared" si="413"/>
        <v>1.3531666907182018</v>
      </c>
      <c r="Q121" s="82">
        <f t="shared" si="413"/>
        <v>1.2443799128843829</v>
      </c>
      <c r="R121" s="82">
        <f t="shared" si="413"/>
        <v>1.1346581078669289</v>
      </c>
      <c r="S121" s="82">
        <f t="shared" si="413"/>
        <v>1.0243127696253052</v>
      </c>
      <c r="T121" s="82">
        <f t="shared" si="413"/>
        <v>0.91383844177192886</v>
      </c>
      <c r="U121" s="82">
        <f t="shared" si="413"/>
        <v>0.80398370159067112</v>
      </c>
      <c r="V121" s="82">
        <f t="shared" si="413"/>
        <v>0.6958143781335564</v>
      </c>
      <c r="W121" s="82">
        <f t="shared" si="413"/>
        <v>0.5907432455877869</v>
      </c>
      <c r="X121" s="82">
        <f t="shared" si="413"/>
        <v>0.49049678429802479</v>
      </c>
      <c r="Y121" s="82">
        <f t="shared" si="413"/>
        <v>0.39699716627532505</v>
      </c>
      <c r="Z121" s="82">
        <f t="shared" si="413"/>
        <v>0.31215860377896104</v>
      </c>
      <c r="AA121" s="82">
        <f t="shared" si="413"/>
        <v>0.23762718673120625</v>
      </c>
      <c r="AB121" s="82">
        <f t="shared" si="413"/>
        <v>0.17452109576727828</v>
      </c>
      <c r="AC121" s="82">
        <f t="shared" si="413"/>
        <v>0.12323991843079599</v>
      </c>
      <c r="AD121" s="82">
        <f t="shared" si="413"/>
        <v>8.3398956673170654E-2</v>
      </c>
      <c r="AE121" s="82">
        <f t="shared" si="413"/>
        <v>5.3909138170137351E-2</v>
      </c>
      <c r="AF121" s="82">
        <f t="shared" si="413"/>
        <v>3.3178973188124114E-2</v>
      </c>
      <c r="AG121" s="82">
        <f t="shared" si="413"/>
        <v>1.9380280867368996E-2</v>
      </c>
      <c r="AH121" s="82">
        <f t="shared" si="413"/>
        <v>1.0707715890918719E-2</v>
      </c>
      <c r="AI121" s="82">
        <f t="shared" si="413"/>
        <v>5.5755637059185731E-3</v>
      </c>
      <c r="AJ121" s="82">
        <f t="shared" si="413"/>
        <v>2.7246330337285583E-3</v>
      </c>
      <c r="AK121" s="82">
        <f t="shared" si="413"/>
        <v>1.2430559521327336E-3</v>
      </c>
      <c r="AL121" s="82">
        <f t="shared" si="413"/>
        <v>5.2576936066416286E-4</v>
      </c>
      <c r="AM121" s="82">
        <f t="shared" si="413"/>
        <v>2.0405393784200267E-4</v>
      </c>
      <c r="AN121" s="82">
        <f t="shared" si="413"/>
        <v>7.145363967413111E-5</v>
      </c>
      <c r="AO121" s="82">
        <f t="shared" si="413"/>
        <v>2.1879926799523789E-5</v>
      </c>
      <c r="AP121" s="82">
        <f t="shared" si="413"/>
        <v>5.4655348941424652E-6</v>
      </c>
      <c r="AQ121" s="82">
        <f t="shared" si="413"/>
        <v>9.0058911571920955E-7</v>
      </c>
      <c r="AR121" s="82">
        <f t="shared" si="413"/>
        <v>0</v>
      </c>
      <c r="AS121" s="82">
        <f t="shared" si="413"/>
        <v>0</v>
      </c>
      <c r="AT121" s="82">
        <f t="shared" si="413"/>
        <v>0</v>
      </c>
      <c r="AU121" s="82">
        <f t="shared" si="413"/>
        <v>0</v>
      </c>
      <c r="AV121" s="82">
        <f t="shared" si="413"/>
        <v>0</v>
      </c>
      <c r="AW121" s="82">
        <f t="shared" si="413"/>
        <v>0</v>
      </c>
      <c r="AX121" s="82">
        <f t="shared" si="413"/>
        <v>0</v>
      </c>
      <c r="AY121" s="82">
        <f t="shared" si="413"/>
        <v>0</v>
      </c>
      <c r="AZ121" s="82">
        <f t="shared" si="413"/>
        <v>0</v>
      </c>
      <c r="BA121" s="82">
        <f t="shared" si="413"/>
        <v>0</v>
      </c>
      <c r="BB121" s="82">
        <f t="shared" si="413"/>
        <v>0</v>
      </c>
      <c r="BC121" s="82">
        <f t="shared" si="413"/>
        <v>0</v>
      </c>
      <c r="BD121" s="82">
        <f t="shared" si="413"/>
        <v>0</v>
      </c>
      <c r="BE121" s="82">
        <f t="shared" si="413"/>
        <v>0</v>
      </c>
      <c r="BF121" s="82">
        <f t="shared" si="413"/>
        <v>0</v>
      </c>
      <c r="BG121" s="82">
        <f t="shared" si="413"/>
        <v>0</v>
      </c>
      <c r="BH121" s="82">
        <f t="shared" si="413"/>
        <v>0</v>
      </c>
      <c r="BI121" s="82">
        <f t="shared" si="413"/>
        <v>0</v>
      </c>
      <c r="BJ121" s="82">
        <f t="shared" si="413"/>
        <v>0</v>
      </c>
      <c r="BK121" s="82">
        <f t="shared" si="413"/>
        <v>0</v>
      </c>
      <c r="BL121" s="82">
        <f t="shared" si="413"/>
        <v>0</v>
      </c>
      <c r="BM121" s="82">
        <f t="shared" si="413"/>
        <v>0</v>
      </c>
      <c r="BN121" s="82">
        <f t="shared" si="413"/>
        <v>0</v>
      </c>
      <c r="BO121" s="82">
        <f t="shared" si="413"/>
        <v>0</v>
      </c>
      <c r="BP121" s="82">
        <f t="shared" si="413"/>
        <v>0</v>
      </c>
      <c r="BQ121" s="82">
        <f t="shared" si="413"/>
        <v>0</v>
      </c>
      <c r="BR121" s="82">
        <f t="shared" si="413"/>
        <v>0</v>
      </c>
      <c r="BS121" s="82">
        <f t="shared" si="413"/>
        <v>0</v>
      </c>
      <c r="BT121" s="82">
        <f t="shared" si="413"/>
        <v>0</v>
      </c>
      <c r="BU121" s="82">
        <f t="shared" si="413"/>
        <v>0</v>
      </c>
      <c r="BV121" s="82">
        <f t="shared" si="413"/>
        <v>0</v>
      </c>
      <c r="BW121" s="82">
        <f t="shared" si="413"/>
        <v>0</v>
      </c>
      <c r="BX121" s="82">
        <f t="shared" si="413"/>
        <v>0</v>
      </c>
      <c r="BY121" s="82">
        <f t="shared" si="413"/>
        <v>0</v>
      </c>
      <c r="BZ121" s="82">
        <f t="shared" ref="BZ121:CJ121" si="414">+$D121*BU111</f>
        <v>0</v>
      </c>
      <c r="CA121" s="82">
        <f t="shared" si="414"/>
        <v>0</v>
      </c>
      <c r="CB121" s="82">
        <f t="shared" si="414"/>
        <v>0</v>
      </c>
      <c r="CC121" s="82">
        <f t="shared" si="414"/>
        <v>0</v>
      </c>
      <c r="CD121" s="82">
        <f t="shared" si="414"/>
        <v>0</v>
      </c>
      <c r="CE121" s="82">
        <f t="shared" si="414"/>
        <v>0</v>
      </c>
      <c r="CF121" s="82">
        <f t="shared" si="414"/>
        <v>0</v>
      </c>
      <c r="CG121" s="82">
        <f t="shared" si="414"/>
        <v>0</v>
      </c>
      <c r="CH121" s="82">
        <f t="shared" si="414"/>
        <v>0</v>
      </c>
      <c r="CI121" s="82">
        <f t="shared" si="414"/>
        <v>0</v>
      </c>
      <c r="CJ121" s="82">
        <f t="shared" si="414"/>
        <v>0</v>
      </c>
      <c r="CS121" s="82">
        <f>+$D121*CN111</f>
        <v>1.6723488353179099</v>
      </c>
      <c r="CT121" s="82">
        <f t="shared" ref="CT121:FE121" si="415">+$D121*CO111</f>
        <v>1.4619957988579004</v>
      </c>
      <c r="CU121" s="82">
        <f t="shared" si="415"/>
        <v>1.2778845146735813</v>
      </c>
      <c r="CV121" s="82">
        <f t="shared" si="415"/>
        <v>1.1167326686392198</v>
      </c>
      <c r="CW121" s="82">
        <f t="shared" si="415"/>
        <v>0.97566815209114588</v>
      </c>
      <c r="CX121" s="82">
        <f t="shared" si="415"/>
        <v>0.85217778279285539</v>
      </c>
      <c r="CY121" s="82">
        <f t="shared" si="415"/>
        <v>0.74406243564537444</v>
      </c>
      <c r="CZ121" s="82">
        <f t="shared" si="415"/>
        <v>0.64939778191939401</v>
      </c>
      <c r="DA121" s="82">
        <f t="shared" si="415"/>
        <v>0.56649993593834858</v>
      </c>
      <c r="DB121" s="82">
        <f t="shared" si="415"/>
        <v>0.49389539577528913</v>
      </c>
      <c r="DC121" s="82">
        <f t="shared" si="415"/>
        <v>0.43029474120578121</v>
      </c>
      <c r="DD121" s="82">
        <f t="shared" si="415"/>
        <v>0.37456961925355831</v>
      </c>
      <c r="DE121" s="82">
        <f t="shared" si="415"/>
        <v>0.3257326063733032</v>
      </c>
      <c r="DF121" s="82">
        <f t="shared" si="415"/>
        <v>0.28291958768413744</v>
      </c>
      <c r="DG121" s="82">
        <f t="shared" si="415"/>
        <v>0.24537433861541727</v>
      </c>
      <c r="DH121" s="82">
        <f t="shared" si="415"/>
        <v>0.21243503365595903</v>
      </c>
      <c r="DI121" s="82">
        <f t="shared" si="415"/>
        <v>0.18352244131113185</v>
      </c>
      <c r="DJ121" s="82">
        <f t="shared" si="415"/>
        <v>0.15812959448389474</v>
      </c>
      <c r="DK121" s="82">
        <f t="shared" si="415"/>
        <v>0.13581275184352848</v>
      </c>
      <c r="DL121" s="82">
        <f t="shared" si="415"/>
        <v>0.11618348880001279</v>
      </c>
      <c r="DM121" s="82">
        <f t="shared" si="415"/>
        <v>9.8901776874413608E-2</v>
      </c>
      <c r="DN121" s="82">
        <f t="shared" si="415"/>
        <v>8.3669927906490388E-2</v>
      </c>
      <c r="DO121" s="82">
        <f t="shared" si="415"/>
        <v>7.022729498521274E-2</v>
      </c>
      <c r="DP121" s="82">
        <f t="shared" si="415"/>
        <v>5.8345635501776127E-2</v>
      </c>
      <c r="DQ121" s="82">
        <f t="shared" si="415"/>
        <v>4.7825053549357704E-2</v>
      </c>
      <c r="DR121" s="82">
        <f t="shared" si="415"/>
        <v>3.8490449240403721E-2</v>
      </c>
      <c r="DS121" s="82">
        <f t="shared" si="415"/>
        <v>3.018841156545761E-2</v>
      </c>
      <c r="DT121" s="82">
        <f t="shared" si="415"/>
        <v>2.2784499339083941E-2</v>
      </c>
      <c r="DU121" s="82">
        <f t="shared" si="415"/>
        <v>1.6160861709779317E-2</v>
      </c>
      <c r="DV121" s="82">
        <f t="shared" si="415"/>
        <v>1.0214155775661012E-2</v>
      </c>
      <c r="DW121" s="82">
        <f t="shared" si="415"/>
        <v>4.8537241544916549E-3</v>
      </c>
      <c r="DX121" s="82">
        <f t="shared" si="415"/>
        <v>0</v>
      </c>
      <c r="DY121" s="82">
        <f t="shared" si="415"/>
        <v>0</v>
      </c>
      <c r="DZ121" s="82">
        <f t="shared" si="415"/>
        <v>0</v>
      </c>
      <c r="EA121" s="82">
        <f t="shared" si="415"/>
        <v>0</v>
      </c>
      <c r="EB121" s="82">
        <f t="shared" si="415"/>
        <v>0</v>
      </c>
      <c r="EC121" s="82">
        <f t="shared" si="415"/>
        <v>0</v>
      </c>
      <c r="ED121" s="82">
        <f t="shared" si="415"/>
        <v>0</v>
      </c>
      <c r="EE121" s="82">
        <f t="shared" si="415"/>
        <v>0</v>
      </c>
      <c r="EF121" s="82">
        <f t="shared" si="415"/>
        <v>0</v>
      </c>
      <c r="EG121" s="82">
        <f t="shared" si="415"/>
        <v>0</v>
      </c>
      <c r="EH121" s="82">
        <f t="shared" si="415"/>
        <v>0</v>
      </c>
      <c r="EI121" s="82">
        <f t="shared" si="415"/>
        <v>0</v>
      </c>
      <c r="EJ121" s="82">
        <f t="shared" si="415"/>
        <v>0</v>
      </c>
      <c r="EK121" s="82">
        <f t="shared" si="415"/>
        <v>0</v>
      </c>
      <c r="EL121" s="82">
        <f t="shared" si="415"/>
        <v>0</v>
      </c>
      <c r="EM121" s="82">
        <f t="shared" si="415"/>
        <v>0</v>
      </c>
      <c r="EN121" s="82">
        <f t="shared" si="415"/>
        <v>0</v>
      </c>
      <c r="EO121" s="82">
        <f t="shared" si="415"/>
        <v>0</v>
      </c>
      <c r="EP121" s="82">
        <f t="shared" si="415"/>
        <v>0</v>
      </c>
      <c r="EQ121" s="82">
        <f t="shared" si="415"/>
        <v>0</v>
      </c>
      <c r="ER121" s="82">
        <f t="shared" si="415"/>
        <v>0</v>
      </c>
      <c r="ES121" s="82">
        <f t="shared" si="415"/>
        <v>0</v>
      </c>
      <c r="ET121" s="82">
        <f t="shared" si="415"/>
        <v>0</v>
      </c>
      <c r="EU121" s="82">
        <f t="shared" si="415"/>
        <v>0</v>
      </c>
      <c r="EV121" s="82">
        <f t="shared" si="415"/>
        <v>0</v>
      </c>
      <c r="EW121" s="82">
        <f t="shared" si="415"/>
        <v>0</v>
      </c>
      <c r="EX121" s="82">
        <f t="shared" si="415"/>
        <v>0</v>
      </c>
      <c r="EY121" s="82">
        <f t="shared" si="415"/>
        <v>0</v>
      </c>
      <c r="EZ121" s="82">
        <f t="shared" si="415"/>
        <v>0</v>
      </c>
      <c r="FA121" s="82">
        <f t="shared" si="415"/>
        <v>0</v>
      </c>
      <c r="FB121" s="82">
        <f t="shared" si="415"/>
        <v>0</v>
      </c>
      <c r="FC121" s="82">
        <f t="shared" si="415"/>
        <v>0</v>
      </c>
      <c r="FD121" s="82">
        <f t="shared" si="415"/>
        <v>0</v>
      </c>
      <c r="FE121" s="82">
        <f t="shared" si="415"/>
        <v>0</v>
      </c>
      <c r="FF121" s="82">
        <f t="shared" ref="FF121:FP121" si="416">+$D121*FA111</f>
        <v>0</v>
      </c>
      <c r="FG121" s="82">
        <f t="shared" si="416"/>
        <v>0</v>
      </c>
      <c r="FH121" s="82">
        <f t="shared" si="416"/>
        <v>0</v>
      </c>
      <c r="FI121" s="82">
        <f t="shared" si="416"/>
        <v>0</v>
      </c>
      <c r="FJ121" s="82">
        <f t="shared" si="416"/>
        <v>0</v>
      </c>
      <c r="FK121" s="82">
        <f t="shared" si="416"/>
        <v>0</v>
      </c>
      <c r="FL121" s="82">
        <f t="shared" si="416"/>
        <v>0</v>
      </c>
      <c r="FM121" s="82">
        <f t="shared" si="416"/>
        <v>0</v>
      </c>
      <c r="FN121" s="82">
        <f t="shared" si="416"/>
        <v>0</v>
      </c>
      <c r="FO121" s="82">
        <f t="shared" si="416"/>
        <v>0</v>
      </c>
      <c r="FP121" s="82">
        <f t="shared" si="416"/>
        <v>0</v>
      </c>
    </row>
    <row r="122" spans="1:172">
      <c r="A122" s="79">
        <v>1958</v>
      </c>
      <c r="D122" s="98">
        <f>Data!CE22</f>
        <v>1.7841797435273099</v>
      </c>
      <c r="M122" s="82"/>
      <c r="N122" s="82">
        <f>+$D122*H111</f>
        <v>1.7841797435273099</v>
      </c>
      <c r="O122" s="82">
        <f t="shared" ref="O122:BZ122" si="417">+$D122*I111</f>
        <v>1.6720489595612082</v>
      </c>
      <c r="P122" s="82">
        <f t="shared" si="417"/>
        <v>1.5585140856735791</v>
      </c>
      <c r="Q122" s="82">
        <f t="shared" si="417"/>
        <v>1.4436537092073547</v>
      </c>
      <c r="R122" s="82">
        <f t="shared" si="417"/>
        <v>1.327592298288975</v>
      </c>
      <c r="S122" s="82">
        <f t="shared" si="417"/>
        <v>1.2105333343927371</v>
      </c>
      <c r="T122" s="82">
        <f t="shared" si="417"/>
        <v>1.092809141254558</v>
      </c>
      <c r="U122" s="82">
        <f t="shared" si="417"/>
        <v>0.9749473328966628</v>
      </c>
      <c r="V122" s="82">
        <f t="shared" si="417"/>
        <v>0.85774654438737041</v>
      </c>
      <c r="W122" s="82">
        <f t="shared" si="417"/>
        <v>0.74234387736751395</v>
      </c>
      <c r="X122" s="82">
        <f t="shared" si="417"/>
        <v>0.63024657902963566</v>
      </c>
      <c r="Y122" s="82">
        <f t="shared" si="417"/>
        <v>0.52329658043111504</v>
      </c>
      <c r="Z122" s="82">
        <f t="shared" si="417"/>
        <v>0.42354459030763708</v>
      </c>
      <c r="AA122" s="82">
        <f t="shared" si="417"/>
        <v>0.33303282537002243</v>
      </c>
      <c r="AB122" s="82">
        <f t="shared" si="417"/>
        <v>0.25351745050045377</v>
      </c>
      <c r="AC122" s="82">
        <f t="shared" si="417"/>
        <v>0.18619141970280115</v>
      </c>
      <c r="AD122" s="82">
        <f t="shared" si="417"/>
        <v>0.13148104116470716</v>
      </c>
      <c r="AE122" s="82">
        <f t="shared" si="417"/>
        <v>8.8975891862475301E-2</v>
      </c>
      <c r="AF122" s="82">
        <f t="shared" si="417"/>
        <v>5.7514072592330705E-2</v>
      </c>
      <c r="AG122" s="82">
        <f t="shared" si="417"/>
        <v>3.5397669806152311E-2</v>
      </c>
      <c r="AH122" s="82">
        <f t="shared" si="417"/>
        <v>2.0676251160755263E-2</v>
      </c>
      <c r="AI122" s="82">
        <f t="shared" si="417"/>
        <v>1.1423746881368166E-2</v>
      </c>
      <c r="AJ122" s="82">
        <f t="shared" si="417"/>
        <v>5.9484047901734094E-3</v>
      </c>
      <c r="AK122" s="82">
        <f t="shared" si="417"/>
        <v>2.9068307787589935E-3</v>
      </c>
      <c r="AL122" s="82">
        <f t="shared" si="417"/>
        <v>1.326179803536426E-3</v>
      </c>
      <c r="AM122" s="82">
        <f t="shared" si="417"/>
        <v>5.6092785383856779E-4</v>
      </c>
      <c r="AN122" s="82">
        <f t="shared" si="417"/>
        <v>2.1769913955509962E-4</v>
      </c>
      <c r="AO122" s="82">
        <f t="shared" si="417"/>
        <v>7.6231784790072957E-5</v>
      </c>
      <c r="AP122" s="82">
        <f t="shared" si="417"/>
        <v>2.3343049823782537E-5</v>
      </c>
      <c r="AQ122" s="82">
        <f t="shared" si="417"/>
        <v>5.8310182898037101E-6</v>
      </c>
      <c r="AR122" s="82">
        <f t="shared" si="417"/>
        <v>9.6081201695095769E-7</v>
      </c>
      <c r="AS122" s="82">
        <f t="shared" si="417"/>
        <v>0</v>
      </c>
      <c r="AT122" s="82">
        <f t="shared" si="417"/>
        <v>0</v>
      </c>
      <c r="AU122" s="82">
        <f t="shared" si="417"/>
        <v>0</v>
      </c>
      <c r="AV122" s="82">
        <f t="shared" si="417"/>
        <v>0</v>
      </c>
      <c r="AW122" s="82">
        <f t="shared" si="417"/>
        <v>0</v>
      </c>
      <c r="AX122" s="82">
        <f t="shared" si="417"/>
        <v>0</v>
      </c>
      <c r="AY122" s="82">
        <f t="shared" si="417"/>
        <v>0</v>
      </c>
      <c r="AZ122" s="82">
        <f t="shared" si="417"/>
        <v>0</v>
      </c>
      <c r="BA122" s="82">
        <f t="shared" si="417"/>
        <v>0</v>
      </c>
      <c r="BB122" s="82">
        <f t="shared" si="417"/>
        <v>0</v>
      </c>
      <c r="BC122" s="82">
        <f t="shared" si="417"/>
        <v>0</v>
      </c>
      <c r="BD122" s="82">
        <f t="shared" si="417"/>
        <v>0</v>
      </c>
      <c r="BE122" s="82">
        <f t="shared" si="417"/>
        <v>0</v>
      </c>
      <c r="BF122" s="82">
        <f t="shared" si="417"/>
        <v>0</v>
      </c>
      <c r="BG122" s="82">
        <f t="shared" si="417"/>
        <v>0</v>
      </c>
      <c r="BH122" s="82">
        <f t="shared" si="417"/>
        <v>0</v>
      </c>
      <c r="BI122" s="82">
        <f t="shared" si="417"/>
        <v>0</v>
      </c>
      <c r="BJ122" s="82">
        <f t="shared" si="417"/>
        <v>0</v>
      </c>
      <c r="BK122" s="82">
        <f t="shared" si="417"/>
        <v>0</v>
      </c>
      <c r="BL122" s="82">
        <f t="shared" si="417"/>
        <v>0</v>
      </c>
      <c r="BM122" s="82">
        <f t="shared" si="417"/>
        <v>0</v>
      </c>
      <c r="BN122" s="82">
        <f t="shared" si="417"/>
        <v>0</v>
      </c>
      <c r="BO122" s="82">
        <f t="shared" si="417"/>
        <v>0</v>
      </c>
      <c r="BP122" s="82">
        <f t="shared" si="417"/>
        <v>0</v>
      </c>
      <c r="BQ122" s="82">
        <f t="shared" si="417"/>
        <v>0</v>
      </c>
      <c r="BR122" s="82">
        <f t="shared" si="417"/>
        <v>0</v>
      </c>
      <c r="BS122" s="82">
        <f t="shared" si="417"/>
        <v>0</v>
      </c>
      <c r="BT122" s="82">
        <f t="shared" si="417"/>
        <v>0</v>
      </c>
      <c r="BU122" s="82">
        <f t="shared" si="417"/>
        <v>0</v>
      </c>
      <c r="BV122" s="82">
        <f t="shared" si="417"/>
        <v>0</v>
      </c>
      <c r="BW122" s="82">
        <f t="shared" si="417"/>
        <v>0</v>
      </c>
      <c r="BX122" s="82">
        <f t="shared" si="417"/>
        <v>0</v>
      </c>
      <c r="BY122" s="82">
        <f t="shared" si="417"/>
        <v>0</v>
      </c>
      <c r="BZ122" s="82">
        <f t="shared" si="417"/>
        <v>0</v>
      </c>
      <c r="CA122" s="82">
        <f t="shared" ref="CA122:CJ122" si="418">+$D122*BU111</f>
        <v>0</v>
      </c>
      <c r="CB122" s="82">
        <f t="shared" si="418"/>
        <v>0</v>
      </c>
      <c r="CC122" s="82">
        <f t="shared" si="418"/>
        <v>0</v>
      </c>
      <c r="CD122" s="82">
        <f t="shared" si="418"/>
        <v>0</v>
      </c>
      <c r="CE122" s="82">
        <f t="shared" si="418"/>
        <v>0</v>
      </c>
      <c r="CF122" s="82">
        <f t="shared" si="418"/>
        <v>0</v>
      </c>
      <c r="CG122" s="82">
        <f t="shared" si="418"/>
        <v>0</v>
      </c>
      <c r="CH122" s="82">
        <f t="shared" si="418"/>
        <v>0</v>
      </c>
      <c r="CI122" s="82">
        <f t="shared" si="418"/>
        <v>0</v>
      </c>
      <c r="CJ122" s="82">
        <f t="shared" si="418"/>
        <v>0</v>
      </c>
      <c r="CS122" s="82"/>
      <c r="CT122" s="82">
        <f>+$D122*CN111</f>
        <v>1.7841797435273099</v>
      </c>
      <c r="CU122" s="82">
        <f t="shared" ref="CU122:FF122" si="419">+$D122*CO111</f>
        <v>1.5597602810830014</v>
      </c>
      <c r="CV122" s="82">
        <f t="shared" si="419"/>
        <v>1.363337371664096</v>
      </c>
      <c r="CW122" s="82">
        <f t="shared" si="419"/>
        <v>1.1914092109512133</v>
      </c>
      <c r="CX122" s="82">
        <f t="shared" si="419"/>
        <v>1.040911630757245</v>
      </c>
      <c r="CY122" s="82">
        <f t="shared" si="419"/>
        <v>0.90916339093452125</v>
      </c>
      <c r="CZ122" s="82">
        <f t="shared" si="419"/>
        <v>0.79381830965051436</v>
      </c>
      <c r="DA122" s="82">
        <f t="shared" si="419"/>
        <v>0.69282337723032106</v>
      </c>
      <c r="DB122" s="82">
        <f t="shared" si="419"/>
        <v>0.60438210561409644</v>
      </c>
      <c r="DC122" s="82">
        <f t="shared" si="419"/>
        <v>0.52692245897140277</v>
      </c>
      <c r="DD122" s="82">
        <f t="shared" si="419"/>
        <v>0.45906879282140822</v>
      </c>
      <c r="DE122" s="82">
        <f t="shared" si="419"/>
        <v>0.39961730058902062</v>
      </c>
      <c r="DF122" s="82">
        <f t="shared" si="419"/>
        <v>0.34751452916049302</v>
      </c>
      <c r="DG122" s="82">
        <f t="shared" si="419"/>
        <v>0.30183857980633516</v>
      </c>
      <c r="DH122" s="82">
        <f t="shared" si="419"/>
        <v>0.26178265879308316</v>
      </c>
      <c r="DI122" s="82">
        <f t="shared" si="419"/>
        <v>0.22664068396498935</v>
      </c>
      <c r="DJ122" s="82">
        <f t="shared" si="419"/>
        <v>0.19579469029124891</v>
      </c>
      <c r="DK122" s="82">
        <f t="shared" si="419"/>
        <v>0.16870380949960134</v>
      </c>
      <c r="DL122" s="82">
        <f t="shared" si="419"/>
        <v>0.14489462702670008</v>
      </c>
      <c r="DM122" s="82">
        <f t="shared" si="419"/>
        <v>0.1239527441114934</v>
      </c>
      <c r="DN122" s="82">
        <f t="shared" si="419"/>
        <v>0.10551539437921281</v>
      </c>
      <c r="DO122" s="82">
        <f t="shared" si="419"/>
        <v>8.9264983094733533E-2</v>
      </c>
      <c r="DP122" s="82">
        <f t="shared" si="419"/>
        <v>7.4923433741331077E-2</v>
      </c>
      <c r="DQ122" s="82">
        <f t="shared" si="419"/>
        <v>6.2247240998441471E-2</v>
      </c>
      <c r="DR122" s="82">
        <f t="shared" si="419"/>
        <v>5.1023141807404152E-2</v>
      </c>
      <c r="DS122" s="82">
        <f t="shared" si="419"/>
        <v>4.1064327252597212E-2</v>
      </c>
      <c r="DT122" s="82">
        <f t="shared" si="419"/>
        <v>3.2207127643985874E-2</v>
      </c>
      <c r="DU122" s="82">
        <f t="shared" si="419"/>
        <v>2.430811163836949E-2</v>
      </c>
      <c r="DV122" s="82">
        <f t="shared" si="419"/>
        <v>1.7241547631450426E-2</v>
      </c>
      <c r="DW122" s="82">
        <f t="shared" si="419"/>
        <v>1.0897182123311332E-2</v>
      </c>
      <c r="DX122" s="82">
        <f t="shared" si="419"/>
        <v>5.1782954215213112E-3</v>
      </c>
      <c r="DY122" s="82">
        <f t="shared" si="419"/>
        <v>0</v>
      </c>
      <c r="DZ122" s="82">
        <f t="shared" si="419"/>
        <v>0</v>
      </c>
      <c r="EA122" s="82">
        <f t="shared" si="419"/>
        <v>0</v>
      </c>
      <c r="EB122" s="82">
        <f t="shared" si="419"/>
        <v>0</v>
      </c>
      <c r="EC122" s="82">
        <f t="shared" si="419"/>
        <v>0</v>
      </c>
      <c r="ED122" s="82">
        <f t="shared" si="419"/>
        <v>0</v>
      </c>
      <c r="EE122" s="82">
        <f t="shared" si="419"/>
        <v>0</v>
      </c>
      <c r="EF122" s="82">
        <f t="shared" si="419"/>
        <v>0</v>
      </c>
      <c r="EG122" s="82">
        <f t="shared" si="419"/>
        <v>0</v>
      </c>
      <c r="EH122" s="82">
        <f t="shared" si="419"/>
        <v>0</v>
      </c>
      <c r="EI122" s="82">
        <f t="shared" si="419"/>
        <v>0</v>
      </c>
      <c r="EJ122" s="82">
        <f t="shared" si="419"/>
        <v>0</v>
      </c>
      <c r="EK122" s="82">
        <f t="shared" si="419"/>
        <v>0</v>
      </c>
      <c r="EL122" s="82">
        <f t="shared" si="419"/>
        <v>0</v>
      </c>
      <c r="EM122" s="82">
        <f t="shared" si="419"/>
        <v>0</v>
      </c>
      <c r="EN122" s="82">
        <f t="shared" si="419"/>
        <v>0</v>
      </c>
      <c r="EO122" s="82">
        <f t="shared" si="419"/>
        <v>0</v>
      </c>
      <c r="EP122" s="82">
        <f t="shared" si="419"/>
        <v>0</v>
      </c>
      <c r="EQ122" s="82">
        <f t="shared" si="419"/>
        <v>0</v>
      </c>
      <c r="ER122" s="82">
        <f t="shared" si="419"/>
        <v>0</v>
      </c>
      <c r="ES122" s="82">
        <f t="shared" si="419"/>
        <v>0</v>
      </c>
      <c r="ET122" s="82">
        <f t="shared" si="419"/>
        <v>0</v>
      </c>
      <c r="EU122" s="82">
        <f t="shared" si="419"/>
        <v>0</v>
      </c>
      <c r="EV122" s="82">
        <f t="shared" si="419"/>
        <v>0</v>
      </c>
      <c r="EW122" s="82">
        <f t="shared" si="419"/>
        <v>0</v>
      </c>
      <c r="EX122" s="82">
        <f t="shared" si="419"/>
        <v>0</v>
      </c>
      <c r="EY122" s="82">
        <f t="shared" si="419"/>
        <v>0</v>
      </c>
      <c r="EZ122" s="82">
        <f t="shared" si="419"/>
        <v>0</v>
      </c>
      <c r="FA122" s="82">
        <f t="shared" si="419"/>
        <v>0</v>
      </c>
      <c r="FB122" s="82">
        <f t="shared" si="419"/>
        <v>0</v>
      </c>
      <c r="FC122" s="82">
        <f t="shared" si="419"/>
        <v>0</v>
      </c>
      <c r="FD122" s="82">
        <f t="shared" si="419"/>
        <v>0</v>
      </c>
      <c r="FE122" s="82">
        <f t="shared" si="419"/>
        <v>0</v>
      </c>
      <c r="FF122" s="82">
        <f t="shared" si="419"/>
        <v>0</v>
      </c>
      <c r="FG122" s="82">
        <f t="shared" ref="FG122:FP122" si="420">+$D122*FA111</f>
        <v>0</v>
      </c>
      <c r="FH122" s="82">
        <f t="shared" si="420"/>
        <v>0</v>
      </c>
      <c r="FI122" s="82">
        <f t="shared" si="420"/>
        <v>0</v>
      </c>
      <c r="FJ122" s="82">
        <f t="shared" si="420"/>
        <v>0</v>
      </c>
      <c r="FK122" s="82">
        <f t="shared" si="420"/>
        <v>0</v>
      </c>
      <c r="FL122" s="82">
        <f t="shared" si="420"/>
        <v>0</v>
      </c>
      <c r="FM122" s="82">
        <f t="shared" si="420"/>
        <v>0</v>
      </c>
      <c r="FN122" s="82">
        <f t="shared" si="420"/>
        <v>0</v>
      </c>
      <c r="FO122" s="82">
        <f t="shared" si="420"/>
        <v>0</v>
      </c>
      <c r="FP122" s="82">
        <f t="shared" si="420"/>
        <v>0</v>
      </c>
    </row>
    <row r="123" spans="1:172">
      <c r="A123" s="79">
        <v>1959</v>
      </c>
      <c r="D123" s="98">
        <f>Data!CE23</f>
        <v>2.0027665803012038</v>
      </c>
      <c r="M123" s="82"/>
      <c r="N123" s="82"/>
      <c r="O123" s="82">
        <f>+$D123*H111</f>
        <v>2.0027665803012038</v>
      </c>
      <c r="P123" s="82">
        <f t="shared" ref="P123:CA123" si="421">+$D123*I111</f>
        <v>1.8768982155442395</v>
      </c>
      <c r="Q123" s="82">
        <f t="shared" si="421"/>
        <v>1.7494537403192718</v>
      </c>
      <c r="R123" s="82">
        <f t="shared" si="421"/>
        <v>1.620521370011903</v>
      </c>
      <c r="S123" s="82">
        <f t="shared" si="421"/>
        <v>1.4902408218254315</v>
      </c>
      <c r="T123" s="82">
        <f t="shared" si="421"/>
        <v>1.3588405065452116</v>
      </c>
      <c r="U123" s="82">
        <f t="shared" si="421"/>
        <v>1.2266934621874803</v>
      </c>
      <c r="V123" s="82">
        <f t="shared" si="421"/>
        <v>1.0943919428313704</v>
      </c>
      <c r="W123" s="82">
        <f t="shared" si="421"/>
        <v>0.96283242745019637</v>
      </c>
      <c r="X123" s="82">
        <f t="shared" si="421"/>
        <v>0.83329132845303766</v>
      </c>
      <c r="Y123" s="82">
        <f t="shared" si="421"/>
        <v>0.70746055177954392</v>
      </c>
      <c r="Z123" s="82">
        <f t="shared" si="421"/>
        <v>0.58740769066314424</v>
      </c>
      <c r="AA123" s="82">
        <f t="shared" si="421"/>
        <v>0.47543469418529283</v>
      </c>
      <c r="AB123" s="82">
        <f t="shared" si="421"/>
        <v>0.37383397901140808</v>
      </c>
      <c r="AC123" s="82">
        <f t="shared" si="421"/>
        <v>0.28457686465024129</v>
      </c>
      <c r="AD123" s="82">
        <f t="shared" si="421"/>
        <v>0.20900245856529501</v>
      </c>
      <c r="AE123" s="82">
        <f t="shared" si="421"/>
        <v>0.14758929762720496</v>
      </c>
      <c r="AF123" s="82">
        <f t="shared" si="421"/>
        <v>9.9876676282829757E-2</v>
      </c>
      <c r="AG123" s="82">
        <f t="shared" si="421"/>
        <v>6.4560346513750352E-2</v>
      </c>
      <c r="AH123" s="82">
        <f t="shared" si="421"/>
        <v>3.973437674398398E-2</v>
      </c>
      <c r="AI123" s="82">
        <f t="shared" si="421"/>
        <v>2.3209379537516742E-2</v>
      </c>
      <c r="AJ123" s="82">
        <f t="shared" si="421"/>
        <v>1.2823314780265613E-2</v>
      </c>
      <c r="AK123" s="82">
        <f t="shared" si="421"/>
        <v>6.6771671201189967E-3</v>
      </c>
      <c r="AL123" s="82">
        <f t="shared" si="421"/>
        <v>3.2629579835829602E-3</v>
      </c>
      <c r="AM123" s="82">
        <f t="shared" si="421"/>
        <v>1.4886552768176944E-3</v>
      </c>
      <c r="AN123" s="82">
        <f t="shared" si="421"/>
        <v>6.29649318519329E-4</v>
      </c>
      <c r="AO123" s="82">
        <f t="shared" si="421"/>
        <v>2.443703123763257E-4</v>
      </c>
      <c r="AP123" s="82">
        <f t="shared" si="421"/>
        <v>8.5571238821731865E-5</v>
      </c>
      <c r="AQ123" s="82">
        <f t="shared" si="421"/>
        <v>2.6202898132310271E-5</v>
      </c>
      <c r="AR123" s="82">
        <f t="shared" si="421"/>
        <v>6.5453991405912382E-6</v>
      </c>
      <c r="AS123" s="82">
        <f t="shared" si="421"/>
        <v>1.0785248540580786E-6</v>
      </c>
      <c r="AT123" s="82">
        <f t="shared" si="421"/>
        <v>0</v>
      </c>
      <c r="AU123" s="82">
        <f t="shared" si="421"/>
        <v>0</v>
      </c>
      <c r="AV123" s="82">
        <f t="shared" si="421"/>
        <v>0</v>
      </c>
      <c r="AW123" s="82">
        <f t="shared" si="421"/>
        <v>0</v>
      </c>
      <c r="AX123" s="82">
        <f t="shared" si="421"/>
        <v>0</v>
      </c>
      <c r="AY123" s="82">
        <f t="shared" si="421"/>
        <v>0</v>
      </c>
      <c r="AZ123" s="82">
        <f t="shared" si="421"/>
        <v>0</v>
      </c>
      <c r="BA123" s="82">
        <f t="shared" si="421"/>
        <v>0</v>
      </c>
      <c r="BB123" s="82">
        <f t="shared" si="421"/>
        <v>0</v>
      </c>
      <c r="BC123" s="82">
        <f t="shared" si="421"/>
        <v>0</v>
      </c>
      <c r="BD123" s="82">
        <f t="shared" si="421"/>
        <v>0</v>
      </c>
      <c r="BE123" s="82">
        <f t="shared" si="421"/>
        <v>0</v>
      </c>
      <c r="BF123" s="82">
        <f t="shared" si="421"/>
        <v>0</v>
      </c>
      <c r="BG123" s="82">
        <f t="shared" si="421"/>
        <v>0</v>
      </c>
      <c r="BH123" s="82">
        <f t="shared" si="421"/>
        <v>0</v>
      </c>
      <c r="BI123" s="82">
        <f t="shared" si="421"/>
        <v>0</v>
      </c>
      <c r="BJ123" s="82">
        <f t="shared" si="421"/>
        <v>0</v>
      </c>
      <c r="BK123" s="82">
        <f t="shared" si="421"/>
        <v>0</v>
      </c>
      <c r="BL123" s="82">
        <f t="shared" si="421"/>
        <v>0</v>
      </c>
      <c r="BM123" s="82">
        <f t="shared" si="421"/>
        <v>0</v>
      </c>
      <c r="BN123" s="82">
        <f t="shared" si="421"/>
        <v>0</v>
      </c>
      <c r="BO123" s="82">
        <f t="shared" si="421"/>
        <v>0</v>
      </c>
      <c r="BP123" s="82">
        <f t="shared" si="421"/>
        <v>0</v>
      </c>
      <c r="BQ123" s="82">
        <f t="shared" si="421"/>
        <v>0</v>
      </c>
      <c r="BR123" s="82">
        <f t="shared" si="421"/>
        <v>0</v>
      </c>
      <c r="BS123" s="82">
        <f t="shared" si="421"/>
        <v>0</v>
      </c>
      <c r="BT123" s="82">
        <f t="shared" si="421"/>
        <v>0</v>
      </c>
      <c r="BU123" s="82">
        <f t="shared" si="421"/>
        <v>0</v>
      </c>
      <c r="BV123" s="82">
        <f t="shared" si="421"/>
        <v>0</v>
      </c>
      <c r="BW123" s="82">
        <f t="shared" si="421"/>
        <v>0</v>
      </c>
      <c r="BX123" s="82">
        <f t="shared" si="421"/>
        <v>0</v>
      </c>
      <c r="BY123" s="82">
        <f t="shared" si="421"/>
        <v>0</v>
      </c>
      <c r="BZ123" s="82">
        <f t="shared" si="421"/>
        <v>0</v>
      </c>
      <c r="CA123" s="82">
        <f t="shared" si="421"/>
        <v>0</v>
      </c>
      <c r="CB123" s="82">
        <f t="shared" ref="CB123:CJ123" si="422">+$D123*BU111</f>
        <v>0</v>
      </c>
      <c r="CC123" s="82">
        <f t="shared" si="422"/>
        <v>0</v>
      </c>
      <c r="CD123" s="82">
        <f t="shared" si="422"/>
        <v>0</v>
      </c>
      <c r="CE123" s="82">
        <f t="shared" si="422"/>
        <v>0</v>
      </c>
      <c r="CF123" s="82">
        <f t="shared" si="422"/>
        <v>0</v>
      </c>
      <c r="CG123" s="82">
        <f t="shared" si="422"/>
        <v>0</v>
      </c>
      <c r="CH123" s="82">
        <f t="shared" si="422"/>
        <v>0</v>
      </c>
      <c r="CI123" s="82">
        <f t="shared" si="422"/>
        <v>0</v>
      </c>
      <c r="CJ123" s="82">
        <f t="shared" si="422"/>
        <v>0</v>
      </c>
      <c r="CS123" s="82"/>
      <c r="CT123" s="82"/>
      <c r="CU123" s="82">
        <f>+$D123*CN111</f>
        <v>2.0027665803012038</v>
      </c>
      <c r="CV123" s="82">
        <f t="shared" ref="CV123:FG123" si="423">+$D123*CO111</f>
        <v>1.7508526120011021</v>
      </c>
      <c r="CW123" s="82">
        <f t="shared" si="423"/>
        <v>1.5303651639080156</v>
      </c>
      <c r="CX123" s="82">
        <f t="shared" si="423"/>
        <v>1.3373734119628478</v>
      </c>
      <c r="CY123" s="82">
        <f t="shared" si="423"/>
        <v>1.168437784752558</v>
      </c>
      <c r="CZ123" s="82">
        <f t="shared" si="423"/>
        <v>1.0205485529149583</v>
      </c>
      <c r="DA123" s="82">
        <f t="shared" si="423"/>
        <v>0.89107209470731652</v>
      </c>
      <c r="DB123" s="82">
        <f t="shared" si="423"/>
        <v>0.77770387821189946</v>
      </c>
      <c r="DC123" s="82">
        <f t="shared" si="423"/>
        <v>0.67842732059212907</v>
      </c>
      <c r="DD123" s="82">
        <f t="shared" si="423"/>
        <v>0.59147778976109899</v>
      </c>
      <c r="DE123" s="82">
        <f t="shared" si="423"/>
        <v>0.51531110565366667</v>
      </c>
      <c r="DF123" s="82">
        <f t="shared" si="423"/>
        <v>0.44857597864417215</v>
      </c>
      <c r="DG123" s="82">
        <f t="shared" si="423"/>
        <v>0.3900898929587529</v>
      </c>
      <c r="DH123" s="82">
        <f t="shared" si="423"/>
        <v>0.33881800444981502</v>
      </c>
      <c r="DI123" s="82">
        <f t="shared" si="423"/>
        <v>0.29385467592893055</v>
      </c>
      <c r="DJ123" s="82">
        <f t="shared" si="423"/>
        <v>0.25440732035457042</v>
      </c>
      <c r="DK123" s="82">
        <f t="shared" si="423"/>
        <v>0.21978226338367554</v>
      </c>
      <c r="DL123" s="82">
        <f t="shared" si="423"/>
        <v>0.18937237285707956</v>
      </c>
      <c r="DM123" s="82">
        <f t="shared" si="423"/>
        <v>0.16264623434216263</v>
      </c>
      <c r="DN123" s="82">
        <f t="shared" si="423"/>
        <v>0.13913867946529904</v>
      </c>
      <c r="DO123" s="82">
        <f t="shared" si="423"/>
        <v>0.11844249792467967</v>
      </c>
      <c r="DP123" s="82">
        <f t="shared" si="423"/>
        <v>0.10020118521233944</v>
      </c>
      <c r="DQ123" s="82">
        <f t="shared" si="423"/>
        <v>8.4102596570171537E-2</v>
      </c>
      <c r="DR123" s="82">
        <f t="shared" si="423"/>
        <v>6.9873393888649576E-2</v>
      </c>
      <c r="DS123" s="82">
        <f t="shared" si="423"/>
        <v>5.7274186417907866E-2</v>
      </c>
      <c r="DT123" s="82">
        <f t="shared" si="423"/>
        <v>4.6095278551622446E-2</v>
      </c>
      <c r="DU123" s="82">
        <f t="shared" si="423"/>
        <v>3.6152948786060818E-2</v>
      </c>
      <c r="DV123" s="82">
        <f t="shared" si="423"/>
        <v>2.728619344333004E-2</v>
      </c>
      <c r="DW123" s="82">
        <f t="shared" si="423"/>
        <v>1.9353877048661681E-2</v>
      </c>
      <c r="DX123" s="82">
        <f t="shared" si="423"/>
        <v>1.2232238514756787E-2</v>
      </c>
      <c r="DY123" s="82">
        <f t="shared" si="423"/>
        <v>5.8127086414771151E-3</v>
      </c>
      <c r="DZ123" s="82">
        <f t="shared" si="423"/>
        <v>0</v>
      </c>
      <c r="EA123" s="82">
        <f t="shared" si="423"/>
        <v>0</v>
      </c>
      <c r="EB123" s="82">
        <f t="shared" si="423"/>
        <v>0</v>
      </c>
      <c r="EC123" s="82">
        <f t="shared" si="423"/>
        <v>0</v>
      </c>
      <c r="ED123" s="82">
        <f t="shared" si="423"/>
        <v>0</v>
      </c>
      <c r="EE123" s="82">
        <f t="shared" si="423"/>
        <v>0</v>
      </c>
      <c r="EF123" s="82">
        <f t="shared" si="423"/>
        <v>0</v>
      </c>
      <c r="EG123" s="82">
        <f t="shared" si="423"/>
        <v>0</v>
      </c>
      <c r="EH123" s="82">
        <f t="shared" si="423"/>
        <v>0</v>
      </c>
      <c r="EI123" s="82">
        <f t="shared" si="423"/>
        <v>0</v>
      </c>
      <c r="EJ123" s="82">
        <f t="shared" si="423"/>
        <v>0</v>
      </c>
      <c r="EK123" s="82">
        <f t="shared" si="423"/>
        <v>0</v>
      </c>
      <c r="EL123" s="82">
        <f t="shared" si="423"/>
        <v>0</v>
      </c>
      <c r="EM123" s="82">
        <f t="shared" si="423"/>
        <v>0</v>
      </c>
      <c r="EN123" s="82">
        <f t="shared" si="423"/>
        <v>0</v>
      </c>
      <c r="EO123" s="82">
        <f t="shared" si="423"/>
        <v>0</v>
      </c>
      <c r="EP123" s="82">
        <f t="shared" si="423"/>
        <v>0</v>
      </c>
      <c r="EQ123" s="82">
        <f t="shared" si="423"/>
        <v>0</v>
      </c>
      <c r="ER123" s="82">
        <f t="shared" si="423"/>
        <v>0</v>
      </c>
      <c r="ES123" s="82">
        <f t="shared" si="423"/>
        <v>0</v>
      </c>
      <c r="ET123" s="82">
        <f t="shared" si="423"/>
        <v>0</v>
      </c>
      <c r="EU123" s="82">
        <f t="shared" si="423"/>
        <v>0</v>
      </c>
      <c r="EV123" s="82">
        <f t="shared" si="423"/>
        <v>0</v>
      </c>
      <c r="EW123" s="82">
        <f t="shared" si="423"/>
        <v>0</v>
      </c>
      <c r="EX123" s="82">
        <f t="shared" si="423"/>
        <v>0</v>
      </c>
      <c r="EY123" s="82">
        <f t="shared" si="423"/>
        <v>0</v>
      </c>
      <c r="EZ123" s="82">
        <f t="shared" si="423"/>
        <v>0</v>
      </c>
      <c r="FA123" s="82">
        <f t="shared" si="423"/>
        <v>0</v>
      </c>
      <c r="FB123" s="82">
        <f t="shared" si="423"/>
        <v>0</v>
      </c>
      <c r="FC123" s="82">
        <f t="shared" si="423"/>
        <v>0</v>
      </c>
      <c r="FD123" s="82">
        <f t="shared" si="423"/>
        <v>0</v>
      </c>
      <c r="FE123" s="82">
        <f t="shared" si="423"/>
        <v>0</v>
      </c>
      <c r="FF123" s="82">
        <f t="shared" si="423"/>
        <v>0</v>
      </c>
      <c r="FG123" s="82">
        <f t="shared" si="423"/>
        <v>0</v>
      </c>
      <c r="FH123" s="82">
        <f t="shared" ref="FH123:FP123" si="424">+$D123*FA111</f>
        <v>0</v>
      </c>
      <c r="FI123" s="82">
        <f t="shared" si="424"/>
        <v>0</v>
      </c>
      <c r="FJ123" s="82">
        <f t="shared" si="424"/>
        <v>0</v>
      </c>
      <c r="FK123" s="82">
        <f t="shared" si="424"/>
        <v>0</v>
      </c>
      <c r="FL123" s="82">
        <f t="shared" si="424"/>
        <v>0</v>
      </c>
      <c r="FM123" s="82">
        <f t="shared" si="424"/>
        <v>0</v>
      </c>
      <c r="FN123" s="82">
        <f t="shared" si="424"/>
        <v>0</v>
      </c>
      <c r="FO123" s="82">
        <f t="shared" si="424"/>
        <v>0</v>
      </c>
      <c r="FP123" s="82">
        <f t="shared" si="424"/>
        <v>0</v>
      </c>
    </row>
    <row r="124" spans="1:172">
      <c r="A124" s="79">
        <v>1960</v>
      </c>
      <c r="D124" s="98">
        <f>Data!CE24</f>
        <v>2.1158827718288071</v>
      </c>
      <c r="M124" s="82"/>
      <c r="N124" s="82"/>
      <c r="O124" s="82"/>
      <c r="P124" s="82">
        <f>+$D124*H111</f>
        <v>2.1158827718288071</v>
      </c>
      <c r="Q124" s="82">
        <f t="shared" ref="Q124:CB124" si="425">+$D124*I111</f>
        <v>1.9829053659109033</v>
      </c>
      <c r="R124" s="82">
        <f t="shared" si="425"/>
        <v>1.8482628308568596</v>
      </c>
      <c r="S124" s="82">
        <f t="shared" si="425"/>
        <v>1.7120483644543969</v>
      </c>
      <c r="T124" s="82">
        <f t="shared" si="425"/>
        <v>1.5744095751299263</v>
      </c>
      <c r="U124" s="82">
        <f t="shared" si="425"/>
        <v>1.4355877743025542</v>
      </c>
      <c r="V124" s="82">
        <f t="shared" si="425"/>
        <v>1.295977069163581</v>
      </c>
      <c r="W124" s="82">
        <f t="shared" si="425"/>
        <v>1.1562031642833288</v>
      </c>
      <c r="X124" s="82">
        <f t="shared" si="425"/>
        <v>1.0172131717384618</v>
      </c>
      <c r="Y124" s="82">
        <f t="shared" si="425"/>
        <v>0.88035559566954424</v>
      </c>
      <c r="Z124" s="82">
        <f t="shared" si="425"/>
        <v>0.74741790080884685</v>
      </c>
      <c r="AA124" s="82">
        <f t="shared" si="425"/>
        <v>0.62058445798859385</v>
      </c>
      <c r="AB124" s="82">
        <f t="shared" si="425"/>
        <v>0.50228723029973255</v>
      </c>
      <c r="AC124" s="82">
        <f t="shared" si="425"/>
        <v>0.39494811002662644</v>
      </c>
      <c r="AD124" s="82">
        <f t="shared" si="425"/>
        <v>0.30064975673997268</v>
      </c>
      <c r="AE124" s="82">
        <f t="shared" si="425"/>
        <v>0.22080691064939975</v>
      </c>
      <c r="AF124" s="82">
        <f t="shared" si="425"/>
        <v>0.15592513637248329</v>
      </c>
      <c r="AG124" s="82">
        <f t="shared" si="425"/>
        <v>0.10551770772137609</v>
      </c>
      <c r="AH124" s="82">
        <f t="shared" si="425"/>
        <v>6.820671279186126E-2</v>
      </c>
      <c r="AI124" s="82">
        <f t="shared" si="425"/>
        <v>4.1978573054333078E-2</v>
      </c>
      <c r="AJ124" s="82">
        <f t="shared" si="425"/>
        <v>2.4520244541369435E-2</v>
      </c>
      <c r="AK124" s="82">
        <f t="shared" si="425"/>
        <v>1.3547575183335213E-2</v>
      </c>
      <c r="AL124" s="82">
        <f t="shared" si="425"/>
        <v>7.0542933025958404E-3</v>
      </c>
      <c r="AM124" s="82">
        <f t="shared" si="425"/>
        <v>3.4472497447136973E-3</v>
      </c>
      <c r="AN124" s="82">
        <f t="shared" si="425"/>
        <v>1.5727344785915539E-3</v>
      </c>
      <c r="AO124" s="82">
        <f t="shared" si="425"/>
        <v>6.6521189161666209E-4</v>
      </c>
      <c r="AP124" s="82">
        <f t="shared" si="425"/>
        <v>2.5817233969708489E-4</v>
      </c>
      <c r="AQ124" s="82">
        <f t="shared" si="425"/>
        <v>9.0404299616244206E-5</v>
      </c>
      <c r="AR124" s="82">
        <f t="shared" si="425"/>
        <v>2.7682836969349845E-5</v>
      </c>
      <c r="AS124" s="82">
        <f t="shared" si="425"/>
        <v>6.9150830718561481E-6</v>
      </c>
      <c r="AT124" s="82">
        <f t="shared" si="425"/>
        <v>1.1394399028505176E-6</v>
      </c>
      <c r="AU124" s="82">
        <f t="shared" si="425"/>
        <v>0</v>
      </c>
      <c r="AV124" s="82">
        <f t="shared" si="425"/>
        <v>0</v>
      </c>
      <c r="AW124" s="82">
        <f t="shared" si="425"/>
        <v>0</v>
      </c>
      <c r="AX124" s="82">
        <f t="shared" si="425"/>
        <v>0</v>
      </c>
      <c r="AY124" s="82">
        <f t="shared" si="425"/>
        <v>0</v>
      </c>
      <c r="AZ124" s="82">
        <f t="shared" si="425"/>
        <v>0</v>
      </c>
      <c r="BA124" s="82">
        <f t="shared" si="425"/>
        <v>0</v>
      </c>
      <c r="BB124" s="82">
        <f t="shared" si="425"/>
        <v>0</v>
      </c>
      <c r="BC124" s="82">
        <f t="shared" si="425"/>
        <v>0</v>
      </c>
      <c r="BD124" s="82">
        <f t="shared" si="425"/>
        <v>0</v>
      </c>
      <c r="BE124" s="82">
        <f t="shared" si="425"/>
        <v>0</v>
      </c>
      <c r="BF124" s="82">
        <f t="shared" si="425"/>
        <v>0</v>
      </c>
      <c r="BG124" s="82">
        <f t="shared" si="425"/>
        <v>0</v>
      </c>
      <c r="BH124" s="82">
        <f t="shared" si="425"/>
        <v>0</v>
      </c>
      <c r="BI124" s="82">
        <f t="shared" si="425"/>
        <v>0</v>
      </c>
      <c r="BJ124" s="82">
        <f t="shared" si="425"/>
        <v>0</v>
      </c>
      <c r="BK124" s="82">
        <f t="shared" si="425"/>
        <v>0</v>
      </c>
      <c r="BL124" s="82">
        <f t="shared" si="425"/>
        <v>0</v>
      </c>
      <c r="BM124" s="82">
        <f t="shared" si="425"/>
        <v>0</v>
      </c>
      <c r="BN124" s="82">
        <f t="shared" si="425"/>
        <v>0</v>
      </c>
      <c r="BO124" s="82">
        <f t="shared" si="425"/>
        <v>0</v>
      </c>
      <c r="BP124" s="82">
        <f t="shared" si="425"/>
        <v>0</v>
      </c>
      <c r="BQ124" s="82">
        <f t="shared" si="425"/>
        <v>0</v>
      </c>
      <c r="BR124" s="82">
        <f t="shared" si="425"/>
        <v>0</v>
      </c>
      <c r="BS124" s="82">
        <f t="shared" si="425"/>
        <v>0</v>
      </c>
      <c r="BT124" s="82">
        <f t="shared" si="425"/>
        <v>0</v>
      </c>
      <c r="BU124" s="82">
        <f t="shared" si="425"/>
        <v>0</v>
      </c>
      <c r="BV124" s="82">
        <f t="shared" si="425"/>
        <v>0</v>
      </c>
      <c r="BW124" s="82">
        <f t="shared" si="425"/>
        <v>0</v>
      </c>
      <c r="BX124" s="82">
        <f t="shared" si="425"/>
        <v>0</v>
      </c>
      <c r="BY124" s="82">
        <f t="shared" si="425"/>
        <v>0</v>
      </c>
      <c r="BZ124" s="82">
        <f t="shared" si="425"/>
        <v>0</v>
      </c>
      <c r="CA124" s="82">
        <f t="shared" si="425"/>
        <v>0</v>
      </c>
      <c r="CB124" s="82">
        <f t="shared" si="425"/>
        <v>0</v>
      </c>
      <c r="CC124" s="82">
        <f t="shared" ref="CC124:CJ124" si="426">+$D124*BU111</f>
        <v>0</v>
      </c>
      <c r="CD124" s="82">
        <f t="shared" si="426"/>
        <v>0</v>
      </c>
      <c r="CE124" s="82">
        <f t="shared" si="426"/>
        <v>0</v>
      </c>
      <c r="CF124" s="82">
        <f t="shared" si="426"/>
        <v>0</v>
      </c>
      <c r="CG124" s="82">
        <f t="shared" si="426"/>
        <v>0</v>
      </c>
      <c r="CH124" s="82">
        <f t="shared" si="426"/>
        <v>0</v>
      </c>
      <c r="CI124" s="82">
        <f t="shared" si="426"/>
        <v>0</v>
      </c>
      <c r="CJ124" s="82">
        <f t="shared" si="426"/>
        <v>0</v>
      </c>
      <c r="CS124" s="82"/>
      <c r="CT124" s="82"/>
      <c r="CU124" s="82"/>
      <c r="CV124" s="82">
        <f>+$D124*CN111</f>
        <v>2.1158827718288071</v>
      </c>
      <c r="CW124" s="82">
        <f t="shared" ref="CW124:FH124" si="427">+$D124*CO111</f>
        <v>1.8497407107659296</v>
      </c>
      <c r="CX124" s="82">
        <f t="shared" si="427"/>
        <v>1.6168001387525412</v>
      </c>
      <c r="CY124" s="82">
        <f t="shared" si="427"/>
        <v>1.4129082189141213</v>
      </c>
      <c r="CZ124" s="82">
        <f t="shared" si="427"/>
        <v>1.2344311129557286</v>
      </c>
      <c r="DA124" s="82">
        <f t="shared" si="427"/>
        <v>1.0781891020983712</v>
      </c>
      <c r="DB124" s="82">
        <f t="shared" si="427"/>
        <v>0.94139981772866654</v>
      </c>
      <c r="DC124" s="82">
        <f t="shared" si="427"/>
        <v>0.82162856804087936</v>
      </c>
      <c r="DD124" s="82">
        <f t="shared" si="427"/>
        <v>0.7167448736651969</v>
      </c>
      <c r="DE124" s="82">
        <f t="shared" si="427"/>
        <v>0.62488443615165223</v>
      </c>
      <c r="DF124" s="82">
        <f t="shared" si="427"/>
        <v>0.54441586019508448</v>
      </c>
      <c r="DG124" s="82">
        <f t="shared" si="427"/>
        <v>0.47391153537558373</v>
      </c>
      <c r="DH124" s="82">
        <f t="shared" si="427"/>
        <v>0.41212215746671588</v>
      </c>
      <c r="DI124" s="82">
        <f t="shared" si="427"/>
        <v>0.35795443435697955</v>
      </c>
      <c r="DJ124" s="82">
        <f t="shared" si="427"/>
        <v>0.31045157849890437</v>
      </c>
      <c r="DK124" s="82">
        <f t="shared" si="427"/>
        <v>0.26877623756055052</v>
      </c>
      <c r="DL124" s="82">
        <f t="shared" si="427"/>
        <v>0.23219555849445128</v>
      </c>
      <c r="DM124" s="82">
        <f t="shared" si="427"/>
        <v>0.20006811833677321</v>
      </c>
      <c r="DN124" s="82">
        <f t="shared" si="427"/>
        <v>0.17183248838497006</v>
      </c>
      <c r="DO124" s="82">
        <f t="shared" si="427"/>
        <v>0.14699722757075401</v>
      </c>
      <c r="DP124" s="82">
        <f t="shared" si="427"/>
        <v>0.12513212636767121</v>
      </c>
      <c r="DQ124" s="82">
        <f t="shared" si="427"/>
        <v>0.10586054490470419</v>
      </c>
      <c r="DR124" s="82">
        <f t="shared" si="427"/>
        <v>8.8852708497927757E-2</v>
      </c>
      <c r="DS124" s="82">
        <f t="shared" si="427"/>
        <v>7.3819840910250803E-2</v>
      </c>
      <c r="DT124" s="82">
        <f t="shared" si="427"/>
        <v>6.050903061001605E-2</v>
      </c>
      <c r="DU124" s="82">
        <f t="shared" si="427"/>
        <v>4.869873838985251E-2</v>
      </c>
      <c r="DV124" s="82">
        <f t="shared" si="427"/>
        <v>3.8194866161452935E-2</v>
      </c>
      <c r="DW124" s="82">
        <f t="shared" si="427"/>
        <v>2.8827316764416595E-2</v>
      </c>
      <c r="DX124" s="82">
        <f t="shared" si="427"/>
        <v>2.0446983396935604E-2</v>
      </c>
      <c r="DY124" s="82">
        <f t="shared" si="427"/>
        <v>1.2923114949512584E-2</v>
      </c>
      <c r="DZ124" s="82">
        <f t="shared" si="427"/>
        <v>6.1410102371051963E-3</v>
      </c>
      <c r="EA124" s="82">
        <f t="shared" si="427"/>
        <v>0</v>
      </c>
      <c r="EB124" s="82">
        <f t="shared" si="427"/>
        <v>0</v>
      </c>
      <c r="EC124" s="82">
        <f t="shared" si="427"/>
        <v>0</v>
      </c>
      <c r="ED124" s="82">
        <f t="shared" si="427"/>
        <v>0</v>
      </c>
      <c r="EE124" s="82">
        <f t="shared" si="427"/>
        <v>0</v>
      </c>
      <c r="EF124" s="82">
        <f t="shared" si="427"/>
        <v>0</v>
      </c>
      <c r="EG124" s="82">
        <f t="shared" si="427"/>
        <v>0</v>
      </c>
      <c r="EH124" s="82">
        <f t="shared" si="427"/>
        <v>0</v>
      </c>
      <c r="EI124" s="82">
        <f t="shared" si="427"/>
        <v>0</v>
      </c>
      <c r="EJ124" s="82">
        <f t="shared" si="427"/>
        <v>0</v>
      </c>
      <c r="EK124" s="82">
        <f t="shared" si="427"/>
        <v>0</v>
      </c>
      <c r="EL124" s="82">
        <f t="shared" si="427"/>
        <v>0</v>
      </c>
      <c r="EM124" s="82">
        <f t="shared" si="427"/>
        <v>0</v>
      </c>
      <c r="EN124" s="82">
        <f t="shared" si="427"/>
        <v>0</v>
      </c>
      <c r="EO124" s="82">
        <f t="shared" si="427"/>
        <v>0</v>
      </c>
      <c r="EP124" s="82">
        <f t="shared" si="427"/>
        <v>0</v>
      </c>
      <c r="EQ124" s="82">
        <f t="shared" si="427"/>
        <v>0</v>
      </c>
      <c r="ER124" s="82">
        <f t="shared" si="427"/>
        <v>0</v>
      </c>
      <c r="ES124" s="82">
        <f t="shared" si="427"/>
        <v>0</v>
      </c>
      <c r="ET124" s="82">
        <f t="shared" si="427"/>
        <v>0</v>
      </c>
      <c r="EU124" s="82">
        <f t="shared" si="427"/>
        <v>0</v>
      </c>
      <c r="EV124" s="82">
        <f t="shared" si="427"/>
        <v>0</v>
      </c>
      <c r="EW124" s="82">
        <f t="shared" si="427"/>
        <v>0</v>
      </c>
      <c r="EX124" s="82">
        <f t="shared" si="427"/>
        <v>0</v>
      </c>
      <c r="EY124" s="82">
        <f t="shared" si="427"/>
        <v>0</v>
      </c>
      <c r="EZ124" s="82">
        <f t="shared" si="427"/>
        <v>0</v>
      </c>
      <c r="FA124" s="82">
        <f t="shared" si="427"/>
        <v>0</v>
      </c>
      <c r="FB124" s="82">
        <f t="shared" si="427"/>
        <v>0</v>
      </c>
      <c r="FC124" s="82">
        <f t="shared" si="427"/>
        <v>0</v>
      </c>
      <c r="FD124" s="82">
        <f t="shared" si="427"/>
        <v>0</v>
      </c>
      <c r="FE124" s="82">
        <f t="shared" si="427"/>
        <v>0</v>
      </c>
      <c r="FF124" s="82">
        <f t="shared" si="427"/>
        <v>0</v>
      </c>
      <c r="FG124" s="82">
        <f t="shared" si="427"/>
        <v>0</v>
      </c>
      <c r="FH124" s="82">
        <f t="shared" si="427"/>
        <v>0</v>
      </c>
      <c r="FI124" s="82">
        <f t="shared" ref="FI124:FP124" si="428">+$D124*FA111</f>
        <v>0</v>
      </c>
      <c r="FJ124" s="82">
        <f t="shared" si="428"/>
        <v>0</v>
      </c>
      <c r="FK124" s="82">
        <f t="shared" si="428"/>
        <v>0</v>
      </c>
      <c r="FL124" s="82">
        <f t="shared" si="428"/>
        <v>0</v>
      </c>
      <c r="FM124" s="82">
        <f t="shared" si="428"/>
        <v>0</v>
      </c>
      <c r="FN124" s="82">
        <f t="shared" si="428"/>
        <v>0</v>
      </c>
      <c r="FO124" s="82">
        <f t="shared" si="428"/>
        <v>0</v>
      </c>
      <c r="FP124" s="82">
        <f t="shared" si="428"/>
        <v>0</v>
      </c>
    </row>
    <row r="125" spans="1:172">
      <c r="A125" s="79">
        <v>1961</v>
      </c>
      <c r="D125" s="98">
        <f>Data!CE25</f>
        <v>2.042863254278942</v>
      </c>
      <c r="M125" s="82"/>
      <c r="N125" s="82"/>
      <c r="O125" s="82"/>
      <c r="P125" s="82"/>
      <c r="Q125" s="82">
        <f>+$D125*H111</f>
        <v>2.042863254278942</v>
      </c>
      <c r="R125" s="82">
        <f t="shared" ref="R125:CC125" si="429">+$D125*I111</f>
        <v>1.9144749239726164</v>
      </c>
      <c r="S125" s="82">
        <f t="shared" si="429"/>
        <v>1.7844789284538605</v>
      </c>
      <c r="T125" s="82">
        <f t="shared" si="429"/>
        <v>1.6529652492369862</v>
      </c>
      <c r="U125" s="82">
        <f t="shared" si="429"/>
        <v>1.5200764007534884</v>
      </c>
      <c r="V125" s="82">
        <f t="shared" si="429"/>
        <v>1.3860453667194281</v>
      </c>
      <c r="W125" s="82">
        <f t="shared" si="429"/>
        <v>1.2512526536118533</v>
      </c>
      <c r="X125" s="82">
        <f t="shared" si="429"/>
        <v>1.1163023728171619</v>
      </c>
      <c r="Y125" s="82">
        <f t="shared" si="429"/>
        <v>0.98210895139381971</v>
      </c>
      <c r="Z125" s="82">
        <f t="shared" si="429"/>
        <v>0.84997435634759777</v>
      </c>
      <c r="AA125" s="82">
        <f t="shared" si="429"/>
        <v>0.7216243666623291</v>
      </c>
      <c r="AB125" s="82">
        <f t="shared" si="429"/>
        <v>0.59916797011667589</v>
      </c>
      <c r="AC125" s="82">
        <f t="shared" si="429"/>
        <v>0.48495320229200706</v>
      </c>
      <c r="AD125" s="82">
        <f t="shared" si="429"/>
        <v>0.3813183755085609</v>
      </c>
      <c r="AE125" s="82">
        <f t="shared" si="429"/>
        <v>0.29027427635848518</v>
      </c>
      <c r="AF125" s="82">
        <f t="shared" si="429"/>
        <v>0.21318682209725387</v>
      </c>
      <c r="AG125" s="82">
        <f t="shared" si="429"/>
        <v>0.15054413021117558</v>
      </c>
      <c r="AH125" s="82">
        <f t="shared" si="429"/>
        <v>0.10187627152587123</v>
      </c>
      <c r="AI125" s="82">
        <f t="shared" si="429"/>
        <v>6.5852886139442693E-2</v>
      </c>
      <c r="AJ125" s="82">
        <f t="shared" si="429"/>
        <v>4.0529884500945121E-2</v>
      </c>
      <c r="AK125" s="82">
        <f t="shared" si="429"/>
        <v>2.3674046230927132E-2</v>
      </c>
      <c r="AL125" s="82">
        <f t="shared" si="429"/>
        <v>1.3080045782827527E-2</v>
      </c>
      <c r="AM125" s="82">
        <f t="shared" si="429"/>
        <v>6.8108482968190888E-3</v>
      </c>
      <c r="AN125" s="82">
        <f t="shared" si="429"/>
        <v>3.3282844992925981E-3</v>
      </c>
      <c r="AO125" s="82">
        <f t="shared" si="429"/>
        <v>1.5184591121157756E-3</v>
      </c>
      <c r="AP125" s="82">
        <f t="shared" si="429"/>
        <v>6.4225530250832568E-4</v>
      </c>
      <c r="AQ125" s="82">
        <f t="shared" si="429"/>
        <v>2.4926276307006453E-4</v>
      </c>
      <c r="AR125" s="82">
        <f t="shared" si="429"/>
        <v>8.7284430013683014E-5</v>
      </c>
      <c r="AS125" s="82">
        <f t="shared" si="429"/>
        <v>2.6727496991716604E-5</v>
      </c>
      <c r="AT125" s="82">
        <f t="shared" si="429"/>
        <v>6.6764422376629819E-6</v>
      </c>
      <c r="AU125" s="82">
        <f t="shared" si="429"/>
        <v>1.100117614729944E-6</v>
      </c>
      <c r="AV125" s="82">
        <f t="shared" si="429"/>
        <v>0</v>
      </c>
      <c r="AW125" s="82">
        <f t="shared" si="429"/>
        <v>0</v>
      </c>
      <c r="AX125" s="82">
        <f t="shared" si="429"/>
        <v>0</v>
      </c>
      <c r="AY125" s="82">
        <f t="shared" si="429"/>
        <v>0</v>
      </c>
      <c r="AZ125" s="82">
        <f t="shared" si="429"/>
        <v>0</v>
      </c>
      <c r="BA125" s="82">
        <f t="shared" si="429"/>
        <v>0</v>
      </c>
      <c r="BB125" s="82">
        <f t="shared" si="429"/>
        <v>0</v>
      </c>
      <c r="BC125" s="82">
        <f t="shared" si="429"/>
        <v>0</v>
      </c>
      <c r="BD125" s="82">
        <f t="shared" si="429"/>
        <v>0</v>
      </c>
      <c r="BE125" s="82">
        <f t="shared" si="429"/>
        <v>0</v>
      </c>
      <c r="BF125" s="82">
        <f t="shared" si="429"/>
        <v>0</v>
      </c>
      <c r="BG125" s="82">
        <f t="shared" si="429"/>
        <v>0</v>
      </c>
      <c r="BH125" s="82">
        <f t="shared" si="429"/>
        <v>0</v>
      </c>
      <c r="BI125" s="82">
        <f t="shared" si="429"/>
        <v>0</v>
      </c>
      <c r="BJ125" s="82">
        <f t="shared" si="429"/>
        <v>0</v>
      </c>
      <c r="BK125" s="82">
        <f t="shared" si="429"/>
        <v>0</v>
      </c>
      <c r="BL125" s="82">
        <f t="shared" si="429"/>
        <v>0</v>
      </c>
      <c r="BM125" s="82">
        <f t="shared" si="429"/>
        <v>0</v>
      </c>
      <c r="BN125" s="82">
        <f t="shared" si="429"/>
        <v>0</v>
      </c>
      <c r="BO125" s="82">
        <f t="shared" si="429"/>
        <v>0</v>
      </c>
      <c r="BP125" s="82">
        <f t="shared" si="429"/>
        <v>0</v>
      </c>
      <c r="BQ125" s="82">
        <f t="shared" si="429"/>
        <v>0</v>
      </c>
      <c r="BR125" s="82">
        <f t="shared" si="429"/>
        <v>0</v>
      </c>
      <c r="BS125" s="82">
        <f t="shared" si="429"/>
        <v>0</v>
      </c>
      <c r="BT125" s="82">
        <f t="shared" si="429"/>
        <v>0</v>
      </c>
      <c r="BU125" s="82">
        <f t="shared" si="429"/>
        <v>0</v>
      </c>
      <c r="BV125" s="82">
        <f t="shared" si="429"/>
        <v>0</v>
      </c>
      <c r="BW125" s="82">
        <f t="shared" si="429"/>
        <v>0</v>
      </c>
      <c r="BX125" s="82">
        <f t="shared" si="429"/>
        <v>0</v>
      </c>
      <c r="BY125" s="82">
        <f t="shared" si="429"/>
        <v>0</v>
      </c>
      <c r="BZ125" s="82">
        <f t="shared" si="429"/>
        <v>0</v>
      </c>
      <c r="CA125" s="82">
        <f t="shared" si="429"/>
        <v>0</v>
      </c>
      <c r="CB125" s="82">
        <f t="shared" si="429"/>
        <v>0</v>
      </c>
      <c r="CC125" s="82">
        <f t="shared" si="429"/>
        <v>0</v>
      </c>
      <c r="CD125" s="82">
        <f t="shared" ref="CD125:CJ125" si="430">+$D125*BU111</f>
        <v>0</v>
      </c>
      <c r="CE125" s="82">
        <f t="shared" si="430"/>
        <v>0</v>
      </c>
      <c r="CF125" s="82">
        <f t="shared" si="430"/>
        <v>0</v>
      </c>
      <c r="CG125" s="82">
        <f t="shared" si="430"/>
        <v>0</v>
      </c>
      <c r="CH125" s="82">
        <f t="shared" si="430"/>
        <v>0</v>
      </c>
      <c r="CI125" s="82">
        <f t="shared" si="430"/>
        <v>0</v>
      </c>
      <c r="CJ125" s="82">
        <f t="shared" si="430"/>
        <v>0</v>
      </c>
      <c r="CS125" s="82"/>
      <c r="CT125" s="82"/>
      <c r="CU125" s="82"/>
      <c r="CV125" s="82"/>
      <c r="CW125" s="82">
        <f>+$D125*CN111</f>
        <v>2.042863254278942</v>
      </c>
      <c r="CX125" s="82">
        <f t="shared" ref="CX125:FI125" si="431">+$D125*CO111</f>
        <v>1.7859058064457196</v>
      </c>
      <c r="CY125" s="82">
        <f t="shared" si="431"/>
        <v>1.5610040579497162</v>
      </c>
      <c r="CZ125" s="82">
        <f t="shared" si="431"/>
        <v>1.3641484871081027</v>
      </c>
      <c r="DA125" s="82">
        <f t="shared" si="431"/>
        <v>1.1918306600777735</v>
      </c>
      <c r="DB125" s="82">
        <f t="shared" si="431"/>
        <v>1.0409805907805638</v>
      </c>
      <c r="DC125" s="82">
        <f t="shared" si="431"/>
        <v>0.90891193067400511</v>
      </c>
      <c r="DD125" s="82">
        <f t="shared" si="431"/>
        <v>0.79327400963040728</v>
      </c>
      <c r="DE125" s="82">
        <f t="shared" si="431"/>
        <v>0.69200987152888471</v>
      </c>
      <c r="DF125" s="82">
        <f t="shared" si="431"/>
        <v>0.60331955521414393</v>
      </c>
      <c r="DG125" s="82">
        <f t="shared" si="431"/>
        <v>0.52562796514380028</v>
      </c>
      <c r="DH125" s="82">
        <f t="shared" si="431"/>
        <v>0.45755675800550699</v>
      </c>
      <c r="DI125" s="82">
        <f t="shared" si="431"/>
        <v>0.39789974329968758</v>
      </c>
      <c r="DJ125" s="82">
        <f t="shared" si="431"/>
        <v>0.34560135863389019</v>
      </c>
      <c r="DK125" s="82">
        <f t="shared" si="431"/>
        <v>0.29973783538118393</v>
      </c>
      <c r="DL125" s="82">
        <f t="shared" si="431"/>
        <v>0.25950071839812727</v>
      </c>
      <c r="DM125" s="82">
        <f t="shared" si="431"/>
        <v>0.22418244553553635</v>
      </c>
      <c r="DN125" s="82">
        <f t="shared" si="431"/>
        <v>0.19316372945825622</v>
      </c>
      <c r="DO125" s="82">
        <f t="shared" si="431"/>
        <v>0.16590251647522264</v>
      </c>
      <c r="DP125" s="82">
        <f t="shared" si="431"/>
        <v>0.14192432524303816</v>
      </c>
      <c r="DQ125" s="82">
        <f t="shared" si="431"/>
        <v>0.12081379284796552</v>
      </c>
      <c r="DR125" s="82">
        <f t="shared" si="431"/>
        <v>0.10220727733268922</v>
      </c>
      <c r="DS125" s="82">
        <f t="shared" si="431"/>
        <v>8.5786384600451251E-2</v>
      </c>
      <c r="DT125" s="82">
        <f t="shared" si="431"/>
        <v>7.1272304137116937E-2</v>
      </c>
      <c r="DU125" s="82">
        <f t="shared" si="431"/>
        <v>5.8420852436168305E-2</v>
      </c>
      <c r="DV125" s="82">
        <f t="shared" si="431"/>
        <v>4.701813565048589E-2</v>
      </c>
      <c r="DW125" s="82">
        <f t="shared" si="431"/>
        <v>3.6876754053767315E-2</v>
      </c>
      <c r="DX125" s="82">
        <f t="shared" si="431"/>
        <v>2.7832480571022254E-2</v>
      </c>
      <c r="DY125" s="82">
        <f t="shared" si="431"/>
        <v>1.9741354104579355E-2</v>
      </c>
      <c r="DZ125" s="82">
        <f t="shared" si="431"/>
        <v>1.2477135790639218E-2</v>
      </c>
      <c r="EA125" s="82">
        <f t="shared" si="431"/>
        <v>5.929082803906886E-3</v>
      </c>
      <c r="EB125" s="82">
        <f t="shared" si="431"/>
        <v>0</v>
      </c>
      <c r="EC125" s="82">
        <f t="shared" si="431"/>
        <v>0</v>
      </c>
      <c r="ED125" s="82">
        <f t="shared" si="431"/>
        <v>0</v>
      </c>
      <c r="EE125" s="82">
        <f t="shared" si="431"/>
        <v>0</v>
      </c>
      <c r="EF125" s="82">
        <f t="shared" si="431"/>
        <v>0</v>
      </c>
      <c r="EG125" s="82">
        <f t="shared" si="431"/>
        <v>0</v>
      </c>
      <c r="EH125" s="82">
        <f t="shared" si="431"/>
        <v>0</v>
      </c>
      <c r="EI125" s="82">
        <f t="shared" si="431"/>
        <v>0</v>
      </c>
      <c r="EJ125" s="82">
        <f t="shared" si="431"/>
        <v>0</v>
      </c>
      <c r="EK125" s="82">
        <f t="shared" si="431"/>
        <v>0</v>
      </c>
      <c r="EL125" s="82">
        <f t="shared" si="431"/>
        <v>0</v>
      </c>
      <c r="EM125" s="82">
        <f t="shared" si="431"/>
        <v>0</v>
      </c>
      <c r="EN125" s="82">
        <f t="shared" si="431"/>
        <v>0</v>
      </c>
      <c r="EO125" s="82">
        <f t="shared" si="431"/>
        <v>0</v>
      </c>
      <c r="EP125" s="82">
        <f t="shared" si="431"/>
        <v>0</v>
      </c>
      <c r="EQ125" s="82">
        <f t="shared" si="431"/>
        <v>0</v>
      </c>
      <c r="ER125" s="82">
        <f t="shared" si="431"/>
        <v>0</v>
      </c>
      <c r="ES125" s="82">
        <f t="shared" si="431"/>
        <v>0</v>
      </c>
      <c r="ET125" s="82">
        <f t="shared" si="431"/>
        <v>0</v>
      </c>
      <c r="EU125" s="82">
        <f t="shared" si="431"/>
        <v>0</v>
      </c>
      <c r="EV125" s="82">
        <f t="shared" si="431"/>
        <v>0</v>
      </c>
      <c r="EW125" s="82">
        <f t="shared" si="431"/>
        <v>0</v>
      </c>
      <c r="EX125" s="82">
        <f t="shared" si="431"/>
        <v>0</v>
      </c>
      <c r="EY125" s="82">
        <f t="shared" si="431"/>
        <v>0</v>
      </c>
      <c r="EZ125" s="82">
        <f t="shared" si="431"/>
        <v>0</v>
      </c>
      <c r="FA125" s="82">
        <f t="shared" si="431"/>
        <v>0</v>
      </c>
      <c r="FB125" s="82">
        <f t="shared" si="431"/>
        <v>0</v>
      </c>
      <c r="FC125" s="82">
        <f t="shared" si="431"/>
        <v>0</v>
      </c>
      <c r="FD125" s="82">
        <f t="shared" si="431"/>
        <v>0</v>
      </c>
      <c r="FE125" s="82">
        <f t="shared" si="431"/>
        <v>0</v>
      </c>
      <c r="FF125" s="82">
        <f t="shared" si="431"/>
        <v>0</v>
      </c>
      <c r="FG125" s="82">
        <f t="shared" si="431"/>
        <v>0</v>
      </c>
      <c r="FH125" s="82">
        <f t="shared" si="431"/>
        <v>0</v>
      </c>
      <c r="FI125" s="82">
        <f t="shared" si="431"/>
        <v>0</v>
      </c>
      <c r="FJ125" s="82">
        <f t="shared" ref="FJ125:FP125" si="432">+$D125*FA111</f>
        <v>0</v>
      </c>
      <c r="FK125" s="82">
        <f t="shared" si="432"/>
        <v>0</v>
      </c>
      <c r="FL125" s="82">
        <f t="shared" si="432"/>
        <v>0</v>
      </c>
      <c r="FM125" s="82">
        <f t="shared" si="432"/>
        <v>0</v>
      </c>
      <c r="FN125" s="82">
        <f t="shared" si="432"/>
        <v>0</v>
      </c>
      <c r="FO125" s="82">
        <f t="shared" si="432"/>
        <v>0</v>
      </c>
      <c r="FP125" s="82">
        <f t="shared" si="432"/>
        <v>0</v>
      </c>
    </row>
    <row r="126" spans="1:172">
      <c r="A126" s="79">
        <v>1962</v>
      </c>
      <c r="D126" s="98">
        <f>Data!CE26</f>
        <v>1.8067792514654404</v>
      </c>
      <c r="M126" s="82"/>
      <c r="N126" s="82"/>
      <c r="O126" s="82"/>
      <c r="P126" s="82"/>
      <c r="Q126" s="82"/>
      <c r="R126" s="82">
        <f>+$D126*H111</f>
        <v>1.8067792514654404</v>
      </c>
      <c r="S126" s="82">
        <f t="shared" ref="S126:CD126" si="433">+$D126*I111</f>
        <v>1.6932281506553974</v>
      </c>
      <c r="T126" s="82">
        <f t="shared" si="433"/>
        <v>1.5782551748652069</v>
      </c>
      <c r="U126" s="82">
        <f t="shared" si="433"/>
        <v>1.4619399068729788</v>
      </c>
      <c r="V126" s="82">
        <f t="shared" si="433"/>
        <v>1.3444083913942957</v>
      </c>
      <c r="W126" s="82">
        <f t="shared" si="433"/>
        <v>1.2258666873238127</v>
      </c>
      <c r="X126" s="82">
        <f t="shared" si="433"/>
        <v>1.1066513278124093</v>
      </c>
      <c r="Y126" s="82">
        <f t="shared" si="433"/>
        <v>0.98729660996305157</v>
      </c>
      <c r="Z126" s="82">
        <f t="shared" si="433"/>
        <v>0.86861128484253503</v>
      </c>
      <c r="AA126" s="82">
        <f t="shared" si="433"/>
        <v>0.75174685731404245</v>
      </c>
      <c r="AB126" s="82">
        <f t="shared" si="433"/>
        <v>0.63822966628159661</v>
      </c>
      <c r="AC126" s="82">
        <f t="shared" si="433"/>
        <v>0.52992497382385084</v>
      </c>
      <c r="AD126" s="82">
        <f t="shared" si="433"/>
        <v>0.42890946420306991</v>
      </c>
      <c r="AE126" s="82">
        <f t="shared" si="433"/>
        <v>0.33725122209149189</v>
      </c>
      <c r="AF126" s="82">
        <f t="shared" si="433"/>
        <v>0.25672865702593123</v>
      </c>
      <c r="AG126" s="82">
        <f t="shared" si="433"/>
        <v>0.1885498336926755</v>
      </c>
      <c r="AH126" s="82">
        <f t="shared" si="433"/>
        <v>0.13314646015867074</v>
      </c>
      <c r="AI126" s="82">
        <f t="shared" si="433"/>
        <v>9.0102914732084205E-2</v>
      </c>
      <c r="AJ126" s="82">
        <f t="shared" si="433"/>
        <v>5.824258088574677E-2</v>
      </c>
      <c r="AK126" s="82">
        <f t="shared" si="433"/>
        <v>3.5846038263802171E-2</v>
      </c>
      <c r="AL126" s="82">
        <f t="shared" si="433"/>
        <v>2.0938149158383278E-2</v>
      </c>
      <c r="AM126" s="82">
        <f t="shared" si="433"/>
        <v>1.1568447021174861E-2</v>
      </c>
      <c r="AN126" s="82">
        <f t="shared" si="433"/>
        <v>6.0237509102952346E-3</v>
      </c>
      <c r="AO126" s="82">
        <f t="shared" si="433"/>
        <v>2.9436504688701991E-3</v>
      </c>
      <c r="AP126" s="82">
        <f t="shared" si="433"/>
        <v>1.342978005122415E-3</v>
      </c>
      <c r="AQ126" s="82">
        <f t="shared" si="433"/>
        <v>5.6803290787336004E-4</v>
      </c>
      <c r="AR126" s="82">
        <f t="shared" si="433"/>
        <v>2.204566495259129E-4</v>
      </c>
      <c r="AS126" s="82">
        <f t="shared" si="433"/>
        <v>7.7197383033047703E-5</v>
      </c>
      <c r="AT126" s="82">
        <f t="shared" si="433"/>
        <v>2.363872711846463E-5</v>
      </c>
      <c r="AU126" s="82">
        <f t="shared" si="433"/>
        <v>5.9048775209747128E-6</v>
      </c>
      <c r="AV126" s="82">
        <f t="shared" si="433"/>
        <v>9.7298224749129893E-7</v>
      </c>
      <c r="AW126" s="82">
        <f t="shared" si="433"/>
        <v>0</v>
      </c>
      <c r="AX126" s="82">
        <f t="shared" si="433"/>
        <v>0</v>
      </c>
      <c r="AY126" s="82">
        <f t="shared" si="433"/>
        <v>0</v>
      </c>
      <c r="AZ126" s="82">
        <f t="shared" si="433"/>
        <v>0</v>
      </c>
      <c r="BA126" s="82">
        <f t="shared" si="433"/>
        <v>0</v>
      </c>
      <c r="BB126" s="82">
        <f t="shared" si="433"/>
        <v>0</v>
      </c>
      <c r="BC126" s="82">
        <f t="shared" si="433"/>
        <v>0</v>
      </c>
      <c r="BD126" s="82">
        <f t="shared" si="433"/>
        <v>0</v>
      </c>
      <c r="BE126" s="82">
        <f t="shared" si="433"/>
        <v>0</v>
      </c>
      <c r="BF126" s="82">
        <f t="shared" si="433"/>
        <v>0</v>
      </c>
      <c r="BG126" s="82">
        <f t="shared" si="433"/>
        <v>0</v>
      </c>
      <c r="BH126" s="82">
        <f t="shared" si="433"/>
        <v>0</v>
      </c>
      <c r="BI126" s="82">
        <f t="shared" si="433"/>
        <v>0</v>
      </c>
      <c r="BJ126" s="82">
        <f t="shared" si="433"/>
        <v>0</v>
      </c>
      <c r="BK126" s="82">
        <f t="shared" si="433"/>
        <v>0</v>
      </c>
      <c r="BL126" s="82">
        <f t="shared" si="433"/>
        <v>0</v>
      </c>
      <c r="BM126" s="82">
        <f t="shared" si="433"/>
        <v>0</v>
      </c>
      <c r="BN126" s="82">
        <f t="shared" si="433"/>
        <v>0</v>
      </c>
      <c r="BO126" s="82">
        <f t="shared" si="433"/>
        <v>0</v>
      </c>
      <c r="BP126" s="82">
        <f t="shared" si="433"/>
        <v>0</v>
      </c>
      <c r="BQ126" s="82">
        <f t="shared" si="433"/>
        <v>0</v>
      </c>
      <c r="BR126" s="82">
        <f t="shared" si="433"/>
        <v>0</v>
      </c>
      <c r="BS126" s="82">
        <f t="shared" si="433"/>
        <v>0</v>
      </c>
      <c r="BT126" s="82">
        <f t="shared" si="433"/>
        <v>0</v>
      </c>
      <c r="BU126" s="82">
        <f t="shared" si="433"/>
        <v>0</v>
      </c>
      <c r="BV126" s="82">
        <f t="shared" si="433"/>
        <v>0</v>
      </c>
      <c r="BW126" s="82">
        <f t="shared" si="433"/>
        <v>0</v>
      </c>
      <c r="BX126" s="82">
        <f t="shared" si="433"/>
        <v>0</v>
      </c>
      <c r="BY126" s="82">
        <f t="shared" si="433"/>
        <v>0</v>
      </c>
      <c r="BZ126" s="82">
        <f t="shared" si="433"/>
        <v>0</v>
      </c>
      <c r="CA126" s="82">
        <f t="shared" si="433"/>
        <v>0</v>
      </c>
      <c r="CB126" s="82">
        <f t="shared" si="433"/>
        <v>0</v>
      </c>
      <c r="CC126" s="82">
        <f t="shared" si="433"/>
        <v>0</v>
      </c>
      <c r="CD126" s="82">
        <f t="shared" si="433"/>
        <v>0</v>
      </c>
      <c r="CE126" s="82">
        <f t="shared" ref="CE126:CJ126" si="434">+$D126*BU111</f>
        <v>0</v>
      </c>
      <c r="CF126" s="82">
        <f t="shared" si="434"/>
        <v>0</v>
      </c>
      <c r="CG126" s="82">
        <f t="shared" si="434"/>
        <v>0</v>
      </c>
      <c r="CH126" s="82">
        <f t="shared" si="434"/>
        <v>0</v>
      </c>
      <c r="CI126" s="82">
        <f t="shared" si="434"/>
        <v>0</v>
      </c>
      <c r="CJ126" s="82">
        <f t="shared" si="434"/>
        <v>0</v>
      </c>
      <c r="CS126" s="82"/>
      <c r="CT126" s="82"/>
      <c r="CU126" s="82"/>
      <c r="CV126" s="82"/>
      <c r="CW126" s="82"/>
      <c r="CX126" s="82">
        <f>+$D126*CN111</f>
        <v>1.8067792514654404</v>
      </c>
      <c r="CY126" s="82">
        <f t="shared" ref="CY126:FJ126" si="435">+$D126*CO111</f>
        <v>1.5795171553451357</v>
      </c>
      <c r="CZ126" s="82">
        <f t="shared" si="435"/>
        <v>1.3806062336523843</v>
      </c>
      <c r="DA126" s="82">
        <f t="shared" si="435"/>
        <v>1.2065003260802434</v>
      </c>
      <c r="DB126" s="82">
        <f t="shared" si="435"/>
        <v>1.0540964518199951</v>
      </c>
      <c r="DC126" s="82">
        <f t="shared" si="435"/>
        <v>0.92067940850227026</v>
      </c>
      <c r="DD126" s="82">
        <f t="shared" si="435"/>
        <v>0.80387329612565117</v>
      </c>
      <c r="DE126" s="82">
        <f t="shared" si="435"/>
        <v>0.70159910034355644</v>
      </c>
      <c r="DF126" s="82">
        <f t="shared" si="435"/>
        <v>0.6120375776835677</v>
      </c>
      <c r="DG126" s="82">
        <f t="shared" si="435"/>
        <v>0.53359677995139609</v>
      </c>
      <c r="DH126" s="82">
        <f t="shared" si="435"/>
        <v>0.46488363791487658</v>
      </c>
      <c r="DI126" s="82">
        <f t="shared" si="435"/>
        <v>0.40467909685121861</v>
      </c>
      <c r="DJ126" s="82">
        <f t="shared" si="435"/>
        <v>0.35191635996754589</v>
      </c>
      <c r="DK126" s="82">
        <f t="shared" si="435"/>
        <v>0.3056618512032413</v>
      </c>
      <c r="DL126" s="82">
        <f t="shared" si="435"/>
        <v>0.26509855748374028</v>
      </c>
      <c r="DM126" s="82">
        <f t="shared" si="435"/>
        <v>0.22951145298641318</v>
      </c>
      <c r="DN126" s="82">
        <f t="shared" si="435"/>
        <v>0.19827474515877755</v>
      </c>
      <c r="DO126" s="82">
        <f t="shared" si="435"/>
        <v>0.17084071476142298</v>
      </c>
      <c r="DP126" s="82">
        <f t="shared" si="435"/>
        <v>0.14672995067363748</v>
      </c>
      <c r="DQ126" s="82">
        <f t="shared" si="435"/>
        <v>0.1255228051071208</v>
      </c>
      <c r="DR126" s="82">
        <f t="shared" si="435"/>
        <v>0.10685191666712629</v>
      </c>
      <c r="DS126" s="82">
        <f t="shared" si="435"/>
        <v>9.0395667770066884E-2</v>
      </c>
      <c r="DT126" s="82">
        <f t="shared" si="435"/>
        <v>7.5872459612593174E-2</v>
      </c>
      <c r="DU126" s="82">
        <f t="shared" si="435"/>
        <v>6.3035702487355058E-2</v>
      </c>
      <c r="DV126" s="82">
        <f t="shared" si="435"/>
        <v>5.1669432015825148E-2</v>
      </c>
      <c r="DW126" s="82">
        <f t="shared" si="435"/>
        <v>4.1584473046812058E-2</v>
      </c>
      <c r="DX126" s="82">
        <f t="shared" si="435"/>
        <v>3.2615082750244204E-2</v>
      </c>
      <c r="DY126" s="82">
        <f t="shared" si="435"/>
        <v>2.4616012994118676E-2</v>
      </c>
      <c r="DZ126" s="82">
        <f t="shared" si="435"/>
        <v>1.7459939581015039E-2</v>
      </c>
      <c r="EA126" s="82">
        <f t="shared" si="435"/>
        <v>1.1035212472995805E-2</v>
      </c>
      <c r="EB126" s="82">
        <f t="shared" si="435"/>
        <v>5.2438868670632802E-3</v>
      </c>
      <c r="EC126" s="82">
        <f t="shared" si="435"/>
        <v>0</v>
      </c>
      <c r="ED126" s="82">
        <f t="shared" si="435"/>
        <v>0</v>
      </c>
      <c r="EE126" s="82">
        <f t="shared" si="435"/>
        <v>0</v>
      </c>
      <c r="EF126" s="82">
        <f t="shared" si="435"/>
        <v>0</v>
      </c>
      <c r="EG126" s="82">
        <f t="shared" si="435"/>
        <v>0</v>
      </c>
      <c r="EH126" s="82">
        <f t="shared" si="435"/>
        <v>0</v>
      </c>
      <c r="EI126" s="82">
        <f t="shared" si="435"/>
        <v>0</v>
      </c>
      <c r="EJ126" s="82">
        <f t="shared" si="435"/>
        <v>0</v>
      </c>
      <c r="EK126" s="82">
        <f t="shared" si="435"/>
        <v>0</v>
      </c>
      <c r="EL126" s="82">
        <f t="shared" si="435"/>
        <v>0</v>
      </c>
      <c r="EM126" s="82">
        <f t="shared" si="435"/>
        <v>0</v>
      </c>
      <c r="EN126" s="82">
        <f t="shared" si="435"/>
        <v>0</v>
      </c>
      <c r="EO126" s="82">
        <f t="shared" si="435"/>
        <v>0</v>
      </c>
      <c r="EP126" s="82">
        <f t="shared" si="435"/>
        <v>0</v>
      </c>
      <c r="EQ126" s="82">
        <f t="shared" si="435"/>
        <v>0</v>
      </c>
      <c r="ER126" s="82">
        <f t="shared" si="435"/>
        <v>0</v>
      </c>
      <c r="ES126" s="82">
        <f t="shared" si="435"/>
        <v>0</v>
      </c>
      <c r="ET126" s="82">
        <f t="shared" si="435"/>
        <v>0</v>
      </c>
      <c r="EU126" s="82">
        <f t="shared" si="435"/>
        <v>0</v>
      </c>
      <c r="EV126" s="82">
        <f t="shared" si="435"/>
        <v>0</v>
      </c>
      <c r="EW126" s="82">
        <f t="shared" si="435"/>
        <v>0</v>
      </c>
      <c r="EX126" s="82">
        <f t="shared" si="435"/>
        <v>0</v>
      </c>
      <c r="EY126" s="82">
        <f t="shared" si="435"/>
        <v>0</v>
      </c>
      <c r="EZ126" s="82">
        <f t="shared" si="435"/>
        <v>0</v>
      </c>
      <c r="FA126" s="82">
        <f t="shared" si="435"/>
        <v>0</v>
      </c>
      <c r="FB126" s="82">
        <f t="shared" si="435"/>
        <v>0</v>
      </c>
      <c r="FC126" s="82">
        <f t="shared" si="435"/>
        <v>0</v>
      </c>
      <c r="FD126" s="82">
        <f t="shared" si="435"/>
        <v>0</v>
      </c>
      <c r="FE126" s="82">
        <f t="shared" si="435"/>
        <v>0</v>
      </c>
      <c r="FF126" s="82">
        <f t="shared" si="435"/>
        <v>0</v>
      </c>
      <c r="FG126" s="82">
        <f t="shared" si="435"/>
        <v>0</v>
      </c>
      <c r="FH126" s="82">
        <f t="shared" si="435"/>
        <v>0</v>
      </c>
      <c r="FI126" s="82">
        <f t="shared" si="435"/>
        <v>0</v>
      </c>
      <c r="FJ126" s="82">
        <f t="shared" si="435"/>
        <v>0</v>
      </c>
      <c r="FK126" s="82">
        <f t="shared" ref="FK126:FP126" si="436">+$D126*FA111</f>
        <v>0</v>
      </c>
      <c r="FL126" s="82">
        <f t="shared" si="436"/>
        <v>0</v>
      </c>
      <c r="FM126" s="82">
        <f t="shared" si="436"/>
        <v>0</v>
      </c>
      <c r="FN126" s="82">
        <f t="shared" si="436"/>
        <v>0</v>
      </c>
      <c r="FO126" s="82">
        <f t="shared" si="436"/>
        <v>0</v>
      </c>
      <c r="FP126" s="82">
        <f t="shared" si="436"/>
        <v>0</v>
      </c>
    </row>
    <row r="127" spans="1:172">
      <c r="A127" s="79">
        <v>1963</v>
      </c>
      <c r="D127" s="98">
        <f>Data!CE27</f>
        <v>1.7532129504130611</v>
      </c>
      <c r="M127" s="82"/>
      <c r="N127" s="82"/>
      <c r="O127" s="82"/>
      <c r="P127" s="82"/>
      <c r="Q127" s="82"/>
      <c r="R127" s="82"/>
      <c r="S127" s="82">
        <f>+$D127*H111</f>
        <v>1.7532129504130611</v>
      </c>
      <c r="T127" s="82">
        <f t="shared" ref="T127:CE127" si="437">+$D127*I111</f>
        <v>1.6430283441240763</v>
      </c>
      <c r="U127" s="82">
        <f t="shared" si="437"/>
        <v>1.5314640177464081</v>
      </c>
      <c r="V127" s="82">
        <f t="shared" si="437"/>
        <v>1.4185971946359808</v>
      </c>
      <c r="W127" s="82">
        <f t="shared" si="437"/>
        <v>1.3045501826107035</v>
      </c>
      <c r="X127" s="82">
        <f t="shared" si="437"/>
        <v>1.1895229314554572</v>
      </c>
      <c r="Y127" s="82">
        <f t="shared" si="437"/>
        <v>1.0738419969893245</v>
      </c>
      <c r="Z127" s="82">
        <f t="shared" si="437"/>
        <v>0.95802583579715406</v>
      </c>
      <c r="AA127" s="82">
        <f t="shared" si="437"/>
        <v>0.84285922158210569</v>
      </c>
      <c r="AB127" s="82">
        <f t="shared" si="437"/>
        <v>0.72945952008598691</v>
      </c>
      <c r="AC127" s="82">
        <f t="shared" si="437"/>
        <v>0.61930781823797376</v>
      </c>
      <c r="AD127" s="82">
        <f t="shared" si="437"/>
        <v>0.51421407795209495</v>
      </c>
      <c r="AE127" s="82">
        <f t="shared" si="437"/>
        <v>0.41619341520866082</v>
      </c>
      <c r="AF127" s="82">
        <f t="shared" si="437"/>
        <v>0.32725260135341155</v>
      </c>
      <c r="AG127" s="82">
        <f t="shared" si="437"/>
        <v>0.24911732071029108</v>
      </c>
      <c r="AH127" s="82">
        <f t="shared" si="437"/>
        <v>0.1829598219927038</v>
      </c>
      <c r="AI127" s="82">
        <f t="shared" si="437"/>
        <v>0.12919901424731592</v>
      </c>
      <c r="AJ127" s="82">
        <f t="shared" si="437"/>
        <v>8.743159788343155E-2</v>
      </c>
      <c r="AK127" s="82">
        <f t="shared" si="437"/>
        <v>5.6515839990718762E-2</v>
      </c>
      <c r="AL127" s="82">
        <f t="shared" si="437"/>
        <v>3.47832965505483E-2</v>
      </c>
      <c r="AM127" s="82">
        <f t="shared" si="437"/>
        <v>2.0317387546034738E-2</v>
      </c>
      <c r="AN127" s="82">
        <f t="shared" si="437"/>
        <v>1.1225472684192552E-2</v>
      </c>
      <c r="AO127" s="82">
        <f t="shared" si="437"/>
        <v>5.8451623779863168E-3</v>
      </c>
      <c r="AP127" s="82">
        <f t="shared" si="437"/>
        <v>2.856378895942523E-3</v>
      </c>
      <c r="AQ127" s="82">
        <f t="shared" si="437"/>
        <v>1.3031622035679289E-3</v>
      </c>
      <c r="AR127" s="82">
        <f t="shared" si="437"/>
        <v>5.5119221096690404E-4</v>
      </c>
      <c r="AS127" s="82">
        <f t="shared" si="437"/>
        <v>2.1392068380241577E-4</v>
      </c>
      <c r="AT127" s="82">
        <f t="shared" si="437"/>
        <v>7.4908681601121188E-5</v>
      </c>
      <c r="AU127" s="82">
        <f t="shared" si="437"/>
        <v>2.2937900400261122E-5</v>
      </c>
      <c r="AV127" s="82">
        <f t="shared" si="437"/>
        <v>5.7298132751851882E-6</v>
      </c>
      <c r="AW127" s="82">
        <f t="shared" si="437"/>
        <v>9.4413585690680079E-7</v>
      </c>
      <c r="AX127" s="82">
        <f t="shared" si="437"/>
        <v>0</v>
      </c>
      <c r="AY127" s="82">
        <f t="shared" si="437"/>
        <v>0</v>
      </c>
      <c r="AZ127" s="82">
        <f t="shared" si="437"/>
        <v>0</v>
      </c>
      <c r="BA127" s="82">
        <f t="shared" si="437"/>
        <v>0</v>
      </c>
      <c r="BB127" s="82">
        <f t="shared" si="437"/>
        <v>0</v>
      </c>
      <c r="BC127" s="82">
        <f t="shared" si="437"/>
        <v>0</v>
      </c>
      <c r="BD127" s="82">
        <f t="shared" si="437"/>
        <v>0</v>
      </c>
      <c r="BE127" s="82">
        <f t="shared" si="437"/>
        <v>0</v>
      </c>
      <c r="BF127" s="82">
        <f t="shared" si="437"/>
        <v>0</v>
      </c>
      <c r="BG127" s="82">
        <f t="shared" si="437"/>
        <v>0</v>
      </c>
      <c r="BH127" s="82">
        <f t="shared" si="437"/>
        <v>0</v>
      </c>
      <c r="BI127" s="82">
        <f t="shared" si="437"/>
        <v>0</v>
      </c>
      <c r="BJ127" s="82">
        <f t="shared" si="437"/>
        <v>0</v>
      </c>
      <c r="BK127" s="82">
        <f t="shared" si="437"/>
        <v>0</v>
      </c>
      <c r="BL127" s="82">
        <f t="shared" si="437"/>
        <v>0</v>
      </c>
      <c r="BM127" s="82">
        <f t="shared" si="437"/>
        <v>0</v>
      </c>
      <c r="BN127" s="82">
        <f t="shared" si="437"/>
        <v>0</v>
      </c>
      <c r="BO127" s="82">
        <f t="shared" si="437"/>
        <v>0</v>
      </c>
      <c r="BP127" s="82">
        <f t="shared" si="437"/>
        <v>0</v>
      </c>
      <c r="BQ127" s="82">
        <f t="shared" si="437"/>
        <v>0</v>
      </c>
      <c r="BR127" s="82">
        <f t="shared" si="437"/>
        <v>0</v>
      </c>
      <c r="BS127" s="82">
        <f t="shared" si="437"/>
        <v>0</v>
      </c>
      <c r="BT127" s="82">
        <f t="shared" si="437"/>
        <v>0</v>
      </c>
      <c r="BU127" s="82">
        <f t="shared" si="437"/>
        <v>0</v>
      </c>
      <c r="BV127" s="82">
        <f t="shared" si="437"/>
        <v>0</v>
      </c>
      <c r="BW127" s="82">
        <f t="shared" si="437"/>
        <v>0</v>
      </c>
      <c r="BX127" s="82">
        <f t="shared" si="437"/>
        <v>0</v>
      </c>
      <c r="BY127" s="82">
        <f t="shared" si="437"/>
        <v>0</v>
      </c>
      <c r="BZ127" s="82">
        <f t="shared" si="437"/>
        <v>0</v>
      </c>
      <c r="CA127" s="82">
        <f t="shared" si="437"/>
        <v>0</v>
      </c>
      <c r="CB127" s="82">
        <f t="shared" si="437"/>
        <v>0</v>
      </c>
      <c r="CC127" s="82">
        <f t="shared" si="437"/>
        <v>0</v>
      </c>
      <c r="CD127" s="82">
        <f t="shared" si="437"/>
        <v>0</v>
      </c>
      <c r="CE127" s="82">
        <f t="shared" si="437"/>
        <v>0</v>
      </c>
      <c r="CF127" s="82">
        <f t="shared" ref="CF127:CJ127" si="438">+$D127*BU111</f>
        <v>0</v>
      </c>
      <c r="CG127" s="82">
        <f t="shared" si="438"/>
        <v>0</v>
      </c>
      <c r="CH127" s="82">
        <f t="shared" si="438"/>
        <v>0</v>
      </c>
      <c r="CI127" s="82">
        <f t="shared" si="438"/>
        <v>0</v>
      </c>
      <c r="CJ127" s="82">
        <f t="shared" si="438"/>
        <v>0</v>
      </c>
      <c r="CS127" s="82"/>
      <c r="CT127" s="82"/>
      <c r="CU127" s="82"/>
      <c r="CV127" s="82"/>
      <c r="CW127" s="82"/>
      <c r="CX127" s="82"/>
      <c r="CY127" s="82">
        <f>+$D127*CN111</f>
        <v>1.7532129504130611</v>
      </c>
      <c r="CZ127" s="82">
        <f t="shared" ref="CZ127:FK127" si="439">+$D127*CO111</f>
        <v>1.532688583790536</v>
      </c>
      <c r="DA127" s="82">
        <f t="shared" si="439"/>
        <v>1.3396748530829912</v>
      </c>
      <c r="DB127" s="82">
        <f t="shared" si="439"/>
        <v>1.1707307324045411</v>
      </c>
      <c r="DC127" s="82">
        <f t="shared" si="439"/>
        <v>1.0228452362491731</v>
      </c>
      <c r="DD127" s="82">
        <f t="shared" si="439"/>
        <v>0.89338366092903532</v>
      </c>
      <c r="DE127" s="82">
        <f t="shared" si="439"/>
        <v>0.78004054569235415</v>
      </c>
      <c r="DF127" s="82">
        <f t="shared" si="439"/>
        <v>0.68079851355543652</v>
      </c>
      <c r="DG127" s="82">
        <f t="shared" si="439"/>
        <v>0.59389225687861824</v>
      </c>
      <c r="DH127" s="82">
        <f t="shared" si="439"/>
        <v>0.51777702458710695</v>
      </c>
      <c r="DI127" s="82">
        <f t="shared" si="439"/>
        <v>0.451101048324767</v>
      </c>
      <c r="DJ127" s="82">
        <f t="shared" si="439"/>
        <v>0.39268141516766181</v>
      </c>
      <c r="DK127" s="82">
        <f t="shared" si="439"/>
        <v>0.34148295607053442</v>
      </c>
      <c r="DL127" s="82">
        <f t="shared" si="439"/>
        <v>0.29659977307250096</v>
      </c>
      <c r="DM127" s="82">
        <f t="shared" si="439"/>
        <v>0.25723907540965302</v>
      </c>
      <c r="DN127" s="82">
        <f t="shared" si="439"/>
        <v>0.22270703591350971</v>
      </c>
      <c r="DO127" s="82">
        <f t="shared" si="439"/>
        <v>0.19239641515158684</v>
      </c>
      <c r="DP127" s="82">
        <f t="shared" si="439"/>
        <v>0.16577573233399495</v>
      </c>
      <c r="DQ127" s="82">
        <f t="shared" si="439"/>
        <v>0.14237978963165632</v>
      </c>
      <c r="DR127" s="82">
        <f t="shared" si="439"/>
        <v>0.12180138072068643</v>
      </c>
      <c r="DS127" s="82">
        <f t="shared" si="439"/>
        <v>0.10368403551530728</v>
      </c>
      <c r="DT127" s="82">
        <f t="shared" si="439"/>
        <v>8.7715671555988778E-2</v>
      </c>
      <c r="DU127" s="82">
        <f t="shared" si="439"/>
        <v>7.3623038710788902E-2</v>
      </c>
      <c r="DV127" s="82">
        <f t="shared" si="439"/>
        <v>6.1166858015210934E-2</v>
      </c>
      <c r="DW127" s="82">
        <f t="shared" si="439"/>
        <v>5.0137567872311058E-2</v>
      </c>
      <c r="DX127" s="82">
        <f t="shared" si="439"/>
        <v>4.0351601681633723E-2</v>
      </c>
      <c r="DY127" s="82">
        <f t="shared" si="439"/>
        <v>3.1648130456525515E-2</v>
      </c>
      <c r="DZ127" s="82">
        <f t="shared" si="439"/>
        <v>2.388621229395967E-2</v>
      </c>
      <c r="EA127" s="82">
        <f t="shared" si="439"/>
        <v>1.6942297827494551E-2</v>
      </c>
      <c r="EB127" s="82">
        <f t="shared" si="439"/>
        <v>1.0708047152148766E-2</v>
      </c>
      <c r="EC127" s="82">
        <f t="shared" si="439"/>
        <v>5.0884192733448444E-3</v>
      </c>
      <c r="ED127" s="82">
        <f t="shared" si="439"/>
        <v>0</v>
      </c>
      <c r="EE127" s="82">
        <f t="shared" si="439"/>
        <v>0</v>
      </c>
      <c r="EF127" s="82">
        <f t="shared" si="439"/>
        <v>0</v>
      </c>
      <c r="EG127" s="82">
        <f t="shared" si="439"/>
        <v>0</v>
      </c>
      <c r="EH127" s="82">
        <f t="shared" si="439"/>
        <v>0</v>
      </c>
      <c r="EI127" s="82">
        <f t="shared" si="439"/>
        <v>0</v>
      </c>
      <c r="EJ127" s="82">
        <f t="shared" si="439"/>
        <v>0</v>
      </c>
      <c r="EK127" s="82">
        <f t="shared" si="439"/>
        <v>0</v>
      </c>
      <c r="EL127" s="82">
        <f t="shared" si="439"/>
        <v>0</v>
      </c>
      <c r="EM127" s="82">
        <f t="shared" si="439"/>
        <v>0</v>
      </c>
      <c r="EN127" s="82">
        <f t="shared" si="439"/>
        <v>0</v>
      </c>
      <c r="EO127" s="82">
        <f t="shared" si="439"/>
        <v>0</v>
      </c>
      <c r="EP127" s="82">
        <f t="shared" si="439"/>
        <v>0</v>
      </c>
      <c r="EQ127" s="82">
        <f t="shared" si="439"/>
        <v>0</v>
      </c>
      <c r="ER127" s="82">
        <f t="shared" si="439"/>
        <v>0</v>
      </c>
      <c r="ES127" s="82">
        <f t="shared" si="439"/>
        <v>0</v>
      </c>
      <c r="ET127" s="82">
        <f t="shared" si="439"/>
        <v>0</v>
      </c>
      <c r="EU127" s="82">
        <f t="shared" si="439"/>
        <v>0</v>
      </c>
      <c r="EV127" s="82">
        <f t="shared" si="439"/>
        <v>0</v>
      </c>
      <c r="EW127" s="82">
        <f t="shared" si="439"/>
        <v>0</v>
      </c>
      <c r="EX127" s="82">
        <f t="shared" si="439"/>
        <v>0</v>
      </c>
      <c r="EY127" s="82">
        <f t="shared" si="439"/>
        <v>0</v>
      </c>
      <c r="EZ127" s="82">
        <f t="shared" si="439"/>
        <v>0</v>
      </c>
      <c r="FA127" s="82">
        <f t="shared" si="439"/>
        <v>0</v>
      </c>
      <c r="FB127" s="82">
        <f t="shared" si="439"/>
        <v>0</v>
      </c>
      <c r="FC127" s="82">
        <f t="shared" si="439"/>
        <v>0</v>
      </c>
      <c r="FD127" s="82">
        <f t="shared" si="439"/>
        <v>0</v>
      </c>
      <c r="FE127" s="82">
        <f t="shared" si="439"/>
        <v>0</v>
      </c>
      <c r="FF127" s="82">
        <f t="shared" si="439"/>
        <v>0</v>
      </c>
      <c r="FG127" s="82">
        <f t="shared" si="439"/>
        <v>0</v>
      </c>
      <c r="FH127" s="82">
        <f t="shared" si="439"/>
        <v>0</v>
      </c>
      <c r="FI127" s="82">
        <f t="shared" si="439"/>
        <v>0</v>
      </c>
      <c r="FJ127" s="82">
        <f t="shared" si="439"/>
        <v>0</v>
      </c>
      <c r="FK127" s="82">
        <f t="shared" si="439"/>
        <v>0</v>
      </c>
      <c r="FL127" s="82">
        <f t="shared" ref="FL127:FP127" si="440">+$D127*FA111</f>
        <v>0</v>
      </c>
      <c r="FM127" s="82">
        <f t="shared" si="440"/>
        <v>0</v>
      </c>
      <c r="FN127" s="82">
        <f t="shared" si="440"/>
        <v>0</v>
      </c>
      <c r="FO127" s="82">
        <f t="shared" si="440"/>
        <v>0</v>
      </c>
      <c r="FP127" s="82">
        <f t="shared" si="440"/>
        <v>0</v>
      </c>
    </row>
    <row r="128" spans="1:172">
      <c r="A128" s="79">
        <v>1964</v>
      </c>
      <c r="D128" s="98">
        <f>Data!CE28</f>
        <v>1.910712578345906</v>
      </c>
      <c r="M128" s="82"/>
      <c r="N128" s="82"/>
      <c r="O128" s="82"/>
      <c r="P128" s="82"/>
      <c r="Q128" s="82"/>
      <c r="R128" s="82"/>
      <c r="S128" s="82"/>
      <c r="T128" s="82">
        <f>+$D128*H111</f>
        <v>1.910712578345906</v>
      </c>
      <c r="U128" s="82">
        <f t="shared" ref="U128:CF128" si="441">+$D128*I111</f>
        <v>1.7906295541320743</v>
      </c>
      <c r="V128" s="82">
        <f t="shared" si="441"/>
        <v>1.669042862878011</v>
      </c>
      <c r="W128" s="82">
        <f t="shared" si="441"/>
        <v>1.5460366652884787</v>
      </c>
      <c r="X128" s="82">
        <f t="shared" si="441"/>
        <v>1.4217442566862473</v>
      </c>
      <c r="Y128" s="82">
        <f t="shared" si="441"/>
        <v>1.2963835493157583</v>
      </c>
      <c r="Z128" s="82">
        <f t="shared" si="441"/>
        <v>1.1703104350901465</v>
      </c>
      <c r="AA128" s="82">
        <f t="shared" si="441"/>
        <v>1.0440899460654216</v>
      </c>
      <c r="AB128" s="82">
        <f t="shared" si="441"/>
        <v>0.9185773559751198</v>
      </c>
      <c r="AC128" s="82">
        <f t="shared" si="441"/>
        <v>0.79499040894837314</v>
      </c>
      <c r="AD128" s="82">
        <f t="shared" si="441"/>
        <v>0.67494324514113579</v>
      </c>
      <c r="AE128" s="82">
        <f t="shared" si="441"/>
        <v>0.56040842413018177</v>
      </c>
      <c r="AF128" s="82">
        <f t="shared" si="441"/>
        <v>0.45358208954398344</v>
      </c>
      <c r="AG128" s="82">
        <f t="shared" si="441"/>
        <v>0.35665129073742191</v>
      </c>
      <c r="AH128" s="82">
        <f t="shared" si="441"/>
        <v>0.27149673863225771</v>
      </c>
      <c r="AI128" s="82">
        <f t="shared" si="441"/>
        <v>0.19939599073291375</v>
      </c>
      <c r="AJ128" s="82">
        <f t="shared" si="441"/>
        <v>0.14080558871874471</v>
      </c>
      <c r="AK128" s="82">
        <f t="shared" si="441"/>
        <v>9.5286002639551004E-2</v>
      </c>
      <c r="AL128" s="82">
        <f t="shared" si="441"/>
        <v>6.1592932176669848E-2</v>
      </c>
      <c r="AM128" s="82">
        <f t="shared" si="441"/>
        <v>3.7908048888077209E-2</v>
      </c>
      <c r="AN128" s="82">
        <f t="shared" si="441"/>
        <v>2.2142597072529486E-2</v>
      </c>
      <c r="AO128" s="82">
        <f t="shared" si="441"/>
        <v>1.2233911374263882E-2</v>
      </c>
      <c r="AP128" s="82">
        <f t="shared" si="441"/>
        <v>6.3702616818233151E-3</v>
      </c>
      <c r="AQ128" s="82">
        <f t="shared" si="441"/>
        <v>3.1129812745869343E-3</v>
      </c>
      <c r="AR128" s="82">
        <f t="shared" si="441"/>
        <v>1.4202315887499959E-3</v>
      </c>
      <c r="AS128" s="82">
        <f t="shared" si="441"/>
        <v>6.0070848229396468E-4</v>
      </c>
      <c r="AT128" s="82">
        <f t="shared" si="441"/>
        <v>2.3313821701655398E-4</v>
      </c>
      <c r="AU128" s="82">
        <f t="shared" si="441"/>
        <v>8.163809201206807E-5</v>
      </c>
      <c r="AV128" s="82">
        <f t="shared" si="441"/>
        <v>2.4998523314180743E-5</v>
      </c>
      <c r="AW128" s="82">
        <f t="shared" si="441"/>
        <v>6.2445502093116018E-6</v>
      </c>
      <c r="AX128" s="82">
        <f t="shared" si="441"/>
        <v>1.0289521629612618E-6</v>
      </c>
      <c r="AY128" s="82">
        <f t="shared" si="441"/>
        <v>0</v>
      </c>
      <c r="AZ128" s="82">
        <f t="shared" si="441"/>
        <v>0</v>
      </c>
      <c r="BA128" s="82">
        <f t="shared" si="441"/>
        <v>0</v>
      </c>
      <c r="BB128" s="82">
        <f t="shared" si="441"/>
        <v>0</v>
      </c>
      <c r="BC128" s="82">
        <f t="shared" si="441"/>
        <v>0</v>
      </c>
      <c r="BD128" s="82">
        <f t="shared" si="441"/>
        <v>0</v>
      </c>
      <c r="BE128" s="82">
        <f t="shared" si="441"/>
        <v>0</v>
      </c>
      <c r="BF128" s="82">
        <f t="shared" si="441"/>
        <v>0</v>
      </c>
      <c r="BG128" s="82">
        <f t="shared" si="441"/>
        <v>0</v>
      </c>
      <c r="BH128" s="82">
        <f t="shared" si="441"/>
        <v>0</v>
      </c>
      <c r="BI128" s="82">
        <f t="shared" si="441"/>
        <v>0</v>
      </c>
      <c r="BJ128" s="82">
        <f t="shared" si="441"/>
        <v>0</v>
      </c>
      <c r="BK128" s="82">
        <f t="shared" si="441"/>
        <v>0</v>
      </c>
      <c r="BL128" s="82">
        <f t="shared" si="441"/>
        <v>0</v>
      </c>
      <c r="BM128" s="82">
        <f t="shared" si="441"/>
        <v>0</v>
      </c>
      <c r="BN128" s="82">
        <f t="shared" si="441"/>
        <v>0</v>
      </c>
      <c r="BO128" s="82">
        <f t="shared" si="441"/>
        <v>0</v>
      </c>
      <c r="BP128" s="82">
        <f t="shared" si="441"/>
        <v>0</v>
      </c>
      <c r="BQ128" s="82">
        <f t="shared" si="441"/>
        <v>0</v>
      </c>
      <c r="BR128" s="82">
        <f t="shared" si="441"/>
        <v>0</v>
      </c>
      <c r="BS128" s="82">
        <f t="shared" si="441"/>
        <v>0</v>
      </c>
      <c r="BT128" s="82">
        <f t="shared" si="441"/>
        <v>0</v>
      </c>
      <c r="BU128" s="82">
        <f t="shared" si="441"/>
        <v>0</v>
      </c>
      <c r="BV128" s="82">
        <f t="shared" si="441"/>
        <v>0</v>
      </c>
      <c r="BW128" s="82">
        <f t="shared" si="441"/>
        <v>0</v>
      </c>
      <c r="BX128" s="82">
        <f t="shared" si="441"/>
        <v>0</v>
      </c>
      <c r="BY128" s="82">
        <f t="shared" si="441"/>
        <v>0</v>
      </c>
      <c r="BZ128" s="82">
        <f t="shared" si="441"/>
        <v>0</v>
      </c>
      <c r="CA128" s="82">
        <f t="shared" si="441"/>
        <v>0</v>
      </c>
      <c r="CB128" s="82">
        <f t="shared" si="441"/>
        <v>0</v>
      </c>
      <c r="CC128" s="82">
        <f t="shared" si="441"/>
        <v>0</v>
      </c>
      <c r="CD128" s="82">
        <f t="shared" si="441"/>
        <v>0</v>
      </c>
      <c r="CE128" s="82">
        <f t="shared" si="441"/>
        <v>0</v>
      </c>
      <c r="CF128" s="82">
        <f t="shared" si="441"/>
        <v>0</v>
      </c>
      <c r="CG128" s="82">
        <f t="shared" ref="CG128:CJ128" si="442">+$D128*BU111</f>
        <v>0</v>
      </c>
      <c r="CH128" s="82">
        <f t="shared" si="442"/>
        <v>0</v>
      </c>
      <c r="CI128" s="82">
        <f t="shared" si="442"/>
        <v>0</v>
      </c>
      <c r="CJ128" s="82">
        <f t="shared" si="442"/>
        <v>0</v>
      </c>
      <c r="CS128" s="82"/>
      <c r="CT128" s="82"/>
      <c r="CU128" s="82"/>
      <c r="CV128" s="82"/>
      <c r="CW128" s="82"/>
      <c r="CX128" s="82"/>
      <c r="CY128" s="82"/>
      <c r="CZ128" s="82">
        <f>+$D128*CN111</f>
        <v>1.910712578345906</v>
      </c>
      <c r="DA128" s="82">
        <f t="shared" ref="DA128:FL128" si="443">+$D128*CO111</f>
        <v>1.6703774376328799</v>
      </c>
      <c r="DB128" s="82">
        <f t="shared" si="443"/>
        <v>1.4600243467721907</v>
      </c>
      <c r="DC128" s="82">
        <f t="shared" si="443"/>
        <v>1.2759031558228255</v>
      </c>
      <c r="DD128" s="82">
        <f t="shared" si="443"/>
        <v>1.1147323878380162</v>
      </c>
      <c r="DE128" s="82">
        <f t="shared" si="443"/>
        <v>0.9736406509110308</v>
      </c>
      <c r="DF128" s="82">
        <f t="shared" si="443"/>
        <v>0.85011537356202838</v>
      </c>
      <c r="DG128" s="82">
        <f t="shared" si="443"/>
        <v>0.7419579480422468</v>
      </c>
      <c r="DH128" s="82">
        <f t="shared" si="443"/>
        <v>0.64724448055945638</v>
      </c>
      <c r="DI128" s="82">
        <f t="shared" si="443"/>
        <v>0.56429144755291472</v>
      </c>
      <c r="DJ128" s="82">
        <f t="shared" si="443"/>
        <v>0.49162564475472603</v>
      </c>
      <c r="DK128" s="82">
        <f t="shared" si="443"/>
        <v>0.42795789243214838</v>
      </c>
      <c r="DL128" s="82">
        <f t="shared" si="443"/>
        <v>0.37216002728076342</v>
      </c>
      <c r="DM128" s="82">
        <f t="shared" si="443"/>
        <v>0.32324477012940678</v>
      </c>
      <c r="DN128" s="82">
        <f t="shared" si="443"/>
        <v>0.28034810997231918</v>
      </c>
      <c r="DO128" s="82">
        <f t="shared" si="443"/>
        <v>0.24271388977923117</v>
      </c>
      <c r="DP128" s="82">
        <f t="shared" si="443"/>
        <v>0.20968031885241725</v>
      </c>
      <c r="DQ128" s="82">
        <f t="shared" si="443"/>
        <v>0.18066817090327861</v>
      </c>
      <c r="DR128" s="82">
        <f t="shared" si="443"/>
        <v>0.15517045712407887</v>
      </c>
      <c r="DS128" s="82">
        <f t="shared" si="443"/>
        <v>0.1327433898706275</v>
      </c>
      <c r="DT128" s="82">
        <f t="shared" si="443"/>
        <v>0.1129984756193399</v>
      </c>
      <c r="DU128" s="82">
        <f t="shared" si="443"/>
        <v>9.559559602876487E-2</v>
      </c>
      <c r="DV128" s="82">
        <f t="shared" si="443"/>
        <v>8.0236953581485429E-2</v>
      </c>
      <c r="DW128" s="82">
        <f t="shared" si="443"/>
        <v>6.6661773722368547E-2</v>
      </c>
      <c r="DX128" s="82">
        <f t="shared" si="443"/>
        <v>5.4641668919184046E-2</v>
      </c>
      <c r="DY128" s="82">
        <f t="shared" si="443"/>
        <v>4.3976581892882068E-2</v>
      </c>
      <c r="DZ128" s="82">
        <f t="shared" si="443"/>
        <v>3.449123560841167E-2</v>
      </c>
      <c r="EA128" s="82">
        <f t="shared" si="443"/>
        <v>2.6032026667585671E-2</v>
      </c>
      <c r="EB128" s="82">
        <f t="shared" si="443"/>
        <v>1.8464306664771935E-2</v>
      </c>
      <c r="EC128" s="82">
        <f t="shared" si="443"/>
        <v>1.1670002995535301E-2</v>
      </c>
      <c r="ED128" s="82">
        <f t="shared" si="443"/>
        <v>5.5455366715076353E-3</v>
      </c>
      <c r="EE128" s="82">
        <f t="shared" si="443"/>
        <v>0</v>
      </c>
      <c r="EF128" s="82">
        <f t="shared" si="443"/>
        <v>0</v>
      </c>
      <c r="EG128" s="82">
        <f t="shared" si="443"/>
        <v>0</v>
      </c>
      <c r="EH128" s="82">
        <f t="shared" si="443"/>
        <v>0</v>
      </c>
      <c r="EI128" s="82">
        <f t="shared" si="443"/>
        <v>0</v>
      </c>
      <c r="EJ128" s="82">
        <f t="shared" si="443"/>
        <v>0</v>
      </c>
      <c r="EK128" s="82">
        <f t="shared" si="443"/>
        <v>0</v>
      </c>
      <c r="EL128" s="82">
        <f t="shared" si="443"/>
        <v>0</v>
      </c>
      <c r="EM128" s="82">
        <f t="shared" si="443"/>
        <v>0</v>
      </c>
      <c r="EN128" s="82">
        <f t="shared" si="443"/>
        <v>0</v>
      </c>
      <c r="EO128" s="82">
        <f t="shared" si="443"/>
        <v>0</v>
      </c>
      <c r="EP128" s="82">
        <f t="shared" si="443"/>
        <v>0</v>
      </c>
      <c r="EQ128" s="82">
        <f t="shared" si="443"/>
        <v>0</v>
      </c>
      <c r="ER128" s="82">
        <f t="shared" si="443"/>
        <v>0</v>
      </c>
      <c r="ES128" s="82">
        <f t="shared" si="443"/>
        <v>0</v>
      </c>
      <c r="ET128" s="82">
        <f t="shared" si="443"/>
        <v>0</v>
      </c>
      <c r="EU128" s="82">
        <f t="shared" si="443"/>
        <v>0</v>
      </c>
      <c r="EV128" s="82">
        <f t="shared" si="443"/>
        <v>0</v>
      </c>
      <c r="EW128" s="82">
        <f t="shared" si="443"/>
        <v>0</v>
      </c>
      <c r="EX128" s="82">
        <f t="shared" si="443"/>
        <v>0</v>
      </c>
      <c r="EY128" s="82">
        <f t="shared" si="443"/>
        <v>0</v>
      </c>
      <c r="EZ128" s="82">
        <f t="shared" si="443"/>
        <v>0</v>
      </c>
      <c r="FA128" s="82">
        <f t="shared" si="443"/>
        <v>0</v>
      </c>
      <c r="FB128" s="82">
        <f t="shared" si="443"/>
        <v>0</v>
      </c>
      <c r="FC128" s="82">
        <f t="shared" si="443"/>
        <v>0</v>
      </c>
      <c r="FD128" s="82">
        <f t="shared" si="443"/>
        <v>0</v>
      </c>
      <c r="FE128" s="82">
        <f t="shared" si="443"/>
        <v>0</v>
      </c>
      <c r="FF128" s="82">
        <f t="shared" si="443"/>
        <v>0</v>
      </c>
      <c r="FG128" s="82">
        <f t="shared" si="443"/>
        <v>0</v>
      </c>
      <c r="FH128" s="82">
        <f t="shared" si="443"/>
        <v>0</v>
      </c>
      <c r="FI128" s="82">
        <f t="shared" si="443"/>
        <v>0</v>
      </c>
      <c r="FJ128" s="82">
        <f t="shared" si="443"/>
        <v>0</v>
      </c>
      <c r="FK128" s="82">
        <f t="shared" si="443"/>
        <v>0</v>
      </c>
      <c r="FL128" s="82">
        <f t="shared" si="443"/>
        <v>0</v>
      </c>
      <c r="FM128" s="82">
        <f t="shared" ref="FM128:FP128" si="444">+$D128*FA111</f>
        <v>0</v>
      </c>
      <c r="FN128" s="82">
        <f t="shared" si="444"/>
        <v>0</v>
      </c>
      <c r="FO128" s="82">
        <f t="shared" si="444"/>
        <v>0</v>
      </c>
      <c r="FP128" s="82">
        <f t="shared" si="444"/>
        <v>0</v>
      </c>
    </row>
    <row r="129" spans="1:172">
      <c r="A129" s="79">
        <v>1965</v>
      </c>
      <c r="D129" s="98">
        <f>Data!CE29</f>
        <v>2.7764865393496878</v>
      </c>
      <c r="M129" s="82"/>
      <c r="N129" s="82"/>
      <c r="O129" s="82"/>
      <c r="P129" s="82"/>
      <c r="Q129" s="82"/>
      <c r="R129" s="82"/>
      <c r="S129" s="82"/>
      <c r="T129" s="82"/>
      <c r="U129" s="82">
        <f>+$D129*H111</f>
        <v>2.7764865393496878</v>
      </c>
      <c r="V129" s="82">
        <f t="shared" ref="V129:CG129" si="445">+$D129*I111</f>
        <v>2.6019920056806121</v>
      </c>
      <c r="W129" s="82">
        <f t="shared" si="445"/>
        <v>2.4253124697541684</v>
      </c>
      <c r="X129" s="82">
        <f t="shared" si="445"/>
        <v>2.246570226815892</v>
      </c>
      <c r="Y129" s="82">
        <f t="shared" si="445"/>
        <v>2.0659589703985635</v>
      </c>
      <c r="Z129" s="82">
        <f t="shared" si="445"/>
        <v>1.8837953522164752</v>
      </c>
      <c r="AA129" s="82">
        <f t="shared" si="445"/>
        <v>1.700596524413533</v>
      </c>
      <c r="AB129" s="82">
        <f t="shared" si="445"/>
        <v>1.5171835439689987</v>
      </c>
      <c r="AC129" s="82">
        <f t="shared" si="445"/>
        <v>1.3347992226147534</v>
      </c>
      <c r="AD129" s="82">
        <f t="shared" si="445"/>
        <v>1.1552130835230554</v>
      </c>
      <c r="AE129" s="82">
        <f t="shared" si="445"/>
        <v>0.98077065917556627</v>
      </c>
      <c r="AF129" s="82">
        <f t="shared" si="445"/>
        <v>0.81433830695907827</v>
      </c>
      <c r="AG129" s="82">
        <f t="shared" si="445"/>
        <v>0.65910727776712508</v>
      </c>
      <c r="AH129" s="82">
        <f t="shared" si="445"/>
        <v>0.51825560746105903</v>
      </c>
      <c r="AI129" s="82">
        <f t="shared" si="445"/>
        <v>0.39451618670055061</v>
      </c>
      <c r="AJ129" s="82">
        <f t="shared" si="445"/>
        <v>0.2897454544154916</v>
      </c>
      <c r="AK129" s="82">
        <f t="shared" si="445"/>
        <v>0.20460681851021351</v>
      </c>
      <c r="AL129" s="82">
        <f t="shared" si="445"/>
        <v>0.13846159109193737</v>
      </c>
      <c r="AM129" s="82">
        <f t="shared" si="445"/>
        <v>8.9501659771165726E-2</v>
      </c>
      <c r="AN129" s="82">
        <f t="shared" si="445"/>
        <v>5.508478285199319E-2</v>
      </c>
      <c r="AO129" s="82">
        <f t="shared" si="445"/>
        <v>3.2175756529191663E-2</v>
      </c>
      <c r="AP129" s="82">
        <f t="shared" si="445"/>
        <v>1.7777289289447194E-2</v>
      </c>
      <c r="AQ129" s="82">
        <f t="shared" si="445"/>
        <v>9.2567275749181679E-3</v>
      </c>
      <c r="AR129" s="82">
        <f t="shared" si="445"/>
        <v>4.5235221163512657E-3</v>
      </c>
      <c r="AS129" s="82">
        <f t="shared" si="445"/>
        <v>2.0637608887974349E-3</v>
      </c>
      <c r="AT129" s="82">
        <f t="shared" si="445"/>
        <v>8.7289895616128198E-4</v>
      </c>
      <c r="AU129" s="82">
        <f t="shared" si="445"/>
        <v>3.3877681483356179E-4</v>
      </c>
      <c r="AV129" s="82">
        <f t="shared" si="445"/>
        <v>1.1862959721860562E-4</v>
      </c>
      <c r="AW129" s="82">
        <f t="shared" si="445"/>
        <v>3.632574792883207E-5</v>
      </c>
      <c r="AX129" s="82">
        <f t="shared" si="445"/>
        <v>9.0740542543851759E-6</v>
      </c>
      <c r="AY129" s="82">
        <f t="shared" si="445"/>
        <v>1.4951865929358507E-6</v>
      </c>
      <c r="AZ129" s="82">
        <f t="shared" si="445"/>
        <v>0</v>
      </c>
      <c r="BA129" s="82">
        <f t="shared" si="445"/>
        <v>0</v>
      </c>
      <c r="BB129" s="82">
        <f t="shared" si="445"/>
        <v>0</v>
      </c>
      <c r="BC129" s="82">
        <f t="shared" si="445"/>
        <v>0</v>
      </c>
      <c r="BD129" s="82">
        <f t="shared" si="445"/>
        <v>0</v>
      </c>
      <c r="BE129" s="82">
        <f t="shared" si="445"/>
        <v>0</v>
      </c>
      <c r="BF129" s="82">
        <f t="shared" si="445"/>
        <v>0</v>
      </c>
      <c r="BG129" s="82">
        <f t="shared" si="445"/>
        <v>0</v>
      </c>
      <c r="BH129" s="82">
        <f t="shared" si="445"/>
        <v>0</v>
      </c>
      <c r="BI129" s="82">
        <f t="shared" si="445"/>
        <v>0</v>
      </c>
      <c r="BJ129" s="82">
        <f t="shared" si="445"/>
        <v>0</v>
      </c>
      <c r="BK129" s="82">
        <f t="shared" si="445"/>
        <v>0</v>
      </c>
      <c r="BL129" s="82">
        <f t="shared" si="445"/>
        <v>0</v>
      </c>
      <c r="BM129" s="82">
        <f t="shared" si="445"/>
        <v>0</v>
      </c>
      <c r="BN129" s="82">
        <f t="shared" si="445"/>
        <v>0</v>
      </c>
      <c r="BO129" s="82">
        <f t="shared" si="445"/>
        <v>0</v>
      </c>
      <c r="BP129" s="82">
        <f t="shared" si="445"/>
        <v>0</v>
      </c>
      <c r="BQ129" s="82">
        <f t="shared" si="445"/>
        <v>0</v>
      </c>
      <c r="BR129" s="82">
        <f t="shared" si="445"/>
        <v>0</v>
      </c>
      <c r="BS129" s="82">
        <f t="shared" si="445"/>
        <v>0</v>
      </c>
      <c r="BT129" s="82">
        <f t="shared" si="445"/>
        <v>0</v>
      </c>
      <c r="BU129" s="82">
        <f t="shared" si="445"/>
        <v>0</v>
      </c>
      <c r="BV129" s="82">
        <f t="shared" si="445"/>
        <v>0</v>
      </c>
      <c r="BW129" s="82">
        <f t="shared" si="445"/>
        <v>0</v>
      </c>
      <c r="BX129" s="82">
        <f t="shared" si="445"/>
        <v>0</v>
      </c>
      <c r="BY129" s="82">
        <f t="shared" si="445"/>
        <v>0</v>
      </c>
      <c r="BZ129" s="82">
        <f t="shared" si="445"/>
        <v>0</v>
      </c>
      <c r="CA129" s="82">
        <f t="shared" si="445"/>
        <v>0</v>
      </c>
      <c r="CB129" s="82">
        <f t="shared" si="445"/>
        <v>0</v>
      </c>
      <c r="CC129" s="82">
        <f t="shared" si="445"/>
        <v>0</v>
      </c>
      <c r="CD129" s="82">
        <f t="shared" si="445"/>
        <v>0</v>
      </c>
      <c r="CE129" s="82">
        <f t="shared" si="445"/>
        <v>0</v>
      </c>
      <c r="CF129" s="82">
        <f t="shared" si="445"/>
        <v>0</v>
      </c>
      <c r="CG129" s="82">
        <f t="shared" si="445"/>
        <v>0</v>
      </c>
      <c r="CH129" s="82">
        <f t="shared" ref="CH129:CJ129" si="446">+$D129*BU111</f>
        <v>0</v>
      </c>
      <c r="CI129" s="82">
        <f t="shared" si="446"/>
        <v>0</v>
      </c>
      <c r="CJ129" s="82">
        <f t="shared" si="446"/>
        <v>0</v>
      </c>
      <c r="CS129" s="82"/>
      <c r="CT129" s="82"/>
      <c r="CU129" s="82"/>
      <c r="CV129" s="82"/>
      <c r="CW129" s="82"/>
      <c r="CX129" s="82"/>
      <c r="CY129" s="82"/>
      <c r="CZ129" s="82"/>
      <c r="DA129" s="82">
        <f>+$D129*CN111</f>
        <v>2.7764865393496878</v>
      </c>
      <c r="DB129" s="82">
        <f t="shared" ref="DB129:FM129" si="447">+$D129*CO111</f>
        <v>2.4272517613486464</v>
      </c>
      <c r="DC129" s="82">
        <f t="shared" si="447"/>
        <v>2.1215843721744423</v>
      </c>
      <c r="DD129" s="82">
        <f t="shared" si="447"/>
        <v>1.85403496988679</v>
      </c>
      <c r="DE129" s="82">
        <f t="shared" si="447"/>
        <v>1.6198351886544586</v>
      </c>
      <c r="DF129" s="82">
        <f t="shared" si="447"/>
        <v>1.4148125636763109</v>
      </c>
      <c r="DG129" s="82">
        <f t="shared" si="447"/>
        <v>1.2353160377645769</v>
      </c>
      <c r="DH129" s="82">
        <f t="shared" si="447"/>
        <v>1.0781507793737226</v>
      </c>
      <c r="DI129" s="82">
        <f t="shared" si="447"/>
        <v>0.94052114813491294</v>
      </c>
      <c r="DJ129" s="82">
        <f t="shared" si="447"/>
        <v>0.81998078944827135</v>
      </c>
      <c r="DK129" s="82">
        <f t="shared" si="447"/>
        <v>0.71438896699066834</v>
      </c>
      <c r="DL129" s="82">
        <f t="shared" si="447"/>
        <v>0.62187235338920355</v>
      </c>
      <c r="DM129" s="82">
        <f t="shared" si="447"/>
        <v>0.54079159677881661</v>
      </c>
      <c r="DN129" s="82">
        <f t="shared" si="447"/>
        <v>0.46971206624725831</v>
      </c>
      <c r="DO129" s="82">
        <f t="shared" si="447"/>
        <v>0.40737825379477649</v>
      </c>
      <c r="DP129" s="82">
        <f t="shared" si="447"/>
        <v>0.352691375731992</v>
      </c>
      <c r="DQ129" s="82">
        <f t="shared" si="447"/>
        <v>0.30468977357351806</v>
      </c>
      <c r="DR129" s="82">
        <f t="shared" si="447"/>
        <v>0.26253176447717436</v>
      </c>
      <c r="DS129" s="82">
        <f t="shared" si="447"/>
        <v>0.2254806350218875</v>
      </c>
      <c r="DT129" s="82">
        <f t="shared" si="447"/>
        <v>0.19289151039268587</v>
      </c>
      <c r="DU129" s="82">
        <f t="shared" si="447"/>
        <v>0.16419986453207583</v>
      </c>
      <c r="DV129" s="82">
        <f t="shared" si="447"/>
        <v>0.13891146612158106</v>
      </c>
      <c r="DW129" s="82">
        <f t="shared" si="447"/>
        <v>0.11659358089863875</v>
      </c>
      <c r="DX129" s="82">
        <f t="shared" si="447"/>
        <v>9.6867273250254404E-2</v>
      </c>
      <c r="DY129" s="82">
        <f t="shared" si="447"/>
        <v>7.940066965647595E-2</v>
      </c>
      <c r="DZ129" s="82">
        <f t="shared" si="447"/>
        <v>6.3903063734419938E-2</v>
      </c>
      <c r="EA129" s="82">
        <f t="shared" si="447"/>
        <v>5.0119757664021047E-2</v>
      </c>
      <c r="EB129" s="82">
        <f t="shared" si="447"/>
        <v>3.7827547928278173E-2</v>
      </c>
      <c r="EC129" s="82">
        <f t="shared" si="447"/>
        <v>2.6830774808393545E-2</v>
      </c>
      <c r="ED129" s="82">
        <f t="shared" si="447"/>
        <v>1.6957865143340502E-2</v>
      </c>
      <c r="EE129" s="82">
        <f t="shared" si="447"/>
        <v>8.0583066738589317E-3</v>
      </c>
      <c r="EF129" s="82">
        <f t="shared" si="447"/>
        <v>0</v>
      </c>
      <c r="EG129" s="82">
        <f t="shared" si="447"/>
        <v>0</v>
      </c>
      <c r="EH129" s="82">
        <f t="shared" si="447"/>
        <v>0</v>
      </c>
      <c r="EI129" s="82">
        <f t="shared" si="447"/>
        <v>0</v>
      </c>
      <c r="EJ129" s="82">
        <f t="shared" si="447"/>
        <v>0</v>
      </c>
      <c r="EK129" s="82">
        <f t="shared" si="447"/>
        <v>0</v>
      </c>
      <c r="EL129" s="82">
        <f t="shared" si="447"/>
        <v>0</v>
      </c>
      <c r="EM129" s="82">
        <f t="shared" si="447"/>
        <v>0</v>
      </c>
      <c r="EN129" s="82">
        <f t="shared" si="447"/>
        <v>0</v>
      </c>
      <c r="EO129" s="82">
        <f t="shared" si="447"/>
        <v>0</v>
      </c>
      <c r="EP129" s="82">
        <f t="shared" si="447"/>
        <v>0</v>
      </c>
      <c r="EQ129" s="82">
        <f t="shared" si="447"/>
        <v>0</v>
      </c>
      <c r="ER129" s="82">
        <f t="shared" si="447"/>
        <v>0</v>
      </c>
      <c r="ES129" s="82">
        <f t="shared" si="447"/>
        <v>0</v>
      </c>
      <c r="ET129" s="82">
        <f t="shared" si="447"/>
        <v>0</v>
      </c>
      <c r="EU129" s="82">
        <f t="shared" si="447"/>
        <v>0</v>
      </c>
      <c r="EV129" s="82">
        <f t="shared" si="447"/>
        <v>0</v>
      </c>
      <c r="EW129" s="82">
        <f t="shared" si="447"/>
        <v>0</v>
      </c>
      <c r="EX129" s="82">
        <f t="shared" si="447"/>
        <v>0</v>
      </c>
      <c r="EY129" s="82">
        <f t="shared" si="447"/>
        <v>0</v>
      </c>
      <c r="EZ129" s="82">
        <f t="shared" si="447"/>
        <v>0</v>
      </c>
      <c r="FA129" s="82">
        <f t="shared" si="447"/>
        <v>0</v>
      </c>
      <c r="FB129" s="82">
        <f t="shared" si="447"/>
        <v>0</v>
      </c>
      <c r="FC129" s="82">
        <f t="shared" si="447"/>
        <v>0</v>
      </c>
      <c r="FD129" s="82">
        <f t="shared" si="447"/>
        <v>0</v>
      </c>
      <c r="FE129" s="82">
        <f t="shared" si="447"/>
        <v>0</v>
      </c>
      <c r="FF129" s="82">
        <f t="shared" si="447"/>
        <v>0</v>
      </c>
      <c r="FG129" s="82">
        <f t="shared" si="447"/>
        <v>0</v>
      </c>
      <c r="FH129" s="82">
        <f t="shared" si="447"/>
        <v>0</v>
      </c>
      <c r="FI129" s="82">
        <f t="shared" si="447"/>
        <v>0</v>
      </c>
      <c r="FJ129" s="82">
        <f t="shared" si="447"/>
        <v>0</v>
      </c>
      <c r="FK129" s="82">
        <f t="shared" si="447"/>
        <v>0</v>
      </c>
      <c r="FL129" s="82">
        <f t="shared" si="447"/>
        <v>0</v>
      </c>
      <c r="FM129" s="82">
        <f t="shared" si="447"/>
        <v>0</v>
      </c>
      <c r="FN129" s="82">
        <f t="shared" ref="FN129:FP129" si="448">+$D129*FA111</f>
        <v>0</v>
      </c>
      <c r="FO129" s="82">
        <f t="shared" si="448"/>
        <v>0</v>
      </c>
      <c r="FP129" s="82">
        <f t="shared" si="448"/>
        <v>0</v>
      </c>
    </row>
    <row r="130" spans="1:172">
      <c r="A130" s="79">
        <v>1966</v>
      </c>
      <c r="D130" s="98">
        <f>Data!CE30</f>
        <v>2.9129169244786195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>
        <f>+$D130*H111</f>
        <v>2.9129169244786195</v>
      </c>
      <c r="W130" s="82">
        <f t="shared" ref="W130:CH130" si="449">+$D130*I111</f>
        <v>2.7298481167786885</v>
      </c>
      <c r="X130" s="82">
        <f t="shared" si="449"/>
        <v>2.5444869406608639</v>
      </c>
      <c r="Y130" s="82">
        <f t="shared" si="449"/>
        <v>2.3569617006875689</v>
      </c>
      <c r="Z130" s="82">
        <f t="shared" si="449"/>
        <v>2.1674756080618116</v>
      </c>
      <c r="AA130" s="82">
        <f t="shared" si="449"/>
        <v>1.9763608740602012</v>
      </c>
      <c r="AB130" s="82">
        <f t="shared" si="449"/>
        <v>1.7841600625349905</v>
      </c>
      <c r="AC130" s="82">
        <f t="shared" si="449"/>
        <v>1.5917345753827687</v>
      </c>
      <c r="AD130" s="82">
        <f t="shared" si="449"/>
        <v>1.4003882933450524</v>
      </c>
      <c r="AE130" s="82">
        <f t="shared" si="449"/>
        <v>1.2119776900346886</v>
      </c>
      <c r="AF130" s="82">
        <f t="shared" si="449"/>
        <v>1.0289635521927314</v>
      </c>
      <c r="AG130" s="82">
        <f t="shared" si="449"/>
        <v>0.85435308364504459</v>
      </c>
      <c r="AH130" s="82">
        <f t="shared" si="449"/>
        <v>0.691494346269936</v>
      </c>
      <c r="AI130" s="82">
        <f t="shared" si="449"/>
        <v>0.54372153755618624</v>
      </c>
      <c r="AJ130" s="82">
        <f t="shared" si="449"/>
        <v>0.41390183634384414</v>
      </c>
      <c r="AK130" s="82">
        <f t="shared" si="449"/>
        <v>0.30398290285077972</v>
      </c>
      <c r="AL130" s="82">
        <f t="shared" si="449"/>
        <v>0.2146607433730699</v>
      </c>
      <c r="AM130" s="82">
        <f t="shared" si="449"/>
        <v>0.14526528631268287</v>
      </c>
      <c r="AN130" s="82">
        <f t="shared" si="449"/>
        <v>9.3899572651059873E-2</v>
      </c>
      <c r="AO130" s="82">
        <f t="shared" si="449"/>
        <v>5.7791526800768551E-2</v>
      </c>
      <c r="AP130" s="82">
        <f t="shared" si="449"/>
        <v>3.3756801779322977E-2</v>
      </c>
      <c r="AQ130" s="82">
        <f t="shared" si="449"/>
        <v>1.8650825822016083E-2</v>
      </c>
      <c r="AR130" s="82">
        <f t="shared" si="449"/>
        <v>9.7115826192993616E-3</v>
      </c>
      <c r="AS130" s="82">
        <f t="shared" si="449"/>
        <v>4.7457979515575814E-3</v>
      </c>
      <c r="AT130" s="82">
        <f t="shared" si="449"/>
        <v>2.1651695176102392E-3</v>
      </c>
      <c r="AU130" s="82">
        <f t="shared" si="449"/>
        <v>9.1579127315253228E-4</v>
      </c>
      <c r="AV130" s="82">
        <f t="shared" si="449"/>
        <v>3.5542355547697984E-4</v>
      </c>
      <c r="AW130" s="82">
        <f t="shared" si="449"/>
        <v>1.2445879228468909E-4</v>
      </c>
      <c r="AX130" s="82">
        <f t="shared" si="449"/>
        <v>3.811071454393687E-5</v>
      </c>
      <c r="AY130" s="82">
        <f t="shared" si="449"/>
        <v>9.5199331373047933E-6</v>
      </c>
      <c r="AZ130" s="82">
        <f t="shared" si="449"/>
        <v>1.5686567430060296E-6</v>
      </c>
      <c r="BA130" s="82">
        <f t="shared" si="449"/>
        <v>0</v>
      </c>
      <c r="BB130" s="82">
        <f t="shared" si="449"/>
        <v>0</v>
      </c>
      <c r="BC130" s="82">
        <f t="shared" si="449"/>
        <v>0</v>
      </c>
      <c r="BD130" s="82">
        <f t="shared" si="449"/>
        <v>0</v>
      </c>
      <c r="BE130" s="82">
        <f t="shared" si="449"/>
        <v>0</v>
      </c>
      <c r="BF130" s="82">
        <f t="shared" si="449"/>
        <v>0</v>
      </c>
      <c r="BG130" s="82">
        <f t="shared" si="449"/>
        <v>0</v>
      </c>
      <c r="BH130" s="82">
        <f t="shared" si="449"/>
        <v>0</v>
      </c>
      <c r="BI130" s="82">
        <f t="shared" si="449"/>
        <v>0</v>
      </c>
      <c r="BJ130" s="82">
        <f t="shared" si="449"/>
        <v>0</v>
      </c>
      <c r="BK130" s="82">
        <f t="shared" si="449"/>
        <v>0</v>
      </c>
      <c r="BL130" s="82">
        <f t="shared" si="449"/>
        <v>0</v>
      </c>
      <c r="BM130" s="82">
        <f t="shared" si="449"/>
        <v>0</v>
      </c>
      <c r="BN130" s="82">
        <f t="shared" si="449"/>
        <v>0</v>
      </c>
      <c r="BO130" s="82">
        <f t="shared" si="449"/>
        <v>0</v>
      </c>
      <c r="BP130" s="82">
        <f t="shared" si="449"/>
        <v>0</v>
      </c>
      <c r="BQ130" s="82">
        <f t="shared" si="449"/>
        <v>0</v>
      </c>
      <c r="BR130" s="82">
        <f t="shared" si="449"/>
        <v>0</v>
      </c>
      <c r="BS130" s="82">
        <f t="shared" si="449"/>
        <v>0</v>
      </c>
      <c r="BT130" s="82">
        <f t="shared" si="449"/>
        <v>0</v>
      </c>
      <c r="BU130" s="82">
        <f t="shared" si="449"/>
        <v>0</v>
      </c>
      <c r="BV130" s="82">
        <f t="shared" si="449"/>
        <v>0</v>
      </c>
      <c r="BW130" s="82">
        <f t="shared" si="449"/>
        <v>0</v>
      </c>
      <c r="BX130" s="82">
        <f t="shared" si="449"/>
        <v>0</v>
      </c>
      <c r="BY130" s="82">
        <f t="shared" si="449"/>
        <v>0</v>
      </c>
      <c r="BZ130" s="82">
        <f t="shared" si="449"/>
        <v>0</v>
      </c>
      <c r="CA130" s="82">
        <f t="shared" si="449"/>
        <v>0</v>
      </c>
      <c r="CB130" s="82">
        <f t="shared" si="449"/>
        <v>0</v>
      </c>
      <c r="CC130" s="82">
        <f t="shared" si="449"/>
        <v>0</v>
      </c>
      <c r="CD130" s="82">
        <f t="shared" si="449"/>
        <v>0</v>
      </c>
      <c r="CE130" s="82">
        <f t="shared" si="449"/>
        <v>0</v>
      </c>
      <c r="CF130" s="82">
        <f t="shared" si="449"/>
        <v>0</v>
      </c>
      <c r="CG130" s="82">
        <f t="shared" si="449"/>
        <v>0</v>
      </c>
      <c r="CH130" s="82">
        <f t="shared" si="449"/>
        <v>0</v>
      </c>
      <c r="CI130" s="82">
        <f t="shared" ref="CI130:CJ130" si="450">+$D130*BU111</f>
        <v>0</v>
      </c>
      <c r="CJ130" s="82">
        <f t="shared" si="450"/>
        <v>0</v>
      </c>
      <c r="CS130" s="82"/>
      <c r="CT130" s="82"/>
      <c r="CU130" s="82"/>
      <c r="CV130" s="82"/>
      <c r="CW130" s="82"/>
      <c r="CX130" s="82"/>
      <c r="CY130" s="82"/>
      <c r="CZ130" s="82"/>
      <c r="DA130" s="82"/>
      <c r="DB130" s="82">
        <f>+$D130*CN111</f>
        <v>2.9129169244786195</v>
      </c>
      <c r="DC130" s="82">
        <f t="shared" ref="DC130:FN130" si="451">+$D130*CO111</f>
        <v>2.5465215247393367</v>
      </c>
      <c r="DD130" s="82">
        <f t="shared" si="451"/>
        <v>2.225834318600286</v>
      </c>
      <c r="DE130" s="82">
        <f t="shared" si="451"/>
        <v>1.9451381326067532</v>
      </c>
      <c r="DF130" s="82">
        <f t="shared" si="451"/>
        <v>1.6994302940156698</v>
      </c>
      <c r="DG130" s="82">
        <f t="shared" si="451"/>
        <v>1.4843333123678644</v>
      </c>
      <c r="DH130" s="82">
        <f t="shared" si="451"/>
        <v>1.2960167256301991</v>
      </c>
      <c r="DI130" s="82">
        <f t="shared" si="451"/>
        <v>1.1311287153270757</v>
      </c>
      <c r="DJ130" s="82">
        <f t="shared" si="451"/>
        <v>0.98673626952786797</v>
      </c>
      <c r="DK130" s="82">
        <f t="shared" si="451"/>
        <v>0.86027282519822867</v>
      </c>
      <c r="DL130" s="82">
        <f t="shared" si="451"/>
        <v>0.74949245498424777</v>
      </c>
      <c r="DM130" s="82">
        <f t="shared" si="451"/>
        <v>0.65242978036444688</v>
      </c>
      <c r="DN130" s="82">
        <f t="shared" si="451"/>
        <v>0.56736489536225032</v>
      </c>
      <c r="DO130" s="82">
        <f t="shared" si="451"/>
        <v>0.49279267448706243</v>
      </c>
      <c r="DP130" s="82">
        <f t="shared" si="451"/>
        <v>0.42739591686307671</v>
      </c>
      <c r="DQ130" s="82">
        <f t="shared" si="451"/>
        <v>0.3700218470095652</v>
      </c>
      <c r="DR130" s="82">
        <f t="shared" si="451"/>
        <v>0.31966155267791757</v>
      </c>
      <c r="DS130" s="82">
        <f t="shared" si="451"/>
        <v>0.27543199259950774</v>
      </c>
      <c r="DT130" s="82">
        <f t="shared" si="451"/>
        <v>0.23656025289115237</v>
      </c>
      <c r="DU130" s="82">
        <f t="shared" si="451"/>
        <v>0.20236977102100473</v>
      </c>
      <c r="DV130" s="82">
        <f t="shared" si="451"/>
        <v>0.17226828137427544</v>
      </c>
      <c r="DW130" s="82">
        <f t="shared" si="451"/>
        <v>0.14573726720262312</v>
      </c>
      <c r="DX130" s="82">
        <f t="shared" si="451"/>
        <v>0.12232273064243267</v>
      </c>
      <c r="DY130" s="82">
        <f t="shared" si="451"/>
        <v>0.10162711602587149</v>
      </c>
      <c r="DZ130" s="82">
        <f t="shared" si="451"/>
        <v>8.3302242304930191E-2</v>
      </c>
      <c r="EA130" s="82">
        <f t="shared" si="451"/>
        <v>6.7043118430398257E-2</v>
      </c>
      <c r="EB130" s="82">
        <f t="shared" si="451"/>
        <v>5.2582531296726173E-2</v>
      </c>
      <c r="EC130" s="82">
        <f t="shared" si="451"/>
        <v>3.968630966156822E-2</v>
      </c>
      <c r="ED130" s="82">
        <f t="shared" si="451"/>
        <v>2.8149179521882318E-2</v>
      </c>
      <c r="EE130" s="82">
        <f t="shared" si="451"/>
        <v>1.7791136992377565E-2</v>
      </c>
      <c r="EF130" s="82">
        <f t="shared" si="451"/>
        <v>8.454273975490121E-3</v>
      </c>
      <c r="EG130" s="82">
        <f t="shared" si="451"/>
        <v>0</v>
      </c>
      <c r="EH130" s="82">
        <f t="shared" si="451"/>
        <v>0</v>
      </c>
      <c r="EI130" s="82">
        <f t="shared" si="451"/>
        <v>0</v>
      </c>
      <c r="EJ130" s="82">
        <f t="shared" si="451"/>
        <v>0</v>
      </c>
      <c r="EK130" s="82">
        <f t="shared" si="451"/>
        <v>0</v>
      </c>
      <c r="EL130" s="82">
        <f t="shared" si="451"/>
        <v>0</v>
      </c>
      <c r="EM130" s="82">
        <f t="shared" si="451"/>
        <v>0</v>
      </c>
      <c r="EN130" s="82">
        <f t="shared" si="451"/>
        <v>0</v>
      </c>
      <c r="EO130" s="82">
        <f t="shared" si="451"/>
        <v>0</v>
      </c>
      <c r="EP130" s="82">
        <f t="shared" si="451"/>
        <v>0</v>
      </c>
      <c r="EQ130" s="82">
        <f t="shared" si="451"/>
        <v>0</v>
      </c>
      <c r="ER130" s="82">
        <f t="shared" si="451"/>
        <v>0</v>
      </c>
      <c r="ES130" s="82">
        <f t="shared" si="451"/>
        <v>0</v>
      </c>
      <c r="ET130" s="82">
        <f t="shared" si="451"/>
        <v>0</v>
      </c>
      <c r="EU130" s="82">
        <f t="shared" si="451"/>
        <v>0</v>
      </c>
      <c r="EV130" s="82">
        <f t="shared" si="451"/>
        <v>0</v>
      </c>
      <c r="EW130" s="82">
        <f t="shared" si="451"/>
        <v>0</v>
      </c>
      <c r="EX130" s="82">
        <f t="shared" si="451"/>
        <v>0</v>
      </c>
      <c r="EY130" s="82">
        <f t="shared" si="451"/>
        <v>0</v>
      </c>
      <c r="EZ130" s="82">
        <f t="shared" si="451"/>
        <v>0</v>
      </c>
      <c r="FA130" s="82">
        <f t="shared" si="451"/>
        <v>0</v>
      </c>
      <c r="FB130" s="82">
        <f t="shared" si="451"/>
        <v>0</v>
      </c>
      <c r="FC130" s="82">
        <f t="shared" si="451"/>
        <v>0</v>
      </c>
      <c r="FD130" s="82">
        <f t="shared" si="451"/>
        <v>0</v>
      </c>
      <c r="FE130" s="82">
        <f t="shared" si="451"/>
        <v>0</v>
      </c>
      <c r="FF130" s="82">
        <f t="shared" si="451"/>
        <v>0</v>
      </c>
      <c r="FG130" s="82">
        <f t="shared" si="451"/>
        <v>0</v>
      </c>
      <c r="FH130" s="82">
        <f t="shared" si="451"/>
        <v>0</v>
      </c>
      <c r="FI130" s="82">
        <f t="shared" si="451"/>
        <v>0</v>
      </c>
      <c r="FJ130" s="82">
        <f t="shared" si="451"/>
        <v>0</v>
      </c>
      <c r="FK130" s="82">
        <f t="shared" si="451"/>
        <v>0</v>
      </c>
      <c r="FL130" s="82">
        <f t="shared" si="451"/>
        <v>0</v>
      </c>
      <c r="FM130" s="82">
        <f t="shared" si="451"/>
        <v>0</v>
      </c>
      <c r="FN130" s="82">
        <f t="shared" si="451"/>
        <v>0</v>
      </c>
      <c r="FO130" s="82">
        <f t="shared" ref="FO130:FP130" si="452">+$D130*FA111</f>
        <v>0</v>
      </c>
      <c r="FP130" s="82">
        <f t="shared" si="452"/>
        <v>0</v>
      </c>
    </row>
    <row r="131" spans="1:172">
      <c r="A131" s="79">
        <v>1967</v>
      </c>
      <c r="D131" s="98">
        <f>Data!CE31</f>
        <v>2.6864467215111518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>
        <f>+$D131*H111</f>
        <v>2.6864467215111518</v>
      </c>
      <c r="X131" s="82">
        <f t="shared" ref="X131:CI131" si="453">+$D131*I111</f>
        <v>2.5176109424597244</v>
      </c>
      <c r="Y131" s="82">
        <f t="shared" si="453"/>
        <v>2.3466610194830126</v>
      </c>
      <c r="Z131" s="82">
        <f t="shared" si="453"/>
        <v>2.1737152818640033</v>
      </c>
      <c r="AA131" s="82">
        <f t="shared" si="453"/>
        <v>1.998961141768663</v>
      </c>
      <c r="AB131" s="82">
        <f t="shared" si="453"/>
        <v>1.8227049820832995</v>
      </c>
      <c r="AC131" s="82">
        <f t="shared" si="453"/>
        <v>1.6454471840133789</v>
      </c>
      <c r="AD131" s="82">
        <f t="shared" si="453"/>
        <v>1.4679821781454896</v>
      </c>
      <c r="AE131" s="82">
        <f t="shared" si="453"/>
        <v>1.2915124725614282</v>
      </c>
      <c r="AF131" s="82">
        <f t="shared" si="453"/>
        <v>1.1177502058425923</v>
      </c>
      <c r="AG131" s="82">
        <f t="shared" si="453"/>
        <v>0.94896484623824429</v>
      </c>
      <c r="AH131" s="82">
        <f t="shared" si="453"/>
        <v>0.78792979685885967</v>
      </c>
      <c r="AI131" s="82">
        <f t="shared" si="453"/>
        <v>0.63773281821721306</v>
      </c>
      <c r="AJ131" s="82">
        <f t="shared" si="453"/>
        <v>0.5014488843495819</v>
      </c>
      <c r="AK131" s="82">
        <f t="shared" si="453"/>
        <v>0.38172225988641539</v>
      </c>
      <c r="AL131" s="82">
        <f t="shared" si="453"/>
        <v>0.28034918054008312</v>
      </c>
      <c r="AM131" s="82">
        <f t="shared" si="453"/>
        <v>0.19797154028858849</v>
      </c>
      <c r="AN131" s="82">
        <f t="shared" si="453"/>
        <v>0.13397136351011307</v>
      </c>
      <c r="AO131" s="82">
        <f t="shared" si="453"/>
        <v>8.6599173831532858E-2</v>
      </c>
      <c r="AP131" s="82">
        <f t="shared" si="453"/>
        <v>5.3298415893833738E-2</v>
      </c>
      <c r="AQ131" s="82">
        <f t="shared" si="453"/>
        <v>3.1132315757681901E-2</v>
      </c>
      <c r="AR131" s="82">
        <f t="shared" si="453"/>
        <v>1.7200782302433423E-2</v>
      </c>
      <c r="AS131" s="82">
        <f t="shared" si="453"/>
        <v>8.9565373694861609E-3</v>
      </c>
      <c r="AT131" s="82">
        <f t="shared" si="453"/>
        <v>4.3768269670780933E-3</v>
      </c>
      <c r="AU131" s="82">
        <f t="shared" si="453"/>
        <v>1.9968343426550071E-3</v>
      </c>
      <c r="AV131" s="82">
        <f t="shared" si="453"/>
        <v>8.4459135881106442E-4</v>
      </c>
      <c r="AW131" s="82">
        <f t="shared" si="453"/>
        <v>3.2779048291254416E-4</v>
      </c>
      <c r="AX131" s="82">
        <f t="shared" si="453"/>
        <v>1.1478250947932056E-4</v>
      </c>
      <c r="AY131" s="82">
        <f t="shared" si="453"/>
        <v>3.5147725388471872E-5</v>
      </c>
      <c r="AZ131" s="82">
        <f t="shared" si="453"/>
        <v>8.7797880367959488E-6</v>
      </c>
      <c r="BA131" s="82">
        <f t="shared" si="453"/>
        <v>1.4466985752362952E-6</v>
      </c>
      <c r="BB131" s="82">
        <f t="shared" si="453"/>
        <v>0</v>
      </c>
      <c r="BC131" s="82">
        <f t="shared" si="453"/>
        <v>0</v>
      </c>
      <c r="BD131" s="82">
        <f t="shared" si="453"/>
        <v>0</v>
      </c>
      <c r="BE131" s="82">
        <f t="shared" si="453"/>
        <v>0</v>
      </c>
      <c r="BF131" s="82">
        <f t="shared" si="453"/>
        <v>0</v>
      </c>
      <c r="BG131" s="82">
        <f t="shared" si="453"/>
        <v>0</v>
      </c>
      <c r="BH131" s="82">
        <f t="shared" si="453"/>
        <v>0</v>
      </c>
      <c r="BI131" s="82">
        <f t="shared" si="453"/>
        <v>0</v>
      </c>
      <c r="BJ131" s="82">
        <f t="shared" si="453"/>
        <v>0</v>
      </c>
      <c r="BK131" s="82">
        <f t="shared" si="453"/>
        <v>0</v>
      </c>
      <c r="BL131" s="82">
        <f t="shared" si="453"/>
        <v>0</v>
      </c>
      <c r="BM131" s="82">
        <f t="shared" si="453"/>
        <v>0</v>
      </c>
      <c r="BN131" s="82">
        <f t="shared" si="453"/>
        <v>0</v>
      </c>
      <c r="BO131" s="82">
        <f t="shared" si="453"/>
        <v>0</v>
      </c>
      <c r="BP131" s="82">
        <f t="shared" si="453"/>
        <v>0</v>
      </c>
      <c r="BQ131" s="82">
        <f t="shared" si="453"/>
        <v>0</v>
      </c>
      <c r="BR131" s="82">
        <f t="shared" si="453"/>
        <v>0</v>
      </c>
      <c r="BS131" s="82">
        <f t="shared" si="453"/>
        <v>0</v>
      </c>
      <c r="BT131" s="82">
        <f t="shared" si="453"/>
        <v>0</v>
      </c>
      <c r="BU131" s="82">
        <f t="shared" si="453"/>
        <v>0</v>
      </c>
      <c r="BV131" s="82">
        <f t="shared" si="453"/>
        <v>0</v>
      </c>
      <c r="BW131" s="82">
        <f t="shared" si="453"/>
        <v>0</v>
      </c>
      <c r="BX131" s="82">
        <f t="shared" si="453"/>
        <v>0</v>
      </c>
      <c r="BY131" s="82">
        <f t="shared" si="453"/>
        <v>0</v>
      </c>
      <c r="BZ131" s="82">
        <f t="shared" si="453"/>
        <v>0</v>
      </c>
      <c r="CA131" s="82">
        <f t="shared" si="453"/>
        <v>0</v>
      </c>
      <c r="CB131" s="82">
        <f t="shared" si="453"/>
        <v>0</v>
      </c>
      <c r="CC131" s="82">
        <f t="shared" si="453"/>
        <v>0</v>
      </c>
      <c r="CD131" s="82">
        <f t="shared" si="453"/>
        <v>0</v>
      </c>
      <c r="CE131" s="82">
        <f t="shared" si="453"/>
        <v>0</v>
      </c>
      <c r="CF131" s="82">
        <f t="shared" si="453"/>
        <v>0</v>
      </c>
      <c r="CG131" s="82">
        <f t="shared" si="453"/>
        <v>0</v>
      </c>
      <c r="CH131" s="82">
        <f t="shared" si="453"/>
        <v>0</v>
      </c>
      <c r="CI131" s="82">
        <f t="shared" si="453"/>
        <v>0</v>
      </c>
      <c r="CJ131" s="82">
        <f t="shared" ref="CJ131" si="454">+$D131*BU111</f>
        <v>0</v>
      </c>
      <c r="CS131" s="82"/>
      <c r="CT131" s="82"/>
      <c r="CU131" s="82"/>
      <c r="CV131" s="82"/>
      <c r="CW131" s="82"/>
      <c r="CX131" s="82"/>
      <c r="CY131" s="82"/>
      <c r="CZ131" s="82"/>
      <c r="DA131" s="82"/>
      <c r="DB131" s="82"/>
      <c r="DC131" s="82">
        <f>+$D131*CN111</f>
        <v>2.6864467215111518</v>
      </c>
      <c r="DD131" s="82">
        <f t="shared" ref="DD131:FO131" si="455">+$D131*CO111</f>
        <v>2.3485374209970136</v>
      </c>
      <c r="DE131" s="82">
        <f t="shared" si="455"/>
        <v>2.0527826446341337</v>
      </c>
      <c r="DF131" s="82">
        <f t="shared" si="455"/>
        <v>1.7939097113670845</v>
      </c>
      <c r="DG131" s="82">
        <f t="shared" si="455"/>
        <v>1.5673048906509037</v>
      </c>
      <c r="DH131" s="82">
        <f t="shared" si="455"/>
        <v>1.3689310282524352</v>
      </c>
      <c r="DI131" s="82">
        <f t="shared" si="455"/>
        <v>1.1952554686110897</v>
      </c>
      <c r="DJ131" s="82">
        <f t="shared" si="455"/>
        <v>1.0431869866805215</v>
      </c>
      <c r="DK131" s="82">
        <f t="shared" si="455"/>
        <v>0.91002060305710641</v>
      </c>
      <c r="DL131" s="82">
        <f t="shared" si="455"/>
        <v>0.79338929697508465</v>
      </c>
      <c r="DM131" s="82">
        <f t="shared" si="455"/>
        <v>0.6912217549253199</v>
      </c>
      <c r="DN131" s="82">
        <f t="shared" si="455"/>
        <v>0.60170540043466114</v>
      </c>
      <c r="DO131" s="82">
        <f t="shared" si="455"/>
        <v>0.52325404485033489</v>
      </c>
      <c r="DP131" s="82">
        <f t="shared" si="455"/>
        <v>0.45447958149284945</v>
      </c>
      <c r="DQ131" s="82">
        <f t="shared" si="455"/>
        <v>0.39416721774500191</v>
      </c>
      <c r="DR131" s="82">
        <f t="shared" si="455"/>
        <v>0.34125380282318574</v>
      </c>
      <c r="DS131" s="82">
        <f t="shared" si="455"/>
        <v>0.29480886425844899</v>
      </c>
      <c r="DT131" s="82">
        <f t="shared" si="455"/>
        <v>0.25401801448583072</v>
      </c>
      <c r="DU131" s="82">
        <f t="shared" si="455"/>
        <v>0.21816843126517729</v>
      </c>
      <c r="DV131" s="82">
        <f t="shared" si="455"/>
        <v>0.18663615269070852</v>
      </c>
      <c r="DW131" s="82">
        <f t="shared" si="455"/>
        <v>0.15887495995139553</v>
      </c>
      <c r="DX131" s="82">
        <f t="shared" si="455"/>
        <v>0.13440664935837765</v>
      </c>
      <c r="DY131" s="82">
        <f t="shared" si="455"/>
        <v>0.11281251996552329</v>
      </c>
      <c r="DZ131" s="82">
        <f t="shared" si="455"/>
        <v>9.3725924817853412E-2</v>
      </c>
      <c r="EA131" s="82">
        <f t="shared" si="455"/>
        <v>7.6825752857563115E-2</v>
      </c>
      <c r="EB131" s="82">
        <f t="shared" si="455"/>
        <v>6.1830725137986764E-2</v>
      </c>
      <c r="EC131" s="82">
        <f t="shared" si="455"/>
        <v>4.8494403538862203E-2</v>
      </c>
      <c r="ED131" s="82">
        <f t="shared" si="455"/>
        <v>3.6600822901353171E-2</v>
      </c>
      <c r="EE131" s="82">
        <f t="shared" si="455"/>
        <v>2.596066863572671E-2</v>
      </c>
      <c r="EF131" s="82">
        <f t="shared" si="455"/>
        <v>1.6407931597185271E-2</v>
      </c>
      <c r="EG131" s="82">
        <f t="shared" si="455"/>
        <v>7.7969805500984826E-3</v>
      </c>
      <c r="EH131" s="82">
        <f t="shared" si="455"/>
        <v>0</v>
      </c>
      <c r="EI131" s="82">
        <f t="shared" si="455"/>
        <v>0</v>
      </c>
      <c r="EJ131" s="82">
        <f t="shared" si="455"/>
        <v>0</v>
      </c>
      <c r="EK131" s="82">
        <f t="shared" si="455"/>
        <v>0</v>
      </c>
      <c r="EL131" s="82">
        <f t="shared" si="455"/>
        <v>0</v>
      </c>
      <c r="EM131" s="82">
        <f t="shared" si="455"/>
        <v>0</v>
      </c>
      <c r="EN131" s="82">
        <f t="shared" si="455"/>
        <v>0</v>
      </c>
      <c r="EO131" s="82">
        <f t="shared" si="455"/>
        <v>0</v>
      </c>
      <c r="EP131" s="82">
        <f t="shared" si="455"/>
        <v>0</v>
      </c>
      <c r="EQ131" s="82">
        <f t="shared" si="455"/>
        <v>0</v>
      </c>
      <c r="ER131" s="82">
        <f t="shared" si="455"/>
        <v>0</v>
      </c>
      <c r="ES131" s="82">
        <f t="shared" si="455"/>
        <v>0</v>
      </c>
      <c r="ET131" s="82">
        <f t="shared" si="455"/>
        <v>0</v>
      </c>
      <c r="EU131" s="82">
        <f t="shared" si="455"/>
        <v>0</v>
      </c>
      <c r="EV131" s="82">
        <f t="shared" si="455"/>
        <v>0</v>
      </c>
      <c r="EW131" s="82">
        <f t="shared" si="455"/>
        <v>0</v>
      </c>
      <c r="EX131" s="82">
        <f t="shared" si="455"/>
        <v>0</v>
      </c>
      <c r="EY131" s="82">
        <f t="shared" si="455"/>
        <v>0</v>
      </c>
      <c r="EZ131" s="82">
        <f t="shared" si="455"/>
        <v>0</v>
      </c>
      <c r="FA131" s="82">
        <f t="shared" si="455"/>
        <v>0</v>
      </c>
      <c r="FB131" s="82">
        <f t="shared" si="455"/>
        <v>0</v>
      </c>
      <c r="FC131" s="82">
        <f t="shared" si="455"/>
        <v>0</v>
      </c>
      <c r="FD131" s="82">
        <f t="shared" si="455"/>
        <v>0</v>
      </c>
      <c r="FE131" s="82">
        <f t="shared" si="455"/>
        <v>0</v>
      </c>
      <c r="FF131" s="82">
        <f t="shared" si="455"/>
        <v>0</v>
      </c>
      <c r="FG131" s="82">
        <f t="shared" si="455"/>
        <v>0</v>
      </c>
      <c r="FH131" s="82">
        <f t="shared" si="455"/>
        <v>0</v>
      </c>
      <c r="FI131" s="82">
        <f t="shared" si="455"/>
        <v>0</v>
      </c>
      <c r="FJ131" s="82">
        <f t="shared" si="455"/>
        <v>0</v>
      </c>
      <c r="FK131" s="82">
        <f t="shared" si="455"/>
        <v>0</v>
      </c>
      <c r="FL131" s="82">
        <f t="shared" si="455"/>
        <v>0</v>
      </c>
      <c r="FM131" s="82">
        <f t="shared" si="455"/>
        <v>0</v>
      </c>
      <c r="FN131" s="82">
        <f t="shared" si="455"/>
        <v>0</v>
      </c>
      <c r="FO131" s="82">
        <f t="shared" si="455"/>
        <v>0</v>
      </c>
      <c r="FP131" s="82">
        <f t="shared" ref="FP131" si="456">+$D131*FA111</f>
        <v>0</v>
      </c>
    </row>
    <row r="132" spans="1:172">
      <c r="A132" s="79">
        <v>1968</v>
      </c>
      <c r="D132" s="98">
        <f>Data!CE32</f>
        <v>2.7841226211083345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X132" s="82">
        <f>+$D132*H111</f>
        <v>2.7841226211083345</v>
      </c>
      <c r="Y132" s="82">
        <f t="shared" ref="Y132:CJ132" si="457">+$D132*I111</f>
        <v>2.6091481807274306</v>
      </c>
      <c r="Z132" s="82">
        <f t="shared" si="457"/>
        <v>2.431982728747625</v>
      </c>
      <c r="AA132" s="82">
        <f t="shared" si="457"/>
        <v>2.252748896759138</v>
      </c>
      <c r="AB132" s="82">
        <f t="shared" si="457"/>
        <v>2.0716409110038541</v>
      </c>
      <c r="AC132" s="82">
        <f t="shared" si="457"/>
        <v>1.8889762940731041</v>
      </c>
      <c r="AD132" s="82">
        <f t="shared" si="457"/>
        <v>1.7052736204177277</v>
      </c>
      <c r="AE132" s="82">
        <f t="shared" si="457"/>
        <v>1.5213562051436265</v>
      </c>
      <c r="AF132" s="82">
        <f t="shared" si="457"/>
        <v>1.3384702780478734</v>
      </c>
      <c r="AG132" s="82">
        <f t="shared" si="457"/>
        <v>1.1583902289654773</v>
      </c>
      <c r="AH132" s="82">
        <f t="shared" si="457"/>
        <v>0.98346804122075371</v>
      </c>
      <c r="AI132" s="82">
        <f t="shared" si="457"/>
        <v>0.81657795545115919</v>
      </c>
      <c r="AJ132" s="82">
        <f t="shared" si="457"/>
        <v>0.66091999934506862</v>
      </c>
      <c r="AK132" s="82">
        <f t="shared" si="457"/>
        <v>0.51968094921379693</v>
      </c>
      <c r="AL132" s="82">
        <f t="shared" si="457"/>
        <v>0.39560121189842551</v>
      </c>
      <c r="AM132" s="82">
        <f t="shared" si="457"/>
        <v>0.29054233203321311</v>
      </c>
      <c r="AN132" s="82">
        <f t="shared" si="457"/>
        <v>0.20516954207194435</v>
      </c>
      <c r="AO132" s="82">
        <f t="shared" si="457"/>
        <v>0.13884239755904093</v>
      </c>
      <c r="AP132" s="82">
        <f t="shared" si="457"/>
        <v>8.9747813311570515E-2</v>
      </c>
      <c r="AQ132" s="82">
        <f t="shared" si="457"/>
        <v>5.5236280761150586E-2</v>
      </c>
      <c r="AR132" s="82">
        <f t="shared" si="457"/>
        <v>3.2264248479007045E-2</v>
      </c>
      <c r="AS132" s="82">
        <f t="shared" si="457"/>
        <v>1.7826181597238873E-2</v>
      </c>
      <c r="AT132" s="82">
        <f t="shared" si="457"/>
        <v>9.2821860554754519E-3</v>
      </c>
      <c r="AU132" s="82">
        <f t="shared" si="457"/>
        <v>4.5359630139489883E-3</v>
      </c>
      <c r="AV132" s="82">
        <f t="shared" si="457"/>
        <v>2.0694367840894917E-3</v>
      </c>
      <c r="AW132" s="82">
        <f t="shared" si="457"/>
        <v>8.7529966212611127E-4</v>
      </c>
      <c r="AX132" s="82">
        <f t="shared" si="457"/>
        <v>3.3970854182713436E-4</v>
      </c>
      <c r="AY132" s="82">
        <f t="shared" si="457"/>
        <v>1.1895586038988998E-4</v>
      </c>
      <c r="AZ132" s="82">
        <f t="shared" si="457"/>
        <v>3.6425653466711438E-5</v>
      </c>
      <c r="BA132" s="82">
        <f t="shared" si="457"/>
        <v>9.099010334375793E-6</v>
      </c>
      <c r="BB132" s="82">
        <f t="shared" si="457"/>
        <v>1.4992987566025129E-6</v>
      </c>
      <c r="BC132" s="82">
        <f t="shared" si="457"/>
        <v>0</v>
      </c>
      <c r="BD132" s="82">
        <f t="shared" si="457"/>
        <v>0</v>
      </c>
      <c r="BE132" s="82">
        <f t="shared" si="457"/>
        <v>0</v>
      </c>
      <c r="BF132" s="82">
        <f t="shared" si="457"/>
        <v>0</v>
      </c>
      <c r="BG132" s="82">
        <f t="shared" si="457"/>
        <v>0</v>
      </c>
      <c r="BH132" s="82">
        <f t="shared" si="457"/>
        <v>0</v>
      </c>
      <c r="BI132" s="82">
        <f t="shared" si="457"/>
        <v>0</v>
      </c>
      <c r="BJ132" s="82">
        <f t="shared" si="457"/>
        <v>0</v>
      </c>
      <c r="BK132" s="82">
        <f t="shared" si="457"/>
        <v>0</v>
      </c>
      <c r="BL132" s="82">
        <f t="shared" si="457"/>
        <v>0</v>
      </c>
      <c r="BM132" s="82">
        <f t="shared" si="457"/>
        <v>0</v>
      </c>
      <c r="BN132" s="82">
        <f t="shared" si="457"/>
        <v>0</v>
      </c>
      <c r="BO132" s="82">
        <f t="shared" si="457"/>
        <v>0</v>
      </c>
      <c r="BP132" s="82">
        <f t="shared" si="457"/>
        <v>0</v>
      </c>
      <c r="BQ132" s="82">
        <f t="shared" si="457"/>
        <v>0</v>
      </c>
      <c r="BR132" s="82">
        <f t="shared" si="457"/>
        <v>0</v>
      </c>
      <c r="BS132" s="82">
        <f t="shared" si="457"/>
        <v>0</v>
      </c>
      <c r="BT132" s="82">
        <f t="shared" si="457"/>
        <v>0</v>
      </c>
      <c r="BU132" s="82">
        <f t="shared" si="457"/>
        <v>0</v>
      </c>
      <c r="BV132" s="82">
        <f t="shared" si="457"/>
        <v>0</v>
      </c>
      <c r="BW132" s="82">
        <f t="shared" si="457"/>
        <v>0</v>
      </c>
      <c r="BX132" s="82">
        <f t="shared" si="457"/>
        <v>0</v>
      </c>
      <c r="BY132" s="82">
        <f t="shared" si="457"/>
        <v>0</v>
      </c>
      <c r="BZ132" s="82">
        <f t="shared" si="457"/>
        <v>0</v>
      </c>
      <c r="CA132" s="82">
        <f t="shared" si="457"/>
        <v>0</v>
      </c>
      <c r="CB132" s="82">
        <f t="shared" si="457"/>
        <v>0</v>
      </c>
      <c r="CC132" s="82">
        <f t="shared" si="457"/>
        <v>0</v>
      </c>
      <c r="CD132" s="82">
        <f t="shared" si="457"/>
        <v>0</v>
      </c>
      <c r="CE132" s="82">
        <f t="shared" si="457"/>
        <v>0</v>
      </c>
      <c r="CF132" s="82">
        <f t="shared" si="457"/>
        <v>0</v>
      </c>
      <c r="CG132" s="82">
        <f t="shared" si="457"/>
        <v>0</v>
      </c>
      <c r="CH132" s="82">
        <f t="shared" si="457"/>
        <v>0</v>
      </c>
      <c r="CI132" s="82">
        <f t="shared" si="457"/>
        <v>0</v>
      </c>
      <c r="CJ132" s="82">
        <f t="shared" si="457"/>
        <v>0</v>
      </c>
      <c r="CS132" s="82"/>
      <c r="CT132" s="82"/>
      <c r="CU132" s="82"/>
      <c r="CV132" s="82"/>
      <c r="CW132" s="82"/>
      <c r="CX132" s="82"/>
      <c r="CY132" s="82"/>
      <c r="CZ132" s="82"/>
      <c r="DA132" s="82"/>
      <c r="DB132" s="82"/>
      <c r="DD132" s="82">
        <f>+$D132*CN111</f>
        <v>2.7841226211083345</v>
      </c>
      <c r="DE132" s="82">
        <f t="shared" ref="DE132:FP132" si="458">+$D132*CO111</f>
        <v>2.433927353913492</v>
      </c>
      <c r="DF132" s="82">
        <f t="shared" si="458"/>
        <v>2.1274192975357535</v>
      </c>
      <c r="DG132" s="82">
        <f t="shared" si="458"/>
        <v>1.8591340627196915</v>
      </c>
      <c r="DH132" s="82">
        <f t="shared" si="458"/>
        <v>1.6242901693506717</v>
      </c>
      <c r="DI132" s="82">
        <f t="shared" si="458"/>
        <v>1.4187036772316186</v>
      </c>
      <c r="DJ132" s="82">
        <f t="shared" si="458"/>
        <v>1.2387134877894372</v>
      </c>
      <c r="DK132" s="82">
        <f t="shared" si="458"/>
        <v>1.081115982836</v>
      </c>
      <c r="DL132" s="82">
        <f t="shared" si="458"/>
        <v>0.94310783324255143</v>
      </c>
      <c r="DM132" s="82">
        <f t="shared" si="458"/>
        <v>0.82223595627872648</v>
      </c>
      <c r="DN132" s="82">
        <f t="shared" si="458"/>
        <v>0.71635372802303898</v>
      </c>
      <c r="DO132" s="82">
        <f t="shared" si="458"/>
        <v>0.6235826689504792</v>
      </c>
      <c r="DP132" s="82">
        <f t="shared" si="458"/>
        <v>0.54227891853920207</v>
      </c>
      <c r="DQ132" s="82">
        <f t="shared" si="458"/>
        <v>0.47100390025763567</v>
      </c>
      <c r="DR132" s="82">
        <f t="shared" si="458"/>
        <v>0.4084986531226984</v>
      </c>
      <c r="DS132" s="82">
        <f t="shared" si="458"/>
        <v>0.35366137149551907</v>
      </c>
      <c r="DT132" s="82">
        <f t="shared" si="458"/>
        <v>0.30552775207226346</v>
      </c>
      <c r="DU132" s="82">
        <f t="shared" si="458"/>
        <v>0.26325379715746211</v>
      </c>
      <c r="DV132" s="82">
        <f t="shared" si="458"/>
        <v>0.22610076717078026</v>
      </c>
      <c r="DW132" s="82">
        <f t="shared" si="458"/>
        <v>0.19342201371875364</v>
      </c>
      <c r="DX132" s="82">
        <f t="shared" si="458"/>
        <v>0.16465145814600321</v>
      </c>
      <c r="DY132" s="82">
        <f t="shared" si="458"/>
        <v>0.13929350986553032</v>
      </c>
      <c r="DZ132" s="82">
        <f t="shared" si="458"/>
        <v>0.11691424447962767</v>
      </c>
      <c r="EA132" s="82">
        <f t="shared" si="458"/>
        <v>9.7133684200854359E-2</v>
      </c>
      <c r="EB132" s="82">
        <f t="shared" si="458"/>
        <v>7.9619042768174941E-2</v>
      </c>
      <c r="EC132" s="82">
        <f t="shared" si="458"/>
        <v>6.4078814278277552E-2</v>
      </c>
      <c r="ED132" s="82">
        <f t="shared" si="458"/>
        <v>5.0257600423862292E-2</v>
      </c>
      <c r="EE132" s="82">
        <f t="shared" si="458"/>
        <v>3.7931583818463725E-2</v>
      </c>
      <c r="EF132" s="82">
        <f t="shared" si="458"/>
        <v>2.6904566626643353E-2</v>
      </c>
      <c r="EG132" s="82">
        <f t="shared" si="458"/>
        <v>1.7004503815220028E-2</v>
      </c>
      <c r="EH132" s="82">
        <f t="shared" si="458"/>
        <v>8.0804691759008996E-3</v>
      </c>
      <c r="EI132" s="82">
        <f t="shared" si="458"/>
        <v>0</v>
      </c>
      <c r="EJ132" s="82">
        <f t="shared" si="458"/>
        <v>0</v>
      </c>
      <c r="EK132" s="82">
        <f t="shared" si="458"/>
        <v>0</v>
      </c>
      <c r="EL132" s="82">
        <f t="shared" si="458"/>
        <v>0</v>
      </c>
      <c r="EM132" s="82">
        <f t="shared" si="458"/>
        <v>0</v>
      </c>
      <c r="EN132" s="82">
        <f t="shared" si="458"/>
        <v>0</v>
      </c>
      <c r="EO132" s="82">
        <f t="shared" si="458"/>
        <v>0</v>
      </c>
      <c r="EP132" s="82">
        <f t="shared" si="458"/>
        <v>0</v>
      </c>
      <c r="EQ132" s="82">
        <f t="shared" si="458"/>
        <v>0</v>
      </c>
      <c r="ER132" s="82">
        <f t="shared" si="458"/>
        <v>0</v>
      </c>
      <c r="ES132" s="82">
        <f t="shared" si="458"/>
        <v>0</v>
      </c>
      <c r="ET132" s="82">
        <f t="shared" si="458"/>
        <v>0</v>
      </c>
      <c r="EU132" s="82">
        <f t="shared" si="458"/>
        <v>0</v>
      </c>
      <c r="EV132" s="82">
        <f t="shared" si="458"/>
        <v>0</v>
      </c>
      <c r="EW132" s="82">
        <f t="shared" si="458"/>
        <v>0</v>
      </c>
      <c r="EX132" s="82">
        <f t="shared" si="458"/>
        <v>0</v>
      </c>
      <c r="EY132" s="82">
        <f t="shared" si="458"/>
        <v>0</v>
      </c>
      <c r="EZ132" s="82">
        <f t="shared" si="458"/>
        <v>0</v>
      </c>
      <c r="FA132" s="82">
        <f t="shared" si="458"/>
        <v>0</v>
      </c>
      <c r="FB132" s="82">
        <f t="shared" si="458"/>
        <v>0</v>
      </c>
      <c r="FC132" s="82">
        <f t="shared" si="458"/>
        <v>0</v>
      </c>
      <c r="FD132" s="82">
        <f t="shared" si="458"/>
        <v>0</v>
      </c>
      <c r="FE132" s="82">
        <f t="shared" si="458"/>
        <v>0</v>
      </c>
      <c r="FF132" s="82">
        <f t="shared" si="458"/>
        <v>0</v>
      </c>
      <c r="FG132" s="82">
        <f t="shared" si="458"/>
        <v>0</v>
      </c>
      <c r="FH132" s="82">
        <f t="shared" si="458"/>
        <v>0</v>
      </c>
      <c r="FI132" s="82">
        <f t="shared" si="458"/>
        <v>0</v>
      </c>
      <c r="FJ132" s="82">
        <f t="shared" si="458"/>
        <v>0</v>
      </c>
      <c r="FK132" s="82">
        <f t="shared" si="458"/>
        <v>0</v>
      </c>
      <c r="FL132" s="82">
        <f t="shared" si="458"/>
        <v>0</v>
      </c>
      <c r="FM132" s="82">
        <f t="shared" si="458"/>
        <v>0</v>
      </c>
      <c r="FN132" s="82">
        <f t="shared" si="458"/>
        <v>0</v>
      </c>
      <c r="FO132" s="82">
        <f t="shared" si="458"/>
        <v>0</v>
      </c>
      <c r="FP132" s="82">
        <f t="shared" si="458"/>
        <v>0</v>
      </c>
    </row>
    <row r="133" spans="1:172">
      <c r="A133" s="79">
        <v>1969</v>
      </c>
      <c r="D133" s="98">
        <f>Data!CE33</f>
        <v>3.1283354362091704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Y133" s="82">
        <f>+$D133*H111</f>
        <v>3.1283354362091704</v>
      </c>
      <c r="Z133" s="82">
        <f t="shared" ref="Z133:CJ133" si="459">+$D133*I111</f>
        <v>2.9317281682230556</v>
      </c>
      <c r="AA133" s="82">
        <f t="shared" si="459"/>
        <v>2.732659004638657</v>
      </c>
      <c r="AB133" s="82">
        <f t="shared" si="459"/>
        <v>2.5312657385066024</v>
      </c>
      <c r="AC133" s="82">
        <f t="shared" si="459"/>
        <v>2.3277666090777496</v>
      </c>
      <c r="AD133" s="82">
        <f t="shared" si="459"/>
        <v>2.1225183955997977</v>
      </c>
      <c r="AE133" s="82">
        <f t="shared" si="459"/>
        <v>1.9161037860688044</v>
      </c>
      <c r="AF133" s="82">
        <f t="shared" si="459"/>
        <v>1.7094478855075983</v>
      </c>
      <c r="AG133" s="82">
        <f t="shared" si="459"/>
        <v>1.5039510003560919</v>
      </c>
      <c r="AH133" s="82">
        <f t="shared" si="459"/>
        <v>1.3016068957438882</v>
      </c>
      <c r="AI133" s="82">
        <f t="shared" si="459"/>
        <v>1.1050583406076169</v>
      </c>
      <c r="AJ133" s="82">
        <f t="shared" si="459"/>
        <v>0.91753493007005527</v>
      </c>
      <c r="AK133" s="82">
        <f t="shared" si="459"/>
        <v>0.74263232473124141</v>
      </c>
      <c r="AL133" s="82">
        <f t="shared" si="459"/>
        <v>0.58393129549055134</v>
      </c>
      <c r="AM133" s="82">
        <f t="shared" si="459"/>
        <v>0.44451105723801437</v>
      </c>
      <c r="AN133" s="82">
        <f t="shared" si="459"/>
        <v>0.32646330521768502</v>
      </c>
      <c r="AO133" s="82">
        <f t="shared" si="459"/>
        <v>0.230535517375654</v>
      </c>
      <c r="AP133" s="82">
        <f t="shared" si="459"/>
        <v>0.15600806840873993</v>
      </c>
      <c r="AQ133" s="82">
        <f t="shared" si="459"/>
        <v>0.10084371377044542</v>
      </c>
      <c r="AR133" s="82">
        <f t="shared" si="459"/>
        <v>6.2065374980042012E-2</v>
      </c>
      <c r="AS133" s="82">
        <f t="shared" si="459"/>
        <v>3.6253213516635588E-2</v>
      </c>
      <c r="AT133" s="82">
        <f t="shared" si="459"/>
        <v>2.0030107567870735E-2</v>
      </c>
      <c r="AU133" s="82">
        <f t="shared" si="459"/>
        <v>1.0429781843182894E-2</v>
      </c>
      <c r="AV133" s="82">
        <f t="shared" si="459"/>
        <v>5.0967632410607883E-3</v>
      </c>
      <c r="AW133" s="82">
        <f t="shared" si="459"/>
        <v>2.3252899766622722E-3</v>
      </c>
      <c r="AX133" s="82">
        <f t="shared" si="459"/>
        <v>9.835166488611634E-4</v>
      </c>
      <c r="AY133" s="82">
        <f t="shared" si="459"/>
        <v>3.8170814077064945E-4</v>
      </c>
      <c r="AZ133" s="82">
        <f t="shared" si="459"/>
        <v>1.3366287482492438E-4</v>
      </c>
      <c r="BA133" s="82">
        <f t="shared" si="459"/>
        <v>4.0929110543854446E-5</v>
      </c>
      <c r="BB133" s="82">
        <f t="shared" si="459"/>
        <v>1.0223959335573258E-5</v>
      </c>
      <c r="BC133" s="82">
        <f t="shared" si="459"/>
        <v>1.6846633816282195E-6</v>
      </c>
      <c r="BD133" s="82">
        <f t="shared" si="459"/>
        <v>0</v>
      </c>
      <c r="BE133" s="82">
        <f t="shared" si="459"/>
        <v>0</v>
      </c>
      <c r="BF133" s="82">
        <f t="shared" si="459"/>
        <v>0</v>
      </c>
      <c r="BG133" s="82">
        <f t="shared" si="459"/>
        <v>0</v>
      </c>
      <c r="BH133" s="82">
        <f t="shared" si="459"/>
        <v>0</v>
      </c>
      <c r="BI133" s="82">
        <f t="shared" si="459"/>
        <v>0</v>
      </c>
      <c r="BJ133" s="82">
        <f t="shared" si="459"/>
        <v>0</v>
      </c>
      <c r="BK133" s="82">
        <f t="shared" si="459"/>
        <v>0</v>
      </c>
      <c r="BL133" s="82">
        <f t="shared" si="459"/>
        <v>0</v>
      </c>
      <c r="BM133" s="82">
        <f t="shared" si="459"/>
        <v>0</v>
      </c>
      <c r="BN133" s="82">
        <f t="shared" si="459"/>
        <v>0</v>
      </c>
      <c r="BO133" s="82">
        <f t="shared" si="459"/>
        <v>0</v>
      </c>
      <c r="BP133" s="82">
        <f t="shared" si="459"/>
        <v>0</v>
      </c>
      <c r="BQ133" s="82">
        <f t="shared" si="459"/>
        <v>0</v>
      </c>
      <c r="BR133" s="82">
        <f t="shared" si="459"/>
        <v>0</v>
      </c>
      <c r="BS133" s="82">
        <f t="shared" si="459"/>
        <v>0</v>
      </c>
      <c r="BT133" s="82">
        <f t="shared" si="459"/>
        <v>0</v>
      </c>
      <c r="BU133" s="82">
        <f t="shared" si="459"/>
        <v>0</v>
      </c>
      <c r="BV133" s="82">
        <f t="shared" si="459"/>
        <v>0</v>
      </c>
      <c r="BW133" s="82">
        <f t="shared" si="459"/>
        <v>0</v>
      </c>
      <c r="BX133" s="82">
        <f t="shared" si="459"/>
        <v>0</v>
      </c>
      <c r="BY133" s="82">
        <f t="shared" si="459"/>
        <v>0</v>
      </c>
      <c r="BZ133" s="82">
        <f t="shared" si="459"/>
        <v>0</v>
      </c>
      <c r="CA133" s="82">
        <f t="shared" si="459"/>
        <v>0</v>
      </c>
      <c r="CB133" s="82">
        <f t="shared" si="459"/>
        <v>0</v>
      </c>
      <c r="CC133" s="82">
        <f t="shared" si="459"/>
        <v>0</v>
      </c>
      <c r="CD133" s="82">
        <f t="shared" si="459"/>
        <v>0</v>
      </c>
      <c r="CE133" s="82">
        <f t="shared" si="459"/>
        <v>0</v>
      </c>
      <c r="CF133" s="82">
        <f t="shared" si="459"/>
        <v>0</v>
      </c>
      <c r="CG133" s="82">
        <f t="shared" si="459"/>
        <v>0</v>
      </c>
      <c r="CH133" s="82">
        <f t="shared" si="459"/>
        <v>0</v>
      </c>
      <c r="CI133" s="82">
        <f t="shared" si="459"/>
        <v>0</v>
      </c>
      <c r="CJ133" s="82">
        <f t="shared" si="459"/>
        <v>0</v>
      </c>
      <c r="CS133" s="82"/>
      <c r="CT133" s="82"/>
      <c r="CU133" s="82"/>
      <c r="CV133" s="82"/>
      <c r="CW133" s="82"/>
      <c r="CX133" s="82"/>
      <c r="CY133" s="82"/>
      <c r="CZ133" s="82"/>
      <c r="DA133" s="82"/>
      <c r="DB133" s="82"/>
      <c r="DE133" s="82">
        <f>+$D133*CN111</f>
        <v>3.1283354362091704</v>
      </c>
      <c r="DF133" s="82">
        <f t="shared" ref="DF133:FP133" si="460">+$D133*CO111</f>
        <v>2.7348440520106383</v>
      </c>
      <c r="DG133" s="82">
        <f t="shared" si="460"/>
        <v>2.3904411126500276</v>
      </c>
      <c r="DH133" s="82">
        <f t="shared" si="460"/>
        <v>2.0889866433951236</v>
      </c>
      <c r="DI133" s="82">
        <f t="shared" si="460"/>
        <v>1.8251080095901346</v>
      </c>
      <c r="DJ133" s="82">
        <f t="shared" si="460"/>
        <v>1.5941039928755469</v>
      </c>
      <c r="DK133" s="82">
        <f t="shared" si="460"/>
        <v>1.3918608576296487</v>
      </c>
      <c r="DL133" s="82">
        <f t="shared" si="460"/>
        <v>1.2147789088440302</v>
      </c>
      <c r="DM133" s="82">
        <f t="shared" si="460"/>
        <v>1.0597082299933369</v>
      </c>
      <c r="DN133" s="82">
        <f t="shared" si="460"/>
        <v>0.92389245338917303</v>
      </c>
      <c r="DO133" s="82">
        <f t="shared" si="460"/>
        <v>0.80491955894632938</v>
      </c>
      <c r="DP133" s="82">
        <f t="shared" si="460"/>
        <v>0.70067882279807403</v>
      </c>
      <c r="DQ133" s="82">
        <f t="shared" si="460"/>
        <v>0.60932314701715184</v>
      </c>
      <c r="DR133" s="82">
        <f t="shared" si="460"/>
        <v>0.52923609779159819</v>
      </c>
      <c r="DS133" s="82">
        <f t="shared" si="460"/>
        <v>0.45900306348530234</v>
      </c>
      <c r="DT133" s="82">
        <f t="shared" si="460"/>
        <v>0.39738601758399972</v>
      </c>
      <c r="DU133" s="82">
        <f t="shared" si="460"/>
        <v>0.34330143590173434</v>
      </c>
      <c r="DV133" s="82">
        <f t="shared" si="460"/>
        <v>0.29580097375038145</v>
      </c>
      <c r="DW133" s="82">
        <f t="shared" si="460"/>
        <v>0.25405455806140231</v>
      </c>
      <c r="DX133" s="82">
        <f t="shared" si="460"/>
        <v>0.21733559257473822</v>
      </c>
      <c r="DY133" s="82">
        <f t="shared" si="460"/>
        <v>0.18500801194474767</v>
      </c>
      <c r="DZ133" s="82">
        <f t="shared" si="460"/>
        <v>0.15651495363117995</v>
      </c>
      <c r="EA133" s="82">
        <f t="shared" si="460"/>
        <v>0.13136884533398926</v>
      </c>
      <c r="EB133" s="82">
        <f t="shared" si="460"/>
        <v>0.10914273101021565</v>
      </c>
      <c r="EC133" s="82">
        <f t="shared" si="460"/>
        <v>8.9462680630632771E-2</v>
      </c>
      <c r="ED133" s="82">
        <f t="shared" si="460"/>
        <v>7.2001148188365519E-2</v>
      </c>
      <c r="EE133" s="82">
        <f t="shared" si="460"/>
        <v>5.6471159406844121E-2</v>
      </c>
      <c r="EF133" s="82">
        <f t="shared" si="460"/>
        <v>4.2621225412693878E-2</v>
      </c>
      <c r="EG133" s="82">
        <f t="shared" si="460"/>
        <v>3.0230891605080627E-2</v>
      </c>
      <c r="EH133" s="82">
        <f t="shared" si="460"/>
        <v>1.9106842298177971E-2</v>
      </c>
      <c r="EI133" s="82">
        <f t="shared" si="460"/>
        <v>9.079491640387443E-3</v>
      </c>
      <c r="EJ133" s="82">
        <f t="shared" si="460"/>
        <v>0</v>
      </c>
      <c r="EK133" s="82">
        <f t="shared" si="460"/>
        <v>0</v>
      </c>
      <c r="EL133" s="82">
        <f t="shared" si="460"/>
        <v>0</v>
      </c>
      <c r="EM133" s="82">
        <f t="shared" si="460"/>
        <v>0</v>
      </c>
      <c r="EN133" s="82">
        <f t="shared" si="460"/>
        <v>0</v>
      </c>
      <c r="EO133" s="82">
        <f t="shared" si="460"/>
        <v>0</v>
      </c>
      <c r="EP133" s="82">
        <f t="shared" si="460"/>
        <v>0</v>
      </c>
      <c r="EQ133" s="82">
        <f t="shared" si="460"/>
        <v>0</v>
      </c>
      <c r="ER133" s="82">
        <f t="shared" si="460"/>
        <v>0</v>
      </c>
      <c r="ES133" s="82">
        <f t="shared" si="460"/>
        <v>0</v>
      </c>
      <c r="ET133" s="82">
        <f t="shared" si="460"/>
        <v>0</v>
      </c>
      <c r="EU133" s="82">
        <f t="shared" si="460"/>
        <v>0</v>
      </c>
      <c r="EV133" s="82">
        <f t="shared" si="460"/>
        <v>0</v>
      </c>
      <c r="EW133" s="82">
        <f t="shared" si="460"/>
        <v>0</v>
      </c>
      <c r="EX133" s="82">
        <f t="shared" si="460"/>
        <v>0</v>
      </c>
      <c r="EY133" s="82">
        <f t="shared" si="460"/>
        <v>0</v>
      </c>
      <c r="EZ133" s="82">
        <f t="shared" si="460"/>
        <v>0</v>
      </c>
      <c r="FA133" s="82">
        <f t="shared" si="460"/>
        <v>0</v>
      </c>
      <c r="FB133" s="82">
        <f t="shared" si="460"/>
        <v>0</v>
      </c>
      <c r="FC133" s="82">
        <f t="shared" si="460"/>
        <v>0</v>
      </c>
      <c r="FD133" s="82">
        <f t="shared" si="460"/>
        <v>0</v>
      </c>
      <c r="FE133" s="82">
        <f t="shared" si="460"/>
        <v>0</v>
      </c>
      <c r="FF133" s="82">
        <f t="shared" si="460"/>
        <v>0</v>
      </c>
      <c r="FG133" s="82">
        <f t="shared" si="460"/>
        <v>0</v>
      </c>
      <c r="FH133" s="82">
        <f t="shared" si="460"/>
        <v>0</v>
      </c>
      <c r="FI133" s="82">
        <f t="shared" si="460"/>
        <v>0</v>
      </c>
      <c r="FJ133" s="82">
        <f t="shared" si="460"/>
        <v>0</v>
      </c>
      <c r="FK133" s="82">
        <f t="shared" si="460"/>
        <v>0</v>
      </c>
      <c r="FL133" s="82">
        <f t="shared" si="460"/>
        <v>0</v>
      </c>
      <c r="FM133" s="82">
        <f t="shared" si="460"/>
        <v>0</v>
      </c>
      <c r="FN133" s="82">
        <f t="shared" si="460"/>
        <v>0</v>
      </c>
      <c r="FO133" s="82">
        <f t="shared" si="460"/>
        <v>0</v>
      </c>
      <c r="FP133" s="82">
        <f t="shared" si="460"/>
        <v>0</v>
      </c>
    </row>
    <row r="134" spans="1:172">
      <c r="A134" s="79">
        <v>1970</v>
      </c>
      <c r="D134" s="98">
        <f>Data!CE34</f>
        <v>3.6066691604260912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Z134" s="82">
        <f>+$D134*H111</f>
        <v>3.6066691604260912</v>
      </c>
      <c r="AA134" s="82">
        <f t="shared" ref="AA134:CJ134" si="461">+$D134*I111</f>
        <v>3.3799999350119481</v>
      </c>
      <c r="AB134" s="82">
        <f t="shared" si="461"/>
        <v>3.15049238132017</v>
      </c>
      <c r="AC134" s="82">
        <f t="shared" si="461"/>
        <v>2.9183053614537373</v>
      </c>
      <c r="AD134" s="82">
        <f t="shared" si="461"/>
        <v>2.6836904842288107</v>
      </c>
      <c r="AE134" s="82">
        <f t="shared" si="461"/>
        <v>2.4470590817215054</v>
      </c>
      <c r="AF134" s="82">
        <f t="shared" si="461"/>
        <v>2.2090829370153111</v>
      </c>
      <c r="AG134" s="82">
        <f t="shared" si="461"/>
        <v>1.970828607013742</v>
      </c>
      <c r="AH134" s="82">
        <f t="shared" si="461"/>
        <v>1.733910510040843</v>
      </c>
      <c r="AI134" s="82">
        <f t="shared" si="461"/>
        <v>1.5006272650755261</v>
      </c>
      <c r="AJ134" s="82">
        <f t="shared" si="461"/>
        <v>1.274025729916846</v>
      </c>
      <c r="AK134" s="82">
        <f t="shared" si="461"/>
        <v>1.0578293163815671</v>
      </c>
      <c r="AL134" s="82">
        <f t="shared" si="461"/>
        <v>0.85618347448998267</v>
      </c>
      <c r="AM134" s="82">
        <f t="shared" si="461"/>
        <v>0.67321648787301258</v>
      </c>
      <c r="AN134" s="82">
        <f t="shared" si="461"/>
        <v>0.51247839443696663</v>
      </c>
      <c r="AO134" s="82">
        <f t="shared" si="461"/>
        <v>0.37638071714144244</v>
      </c>
      <c r="AP134" s="82">
        <f t="shared" si="461"/>
        <v>0.26578522599519921</v>
      </c>
      <c r="AQ134" s="82">
        <f t="shared" si="461"/>
        <v>0.17986226240152603</v>
      </c>
      <c r="AR134" s="82">
        <f t="shared" si="461"/>
        <v>0.116263079805609</v>
      </c>
      <c r="AS134" s="82">
        <f t="shared" si="461"/>
        <v>7.1555393734264311E-2</v>
      </c>
      <c r="AT134" s="82">
        <f t="shared" si="461"/>
        <v>4.1796460073742971E-2</v>
      </c>
      <c r="AU134" s="82">
        <f t="shared" si="461"/>
        <v>2.3092782956995635E-2</v>
      </c>
      <c r="AV134" s="82">
        <f t="shared" si="461"/>
        <v>1.2024532947580166E-2</v>
      </c>
      <c r="AW134" s="82">
        <f t="shared" si="461"/>
        <v>5.8760766466279214E-3</v>
      </c>
      <c r="AX134" s="82">
        <f t="shared" si="461"/>
        <v>2.6808351658217035E-3</v>
      </c>
      <c r="AY134" s="82">
        <f t="shared" si="461"/>
        <v>1.1338998769619144E-3</v>
      </c>
      <c r="AZ134" s="82">
        <f t="shared" si="461"/>
        <v>4.4007268647294518E-4</v>
      </c>
      <c r="BA134" s="82">
        <f t="shared" si="461"/>
        <v>1.5410040846166933E-4</v>
      </c>
      <c r="BB134" s="82">
        <f t="shared" si="461"/>
        <v>4.718731855081029E-5</v>
      </c>
      <c r="BC134" s="82">
        <f t="shared" si="461"/>
        <v>1.1787239439305753E-5</v>
      </c>
      <c r="BD134" s="82">
        <f t="shared" si="461"/>
        <v>1.9422544634728766E-6</v>
      </c>
      <c r="BE134" s="82">
        <f t="shared" si="461"/>
        <v>0</v>
      </c>
      <c r="BF134" s="82">
        <f t="shared" si="461"/>
        <v>0</v>
      </c>
      <c r="BG134" s="82">
        <f t="shared" si="461"/>
        <v>0</v>
      </c>
      <c r="BH134" s="82">
        <f t="shared" si="461"/>
        <v>0</v>
      </c>
      <c r="BI134" s="82">
        <f t="shared" si="461"/>
        <v>0</v>
      </c>
      <c r="BJ134" s="82">
        <f t="shared" si="461"/>
        <v>0</v>
      </c>
      <c r="BK134" s="82">
        <f t="shared" si="461"/>
        <v>0</v>
      </c>
      <c r="BL134" s="82">
        <f t="shared" si="461"/>
        <v>0</v>
      </c>
      <c r="BM134" s="82">
        <f t="shared" si="461"/>
        <v>0</v>
      </c>
      <c r="BN134" s="82">
        <f t="shared" si="461"/>
        <v>0</v>
      </c>
      <c r="BO134" s="82">
        <f t="shared" si="461"/>
        <v>0</v>
      </c>
      <c r="BP134" s="82">
        <f t="shared" si="461"/>
        <v>0</v>
      </c>
      <c r="BQ134" s="82">
        <f t="shared" si="461"/>
        <v>0</v>
      </c>
      <c r="BR134" s="82">
        <f t="shared" si="461"/>
        <v>0</v>
      </c>
      <c r="BS134" s="82">
        <f t="shared" si="461"/>
        <v>0</v>
      </c>
      <c r="BT134" s="82">
        <f t="shared" si="461"/>
        <v>0</v>
      </c>
      <c r="BU134" s="82">
        <f t="shared" si="461"/>
        <v>0</v>
      </c>
      <c r="BV134" s="82">
        <f t="shared" si="461"/>
        <v>0</v>
      </c>
      <c r="BW134" s="82">
        <f t="shared" si="461"/>
        <v>0</v>
      </c>
      <c r="BX134" s="82">
        <f t="shared" si="461"/>
        <v>0</v>
      </c>
      <c r="BY134" s="82">
        <f t="shared" si="461"/>
        <v>0</v>
      </c>
      <c r="BZ134" s="82">
        <f t="shared" si="461"/>
        <v>0</v>
      </c>
      <c r="CA134" s="82">
        <f t="shared" si="461"/>
        <v>0</v>
      </c>
      <c r="CB134" s="82">
        <f t="shared" si="461"/>
        <v>0</v>
      </c>
      <c r="CC134" s="82">
        <f t="shared" si="461"/>
        <v>0</v>
      </c>
      <c r="CD134" s="82">
        <f t="shared" si="461"/>
        <v>0</v>
      </c>
      <c r="CE134" s="82">
        <f t="shared" si="461"/>
        <v>0</v>
      </c>
      <c r="CF134" s="82">
        <f t="shared" si="461"/>
        <v>0</v>
      </c>
      <c r="CG134" s="82">
        <f t="shared" si="461"/>
        <v>0</v>
      </c>
      <c r="CH134" s="82">
        <f t="shared" si="461"/>
        <v>0</v>
      </c>
      <c r="CI134" s="82">
        <f t="shared" si="461"/>
        <v>0</v>
      </c>
      <c r="CJ134" s="82">
        <f t="shared" si="461"/>
        <v>0</v>
      </c>
      <c r="CS134" s="82"/>
      <c r="CT134" s="82"/>
      <c r="CU134" s="82"/>
      <c r="CV134" s="82"/>
      <c r="CW134" s="82"/>
      <c r="CX134" s="82"/>
      <c r="CY134" s="82"/>
      <c r="CZ134" s="82"/>
      <c r="DA134" s="82"/>
      <c r="DB134" s="82"/>
      <c r="DF134" s="82">
        <f>+$D134*CN111</f>
        <v>3.6066691604260912</v>
      </c>
      <c r="DG134" s="82">
        <f t="shared" ref="DG134:FP134" si="462">+$D134*CO111</f>
        <v>3.1530115302833468</v>
      </c>
      <c r="DH134" s="82">
        <f t="shared" si="462"/>
        <v>2.7559481445048668</v>
      </c>
      <c r="DI134" s="82">
        <f t="shared" si="462"/>
        <v>2.4084002041689763</v>
      </c>
      <c r="DJ134" s="82">
        <f t="shared" si="462"/>
        <v>2.1041735794841578</v>
      </c>
      <c r="DK134" s="82">
        <f t="shared" si="462"/>
        <v>1.8378482189183964</v>
      </c>
      <c r="DL134" s="82">
        <f t="shared" si="462"/>
        <v>1.6046813818981438</v>
      </c>
      <c r="DM134" s="82">
        <f t="shared" si="462"/>
        <v>1.4005229671192057</v>
      </c>
      <c r="DN134" s="82">
        <f t="shared" si="462"/>
        <v>1.221741424505967</v>
      </c>
      <c r="DO134" s="82">
        <f t="shared" si="462"/>
        <v>1.0651589278504503</v>
      </c>
      <c r="DP134" s="82">
        <f t="shared" si="462"/>
        <v>0.92799465053318164</v>
      </c>
      <c r="DQ134" s="82">
        <f t="shared" si="462"/>
        <v>0.8078151314271339</v>
      </c>
      <c r="DR134" s="82">
        <f t="shared" si="462"/>
        <v>0.70249084469776613</v>
      </c>
      <c r="DS134" s="82">
        <f t="shared" si="462"/>
        <v>0.61015819799752991</v>
      </c>
      <c r="DT134" s="82">
        <f t="shared" si="462"/>
        <v>0.52918628049030259</v>
      </c>
      <c r="DU134" s="82">
        <f t="shared" si="462"/>
        <v>0.45814776696117737</v>
      </c>
      <c r="DV134" s="82">
        <f t="shared" si="462"/>
        <v>0.39579345848447933</v>
      </c>
      <c r="DW134" s="82">
        <f t="shared" si="462"/>
        <v>0.34103000506310638</v>
      </c>
      <c r="DX134" s="82">
        <f t="shared" si="462"/>
        <v>0.29290041247497262</v>
      </c>
      <c r="DY134" s="82">
        <f t="shared" si="462"/>
        <v>0.25056698528214572</v>
      </c>
      <c r="DZ134" s="82">
        <f t="shared" si="462"/>
        <v>0.21329640146308404</v>
      </c>
      <c r="EA134" s="82">
        <f t="shared" si="462"/>
        <v>0.18044665219505326</v>
      </c>
      <c r="EB134" s="82">
        <f t="shared" si="462"/>
        <v>0.15145561362212057</v>
      </c>
      <c r="EC134" s="82">
        <f t="shared" si="462"/>
        <v>0.12583104658886238</v>
      </c>
      <c r="ED134" s="82">
        <f t="shared" si="462"/>
        <v>0.10314184582154176</v>
      </c>
      <c r="EE134" s="82">
        <f t="shared" si="462"/>
        <v>8.301038235238771E-2</v>
      </c>
      <c r="EF134" s="82">
        <f t="shared" si="462"/>
        <v>6.5105802507219451E-2</v>
      </c>
      <c r="EG134" s="82">
        <f t="shared" si="462"/>
        <v>4.913816386065243E-2</v>
      </c>
      <c r="EH134" s="82">
        <f t="shared" si="462"/>
        <v>3.4853303511579704E-2</v>
      </c>
      <c r="EI134" s="82">
        <f t="shared" si="462"/>
        <v>2.2028347111481428E-2</v>
      </c>
      <c r="EJ134" s="82">
        <f t="shared" si="462"/>
        <v>1.0467778522949398E-2</v>
      </c>
      <c r="EK134" s="82">
        <f t="shared" si="462"/>
        <v>0</v>
      </c>
      <c r="EL134" s="82">
        <f t="shared" si="462"/>
        <v>0</v>
      </c>
      <c r="EM134" s="82">
        <f t="shared" si="462"/>
        <v>0</v>
      </c>
      <c r="EN134" s="82">
        <f t="shared" si="462"/>
        <v>0</v>
      </c>
      <c r="EO134" s="82">
        <f t="shared" si="462"/>
        <v>0</v>
      </c>
      <c r="EP134" s="82">
        <f t="shared" si="462"/>
        <v>0</v>
      </c>
      <c r="EQ134" s="82">
        <f t="shared" si="462"/>
        <v>0</v>
      </c>
      <c r="ER134" s="82">
        <f t="shared" si="462"/>
        <v>0</v>
      </c>
      <c r="ES134" s="82">
        <f t="shared" si="462"/>
        <v>0</v>
      </c>
      <c r="ET134" s="82">
        <f t="shared" si="462"/>
        <v>0</v>
      </c>
      <c r="EU134" s="82">
        <f t="shared" si="462"/>
        <v>0</v>
      </c>
      <c r="EV134" s="82">
        <f t="shared" si="462"/>
        <v>0</v>
      </c>
      <c r="EW134" s="82">
        <f t="shared" si="462"/>
        <v>0</v>
      </c>
      <c r="EX134" s="82">
        <f t="shared" si="462"/>
        <v>0</v>
      </c>
      <c r="EY134" s="82">
        <f t="shared" si="462"/>
        <v>0</v>
      </c>
      <c r="EZ134" s="82">
        <f t="shared" si="462"/>
        <v>0</v>
      </c>
      <c r="FA134" s="82">
        <f t="shared" si="462"/>
        <v>0</v>
      </c>
      <c r="FB134" s="82">
        <f t="shared" si="462"/>
        <v>0</v>
      </c>
      <c r="FC134" s="82">
        <f t="shared" si="462"/>
        <v>0</v>
      </c>
      <c r="FD134" s="82">
        <f t="shared" si="462"/>
        <v>0</v>
      </c>
      <c r="FE134" s="82">
        <f t="shared" si="462"/>
        <v>0</v>
      </c>
      <c r="FF134" s="82">
        <f t="shared" si="462"/>
        <v>0</v>
      </c>
      <c r="FG134" s="82">
        <f t="shared" si="462"/>
        <v>0</v>
      </c>
      <c r="FH134" s="82">
        <f t="shared" si="462"/>
        <v>0</v>
      </c>
      <c r="FI134" s="82">
        <f t="shared" si="462"/>
        <v>0</v>
      </c>
      <c r="FJ134" s="82">
        <f t="shared" si="462"/>
        <v>0</v>
      </c>
      <c r="FK134" s="82">
        <f t="shared" si="462"/>
        <v>0</v>
      </c>
      <c r="FL134" s="82">
        <f t="shared" si="462"/>
        <v>0</v>
      </c>
      <c r="FM134" s="82">
        <f t="shared" si="462"/>
        <v>0</v>
      </c>
      <c r="FN134" s="82">
        <f t="shared" si="462"/>
        <v>0</v>
      </c>
      <c r="FO134" s="82">
        <f t="shared" si="462"/>
        <v>0</v>
      </c>
      <c r="FP134" s="82">
        <f t="shared" si="462"/>
        <v>0</v>
      </c>
    </row>
    <row r="135" spans="1:172">
      <c r="A135" s="79">
        <v>1971</v>
      </c>
      <c r="D135" s="98">
        <f>Data!CE35</f>
        <v>3.935256424310225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AA135" s="82">
        <f>+$D135*H111</f>
        <v>3.935256424310225</v>
      </c>
      <c r="AB135" s="82">
        <f t="shared" ref="AB135:CJ135" si="463">+$D135*I111</f>
        <v>3.6879363941583474</v>
      </c>
      <c r="AC135" s="82">
        <f t="shared" si="463"/>
        <v>3.4375194485168477</v>
      </c>
      <c r="AD135" s="82">
        <f t="shared" si="463"/>
        <v>3.1841789226941573</v>
      </c>
      <c r="AE135" s="82">
        <f t="shared" si="463"/>
        <v>2.928189348444139</v>
      </c>
      <c r="AF135" s="82">
        <f t="shared" si="463"/>
        <v>2.6699995324421635</v>
      </c>
      <c r="AG135" s="82">
        <f t="shared" si="463"/>
        <v>2.4103424608806034</v>
      </c>
      <c r="AH135" s="82">
        <f t="shared" si="463"/>
        <v>2.1503818598235225</v>
      </c>
      <c r="AI135" s="82">
        <f t="shared" si="463"/>
        <v>1.8918792299239149</v>
      </c>
      <c r="AJ135" s="82">
        <f t="shared" si="463"/>
        <v>1.6373426069071138</v>
      </c>
      <c r="AK135" s="82">
        <f t="shared" si="463"/>
        <v>1.3900964339627657</v>
      </c>
      <c r="AL135" s="82">
        <f t="shared" si="463"/>
        <v>1.1542033460652821</v>
      </c>
      <c r="AM135" s="82">
        <f t="shared" si="463"/>
        <v>0.93418646637855329</v>
      </c>
      <c r="AN135" s="82">
        <f t="shared" si="463"/>
        <v>0.73455018772524561</v>
      </c>
      <c r="AO135" s="82">
        <f t="shared" si="463"/>
        <v>0.55916797585892408</v>
      </c>
      <c r="AP135" s="82">
        <f t="shared" si="463"/>
        <v>0.41067105665504616</v>
      </c>
      <c r="AQ135" s="82">
        <f t="shared" si="463"/>
        <v>0.28999971207805114</v>
      </c>
      <c r="AR135" s="82">
        <f t="shared" si="463"/>
        <v>0.19624869710061152</v>
      </c>
      <c r="AS135" s="82">
        <f t="shared" si="463"/>
        <v>0.12685528152547912</v>
      </c>
      <c r="AT135" s="82">
        <f t="shared" si="463"/>
        <v>7.8074481013263877E-2</v>
      </c>
      <c r="AU135" s="82">
        <f t="shared" si="463"/>
        <v>4.5604345922094842E-2</v>
      </c>
      <c r="AV135" s="82">
        <f t="shared" si="463"/>
        <v>2.5196661641120048E-2</v>
      </c>
      <c r="AW135" s="82">
        <f t="shared" si="463"/>
        <v>1.312003358958061E-2</v>
      </c>
      <c r="AX135" s="82">
        <f t="shared" si="463"/>
        <v>6.4114193303635211E-3</v>
      </c>
      <c r="AY135" s="82">
        <f t="shared" si="463"/>
        <v>2.9250738949314326E-3</v>
      </c>
      <c r="AZ135" s="82">
        <f t="shared" si="463"/>
        <v>1.2372043502908332E-3</v>
      </c>
      <c r="BA135" s="82">
        <f t="shared" si="463"/>
        <v>4.8016571234427353E-4</v>
      </c>
      <c r="BB135" s="82">
        <f t="shared" si="463"/>
        <v>1.6813979752885655E-4</v>
      </c>
      <c r="BC135" s="82">
        <f t="shared" si="463"/>
        <v>5.1486341056885676E-5</v>
      </c>
      <c r="BD135" s="82">
        <f t="shared" si="463"/>
        <v>1.2861121346359035E-5</v>
      </c>
      <c r="BE135" s="82">
        <f t="shared" si="463"/>
        <v>2.119204455704463E-6</v>
      </c>
      <c r="BF135" s="82">
        <f t="shared" si="463"/>
        <v>0</v>
      </c>
      <c r="BG135" s="82">
        <f t="shared" si="463"/>
        <v>0</v>
      </c>
      <c r="BH135" s="82">
        <f t="shared" si="463"/>
        <v>0</v>
      </c>
      <c r="BI135" s="82">
        <f t="shared" si="463"/>
        <v>0</v>
      </c>
      <c r="BJ135" s="82">
        <f t="shared" si="463"/>
        <v>0</v>
      </c>
      <c r="BK135" s="82">
        <f t="shared" si="463"/>
        <v>0</v>
      </c>
      <c r="BL135" s="82">
        <f t="shared" si="463"/>
        <v>0</v>
      </c>
      <c r="BM135" s="82">
        <f t="shared" si="463"/>
        <v>0</v>
      </c>
      <c r="BN135" s="82">
        <f t="shared" si="463"/>
        <v>0</v>
      </c>
      <c r="BO135" s="82">
        <f t="shared" si="463"/>
        <v>0</v>
      </c>
      <c r="BP135" s="82">
        <f t="shared" si="463"/>
        <v>0</v>
      </c>
      <c r="BQ135" s="82">
        <f t="shared" si="463"/>
        <v>0</v>
      </c>
      <c r="BR135" s="82">
        <f t="shared" si="463"/>
        <v>0</v>
      </c>
      <c r="BS135" s="82">
        <f t="shared" si="463"/>
        <v>0</v>
      </c>
      <c r="BT135" s="82">
        <f t="shared" si="463"/>
        <v>0</v>
      </c>
      <c r="BU135" s="82">
        <f t="shared" si="463"/>
        <v>0</v>
      </c>
      <c r="BV135" s="82">
        <f t="shared" si="463"/>
        <v>0</v>
      </c>
      <c r="BW135" s="82">
        <f t="shared" si="463"/>
        <v>0</v>
      </c>
      <c r="BX135" s="82">
        <f t="shared" si="463"/>
        <v>0</v>
      </c>
      <c r="BY135" s="82">
        <f t="shared" si="463"/>
        <v>0</v>
      </c>
      <c r="BZ135" s="82">
        <f t="shared" si="463"/>
        <v>0</v>
      </c>
      <c r="CA135" s="82">
        <f t="shared" si="463"/>
        <v>0</v>
      </c>
      <c r="CB135" s="82">
        <f t="shared" si="463"/>
        <v>0</v>
      </c>
      <c r="CC135" s="82">
        <f t="shared" si="463"/>
        <v>0</v>
      </c>
      <c r="CD135" s="82">
        <f t="shared" si="463"/>
        <v>0</v>
      </c>
      <c r="CE135" s="82">
        <f t="shared" si="463"/>
        <v>0</v>
      </c>
      <c r="CF135" s="82">
        <f t="shared" si="463"/>
        <v>0</v>
      </c>
      <c r="CG135" s="82">
        <f t="shared" si="463"/>
        <v>0</v>
      </c>
      <c r="CH135" s="82">
        <f t="shared" si="463"/>
        <v>0</v>
      </c>
      <c r="CI135" s="82">
        <f t="shared" si="463"/>
        <v>0</v>
      </c>
      <c r="CJ135" s="82">
        <f t="shared" si="463"/>
        <v>0</v>
      </c>
      <c r="CS135" s="82"/>
      <c r="CT135" s="82"/>
      <c r="CU135" s="82"/>
      <c r="CV135" s="82"/>
      <c r="CW135" s="82"/>
      <c r="CX135" s="82"/>
      <c r="CY135" s="82"/>
      <c r="CZ135" s="82"/>
      <c r="DA135" s="82"/>
      <c r="DB135" s="82"/>
      <c r="DG135" s="82">
        <f>+$D135*CN111</f>
        <v>3.935256424310225</v>
      </c>
      <c r="DH135" s="82">
        <f t="shared" ref="DH135:FP135" si="464">+$D135*CO111</f>
        <v>3.4402681057127751</v>
      </c>
      <c r="DI135" s="82">
        <f t="shared" si="464"/>
        <v>3.0070300763176605</v>
      </c>
      <c r="DJ135" s="82">
        <f t="shared" si="464"/>
        <v>2.6278186199496965</v>
      </c>
      <c r="DK135" s="82">
        <f t="shared" si="464"/>
        <v>2.2958752877545949</v>
      </c>
      <c r="DL135" s="82">
        <f t="shared" si="464"/>
        <v>2.0052862318958278</v>
      </c>
      <c r="DM135" s="82">
        <f t="shared" si="464"/>
        <v>1.7508766222238268</v>
      </c>
      <c r="DN135" s="82">
        <f t="shared" si="464"/>
        <v>1.5281182605334263</v>
      </c>
      <c r="DO135" s="82">
        <f t="shared" si="464"/>
        <v>1.3330487426978281</v>
      </c>
      <c r="DP135" s="82">
        <f t="shared" si="464"/>
        <v>1.1622007251809234</v>
      </c>
      <c r="DQ135" s="82">
        <f t="shared" si="464"/>
        <v>1.0125400328664442</v>
      </c>
      <c r="DR135" s="82">
        <f t="shared" si="464"/>
        <v>0.88141150302460125</v>
      </c>
      <c r="DS135" s="82">
        <f t="shared" si="464"/>
        <v>0.766491598383647</v>
      </c>
      <c r="DT135" s="82">
        <f t="shared" si="464"/>
        <v>0.66574694315229654</v>
      </c>
      <c r="DU135" s="82">
        <f t="shared" si="464"/>
        <v>0.57739804160752906</v>
      </c>
      <c r="DV135" s="82">
        <f t="shared" si="464"/>
        <v>0.49988753140982845</v>
      </c>
      <c r="DW135" s="82">
        <f t="shared" si="464"/>
        <v>0.43185240478697001</v>
      </c>
      <c r="DX135" s="82">
        <f t="shared" si="464"/>
        <v>0.3720997015841036</v>
      </c>
      <c r="DY135" s="82">
        <f t="shared" si="464"/>
        <v>0.3195852401774158</v>
      </c>
      <c r="DZ135" s="82">
        <f t="shared" si="464"/>
        <v>0.27339500649821685</v>
      </c>
      <c r="EA135" s="82">
        <f t="shared" si="464"/>
        <v>0.23272886888263702</v>
      </c>
      <c r="EB135" s="82">
        <f t="shared" si="464"/>
        <v>0.19688632799687247</v>
      </c>
      <c r="EC135" s="82">
        <f t="shared" si="464"/>
        <v>0.16525404743081118</v>
      </c>
      <c r="ED135" s="82">
        <f t="shared" si="464"/>
        <v>0.13729494235284939</v>
      </c>
      <c r="EE135" s="82">
        <f t="shared" si="464"/>
        <v>0.11253863144366844</v>
      </c>
      <c r="EF135" s="82">
        <f t="shared" si="464"/>
        <v>9.0573081673532119E-2</v>
      </c>
      <c r="EG135" s="82">
        <f t="shared" si="464"/>
        <v>7.1037296791075705E-2</v>
      </c>
      <c r="EH135" s="82">
        <f t="shared" si="464"/>
        <v>5.3614919031995757E-2</v>
      </c>
      <c r="EI135" s="82">
        <f t="shared" si="464"/>
        <v>3.8028629866392986E-2</v>
      </c>
      <c r="EJ135" s="82">
        <f t="shared" si="464"/>
        <v>2.4035249875026428E-2</v>
      </c>
      <c r="EK135" s="82">
        <f t="shared" si="464"/>
        <v>1.1421450332257988E-2</v>
      </c>
      <c r="EL135" s="82">
        <f t="shared" si="464"/>
        <v>0</v>
      </c>
      <c r="EM135" s="82">
        <f t="shared" si="464"/>
        <v>0</v>
      </c>
      <c r="EN135" s="82">
        <f t="shared" si="464"/>
        <v>0</v>
      </c>
      <c r="EO135" s="82">
        <f t="shared" si="464"/>
        <v>0</v>
      </c>
      <c r="EP135" s="82">
        <f t="shared" si="464"/>
        <v>0</v>
      </c>
      <c r="EQ135" s="82">
        <f t="shared" si="464"/>
        <v>0</v>
      </c>
      <c r="ER135" s="82">
        <f t="shared" si="464"/>
        <v>0</v>
      </c>
      <c r="ES135" s="82">
        <f t="shared" si="464"/>
        <v>0</v>
      </c>
      <c r="ET135" s="82">
        <f t="shared" si="464"/>
        <v>0</v>
      </c>
      <c r="EU135" s="82">
        <f t="shared" si="464"/>
        <v>0</v>
      </c>
      <c r="EV135" s="82">
        <f t="shared" si="464"/>
        <v>0</v>
      </c>
      <c r="EW135" s="82">
        <f t="shared" si="464"/>
        <v>0</v>
      </c>
      <c r="EX135" s="82">
        <f t="shared" si="464"/>
        <v>0</v>
      </c>
      <c r="EY135" s="82">
        <f t="shared" si="464"/>
        <v>0</v>
      </c>
      <c r="EZ135" s="82">
        <f t="shared" si="464"/>
        <v>0</v>
      </c>
      <c r="FA135" s="82">
        <f t="shared" si="464"/>
        <v>0</v>
      </c>
      <c r="FB135" s="82">
        <f t="shared" si="464"/>
        <v>0</v>
      </c>
      <c r="FC135" s="82">
        <f t="shared" si="464"/>
        <v>0</v>
      </c>
      <c r="FD135" s="82">
        <f t="shared" si="464"/>
        <v>0</v>
      </c>
      <c r="FE135" s="82">
        <f t="shared" si="464"/>
        <v>0</v>
      </c>
      <c r="FF135" s="82">
        <f t="shared" si="464"/>
        <v>0</v>
      </c>
      <c r="FG135" s="82">
        <f t="shared" si="464"/>
        <v>0</v>
      </c>
      <c r="FH135" s="82">
        <f t="shared" si="464"/>
        <v>0</v>
      </c>
      <c r="FI135" s="82">
        <f t="shared" si="464"/>
        <v>0</v>
      </c>
      <c r="FJ135" s="82">
        <f t="shared" si="464"/>
        <v>0</v>
      </c>
      <c r="FK135" s="82">
        <f t="shared" si="464"/>
        <v>0</v>
      </c>
      <c r="FL135" s="82">
        <f t="shared" si="464"/>
        <v>0</v>
      </c>
      <c r="FM135" s="82">
        <f t="shared" si="464"/>
        <v>0</v>
      </c>
      <c r="FN135" s="82">
        <f t="shared" si="464"/>
        <v>0</v>
      </c>
      <c r="FO135" s="82">
        <f t="shared" si="464"/>
        <v>0</v>
      </c>
      <c r="FP135" s="82">
        <f t="shared" si="464"/>
        <v>0</v>
      </c>
    </row>
    <row r="136" spans="1:172">
      <c r="A136" s="79">
        <v>1972</v>
      </c>
      <c r="D136" s="98">
        <f>Data!CE36</f>
        <v>4.231669718048928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AB136" s="82">
        <f>+$D136*H111</f>
        <v>4.231669718048928</v>
      </c>
      <c r="AC136" s="82">
        <f t="shared" ref="AC136:CJ136" si="465">+$D136*I111</f>
        <v>3.9657209285887611</v>
      </c>
      <c r="AD136" s="82">
        <f t="shared" si="465"/>
        <v>3.6964419562678708</v>
      </c>
      <c r="AE136" s="82">
        <f t="shared" si="465"/>
        <v>3.4240191924408907</v>
      </c>
      <c r="AF136" s="82">
        <f t="shared" si="465"/>
        <v>3.148747847275648</v>
      </c>
      <c r="AG136" s="82">
        <f t="shared" si="465"/>
        <v>2.8711105326816715</v>
      </c>
      <c r="AH136" s="82">
        <f t="shared" si="465"/>
        <v>2.5918954451929537</v>
      </c>
      <c r="AI136" s="82">
        <f t="shared" si="465"/>
        <v>2.3123539656127843</v>
      </c>
      <c r="AJ136" s="82">
        <f t="shared" si="465"/>
        <v>2.0343802752010043</v>
      </c>
      <c r="AK136" s="82">
        <f t="shared" si="465"/>
        <v>1.7606713211667242</v>
      </c>
      <c r="AL136" s="82">
        <f t="shared" si="465"/>
        <v>1.4948019520225075</v>
      </c>
      <c r="AM136" s="82">
        <f t="shared" si="465"/>
        <v>1.2411408105054575</v>
      </c>
      <c r="AN136" s="82">
        <f t="shared" si="465"/>
        <v>1.0045517126569894</v>
      </c>
      <c r="AO136" s="82">
        <f t="shared" si="465"/>
        <v>0.78987833336144431</v>
      </c>
      <c r="AP136" s="82">
        <f t="shared" si="465"/>
        <v>0.60128589743924377</v>
      </c>
      <c r="AQ136" s="82">
        <f t="shared" si="465"/>
        <v>0.44160382123788078</v>
      </c>
      <c r="AR136" s="82">
        <f t="shared" si="465"/>
        <v>0.3118432110961355</v>
      </c>
      <c r="AS136" s="82">
        <f t="shared" si="465"/>
        <v>0.21103063668151634</v>
      </c>
      <c r="AT136" s="82">
        <f t="shared" si="465"/>
        <v>0.13641033658944704</v>
      </c>
      <c r="AU136" s="82">
        <f t="shared" si="465"/>
        <v>8.3955244953097294E-2</v>
      </c>
      <c r="AV136" s="82">
        <f t="shared" si="465"/>
        <v>4.9039378592408499E-2</v>
      </c>
      <c r="AW136" s="82">
        <f t="shared" si="465"/>
        <v>2.7094536814419114E-2</v>
      </c>
      <c r="AX136" s="82">
        <f t="shared" si="465"/>
        <v>1.4108267125323244E-2</v>
      </c>
      <c r="AY136" s="82">
        <f t="shared" si="465"/>
        <v>6.8943433679212896E-3</v>
      </c>
      <c r="AZ136" s="82">
        <f t="shared" si="465"/>
        <v>3.1453977300618706E-3</v>
      </c>
      <c r="BA136" s="82">
        <f t="shared" si="465"/>
        <v>1.3303936566425375E-3</v>
      </c>
      <c r="BB136" s="82">
        <f t="shared" si="465"/>
        <v>5.1633298710103957E-4</v>
      </c>
      <c r="BC136" s="82">
        <f t="shared" si="465"/>
        <v>1.8080450493806251E-4</v>
      </c>
      <c r="BD136" s="82">
        <f t="shared" si="465"/>
        <v>5.5364420218626884E-5</v>
      </c>
      <c r="BE136" s="82">
        <f t="shared" si="465"/>
        <v>1.3829852968496118E-5</v>
      </c>
      <c r="BF136" s="82">
        <f t="shared" si="465"/>
        <v>2.2788282019337062E-6</v>
      </c>
      <c r="BG136" s="82">
        <f t="shared" si="465"/>
        <v>0</v>
      </c>
      <c r="BH136" s="82">
        <f t="shared" si="465"/>
        <v>0</v>
      </c>
      <c r="BI136" s="82">
        <f t="shared" si="465"/>
        <v>0</v>
      </c>
      <c r="BJ136" s="82">
        <f t="shared" si="465"/>
        <v>0</v>
      </c>
      <c r="BK136" s="82">
        <f t="shared" si="465"/>
        <v>0</v>
      </c>
      <c r="BL136" s="82">
        <f t="shared" si="465"/>
        <v>0</v>
      </c>
      <c r="BM136" s="82">
        <f t="shared" si="465"/>
        <v>0</v>
      </c>
      <c r="BN136" s="82">
        <f t="shared" si="465"/>
        <v>0</v>
      </c>
      <c r="BO136" s="82">
        <f t="shared" si="465"/>
        <v>0</v>
      </c>
      <c r="BP136" s="82">
        <f t="shared" si="465"/>
        <v>0</v>
      </c>
      <c r="BQ136" s="82">
        <f t="shared" si="465"/>
        <v>0</v>
      </c>
      <c r="BR136" s="82">
        <f t="shared" si="465"/>
        <v>0</v>
      </c>
      <c r="BS136" s="82">
        <f t="shared" si="465"/>
        <v>0</v>
      </c>
      <c r="BT136" s="82">
        <f t="shared" si="465"/>
        <v>0</v>
      </c>
      <c r="BU136" s="82">
        <f t="shared" si="465"/>
        <v>0</v>
      </c>
      <c r="BV136" s="82">
        <f t="shared" si="465"/>
        <v>0</v>
      </c>
      <c r="BW136" s="82">
        <f t="shared" si="465"/>
        <v>0</v>
      </c>
      <c r="BX136" s="82">
        <f t="shared" si="465"/>
        <v>0</v>
      </c>
      <c r="BY136" s="82">
        <f t="shared" si="465"/>
        <v>0</v>
      </c>
      <c r="BZ136" s="82">
        <f t="shared" si="465"/>
        <v>0</v>
      </c>
      <c r="CA136" s="82">
        <f t="shared" si="465"/>
        <v>0</v>
      </c>
      <c r="CB136" s="82">
        <f t="shared" si="465"/>
        <v>0</v>
      </c>
      <c r="CC136" s="82">
        <f t="shared" si="465"/>
        <v>0</v>
      </c>
      <c r="CD136" s="82">
        <f t="shared" si="465"/>
        <v>0</v>
      </c>
      <c r="CE136" s="82">
        <f t="shared" si="465"/>
        <v>0</v>
      </c>
      <c r="CF136" s="82">
        <f t="shared" si="465"/>
        <v>0</v>
      </c>
      <c r="CG136" s="82">
        <f t="shared" si="465"/>
        <v>0</v>
      </c>
      <c r="CH136" s="82">
        <f t="shared" si="465"/>
        <v>0</v>
      </c>
      <c r="CI136" s="82">
        <f t="shared" si="465"/>
        <v>0</v>
      </c>
      <c r="CJ136" s="82">
        <f t="shared" si="465"/>
        <v>0</v>
      </c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H136" s="82">
        <f>+$D136*CN111</f>
        <v>4.231669718048928</v>
      </c>
      <c r="DI136" s="82">
        <f t="shared" ref="DI136:FP136" si="466">+$D136*CO111</f>
        <v>3.6993976491547311</v>
      </c>
      <c r="DJ136" s="82">
        <f t="shared" si="466"/>
        <v>3.2335270547067863</v>
      </c>
      <c r="DK136" s="82">
        <f t="shared" si="466"/>
        <v>2.8257524490326924</v>
      </c>
      <c r="DL136" s="82">
        <f t="shared" si="466"/>
        <v>2.4688063201144277</v>
      </c>
      <c r="DM136" s="82">
        <f t="shared" si="466"/>
        <v>2.1563293743993812</v>
      </c>
      <c r="DN136" s="82">
        <f t="shared" si="466"/>
        <v>1.8827570006706842</v>
      </c>
      <c r="DO136" s="82">
        <f t="shared" si="466"/>
        <v>1.6432199255809243</v>
      </c>
      <c r="DP136" s="82">
        <f t="shared" si="466"/>
        <v>1.4334572868771465</v>
      </c>
      <c r="DQ136" s="82">
        <f t="shared" si="466"/>
        <v>1.2497405720910952</v>
      </c>
      <c r="DR136" s="82">
        <f t="shared" si="466"/>
        <v>1.0888070644962431</v>
      </c>
      <c r="DS136" s="82">
        <f t="shared" si="466"/>
        <v>0.94780160790740997</v>
      </c>
      <c r="DT136" s="82">
        <f t="shared" si="466"/>
        <v>0.82422565045110874</v>
      </c>
      <c r="DU136" s="82">
        <f t="shared" si="466"/>
        <v>0.7158926574181298</v>
      </c>
      <c r="DV136" s="82">
        <f t="shared" si="466"/>
        <v>0.62088909704520956</v>
      </c>
      <c r="DW136" s="82">
        <f t="shared" si="466"/>
        <v>0.53754030259107832</v>
      </c>
      <c r="DX136" s="82">
        <f t="shared" si="466"/>
        <v>0.46438060115077429</v>
      </c>
      <c r="DY136" s="82">
        <f t="shared" si="466"/>
        <v>0.40012717584585145</v>
      </c>
      <c r="DZ136" s="82">
        <f t="shared" si="466"/>
        <v>0.34365719469760098</v>
      </c>
      <c r="EA136" s="82">
        <f t="shared" si="466"/>
        <v>0.29398779782618095</v>
      </c>
      <c r="EB136" s="82">
        <f t="shared" si="466"/>
        <v>0.25025858566231973</v>
      </c>
      <c r="EC136" s="82">
        <f t="shared" si="466"/>
        <v>0.21171629552151758</v>
      </c>
      <c r="ED136" s="82">
        <f t="shared" si="466"/>
        <v>0.17770139297099524</v>
      </c>
      <c r="EE136" s="82">
        <f t="shared" si="466"/>
        <v>0.14763633861487485</v>
      </c>
      <c r="EF136" s="82">
        <f t="shared" si="466"/>
        <v>0.1210153208438797</v>
      </c>
      <c r="EG136" s="82">
        <f t="shared" si="466"/>
        <v>9.73952712764935E-2</v>
      </c>
      <c r="EH136" s="82">
        <f t="shared" si="466"/>
        <v>7.6388002526554519E-2</v>
      </c>
      <c r="EI136" s="82">
        <f t="shared" si="466"/>
        <v>5.7653327976742816E-2</v>
      </c>
      <c r="EJ136" s="82">
        <f t="shared" si="466"/>
        <v>4.0893040776297886E-2</v>
      </c>
      <c r="EK136" s="82">
        <f t="shared" si="466"/>
        <v>2.584564462777449E-2</v>
      </c>
      <c r="EL136" s="82">
        <f t="shared" si="466"/>
        <v>1.2281742355757066E-2</v>
      </c>
      <c r="EM136" s="82">
        <f t="shared" si="466"/>
        <v>0</v>
      </c>
      <c r="EN136" s="82">
        <f t="shared" si="466"/>
        <v>0</v>
      </c>
      <c r="EO136" s="82">
        <f t="shared" si="466"/>
        <v>0</v>
      </c>
      <c r="EP136" s="82">
        <f t="shared" si="466"/>
        <v>0</v>
      </c>
      <c r="EQ136" s="82">
        <f t="shared" si="466"/>
        <v>0</v>
      </c>
      <c r="ER136" s="82">
        <f t="shared" si="466"/>
        <v>0</v>
      </c>
      <c r="ES136" s="82">
        <f t="shared" si="466"/>
        <v>0</v>
      </c>
      <c r="ET136" s="82">
        <f t="shared" si="466"/>
        <v>0</v>
      </c>
      <c r="EU136" s="82">
        <f t="shared" si="466"/>
        <v>0</v>
      </c>
      <c r="EV136" s="82">
        <f t="shared" si="466"/>
        <v>0</v>
      </c>
      <c r="EW136" s="82">
        <f t="shared" si="466"/>
        <v>0</v>
      </c>
      <c r="EX136" s="82">
        <f t="shared" si="466"/>
        <v>0</v>
      </c>
      <c r="EY136" s="82">
        <f t="shared" si="466"/>
        <v>0</v>
      </c>
      <c r="EZ136" s="82">
        <f t="shared" si="466"/>
        <v>0</v>
      </c>
      <c r="FA136" s="82">
        <f t="shared" si="466"/>
        <v>0</v>
      </c>
      <c r="FB136" s="82">
        <f t="shared" si="466"/>
        <v>0</v>
      </c>
      <c r="FC136" s="82">
        <f t="shared" si="466"/>
        <v>0</v>
      </c>
      <c r="FD136" s="82">
        <f t="shared" si="466"/>
        <v>0</v>
      </c>
      <c r="FE136" s="82">
        <f t="shared" si="466"/>
        <v>0</v>
      </c>
      <c r="FF136" s="82">
        <f t="shared" si="466"/>
        <v>0</v>
      </c>
      <c r="FG136" s="82">
        <f t="shared" si="466"/>
        <v>0</v>
      </c>
      <c r="FH136" s="82">
        <f t="shared" si="466"/>
        <v>0</v>
      </c>
      <c r="FI136" s="82">
        <f t="shared" si="466"/>
        <v>0</v>
      </c>
      <c r="FJ136" s="82">
        <f t="shared" si="466"/>
        <v>0</v>
      </c>
      <c r="FK136" s="82">
        <f t="shared" si="466"/>
        <v>0</v>
      </c>
      <c r="FL136" s="82">
        <f t="shared" si="466"/>
        <v>0</v>
      </c>
      <c r="FM136" s="82">
        <f t="shared" si="466"/>
        <v>0</v>
      </c>
      <c r="FN136" s="82">
        <f t="shared" si="466"/>
        <v>0</v>
      </c>
      <c r="FO136" s="82">
        <f t="shared" si="466"/>
        <v>0</v>
      </c>
      <c r="FP136" s="82">
        <f t="shared" si="466"/>
        <v>0</v>
      </c>
    </row>
    <row r="137" spans="1:172">
      <c r="A137" s="79">
        <v>1973</v>
      </c>
      <c r="D137" s="98">
        <f>Data!CE37</f>
        <v>4.1043096998791446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AC137" s="82">
        <f>+$D137*H111</f>
        <v>4.1043096998791446</v>
      </c>
      <c r="AD137" s="82">
        <f t="shared" ref="AD137:CJ137" si="467">+$D137*I111</f>
        <v>3.8463651368625991</v>
      </c>
      <c r="AE137" s="82">
        <f t="shared" si="467"/>
        <v>3.5851906190697291</v>
      </c>
      <c r="AF137" s="82">
        <f t="shared" si="467"/>
        <v>3.320966928058589</v>
      </c>
      <c r="AG137" s="82">
        <f t="shared" si="467"/>
        <v>3.0539803890946273</v>
      </c>
      <c r="AH137" s="82">
        <f t="shared" si="467"/>
        <v>2.7846990889789267</v>
      </c>
      <c r="AI137" s="82">
        <f t="shared" si="467"/>
        <v>2.513887501995971</v>
      </c>
      <c r="AJ137" s="82">
        <f t="shared" si="467"/>
        <v>2.2427593463022775</v>
      </c>
      <c r="AK137" s="82">
        <f t="shared" si="467"/>
        <v>1.9731517942284131</v>
      </c>
      <c r="AL137" s="82">
        <f t="shared" si="467"/>
        <v>1.7076806233108908</v>
      </c>
      <c r="AM137" s="82">
        <f t="shared" si="467"/>
        <v>1.449813090307281</v>
      </c>
      <c r="AN137" s="82">
        <f t="shared" si="467"/>
        <v>1.2037863554772148</v>
      </c>
      <c r="AO137" s="82">
        <f t="shared" si="467"/>
        <v>0.97431784921750786</v>
      </c>
      <c r="AP137" s="82">
        <f t="shared" si="467"/>
        <v>0.76610546695371007</v>
      </c>
      <c r="AQ137" s="82">
        <f t="shared" si="467"/>
        <v>0.58318907327159464</v>
      </c>
      <c r="AR137" s="82">
        <f t="shared" si="467"/>
        <v>0.42831292793947051</v>
      </c>
      <c r="AS137" s="82">
        <f t="shared" si="467"/>
        <v>0.30245770615894035</v>
      </c>
      <c r="AT137" s="82">
        <f t="shared" si="467"/>
        <v>0.20467927480478396</v>
      </c>
      <c r="AU137" s="82">
        <f t="shared" si="467"/>
        <v>0.13230481226828419</v>
      </c>
      <c r="AV137" s="82">
        <f t="shared" si="467"/>
        <v>8.1428454765037669E-2</v>
      </c>
      <c r="AW137" s="82">
        <f t="shared" si="467"/>
        <v>4.7563446734606586E-2</v>
      </c>
      <c r="AX137" s="82">
        <f t="shared" si="467"/>
        <v>2.6279076031582475E-2</v>
      </c>
      <c r="AY137" s="82">
        <f t="shared" si="467"/>
        <v>1.3683652427781636E-2</v>
      </c>
      <c r="AZ137" s="82">
        <f t="shared" si="467"/>
        <v>6.6868452040494582E-3</v>
      </c>
      <c r="BA137" s="82">
        <f t="shared" si="467"/>
        <v>3.0507310999269041E-3</v>
      </c>
      <c r="BB137" s="82">
        <f t="shared" si="467"/>
        <v>1.2903529702061017E-3</v>
      </c>
      <c r="BC137" s="82">
        <f t="shared" si="467"/>
        <v>5.0079297972797682E-4</v>
      </c>
      <c r="BD137" s="82">
        <f t="shared" si="467"/>
        <v>1.7536285505317798E-4</v>
      </c>
      <c r="BE137" s="82">
        <f t="shared" si="467"/>
        <v>5.3698124398107388E-5</v>
      </c>
      <c r="BF137" s="82">
        <f t="shared" si="467"/>
        <v>1.3413617665953366E-5</v>
      </c>
      <c r="BG137" s="82">
        <f t="shared" si="467"/>
        <v>2.2102426032121912E-6</v>
      </c>
      <c r="BH137" s="82">
        <f t="shared" si="467"/>
        <v>0</v>
      </c>
      <c r="BI137" s="82">
        <f t="shared" si="467"/>
        <v>0</v>
      </c>
      <c r="BJ137" s="82">
        <f t="shared" si="467"/>
        <v>0</v>
      </c>
      <c r="BK137" s="82">
        <f t="shared" si="467"/>
        <v>0</v>
      </c>
      <c r="BL137" s="82">
        <f t="shared" si="467"/>
        <v>0</v>
      </c>
      <c r="BM137" s="82">
        <f t="shared" si="467"/>
        <v>0</v>
      </c>
      <c r="BN137" s="82">
        <f t="shared" si="467"/>
        <v>0</v>
      </c>
      <c r="BO137" s="82">
        <f t="shared" si="467"/>
        <v>0</v>
      </c>
      <c r="BP137" s="82">
        <f t="shared" si="467"/>
        <v>0</v>
      </c>
      <c r="BQ137" s="82">
        <f t="shared" si="467"/>
        <v>0</v>
      </c>
      <c r="BR137" s="82">
        <f t="shared" si="467"/>
        <v>0</v>
      </c>
      <c r="BS137" s="82">
        <f t="shared" si="467"/>
        <v>0</v>
      </c>
      <c r="BT137" s="82">
        <f t="shared" si="467"/>
        <v>0</v>
      </c>
      <c r="BU137" s="82">
        <f t="shared" si="467"/>
        <v>0</v>
      </c>
      <c r="BV137" s="82">
        <f t="shared" si="467"/>
        <v>0</v>
      </c>
      <c r="BW137" s="82">
        <f t="shared" si="467"/>
        <v>0</v>
      </c>
      <c r="BX137" s="82">
        <f t="shared" si="467"/>
        <v>0</v>
      </c>
      <c r="BY137" s="82">
        <f t="shared" si="467"/>
        <v>0</v>
      </c>
      <c r="BZ137" s="82">
        <f t="shared" si="467"/>
        <v>0</v>
      </c>
      <c r="CA137" s="82">
        <f t="shared" si="467"/>
        <v>0</v>
      </c>
      <c r="CB137" s="82">
        <f t="shared" si="467"/>
        <v>0</v>
      </c>
      <c r="CC137" s="82">
        <f t="shared" si="467"/>
        <v>0</v>
      </c>
      <c r="CD137" s="82">
        <f t="shared" si="467"/>
        <v>0</v>
      </c>
      <c r="CE137" s="82">
        <f t="shared" si="467"/>
        <v>0</v>
      </c>
      <c r="CF137" s="82">
        <f t="shared" si="467"/>
        <v>0</v>
      </c>
      <c r="CG137" s="82">
        <f t="shared" si="467"/>
        <v>0</v>
      </c>
      <c r="CH137" s="82">
        <f t="shared" si="467"/>
        <v>0</v>
      </c>
      <c r="CI137" s="82">
        <f t="shared" si="467"/>
        <v>0</v>
      </c>
      <c r="CJ137" s="82">
        <f t="shared" si="467"/>
        <v>0</v>
      </c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I137" s="82">
        <f>+$D137*CN111</f>
        <v>4.1043096998791446</v>
      </c>
      <c r="DJ137" s="82">
        <f t="shared" ref="DJ137:FP137" si="468">+$D137*CO111</f>
        <v>3.5880573548486732</v>
      </c>
      <c r="DK137" s="82">
        <f t="shared" si="468"/>
        <v>3.1362080076451884</v>
      </c>
      <c r="DL137" s="82">
        <f t="shared" si="468"/>
        <v>2.740706141728245</v>
      </c>
      <c r="DM137" s="82">
        <f t="shared" si="468"/>
        <v>2.3945029744524651</v>
      </c>
      <c r="DN137" s="82">
        <f t="shared" si="468"/>
        <v>2.0914306071037698</v>
      </c>
      <c r="DO137" s="82">
        <f t="shared" si="468"/>
        <v>1.8260919058519745</v>
      </c>
      <c r="DP137" s="82">
        <f t="shared" si="468"/>
        <v>1.5937641472421016</v>
      </c>
      <c r="DQ137" s="82">
        <f t="shared" si="468"/>
        <v>1.3903147076433267</v>
      </c>
      <c r="DR137" s="82">
        <f t="shared" si="468"/>
        <v>1.212127291146659</v>
      </c>
      <c r="DS137" s="82">
        <f t="shared" si="468"/>
        <v>1.056037378590424</v>
      </c>
      <c r="DT137" s="82">
        <f t="shared" si="468"/>
        <v>0.919275745057203</v>
      </c>
      <c r="DU137" s="82">
        <f t="shared" si="468"/>
        <v>0.79941903726725794</v>
      </c>
      <c r="DV137" s="82">
        <f t="shared" si="468"/>
        <v>0.69434652836474386</v>
      </c>
      <c r="DW137" s="82">
        <f t="shared" si="468"/>
        <v>0.60220227790527969</v>
      </c>
      <c r="DX137" s="82">
        <f t="shared" si="468"/>
        <v>0.52136202137669385</v>
      </c>
      <c r="DY137" s="82">
        <f t="shared" si="468"/>
        <v>0.45040419804256421</v>
      </c>
      <c r="DZ137" s="82">
        <f t="shared" si="468"/>
        <v>0.38808459979871901</v>
      </c>
      <c r="EA137" s="82">
        <f t="shared" si="468"/>
        <v>0.3333141883958135</v>
      </c>
      <c r="EB137" s="82">
        <f t="shared" si="468"/>
        <v>0.2851396849611485</v>
      </c>
      <c r="EC137" s="82">
        <f t="shared" si="468"/>
        <v>0.24272658526040916</v>
      </c>
      <c r="ED137" s="82">
        <f t="shared" si="468"/>
        <v>0.20534429745903837</v>
      </c>
      <c r="EE137" s="82">
        <f t="shared" si="468"/>
        <v>0.17235313704708619</v>
      </c>
      <c r="EF137" s="82">
        <f t="shared" si="468"/>
        <v>0.14319294675744507</v>
      </c>
      <c r="EG137" s="82">
        <f t="shared" si="468"/>
        <v>0.11737313832765892</v>
      </c>
      <c r="EH137" s="82">
        <f t="shared" si="468"/>
        <v>9.4463978348191813E-2</v>
      </c>
      <c r="EI137" s="82">
        <f t="shared" si="468"/>
        <v>7.4088962658617696E-2</v>
      </c>
      <c r="EJ137" s="82">
        <f t="shared" si="468"/>
        <v>5.5918143194398341E-2</v>
      </c>
      <c r="EK137" s="82">
        <f t="shared" si="468"/>
        <v>3.9662288197930717E-2</v>
      </c>
      <c r="EL137" s="82">
        <f t="shared" si="468"/>
        <v>2.5067771592134833E-2</v>
      </c>
      <c r="EM137" s="82">
        <f t="shared" si="468"/>
        <v>1.1912100338821252E-2</v>
      </c>
      <c r="EN137" s="82">
        <f t="shared" si="468"/>
        <v>0</v>
      </c>
      <c r="EO137" s="82">
        <f t="shared" si="468"/>
        <v>0</v>
      </c>
      <c r="EP137" s="82">
        <f t="shared" si="468"/>
        <v>0</v>
      </c>
      <c r="EQ137" s="82">
        <f t="shared" si="468"/>
        <v>0</v>
      </c>
      <c r="ER137" s="82">
        <f t="shared" si="468"/>
        <v>0</v>
      </c>
      <c r="ES137" s="82">
        <f t="shared" si="468"/>
        <v>0</v>
      </c>
      <c r="ET137" s="82">
        <f t="shared" si="468"/>
        <v>0</v>
      </c>
      <c r="EU137" s="82">
        <f t="shared" si="468"/>
        <v>0</v>
      </c>
      <c r="EV137" s="82">
        <f t="shared" si="468"/>
        <v>0</v>
      </c>
      <c r="EW137" s="82">
        <f t="shared" si="468"/>
        <v>0</v>
      </c>
      <c r="EX137" s="82">
        <f t="shared" si="468"/>
        <v>0</v>
      </c>
      <c r="EY137" s="82">
        <f t="shared" si="468"/>
        <v>0</v>
      </c>
      <c r="EZ137" s="82">
        <f t="shared" si="468"/>
        <v>0</v>
      </c>
      <c r="FA137" s="82">
        <f t="shared" si="468"/>
        <v>0</v>
      </c>
      <c r="FB137" s="82">
        <f t="shared" si="468"/>
        <v>0</v>
      </c>
      <c r="FC137" s="82">
        <f t="shared" si="468"/>
        <v>0</v>
      </c>
      <c r="FD137" s="82">
        <f t="shared" si="468"/>
        <v>0</v>
      </c>
      <c r="FE137" s="82">
        <f t="shared" si="468"/>
        <v>0</v>
      </c>
      <c r="FF137" s="82">
        <f t="shared" si="468"/>
        <v>0</v>
      </c>
      <c r="FG137" s="82">
        <f t="shared" si="468"/>
        <v>0</v>
      </c>
      <c r="FH137" s="82">
        <f t="shared" si="468"/>
        <v>0</v>
      </c>
      <c r="FI137" s="82">
        <f t="shared" si="468"/>
        <v>0</v>
      </c>
      <c r="FJ137" s="82">
        <f t="shared" si="468"/>
        <v>0</v>
      </c>
      <c r="FK137" s="82">
        <f t="shared" si="468"/>
        <v>0</v>
      </c>
      <c r="FL137" s="82">
        <f t="shared" si="468"/>
        <v>0</v>
      </c>
      <c r="FM137" s="82">
        <f t="shared" si="468"/>
        <v>0</v>
      </c>
      <c r="FN137" s="82">
        <f t="shared" si="468"/>
        <v>0</v>
      </c>
      <c r="FO137" s="82">
        <f t="shared" si="468"/>
        <v>0</v>
      </c>
      <c r="FP137" s="82">
        <f t="shared" si="468"/>
        <v>0</v>
      </c>
    </row>
    <row r="138" spans="1:172">
      <c r="A138" s="79">
        <v>1974</v>
      </c>
      <c r="D138" s="98">
        <f>Data!CE38</f>
        <v>3.9980203584024836</v>
      </c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AD138" s="82">
        <f>+$D138*H111</f>
        <v>3.9980203584024836</v>
      </c>
      <c r="AE138" s="82">
        <f t="shared" ref="AE138:CJ138" si="469">+$D138*I111</f>
        <v>3.7467557878195796</v>
      </c>
      <c r="AF138" s="82">
        <f t="shared" si="469"/>
        <v>3.4923449086253044</v>
      </c>
      <c r="AG138" s="82">
        <f t="shared" si="469"/>
        <v>3.2349638206762412</v>
      </c>
      <c r="AH138" s="82">
        <f t="shared" si="469"/>
        <v>2.974891434270126</v>
      </c>
      <c r="AI138" s="82">
        <f t="shared" si="469"/>
        <v>2.7125837141603686</v>
      </c>
      <c r="AJ138" s="82">
        <f t="shared" si="469"/>
        <v>2.4487853370347281</v>
      </c>
      <c r="AK138" s="82">
        <f t="shared" si="469"/>
        <v>2.1846785893808116</v>
      </c>
      <c r="AL138" s="82">
        <f t="shared" si="469"/>
        <v>1.9220530662624886</v>
      </c>
      <c r="AM138" s="82">
        <f t="shared" si="469"/>
        <v>1.6634568044042635</v>
      </c>
      <c r="AN138" s="82">
        <f t="shared" si="469"/>
        <v>1.4122672689874276</v>
      </c>
      <c r="AO138" s="82">
        <f t="shared" si="469"/>
        <v>1.1726118904981149</v>
      </c>
      <c r="AP138" s="82">
        <f t="shared" si="469"/>
        <v>0.94908593200001934</v>
      </c>
      <c r="AQ138" s="82">
        <f t="shared" si="469"/>
        <v>0.74626562748287828</v>
      </c>
      <c r="AR138" s="82">
        <f t="shared" si="469"/>
        <v>0.56808622112662932</v>
      </c>
      <c r="AS138" s="82">
        <f t="shared" si="469"/>
        <v>0.4172209045821767</v>
      </c>
      <c r="AT138" s="82">
        <f t="shared" si="469"/>
        <v>0.29462495649749987</v>
      </c>
      <c r="AU138" s="82">
        <f t="shared" si="469"/>
        <v>0.1993786939705546</v>
      </c>
      <c r="AV138" s="82">
        <f t="shared" si="469"/>
        <v>0.12887851347543158</v>
      </c>
      <c r="AW138" s="82">
        <f t="shared" si="469"/>
        <v>7.9319701413726781E-2</v>
      </c>
      <c r="AX138" s="82">
        <f t="shared" si="469"/>
        <v>4.6331695770021622E-2</v>
      </c>
      <c r="AY138" s="82">
        <f t="shared" si="469"/>
        <v>2.5598526587154766E-2</v>
      </c>
      <c r="AZ138" s="82">
        <f t="shared" si="469"/>
        <v>1.3329286770241892E-2</v>
      </c>
      <c r="BA138" s="82">
        <f t="shared" si="469"/>
        <v>6.5136759197443007E-3</v>
      </c>
      <c r="BB138" s="82">
        <f t="shared" si="469"/>
        <v>2.9717262919702462E-3</v>
      </c>
      <c r="BC138" s="82">
        <f t="shared" si="469"/>
        <v>1.2569366889055706E-3</v>
      </c>
      <c r="BD138" s="82">
        <f t="shared" si="469"/>
        <v>4.878239398835935E-4</v>
      </c>
      <c r="BE138" s="82">
        <f t="shared" si="469"/>
        <v>1.7082148177824741E-4</v>
      </c>
      <c r="BF138" s="82">
        <f t="shared" si="469"/>
        <v>5.2307503636478529E-5</v>
      </c>
      <c r="BG138" s="82">
        <f t="shared" si="469"/>
        <v>1.3066245100823626E-5</v>
      </c>
      <c r="BH138" s="82">
        <f t="shared" si="469"/>
        <v>2.1530039326493916E-6</v>
      </c>
      <c r="BI138" s="82">
        <f t="shared" si="469"/>
        <v>0</v>
      </c>
      <c r="BJ138" s="82">
        <f t="shared" si="469"/>
        <v>0</v>
      </c>
      <c r="BK138" s="82">
        <f t="shared" si="469"/>
        <v>0</v>
      </c>
      <c r="BL138" s="82">
        <f t="shared" si="469"/>
        <v>0</v>
      </c>
      <c r="BM138" s="82">
        <f t="shared" si="469"/>
        <v>0</v>
      </c>
      <c r="BN138" s="82">
        <f t="shared" si="469"/>
        <v>0</v>
      </c>
      <c r="BO138" s="82">
        <f t="shared" si="469"/>
        <v>0</v>
      </c>
      <c r="BP138" s="82">
        <f t="shared" si="469"/>
        <v>0</v>
      </c>
      <c r="BQ138" s="82">
        <f t="shared" si="469"/>
        <v>0</v>
      </c>
      <c r="BR138" s="82">
        <f t="shared" si="469"/>
        <v>0</v>
      </c>
      <c r="BS138" s="82">
        <f t="shared" si="469"/>
        <v>0</v>
      </c>
      <c r="BT138" s="82">
        <f t="shared" si="469"/>
        <v>0</v>
      </c>
      <c r="BU138" s="82">
        <f t="shared" si="469"/>
        <v>0</v>
      </c>
      <c r="BV138" s="82">
        <f t="shared" si="469"/>
        <v>0</v>
      </c>
      <c r="BW138" s="82">
        <f t="shared" si="469"/>
        <v>0</v>
      </c>
      <c r="BX138" s="82">
        <f t="shared" si="469"/>
        <v>0</v>
      </c>
      <c r="BY138" s="82">
        <f t="shared" si="469"/>
        <v>0</v>
      </c>
      <c r="BZ138" s="82">
        <f t="shared" si="469"/>
        <v>0</v>
      </c>
      <c r="CA138" s="82">
        <f t="shared" si="469"/>
        <v>0</v>
      </c>
      <c r="CB138" s="82">
        <f t="shared" si="469"/>
        <v>0</v>
      </c>
      <c r="CC138" s="82">
        <f t="shared" si="469"/>
        <v>0</v>
      </c>
      <c r="CD138" s="82">
        <f t="shared" si="469"/>
        <v>0</v>
      </c>
      <c r="CE138" s="82">
        <f t="shared" si="469"/>
        <v>0</v>
      </c>
      <c r="CF138" s="82">
        <f t="shared" si="469"/>
        <v>0</v>
      </c>
      <c r="CG138" s="82">
        <f t="shared" si="469"/>
        <v>0</v>
      </c>
      <c r="CH138" s="82">
        <f t="shared" si="469"/>
        <v>0</v>
      </c>
      <c r="CI138" s="82">
        <f t="shared" si="469"/>
        <v>0</v>
      </c>
      <c r="CJ138" s="82">
        <f t="shared" si="469"/>
        <v>0</v>
      </c>
      <c r="CS138" s="82"/>
      <c r="CT138" s="82"/>
      <c r="CU138" s="82"/>
      <c r="CV138" s="82"/>
      <c r="CW138" s="82"/>
      <c r="CX138" s="82"/>
      <c r="CY138" s="82"/>
      <c r="CZ138" s="82"/>
      <c r="DA138" s="82"/>
      <c r="DB138" s="82"/>
      <c r="DJ138" s="82">
        <f>+$D138*CN111</f>
        <v>3.9980203584024836</v>
      </c>
      <c r="DK138" s="82">
        <f t="shared" ref="DK138:FP138" si="470">+$D138*CO111</f>
        <v>3.4951374045246064</v>
      </c>
      <c r="DL138" s="82">
        <f t="shared" si="470"/>
        <v>3.0549896035183619</v>
      </c>
      <c r="DM138" s="82">
        <f t="shared" si="470"/>
        <v>2.669730052620273</v>
      </c>
      <c r="DN138" s="82">
        <f t="shared" si="470"/>
        <v>2.332492511566111</v>
      </c>
      <c r="DO138" s="82">
        <f t="shared" si="470"/>
        <v>2.0372688117646565</v>
      </c>
      <c r="DP138" s="82">
        <f t="shared" si="470"/>
        <v>1.7788015890041542</v>
      </c>
      <c r="DQ138" s="82">
        <f t="shared" si="470"/>
        <v>1.5524904242371189</v>
      </c>
      <c r="DR138" s="82">
        <f t="shared" si="470"/>
        <v>1.3543097164203015</v>
      </c>
      <c r="DS138" s="82">
        <f t="shared" si="470"/>
        <v>1.1807368208890998</v>
      </c>
      <c r="DT138" s="82">
        <f t="shared" si="470"/>
        <v>1.0286891700601513</v>
      </c>
      <c r="DU138" s="82">
        <f t="shared" si="470"/>
        <v>0.89546925365610963</v>
      </c>
      <c r="DV138" s="82">
        <f t="shared" si="470"/>
        <v>0.77871647599671223</v>
      </c>
      <c r="DW138" s="82">
        <f t="shared" si="470"/>
        <v>0.67636503070664378</v>
      </c>
      <c r="DX138" s="82">
        <f t="shared" si="470"/>
        <v>0.58660704064621461</v>
      </c>
      <c r="DY138" s="82">
        <f t="shared" si="470"/>
        <v>0.50786030489445533</v>
      </c>
      <c r="DZ138" s="82">
        <f t="shared" si="470"/>
        <v>0.43874007688482669</v>
      </c>
      <c r="EA138" s="82">
        <f t="shared" si="470"/>
        <v>0.37803436978048865</v>
      </c>
      <c r="EB138" s="82">
        <f t="shared" si="470"/>
        <v>0.32468234816444352</v>
      </c>
      <c r="EC138" s="82">
        <f t="shared" si="470"/>
        <v>0.27775542023466465</v>
      </c>
      <c r="ED138" s="82">
        <f t="shared" si="470"/>
        <v>0.23644069291973926</v>
      </c>
      <c r="EE138" s="82">
        <f t="shared" si="470"/>
        <v>0.20002649452775578</v>
      </c>
      <c r="EF138" s="82">
        <f t="shared" si="470"/>
        <v>0.16788970646368967</v>
      </c>
      <c r="EG138" s="82">
        <f t="shared" si="470"/>
        <v>0.13948467785770791</v>
      </c>
      <c r="EH138" s="82">
        <f t="shared" si="470"/>
        <v>0.11433352521555307</v>
      </c>
      <c r="EI138" s="82">
        <f t="shared" si="470"/>
        <v>9.2017643937269925E-2</v>
      </c>
      <c r="EJ138" s="82">
        <f t="shared" si="470"/>
        <v>7.21702801937186E-2</v>
      </c>
      <c r="EK138" s="82">
        <f t="shared" si="470"/>
        <v>5.4470030588055489E-2</v>
      </c>
      <c r="EL138" s="82">
        <f t="shared" si="470"/>
        <v>3.8635153599842334E-2</v>
      </c>
      <c r="EM138" s="82">
        <f t="shared" si="470"/>
        <v>2.4418591308567581E-2</v>
      </c>
      <c r="EN138" s="82">
        <f t="shared" si="470"/>
        <v>1.1603612580050391E-2</v>
      </c>
      <c r="EO138" s="82">
        <f t="shared" si="470"/>
        <v>0</v>
      </c>
      <c r="EP138" s="82">
        <f t="shared" si="470"/>
        <v>0</v>
      </c>
      <c r="EQ138" s="82">
        <f t="shared" si="470"/>
        <v>0</v>
      </c>
      <c r="ER138" s="82">
        <f t="shared" si="470"/>
        <v>0</v>
      </c>
      <c r="ES138" s="82">
        <f t="shared" si="470"/>
        <v>0</v>
      </c>
      <c r="ET138" s="82">
        <f t="shared" si="470"/>
        <v>0</v>
      </c>
      <c r="EU138" s="82">
        <f t="shared" si="470"/>
        <v>0</v>
      </c>
      <c r="EV138" s="82">
        <f t="shared" si="470"/>
        <v>0</v>
      </c>
      <c r="EW138" s="82">
        <f t="shared" si="470"/>
        <v>0</v>
      </c>
      <c r="EX138" s="82">
        <f t="shared" si="470"/>
        <v>0</v>
      </c>
      <c r="EY138" s="82">
        <f t="shared" si="470"/>
        <v>0</v>
      </c>
      <c r="EZ138" s="82">
        <f t="shared" si="470"/>
        <v>0</v>
      </c>
      <c r="FA138" s="82">
        <f t="shared" si="470"/>
        <v>0</v>
      </c>
      <c r="FB138" s="82">
        <f t="shared" si="470"/>
        <v>0</v>
      </c>
      <c r="FC138" s="82">
        <f t="shared" si="470"/>
        <v>0</v>
      </c>
      <c r="FD138" s="82">
        <f t="shared" si="470"/>
        <v>0</v>
      </c>
      <c r="FE138" s="82">
        <f t="shared" si="470"/>
        <v>0</v>
      </c>
      <c r="FF138" s="82">
        <f t="shared" si="470"/>
        <v>0</v>
      </c>
      <c r="FG138" s="82">
        <f t="shared" si="470"/>
        <v>0</v>
      </c>
      <c r="FH138" s="82">
        <f t="shared" si="470"/>
        <v>0</v>
      </c>
      <c r="FI138" s="82">
        <f t="shared" si="470"/>
        <v>0</v>
      </c>
      <c r="FJ138" s="82">
        <f t="shared" si="470"/>
        <v>0</v>
      </c>
      <c r="FK138" s="82">
        <f t="shared" si="470"/>
        <v>0</v>
      </c>
      <c r="FL138" s="82">
        <f t="shared" si="470"/>
        <v>0</v>
      </c>
      <c r="FM138" s="82">
        <f t="shared" si="470"/>
        <v>0</v>
      </c>
      <c r="FN138" s="82">
        <f t="shared" si="470"/>
        <v>0</v>
      </c>
      <c r="FO138" s="82">
        <f t="shared" si="470"/>
        <v>0</v>
      </c>
      <c r="FP138" s="82">
        <f t="shared" si="470"/>
        <v>0</v>
      </c>
    </row>
    <row r="139" spans="1:172">
      <c r="A139" s="79">
        <v>1975</v>
      </c>
      <c r="D139" s="98">
        <f>Data!CE39</f>
        <v>4.173490864926352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AE139" s="82">
        <f>+$D139*H111</f>
        <v>4.173490864926352</v>
      </c>
      <c r="AF139" s="82">
        <f t="shared" ref="AF139:CJ139" si="471">+$D139*I111</f>
        <v>3.911198456183739</v>
      </c>
      <c r="AG139" s="82">
        <f t="shared" si="471"/>
        <v>3.6456216493964284</v>
      </c>
      <c r="AH139" s="82">
        <f t="shared" si="471"/>
        <v>3.3769442733288799</v>
      </c>
      <c r="AI139" s="82">
        <f t="shared" si="471"/>
        <v>3.105457479469925</v>
      </c>
      <c r="AJ139" s="82">
        <f t="shared" si="471"/>
        <v>2.8316372445686797</v>
      </c>
      <c r="AK139" s="82">
        <f t="shared" si="471"/>
        <v>2.5562609286871427</v>
      </c>
      <c r="AL139" s="82">
        <f t="shared" si="471"/>
        <v>2.2805627080959243</v>
      </c>
      <c r="AM139" s="82">
        <f t="shared" si="471"/>
        <v>2.0064107220192984</v>
      </c>
      <c r="AN139" s="82">
        <f t="shared" si="471"/>
        <v>1.736464838852098</v>
      </c>
      <c r="AO139" s="82">
        <f t="shared" si="471"/>
        <v>1.4742507585200633</v>
      </c>
      <c r="AP139" s="82">
        <f t="shared" si="471"/>
        <v>1.2240770617419729</v>
      </c>
      <c r="AQ139" s="82">
        <f t="shared" si="471"/>
        <v>0.99074069468093406</v>
      </c>
      <c r="AR139" s="82">
        <f t="shared" si="471"/>
        <v>0.77901873925244836</v>
      </c>
      <c r="AS139" s="82">
        <f t="shared" si="471"/>
        <v>0.59301915493743929</v>
      </c>
      <c r="AT139" s="82">
        <f t="shared" si="471"/>
        <v>0.43553245802524976</v>
      </c>
      <c r="AU139" s="82">
        <f t="shared" si="471"/>
        <v>0.30755585372080624</v>
      </c>
      <c r="AV139" s="82">
        <f t="shared" si="471"/>
        <v>0.20812929483919543</v>
      </c>
      <c r="AW139" s="82">
        <f t="shared" si="471"/>
        <v>0.13453490739349891</v>
      </c>
      <c r="AX139" s="82">
        <f t="shared" si="471"/>
        <v>8.280099138643468E-2</v>
      </c>
      <c r="AY139" s="82">
        <f t="shared" si="471"/>
        <v>4.8365163685658741E-2</v>
      </c>
      <c r="AZ139" s="82">
        <f t="shared" si="471"/>
        <v>2.6722029226923107E-2</v>
      </c>
      <c r="BA139" s="82">
        <f t="shared" si="471"/>
        <v>1.3914300474902167E-2</v>
      </c>
      <c r="BB139" s="82">
        <f t="shared" si="471"/>
        <v>6.7995569084610659E-3</v>
      </c>
      <c r="BC139" s="82">
        <f t="shared" si="471"/>
        <v>3.1021534211384118E-3</v>
      </c>
      <c r="BD139" s="82">
        <f t="shared" si="471"/>
        <v>1.3121028205654961E-3</v>
      </c>
      <c r="BE139" s="82">
        <f t="shared" si="471"/>
        <v>5.0923421450761925E-4</v>
      </c>
      <c r="BF139" s="82">
        <f t="shared" si="471"/>
        <v>1.7831872522519268E-4</v>
      </c>
      <c r="BG139" s="82">
        <f t="shared" si="471"/>
        <v>5.4603245862703574E-5</v>
      </c>
      <c r="BH139" s="82">
        <f t="shared" si="471"/>
        <v>1.3639714078135853E-5</v>
      </c>
      <c r="BI139" s="82">
        <f t="shared" si="471"/>
        <v>2.2474978713347928E-6</v>
      </c>
      <c r="BJ139" s="82">
        <f t="shared" si="471"/>
        <v>0</v>
      </c>
      <c r="BK139" s="82">
        <f t="shared" si="471"/>
        <v>0</v>
      </c>
      <c r="BL139" s="82">
        <f t="shared" si="471"/>
        <v>0</v>
      </c>
      <c r="BM139" s="82">
        <f t="shared" si="471"/>
        <v>0</v>
      </c>
      <c r="BN139" s="82">
        <f t="shared" si="471"/>
        <v>0</v>
      </c>
      <c r="BO139" s="82">
        <f t="shared" si="471"/>
        <v>0</v>
      </c>
      <c r="BP139" s="82">
        <f t="shared" si="471"/>
        <v>0</v>
      </c>
      <c r="BQ139" s="82">
        <f t="shared" si="471"/>
        <v>0</v>
      </c>
      <c r="BR139" s="82">
        <f t="shared" si="471"/>
        <v>0</v>
      </c>
      <c r="BS139" s="82">
        <f t="shared" si="471"/>
        <v>0</v>
      </c>
      <c r="BT139" s="82">
        <f t="shared" si="471"/>
        <v>0</v>
      </c>
      <c r="BU139" s="82">
        <f t="shared" si="471"/>
        <v>0</v>
      </c>
      <c r="BV139" s="82">
        <f t="shared" si="471"/>
        <v>0</v>
      </c>
      <c r="BW139" s="82">
        <f t="shared" si="471"/>
        <v>0</v>
      </c>
      <c r="BX139" s="82">
        <f t="shared" si="471"/>
        <v>0</v>
      </c>
      <c r="BY139" s="82">
        <f t="shared" si="471"/>
        <v>0</v>
      </c>
      <c r="BZ139" s="82">
        <f t="shared" si="471"/>
        <v>0</v>
      </c>
      <c r="CA139" s="82">
        <f t="shared" si="471"/>
        <v>0</v>
      </c>
      <c r="CB139" s="82">
        <f t="shared" si="471"/>
        <v>0</v>
      </c>
      <c r="CC139" s="82">
        <f t="shared" si="471"/>
        <v>0</v>
      </c>
      <c r="CD139" s="82">
        <f t="shared" si="471"/>
        <v>0</v>
      </c>
      <c r="CE139" s="82">
        <f t="shared" si="471"/>
        <v>0</v>
      </c>
      <c r="CF139" s="82">
        <f t="shared" si="471"/>
        <v>0</v>
      </c>
      <c r="CG139" s="82">
        <f t="shared" si="471"/>
        <v>0</v>
      </c>
      <c r="CH139" s="82">
        <f t="shared" si="471"/>
        <v>0</v>
      </c>
      <c r="CI139" s="82">
        <f t="shared" si="471"/>
        <v>0</v>
      </c>
      <c r="CJ139" s="82">
        <f t="shared" si="471"/>
        <v>0</v>
      </c>
      <c r="CS139" s="82"/>
      <c r="CT139" s="82"/>
      <c r="CU139" s="82"/>
      <c r="CV139" s="82"/>
      <c r="CW139" s="82"/>
      <c r="CX139" s="82"/>
      <c r="CY139" s="82"/>
      <c r="CZ139" s="82"/>
      <c r="DA139" s="82"/>
      <c r="DB139" s="82"/>
      <c r="DK139" s="82">
        <f>+$D139*CN111</f>
        <v>4.173490864926352</v>
      </c>
      <c r="DL139" s="82">
        <f t="shared" ref="DL139:FP139" si="472">+$D139*CO111</f>
        <v>3.6485367061198364</v>
      </c>
      <c r="DM139" s="82">
        <f t="shared" si="472"/>
        <v>3.1890711051365068</v>
      </c>
      <c r="DN139" s="82">
        <f t="shared" si="472"/>
        <v>2.7869027637673613</v>
      </c>
      <c r="DO139" s="82">
        <f t="shared" si="472"/>
        <v>2.4348640869402733</v>
      </c>
      <c r="DP139" s="82">
        <f t="shared" si="472"/>
        <v>2.1266832114623271</v>
      </c>
      <c r="DQ139" s="82">
        <f t="shared" si="472"/>
        <v>1.8568720308347055</v>
      </c>
      <c r="DR139" s="82">
        <f t="shared" si="472"/>
        <v>1.6206282166177446</v>
      </c>
      <c r="DS139" s="82">
        <f t="shared" si="472"/>
        <v>1.4137494867633977</v>
      </c>
      <c r="DT139" s="82">
        <f t="shared" si="472"/>
        <v>1.23255859002976</v>
      </c>
      <c r="DU139" s="82">
        <f t="shared" si="472"/>
        <v>1.0738376669522978</v>
      </c>
      <c r="DV139" s="82">
        <f t="shared" si="472"/>
        <v>0.93477081528656936</v>
      </c>
      <c r="DW139" s="82">
        <f t="shared" si="472"/>
        <v>0.81289383434718943</v>
      </c>
      <c r="DX139" s="82">
        <f t="shared" si="472"/>
        <v>0.70605025086408923</v>
      </c>
      <c r="DY139" s="82">
        <f t="shared" si="472"/>
        <v>0.61235284114878841</v>
      </c>
      <c r="DZ139" s="82">
        <f t="shared" si="472"/>
        <v>0.5301499625136088</v>
      </c>
      <c r="EA139" s="82">
        <f t="shared" si="472"/>
        <v>0.45799609276816333</v>
      </c>
      <c r="EB139" s="82">
        <f t="shared" si="472"/>
        <v>0.39462605176364873</v>
      </c>
      <c r="EC139" s="82">
        <f t="shared" si="472"/>
        <v>0.33893244470835876</v>
      </c>
      <c r="ED139" s="82">
        <f t="shared" si="472"/>
        <v>0.28994592451158663</v>
      </c>
      <c r="EE139" s="82">
        <f t="shared" si="472"/>
        <v>0.24681792075508197</v>
      </c>
      <c r="EF139" s="82">
        <f t="shared" si="472"/>
        <v>0.20880552694043811</v>
      </c>
      <c r="EG139" s="82">
        <f t="shared" si="472"/>
        <v>0.17525827620381443</v>
      </c>
      <c r="EH139" s="82">
        <f t="shared" si="472"/>
        <v>0.14560656941450589</v>
      </c>
      <c r="EI139" s="82">
        <f t="shared" si="472"/>
        <v>0.1193515490833077</v>
      </c>
      <c r="EJ139" s="82">
        <f t="shared" si="472"/>
        <v>9.605623832733387E-2</v>
      </c>
      <c r="EK139" s="82">
        <f t="shared" si="472"/>
        <v>7.5337786731034348E-2</v>
      </c>
      <c r="EL139" s="82">
        <f t="shared" si="472"/>
        <v>5.686068471205695E-2</v>
      </c>
      <c r="EM139" s="82">
        <f t="shared" si="472"/>
        <v>4.0330825298347805E-2</v>
      </c>
      <c r="EN139" s="82">
        <f t="shared" si="472"/>
        <v>2.5490307358364231E-2</v>
      </c>
      <c r="EO139" s="82">
        <f t="shared" si="472"/>
        <v>1.211288756977099E-2</v>
      </c>
      <c r="EP139" s="82">
        <f t="shared" si="472"/>
        <v>0</v>
      </c>
      <c r="EQ139" s="82">
        <f t="shared" si="472"/>
        <v>0</v>
      </c>
      <c r="ER139" s="82">
        <f t="shared" si="472"/>
        <v>0</v>
      </c>
      <c r="ES139" s="82">
        <f t="shared" si="472"/>
        <v>0</v>
      </c>
      <c r="ET139" s="82">
        <f t="shared" si="472"/>
        <v>0</v>
      </c>
      <c r="EU139" s="82">
        <f t="shared" si="472"/>
        <v>0</v>
      </c>
      <c r="EV139" s="82">
        <f t="shared" si="472"/>
        <v>0</v>
      </c>
      <c r="EW139" s="82">
        <f t="shared" si="472"/>
        <v>0</v>
      </c>
      <c r="EX139" s="82">
        <f t="shared" si="472"/>
        <v>0</v>
      </c>
      <c r="EY139" s="82">
        <f t="shared" si="472"/>
        <v>0</v>
      </c>
      <c r="EZ139" s="82">
        <f t="shared" si="472"/>
        <v>0</v>
      </c>
      <c r="FA139" s="82">
        <f t="shared" si="472"/>
        <v>0</v>
      </c>
      <c r="FB139" s="82">
        <f t="shared" si="472"/>
        <v>0</v>
      </c>
      <c r="FC139" s="82">
        <f t="shared" si="472"/>
        <v>0</v>
      </c>
      <c r="FD139" s="82">
        <f t="shared" si="472"/>
        <v>0</v>
      </c>
      <c r="FE139" s="82">
        <f t="shared" si="472"/>
        <v>0</v>
      </c>
      <c r="FF139" s="82">
        <f t="shared" si="472"/>
        <v>0</v>
      </c>
      <c r="FG139" s="82">
        <f t="shared" si="472"/>
        <v>0</v>
      </c>
      <c r="FH139" s="82">
        <f t="shared" si="472"/>
        <v>0</v>
      </c>
      <c r="FI139" s="82">
        <f t="shared" si="472"/>
        <v>0</v>
      </c>
      <c r="FJ139" s="82">
        <f t="shared" si="472"/>
        <v>0</v>
      </c>
      <c r="FK139" s="82">
        <f t="shared" si="472"/>
        <v>0</v>
      </c>
      <c r="FL139" s="82">
        <f t="shared" si="472"/>
        <v>0</v>
      </c>
      <c r="FM139" s="82">
        <f t="shared" si="472"/>
        <v>0</v>
      </c>
      <c r="FN139" s="82">
        <f t="shared" si="472"/>
        <v>0</v>
      </c>
      <c r="FO139" s="82">
        <f t="shared" si="472"/>
        <v>0</v>
      </c>
      <c r="FP139" s="82">
        <f t="shared" si="472"/>
        <v>0</v>
      </c>
    </row>
    <row r="140" spans="1:172">
      <c r="A140" s="79">
        <v>1976</v>
      </c>
      <c r="D140" s="98">
        <f>Data!CE40</f>
        <v>3.9505141770706902</v>
      </c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AF140" s="82">
        <f>+$D140*H111</f>
        <v>3.9505141770706902</v>
      </c>
      <c r="AG140" s="82">
        <f t="shared" ref="AG140:CJ140" si="473">+$D140*I111</f>
        <v>3.7022352391715416</v>
      </c>
      <c r="AH140" s="82">
        <f t="shared" si="473"/>
        <v>3.4508473784404874</v>
      </c>
      <c r="AI140" s="82">
        <f t="shared" si="473"/>
        <v>3.1965246022405842</v>
      </c>
      <c r="AJ140" s="82">
        <f t="shared" si="473"/>
        <v>2.9395425067385745</v>
      </c>
      <c r="AK140" s="82">
        <f t="shared" si="473"/>
        <v>2.6803516387203969</v>
      </c>
      <c r="AL140" s="82">
        <f t="shared" si="473"/>
        <v>2.4196878263081216</v>
      </c>
      <c r="AM140" s="82">
        <f t="shared" si="473"/>
        <v>2.1587193075575737</v>
      </c>
      <c r="AN140" s="82">
        <f t="shared" si="473"/>
        <v>1.8992144128015842</v>
      </c>
      <c r="AO140" s="82">
        <f t="shared" si="473"/>
        <v>1.6436909019066557</v>
      </c>
      <c r="AP140" s="82">
        <f t="shared" si="473"/>
        <v>1.3954861075737619</v>
      </c>
      <c r="AQ140" s="82">
        <f t="shared" si="473"/>
        <v>1.1586784164014299</v>
      </c>
      <c r="AR140" s="82">
        <f t="shared" si="473"/>
        <v>0.93780848857973043</v>
      </c>
      <c r="AS140" s="82">
        <f t="shared" si="473"/>
        <v>0.73739818133634294</v>
      </c>
      <c r="AT140" s="82">
        <f t="shared" si="473"/>
        <v>0.56133597860317241</v>
      </c>
      <c r="AU140" s="82">
        <f t="shared" si="473"/>
        <v>0.41226330802896266</v>
      </c>
      <c r="AV140" s="82">
        <f t="shared" si="473"/>
        <v>0.29112409723378302</v>
      </c>
      <c r="AW140" s="82">
        <f t="shared" si="473"/>
        <v>0.19700959137967985</v>
      </c>
      <c r="AX140" s="82">
        <f t="shared" si="473"/>
        <v>0.12734712406715396</v>
      </c>
      <c r="AY140" s="82">
        <f t="shared" si="473"/>
        <v>7.8377190925848758E-2</v>
      </c>
      <c r="AZ140" s="82">
        <f t="shared" si="473"/>
        <v>4.5781162820374609E-2</v>
      </c>
      <c r="BA140" s="82">
        <f t="shared" si="473"/>
        <v>2.5294353987502963E-2</v>
      </c>
      <c r="BB140" s="82">
        <f t="shared" si="473"/>
        <v>1.3170902505639596E-2</v>
      </c>
      <c r="BC140" s="82">
        <f t="shared" si="473"/>
        <v>6.4362776471893427E-3</v>
      </c>
      <c r="BD140" s="82">
        <f t="shared" si="473"/>
        <v>2.9364149740080717E-3</v>
      </c>
      <c r="BE140" s="82">
        <f t="shared" si="473"/>
        <v>1.2420012316260104E-3</v>
      </c>
      <c r="BF140" s="82">
        <f t="shared" si="473"/>
        <v>4.8202740798315062E-4</v>
      </c>
      <c r="BG140" s="82">
        <f t="shared" si="473"/>
        <v>1.6879170814998963E-4</v>
      </c>
      <c r="BH140" s="82">
        <f t="shared" si="473"/>
        <v>5.1685963591654714E-5</v>
      </c>
      <c r="BI140" s="82">
        <f t="shared" si="473"/>
        <v>1.2910986409411306E-5</v>
      </c>
      <c r="BJ140" s="82">
        <f t="shared" si="473"/>
        <v>2.1274210225930319E-6</v>
      </c>
      <c r="BK140" s="82">
        <f t="shared" si="473"/>
        <v>0</v>
      </c>
      <c r="BL140" s="82">
        <f t="shared" si="473"/>
        <v>0</v>
      </c>
      <c r="BM140" s="82">
        <f t="shared" si="473"/>
        <v>0</v>
      </c>
      <c r="BN140" s="82">
        <f t="shared" si="473"/>
        <v>0</v>
      </c>
      <c r="BO140" s="82">
        <f t="shared" si="473"/>
        <v>0</v>
      </c>
      <c r="BP140" s="82">
        <f t="shared" si="473"/>
        <v>0</v>
      </c>
      <c r="BQ140" s="82">
        <f t="shared" si="473"/>
        <v>0</v>
      </c>
      <c r="BR140" s="82">
        <f t="shared" si="473"/>
        <v>0</v>
      </c>
      <c r="BS140" s="82">
        <f t="shared" si="473"/>
        <v>0</v>
      </c>
      <c r="BT140" s="82">
        <f t="shared" si="473"/>
        <v>0</v>
      </c>
      <c r="BU140" s="82">
        <f t="shared" si="473"/>
        <v>0</v>
      </c>
      <c r="BV140" s="82">
        <f t="shared" si="473"/>
        <v>0</v>
      </c>
      <c r="BW140" s="82">
        <f t="shared" si="473"/>
        <v>0</v>
      </c>
      <c r="BX140" s="82">
        <f t="shared" si="473"/>
        <v>0</v>
      </c>
      <c r="BY140" s="82">
        <f t="shared" si="473"/>
        <v>0</v>
      </c>
      <c r="BZ140" s="82">
        <f t="shared" si="473"/>
        <v>0</v>
      </c>
      <c r="CA140" s="82">
        <f t="shared" si="473"/>
        <v>0</v>
      </c>
      <c r="CB140" s="82">
        <f t="shared" si="473"/>
        <v>0</v>
      </c>
      <c r="CC140" s="82">
        <f t="shared" si="473"/>
        <v>0</v>
      </c>
      <c r="CD140" s="82">
        <f t="shared" si="473"/>
        <v>0</v>
      </c>
      <c r="CE140" s="82">
        <f t="shared" si="473"/>
        <v>0</v>
      </c>
      <c r="CF140" s="82">
        <f t="shared" si="473"/>
        <v>0</v>
      </c>
      <c r="CG140" s="82">
        <f t="shared" si="473"/>
        <v>0</v>
      </c>
      <c r="CH140" s="82">
        <f t="shared" si="473"/>
        <v>0</v>
      </c>
      <c r="CI140" s="82">
        <f t="shared" si="473"/>
        <v>0</v>
      </c>
      <c r="CJ140" s="82">
        <f t="shared" si="473"/>
        <v>0</v>
      </c>
      <c r="CS140" s="82"/>
      <c r="CT140" s="82"/>
      <c r="CU140" s="82"/>
      <c r="CV140" s="82"/>
      <c r="CW140" s="82"/>
      <c r="CX140" s="82"/>
      <c r="CY140" s="82"/>
      <c r="CZ140" s="82"/>
      <c r="DA140" s="82"/>
      <c r="DB140" s="82"/>
      <c r="DL140" s="82">
        <f>+$D140*CN111</f>
        <v>3.9505141770706902</v>
      </c>
      <c r="DM140" s="82">
        <f t="shared" ref="DM140:FP140" si="474">+$D140*CO111</f>
        <v>3.4536066927137177</v>
      </c>
      <c r="DN140" s="82">
        <f t="shared" si="474"/>
        <v>3.0186889154124419</v>
      </c>
      <c r="DO140" s="82">
        <f t="shared" si="474"/>
        <v>2.6380071826453451</v>
      </c>
      <c r="DP140" s="82">
        <f t="shared" si="474"/>
        <v>2.304776841740511</v>
      </c>
      <c r="DQ140" s="82">
        <f t="shared" si="474"/>
        <v>2.0130611157258169</v>
      </c>
      <c r="DR140" s="82">
        <f t="shared" si="474"/>
        <v>1.7576651106310726</v>
      </c>
      <c r="DS140" s="82">
        <f t="shared" si="474"/>
        <v>1.5340430715480118</v>
      </c>
      <c r="DT140" s="82">
        <f t="shared" si="474"/>
        <v>1.3382172313401655</v>
      </c>
      <c r="DU140" s="82">
        <f t="shared" si="474"/>
        <v>1.1667068029077268</v>
      </c>
      <c r="DV140" s="82">
        <f t="shared" si="474"/>
        <v>1.0164658470487455</v>
      </c>
      <c r="DW140" s="82">
        <f t="shared" si="474"/>
        <v>0.88482890645231727</v>
      </c>
      <c r="DX140" s="82">
        <f t="shared" si="474"/>
        <v>0.76946343504182901</v>
      </c>
      <c r="DY140" s="82">
        <f t="shared" si="474"/>
        <v>0.66832817323349347</v>
      </c>
      <c r="DZ140" s="82">
        <f t="shared" si="474"/>
        <v>0.57963672585407566</v>
      </c>
      <c r="EA140" s="82">
        <f t="shared" si="474"/>
        <v>0.50182569236807584</v>
      </c>
      <c r="EB140" s="82">
        <f t="shared" si="474"/>
        <v>0.43352678035765646</v>
      </c>
      <c r="EC140" s="82">
        <f t="shared" si="474"/>
        <v>0.373542404329963</v>
      </c>
      <c r="ED140" s="82">
        <f t="shared" si="474"/>
        <v>0.32082433416641182</v>
      </c>
      <c r="EE140" s="82">
        <f t="shared" si="474"/>
        <v>0.27445501198841227</v>
      </c>
      <c r="EF140" s="82">
        <f t="shared" si="474"/>
        <v>0.23363120386637479</v>
      </c>
      <c r="EG140" s="82">
        <f t="shared" si="474"/>
        <v>0.19764969449465253</v>
      </c>
      <c r="EH140" s="82">
        <f t="shared" si="474"/>
        <v>0.16589476943885859</v>
      </c>
      <c r="EI140" s="82">
        <f t="shared" si="474"/>
        <v>0.13782726148528032</v>
      </c>
      <c r="EJ140" s="82">
        <f t="shared" si="474"/>
        <v>0.11297496555495054</v>
      </c>
      <c r="EK140" s="82">
        <f t="shared" si="474"/>
        <v>9.0924251086125188E-2</v>
      </c>
      <c r="EL140" s="82">
        <f t="shared" si="474"/>
        <v>7.1312722174924736E-2</v>
      </c>
      <c r="EM140" s="82">
        <f t="shared" si="474"/>
        <v>5.3822794476606955E-2</v>
      </c>
      <c r="EN140" s="82">
        <f t="shared" si="474"/>
        <v>3.8176074243520805E-2</v>
      </c>
      <c r="EO140" s="82">
        <f t="shared" si="474"/>
        <v>2.4128439202630012E-2</v>
      </c>
      <c r="EP140" s="82">
        <f t="shared" si="474"/>
        <v>1.1465733511432537E-2</v>
      </c>
      <c r="EQ140" s="82">
        <f t="shared" si="474"/>
        <v>0</v>
      </c>
      <c r="ER140" s="82">
        <f t="shared" si="474"/>
        <v>0</v>
      </c>
      <c r="ES140" s="82">
        <f t="shared" si="474"/>
        <v>0</v>
      </c>
      <c r="ET140" s="82">
        <f t="shared" si="474"/>
        <v>0</v>
      </c>
      <c r="EU140" s="82">
        <f t="shared" si="474"/>
        <v>0</v>
      </c>
      <c r="EV140" s="82">
        <f t="shared" si="474"/>
        <v>0</v>
      </c>
      <c r="EW140" s="82">
        <f t="shared" si="474"/>
        <v>0</v>
      </c>
      <c r="EX140" s="82">
        <f t="shared" si="474"/>
        <v>0</v>
      </c>
      <c r="EY140" s="82">
        <f t="shared" si="474"/>
        <v>0</v>
      </c>
      <c r="EZ140" s="82">
        <f t="shared" si="474"/>
        <v>0</v>
      </c>
      <c r="FA140" s="82">
        <f t="shared" si="474"/>
        <v>0</v>
      </c>
      <c r="FB140" s="82">
        <f t="shared" si="474"/>
        <v>0</v>
      </c>
      <c r="FC140" s="82">
        <f t="shared" si="474"/>
        <v>0</v>
      </c>
      <c r="FD140" s="82">
        <f t="shared" si="474"/>
        <v>0</v>
      </c>
      <c r="FE140" s="82">
        <f t="shared" si="474"/>
        <v>0</v>
      </c>
      <c r="FF140" s="82">
        <f t="shared" si="474"/>
        <v>0</v>
      </c>
      <c r="FG140" s="82">
        <f t="shared" si="474"/>
        <v>0</v>
      </c>
      <c r="FH140" s="82">
        <f t="shared" si="474"/>
        <v>0</v>
      </c>
      <c r="FI140" s="82">
        <f t="shared" si="474"/>
        <v>0</v>
      </c>
      <c r="FJ140" s="82">
        <f t="shared" si="474"/>
        <v>0</v>
      </c>
      <c r="FK140" s="82">
        <f t="shared" si="474"/>
        <v>0</v>
      </c>
      <c r="FL140" s="82">
        <f t="shared" si="474"/>
        <v>0</v>
      </c>
      <c r="FM140" s="82">
        <f t="shared" si="474"/>
        <v>0</v>
      </c>
      <c r="FN140" s="82">
        <f t="shared" si="474"/>
        <v>0</v>
      </c>
      <c r="FO140" s="82">
        <f t="shared" si="474"/>
        <v>0</v>
      </c>
      <c r="FP140" s="82">
        <f t="shared" si="474"/>
        <v>0</v>
      </c>
    </row>
    <row r="141" spans="1:172">
      <c r="A141" s="79">
        <v>1977</v>
      </c>
      <c r="D141" s="98">
        <f>Data!CE41</f>
        <v>4.6722767880689373</v>
      </c>
      <c r="AG141" s="82">
        <f>+$D141*H111</f>
        <v>4.6722767880689373</v>
      </c>
      <c r="AH141" s="82">
        <f t="shared" ref="AH141:CJ141" si="475">+$D141*I111</f>
        <v>4.378637057512961</v>
      </c>
      <c r="AI141" s="82">
        <f t="shared" si="475"/>
        <v>4.0813204010348558</v>
      </c>
      <c r="AJ141" s="82">
        <f t="shared" si="475"/>
        <v>3.7805326173045977</v>
      </c>
      <c r="AK141" s="82">
        <f t="shared" si="475"/>
        <v>3.4765996541646782</v>
      </c>
      <c r="AL141" s="82">
        <f t="shared" si="475"/>
        <v>3.1700543737174787</v>
      </c>
      <c r="AM141" s="82">
        <f t="shared" si="475"/>
        <v>2.8617670405667095</v>
      </c>
      <c r="AN141" s="82">
        <f t="shared" si="475"/>
        <v>2.5531193309465299</v>
      </c>
      <c r="AO141" s="82">
        <f t="shared" si="475"/>
        <v>2.2462026507847246</v>
      </c>
      <c r="AP141" s="82">
        <f t="shared" si="475"/>
        <v>1.9439947570149279</v>
      </c>
      <c r="AQ141" s="82">
        <f t="shared" si="475"/>
        <v>1.6504427161236561</v>
      </c>
      <c r="AR141" s="82">
        <f t="shared" si="475"/>
        <v>1.3703700397306544</v>
      </c>
      <c r="AS141" s="82">
        <f t="shared" si="475"/>
        <v>1.1091469708619355</v>
      </c>
      <c r="AT141" s="82">
        <f t="shared" si="475"/>
        <v>0.87212151426241891</v>
      </c>
      <c r="AU141" s="82">
        <f t="shared" si="475"/>
        <v>0.66389258349157754</v>
      </c>
      <c r="AV141" s="82">
        <f t="shared" si="475"/>
        <v>0.48758419748401505</v>
      </c>
      <c r="AW141" s="82">
        <f t="shared" si="475"/>
        <v>0.34431274031309195</v>
      </c>
      <c r="AX141" s="82">
        <f t="shared" si="475"/>
        <v>0.23300342678753871</v>
      </c>
      <c r="AY141" s="82">
        <f t="shared" si="475"/>
        <v>0.15061356196612674</v>
      </c>
      <c r="AZ141" s="82">
        <f t="shared" si="475"/>
        <v>9.2696776536675546E-2</v>
      </c>
      <c r="BA141" s="82">
        <f t="shared" si="475"/>
        <v>5.4145423807857244E-2</v>
      </c>
      <c r="BB141" s="82">
        <f t="shared" si="475"/>
        <v>2.991565596472338E-2</v>
      </c>
      <c r="BC141" s="82">
        <f t="shared" si="475"/>
        <v>1.5577238631921439E-2</v>
      </c>
      <c r="BD141" s="82">
        <f t="shared" si="475"/>
        <v>7.6121915539683459E-3</v>
      </c>
      <c r="BE141" s="82">
        <f t="shared" si="475"/>
        <v>3.4729007182981854E-3</v>
      </c>
      <c r="BF141" s="82">
        <f t="shared" si="475"/>
        <v>1.4689160107209513E-3</v>
      </c>
      <c r="BG141" s="82">
        <f t="shared" si="475"/>
        <v>5.700942633251586E-4</v>
      </c>
      <c r="BH141" s="82">
        <f t="shared" si="475"/>
        <v>1.9963011007151515E-4</v>
      </c>
      <c r="BI141" s="82">
        <f t="shared" si="475"/>
        <v>6.1129037166835436E-5</v>
      </c>
      <c r="BJ141" s="82">
        <f t="shared" si="475"/>
        <v>1.5269835623396252E-5</v>
      </c>
      <c r="BK141" s="82">
        <f t="shared" si="475"/>
        <v>2.5161028202363645E-6</v>
      </c>
      <c r="BL141" s="82">
        <f t="shared" si="475"/>
        <v>0</v>
      </c>
      <c r="BM141" s="82">
        <f t="shared" si="475"/>
        <v>0</v>
      </c>
      <c r="BN141" s="82">
        <f t="shared" si="475"/>
        <v>0</v>
      </c>
      <c r="BO141" s="82">
        <f t="shared" si="475"/>
        <v>0</v>
      </c>
      <c r="BP141" s="82">
        <f t="shared" si="475"/>
        <v>0</v>
      </c>
      <c r="BQ141" s="82">
        <f t="shared" si="475"/>
        <v>0</v>
      </c>
      <c r="BR141" s="82">
        <f t="shared" si="475"/>
        <v>0</v>
      </c>
      <c r="BS141" s="82">
        <f t="shared" si="475"/>
        <v>0</v>
      </c>
      <c r="BT141" s="82">
        <f t="shared" si="475"/>
        <v>0</v>
      </c>
      <c r="BU141" s="82">
        <f t="shared" si="475"/>
        <v>0</v>
      </c>
      <c r="BV141" s="82">
        <f t="shared" si="475"/>
        <v>0</v>
      </c>
      <c r="BW141" s="82">
        <f t="shared" si="475"/>
        <v>0</v>
      </c>
      <c r="BX141" s="82">
        <f t="shared" si="475"/>
        <v>0</v>
      </c>
      <c r="BY141" s="82">
        <f t="shared" si="475"/>
        <v>0</v>
      </c>
      <c r="BZ141" s="82">
        <f t="shared" si="475"/>
        <v>0</v>
      </c>
      <c r="CA141" s="82">
        <f t="shared" si="475"/>
        <v>0</v>
      </c>
      <c r="CB141" s="82">
        <f t="shared" si="475"/>
        <v>0</v>
      </c>
      <c r="CC141" s="82">
        <f t="shared" si="475"/>
        <v>0</v>
      </c>
      <c r="CD141" s="82">
        <f t="shared" si="475"/>
        <v>0</v>
      </c>
      <c r="CE141" s="82">
        <f t="shared" si="475"/>
        <v>0</v>
      </c>
      <c r="CF141" s="82">
        <f t="shared" si="475"/>
        <v>0</v>
      </c>
      <c r="CG141" s="82">
        <f t="shared" si="475"/>
        <v>0</v>
      </c>
      <c r="CH141" s="82">
        <f t="shared" si="475"/>
        <v>0</v>
      </c>
      <c r="CI141" s="82">
        <f t="shared" si="475"/>
        <v>0</v>
      </c>
      <c r="CJ141" s="82">
        <f t="shared" si="475"/>
        <v>0</v>
      </c>
      <c r="DM141" s="82">
        <f>+$D141*CN111</f>
        <v>4.6722767880689373</v>
      </c>
      <c r="DN141" s="82">
        <f t="shared" ref="DN141:FP141" si="476">+$D141*CO111</f>
        <v>4.0845838445897806</v>
      </c>
      <c r="DO141" s="82">
        <f t="shared" si="476"/>
        <v>3.5702061852466982</v>
      </c>
      <c r="DP141" s="82">
        <f t="shared" si="476"/>
        <v>3.1199735461707285</v>
      </c>
      <c r="DQ141" s="82">
        <f t="shared" si="476"/>
        <v>2.7258617123424469</v>
      </c>
      <c r="DR141" s="82">
        <f t="shared" si="476"/>
        <v>2.3808492521204259</v>
      </c>
      <c r="DS141" s="82">
        <f t="shared" si="476"/>
        <v>2.078792159578986</v>
      </c>
      <c r="DT141" s="82">
        <f t="shared" si="476"/>
        <v>1.8143141661641724</v>
      </c>
      <c r="DU141" s="82">
        <f t="shared" si="476"/>
        <v>1.5827107629875117</v>
      </c>
      <c r="DV141" s="82">
        <f t="shared" si="476"/>
        <v>1.3798652199116888</v>
      </c>
      <c r="DW141" s="82">
        <f t="shared" si="476"/>
        <v>1.2021751018122475</v>
      </c>
      <c r="DX141" s="82">
        <f t="shared" si="476"/>
        <v>1.0464879698508185</v>
      </c>
      <c r="DY141" s="82">
        <f t="shared" si="476"/>
        <v>0.91004511961517176</v>
      </c>
      <c r="DZ141" s="82">
        <f t="shared" si="476"/>
        <v>0.79043235149880886</v>
      </c>
      <c r="EA141" s="82">
        <f t="shared" si="476"/>
        <v>0.68553689427041253</v>
      </c>
      <c r="EB141" s="82">
        <f t="shared" si="476"/>
        <v>0.59350971266392416</v>
      </c>
      <c r="EC141" s="82">
        <f t="shared" si="476"/>
        <v>0.51273252596533925</v>
      </c>
      <c r="ED141" s="82">
        <f t="shared" si="476"/>
        <v>0.44178894869945373</v>
      </c>
      <c r="EE141" s="82">
        <f t="shared" si="476"/>
        <v>0.37943923813099517</v>
      </c>
      <c r="EF141" s="82">
        <f t="shared" si="476"/>
        <v>0.32459819770435283</v>
      </c>
      <c r="EG141" s="82">
        <f t="shared" si="476"/>
        <v>0.2763158419046301</v>
      </c>
      <c r="EH141" s="82">
        <f t="shared" si="476"/>
        <v>0.23376047733640554</v>
      </c>
      <c r="EI141" s="82">
        <f t="shared" si="476"/>
        <v>0.19620389796600327</v>
      </c>
      <c r="EJ141" s="82">
        <f t="shared" si="476"/>
        <v>0.16300843022876715</v>
      </c>
      <c r="EK141" s="82">
        <f t="shared" si="476"/>
        <v>0.13361559673902618</v>
      </c>
      <c r="EL141" s="82">
        <f t="shared" si="476"/>
        <v>0.107536196247057</v>
      </c>
      <c r="EM141" s="82">
        <f t="shared" si="476"/>
        <v>8.4341622780600325E-2</v>
      </c>
      <c r="EN141" s="82">
        <f t="shared" si="476"/>
        <v>6.3656269040027746E-2</v>
      </c>
      <c r="EO141" s="82">
        <f t="shared" si="476"/>
        <v>4.5150878481306847E-2</v>
      </c>
      <c r="EP141" s="82">
        <f t="shared" si="476"/>
        <v>2.8536727465277367E-2</v>
      </c>
      <c r="EQ141" s="82">
        <f t="shared" si="476"/>
        <v>1.356053367801692E-2</v>
      </c>
      <c r="ER141" s="82">
        <f t="shared" si="476"/>
        <v>0</v>
      </c>
      <c r="ES141" s="82">
        <f t="shared" si="476"/>
        <v>0</v>
      </c>
      <c r="ET141" s="82">
        <f t="shared" si="476"/>
        <v>0</v>
      </c>
      <c r="EU141" s="82">
        <f t="shared" si="476"/>
        <v>0</v>
      </c>
      <c r="EV141" s="82">
        <f t="shared" si="476"/>
        <v>0</v>
      </c>
      <c r="EW141" s="82">
        <f t="shared" si="476"/>
        <v>0</v>
      </c>
      <c r="EX141" s="82">
        <f t="shared" si="476"/>
        <v>0</v>
      </c>
      <c r="EY141" s="82">
        <f t="shared" si="476"/>
        <v>0</v>
      </c>
      <c r="EZ141" s="82">
        <f t="shared" si="476"/>
        <v>0</v>
      </c>
      <c r="FA141" s="82">
        <f t="shared" si="476"/>
        <v>0</v>
      </c>
      <c r="FB141" s="82">
        <f t="shared" si="476"/>
        <v>0</v>
      </c>
      <c r="FC141" s="82">
        <f t="shared" si="476"/>
        <v>0</v>
      </c>
      <c r="FD141" s="82">
        <f t="shared" si="476"/>
        <v>0</v>
      </c>
      <c r="FE141" s="82">
        <f t="shared" si="476"/>
        <v>0</v>
      </c>
      <c r="FF141" s="82">
        <f t="shared" si="476"/>
        <v>0</v>
      </c>
      <c r="FG141" s="82">
        <f t="shared" si="476"/>
        <v>0</v>
      </c>
      <c r="FH141" s="82">
        <f t="shared" si="476"/>
        <v>0</v>
      </c>
      <c r="FI141" s="82">
        <f t="shared" si="476"/>
        <v>0</v>
      </c>
      <c r="FJ141" s="82">
        <f t="shared" si="476"/>
        <v>0</v>
      </c>
      <c r="FK141" s="82">
        <f t="shared" si="476"/>
        <v>0</v>
      </c>
      <c r="FL141" s="82">
        <f t="shared" si="476"/>
        <v>0</v>
      </c>
      <c r="FM141" s="82">
        <f t="shared" si="476"/>
        <v>0</v>
      </c>
      <c r="FN141" s="82">
        <f t="shared" si="476"/>
        <v>0</v>
      </c>
      <c r="FO141" s="82">
        <f t="shared" si="476"/>
        <v>0</v>
      </c>
      <c r="FP141" s="82">
        <f t="shared" si="476"/>
        <v>0</v>
      </c>
    </row>
    <row r="142" spans="1:172">
      <c r="A142" s="79">
        <v>1978</v>
      </c>
      <c r="D142" s="98">
        <f>Data!CE42</f>
        <v>5.907522523720341</v>
      </c>
      <c r="AH142" s="82">
        <f>+$D142*H111</f>
        <v>5.907522523720341</v>
      </c>
      <c r="AI142" s="82">
        <f t="shared" ref="AI142:CJ142" si="477">+$D142*I111</f>
        <v>5.5362510000494263</v>
      </c>
      <c r="AJ142" s="82">
        <f t="shared" si="477"/>
        <v>5.1603304532815724</v>
      </c>
      <c r="AK142" s="82">
        <f t="shared" si="477"/>
        <v>4.7800210906633476</v>
      </c>
      <c r="AL142" s="82">
        <f t="shared" si="477"/>
        <v>4.3957350333743017</v>
      </c>
      <c r="AM142" s="82">
        <f t="shared" si="477"/>
        <v>4.0081460203675494</v>
      </c>
      <c r="AN142" s="82">
        <f t="shared" si="477"/>
        <v>3.6183543947908121</v>
      </c>
      <c r="AO142" s="82">
        <f t="shared" si="477"/>
        <v>3.2281071172468168</v>
      </c>
      <c r="AP142" s="82">
        <f t="shared" si="477"/>
        <v>2.8400485147275289</v>
      </c>
      <c r="AQ142" s="82">
        <f t="shared" si="477"/>
        <v>2.4579435966605869</v>
      </c>
      <c r="AR142" s="82">
        <f t="shared" si="477"/>
        <v>2.0867829458452065</v>
      </c>
      <c r="AS142" s="82">
        <f t="shared" si="477"/>
        <v>1.7326653027519512</v>
      </c>
      <c r="AT142" s="82">
        <f t="shared" si="477"/>
        <v>1.4023806828428838</v>
      </c>
      <c r="AU142" s="82">
        <f t="shared" si="477"/>
        <v>1.1026909839936294</v>
      </c>
      <c r="AV142" s="82">
        <f t="shared" si="477"/>
        <v>0.83941096989853992</v>
      </c>
      <c r="AW142" s="82">
        <f t="shared" si="477"/>
        <v>0.61649058039590321</v>
      </c>
      <c r="AX142" s="82">
        <f t="shared" si="477"/>
        <v>0.43534134659948831</v>
      </c>
      <c r="AY142" s="82">
        <f t="shared" si="477"/>
        <v>0.29460433409389425</v>
      </c>
      <c r="AZ142" s="82">
        <f t="shared" si="477"/>
        <v>0.19043242728356852</v>
      </c>
      <c r="BA142" s="82">
        <f t="shared" si="477"/>
        <v>0.11720373601689163</v>
      </c>
      <c r="BB142" s="82">
        <f t="shared" si="477"/>
        <v>6.8460265778368265E-2</v>
      </c>
      <c r="BC142" s="82">
        <f t="shared" si="477"/>
        <v>3.7824687928326689E-2</v>
      </c>
      <c r="BD142" s="82">
        <f t="shared" si="477"/>
        <v>1.9695512969272484E-2</v>
      </c>
      <c r="BE142" s="82">
        <f t="shared" si="477"/>
        <v>9.6246851588019083E-3</v>
      </c>
      <c r="BF142" s="82">
        <f t="shared" si="477"/>
        <v>4.3910581813947904E-3</v>
      </c>
      <c r="BG142" s="82">
        <f t="shared" si="477"/>
        <v>1.8572646297296835E-3</v>
      </c>
      <c r="BH142" s="82">
        <f t="shared" si="477"/>
        <v>7.2081446669367108E-4</v>
      </c>
      <c r="BI142" s="82">
        <f t="shared" si="477"/>
        <v>2.5240785705841329E-4</v>
      </c>
      <c r="BJ142" s="82">
        <f t="shared" si="477"/>
        <v>7.7290190692163679E-5</v>
      </c>
      <c r="BK142" s="82">
        <f t="shared" si="477"/>
        <v>1.9306839464021419E-5</v>
      </c>
      <c r="BL142" s="82">
        <f t="shared" si="477"/>
        <v>3.1813042670115216E-6</v>
      </c>
      <c r="BM142" s="82">
        <f t="shared" si="477"/>
        <v>0</v>
      </c>
      <c r="BN142" s="82">
        <f t="shared" si="477"/>
        <v>0</v>
      </c>
      <c r="BO142" s="82">
        <f t="shared" si="477"/>
        <v>0</v>
      </c>
      <c r="BP142" s="82">
        <f t="shared" si="477"/>
        <v>0</v>
      </c>
      <c r="BQ142" s="82">
        <f t="shared" si="477"/>
        <v>0</v>
      </c>
      <c r="BR142" s="82">
        <f t="shared" si="477"/>
        <v>0</v>
      </c>
      <c r="BS142" s="82">
        <f t="shared" si="477"/>
        <v>0</v>
      </c>
      <c r="BT142" s="82">
        <f t="shared" si="477"/>
        <v>0</v>
      </c>
      <c r="BU142" s="82">
        <f t="shared" si="477"/>
        <v>0</v>
      </c>
      <c r="BV142" s="82">
        <f t="shared" si="477"/>
        <v>0</v>
      </c>
      <c r="BW142" s="82">
        <f t="shared" si="477"/>
        <v>0</v>
      </c>
      <c r="BX142" s="82">
        <f t="shared" si="477"/>
        <v>0</v>
      </c>
      <c r="BY142" s="82">
        <f t="shared" si="477"/>
        <v>0</v>
      </c>
      <c r="BZ142" s="82">
        <f t="shared" si="477"/>
        <v>0</v>
      </c>
      <c r="CA142" s="82">
        <f t="shared" si="477"/>
        <v>0</v>
      </c>
      <c r="CB142" s="82">
        <f t="shared" si="477"/>
        <v>0</v>
      </c>
      <c r="CC142" s="82">
        <f t="shared" si="477"/>
        <v>0</v>
      </c>
      <c r="CD142" s="82">
        <f t="shared" si="477"/>
        <v>0</v>
      </c>
      <c r="CE142" s="82">
        <f t="shared" si="477"/>
        <v>0</v>
      </c>
      <c r="CF142" s="82">
        <f t="shared" si="477"/>
        <v>0</v>
      </c>
      <c r="CG142" s="82">
        <f t="shared" si="477"/>
        <v>0</v>
      </c>
      <c r="CH142" s="82">
        <f t="shared" si="477"/>
        <v>0</v>
      </c>
      <c r="CI142" s="82">
        <f t="shared" si="477"/>
        <v>0</v>
      </c>
      <c r="CJ142" s="82">
        <f t="shared" si="477"/>
        <v>0</v>
      </c>
      <c r="DN142" s="82">
        <f>+$D142*CN111</f>
        <v>5.907522523720341</v>
      </c>
      <c r="DO142" s="82">
        <f t="shared" ref="DO142:FP142" si="478">+$D142*CO111</f>
        <v>5.1644566784989729</v>
      </c>
      <c r="DP142" s="82">
        <f t="shared" si="478"/>
        <v>4.5140890427400242</v>
      </c>
      <c r="DQ142" s="82">
        <f t="shared" si="478"/>
        <v>3.9448249394130839</v>
      </c>
      <c r="DR142" s="82">
        <f t="shared" si="478"/>
        <v>3.4465187300826297</v>
      </c>
      <c r="DS142" s="82">
        <f t="shared" si="478"/>
        <v>3.0102926732423332</v>
      </c>
      <c r="DT142" s="82">
        <f t="shared" si="478"/>
        <v>2.6283784248838722</v>
      </c>
      <c r="DU142" s="82">
        <f t="shared" si="478"/>
        <v>2.2939783510020932</v>
      </c>
      <c r="DV142" s="82">
        <f t="shared" si="478"/>
        <v>2.0011441755246837</v>
      </c>
      <c r="DW142" s="82">
        <f t="shared" si="478"/>
        <v>1.7446707967178656</v>
      </c>
      <c r="DX142" s="82">
        <f t="shared" si="478"/>
        <v>1.5200033759872493</v>
      </c>
      <c r="DY142" s="82">
        <f t="shared" si="478"/>
        <v>1.3231560400023261</v>
      </c>
      <c r="DZ142" s="82">
        <f t="shared" si="478"/>
        <v>1.1506407444560576</v>
      </c>
      <c r="EA142" s="82">
        <f t="shared" si="478"/>
        <v>0.99940502923123287</v>
      </c>
      <c r="EB142" s="82">
        <f t="shared" si="478"/>
        <v>0.86677755352279839</v>
      </c>
      <c r="EC142" s="82">
        <f t="shared" si="478"/>
        <v>0.75042043839573735</v>
      </c>
      <c r="ED142" s="82">
        <f t="shared" si="478"/>
        <v>0.64828756582209046</v>
      </c>
      <c r="EE142" s="82">
        <f t="shared" si="478"/>
        <v>0.55858808960918216</v>
      </c>
      <c r="EF142" s="82">
        <f t="shared" si="478"/>
        <v>0.47975450670348152</v>
      </c>
      <c r="EG142" s="82">
        <f t="shared" si="478"/>
        <v>0.41041471879281133</v>
      </c>
      <c r="EH142" s="82">
        <f t="shared" si="478"/>
        <v>0.34936758538806556</v>
      </c>
      <c r="EI142" s="82">
        <f t="shared" si="478"/>
        <v>0.29556153191668721</v>
      </c>
      <c r="EJ142" s="82">
        <f t="shared" si="478"/>
        <v>0.24807583091731641</v>
      </c>
      <c r="EK142" s="82">
        <f t="shared" si="478"/>
        <v>0.20610422216247548</v>
      </c>
      <c r="EL142" s="82">
        <f t="shared" si="478"/>
        <v>0.16894057930638268</v>
      </c>
      <c r="EM142" s="82">
        <f t="shared" si="478"/>
        <v>0.13596636720387012</v>
      </c>
      <c r="EN142" s="82">
        <f t="shared" si="478"/>
        <v>0.10663966602660303</v>
      </c>
      <c r="EO142" s="82">
        <f t="shared" si="478"/>
        <v>8.0485566285422999E-2</v>
      </c>
      <c r="EP142" s="82">
        <f t="shared" si="478"/>
        <v>5.7087763352376288E-2</v>
      </c>
      <c r="EQ142" s="82">
        <f t="shared" si="478"/>
        <v>3.6081201500065663E-2</v>
      </c>
      <c r="ER142" s="82">
        <f t="shared" si="478"/>
        <v>1.7145636221963318E-2</v>
      </c>
      <c r="ES142" s="82">
        <f t="shared" si="478"/>
        <v>0</v>
      </c>
      <c r="ET142" s="82">
        <f t="shared" si="478"/>
        <v>0</v>
      </c>
      <c r="EU142" s="82">
        <f t="shared" si="478"/>
        <v>0</v>
      </c>
      <c r="EV142" s="82">
        <f t="shared" si="478"/>
        <v>0</v>
      </c>
      <c r="EW142" s="82">
        <f t="shared" si="478"/>
        <v>0</v>
      </c>
      <c r="EX142" s="82">
        <f t="shared" si="478"/>
        <v>0</v>
      </c>
      <c r="EY142" s="82">
        <f t="shared" si="478"/>
        <v>0</v>
      </c>
      <c r="EZ142" s="82">
        <f t="shared" si="478"/>
        <v>0</v>
      </c>
      <c r="FA142" s="82">
        <f t="shared" si="478"/>
        <v>0</v>
      </c>
      <c r="FB142" s="82">
        <f t="shared" si="478"/>
        <v>0</v>
      </c>
      <c r="FC142" s="82">
        <f t="shared" si="478"/>
        <v>0</v>
      </c>
      <c r="FD142" s="82">
        <f t="shared" si="478"/>
        <v>0</v>
      </c>
      <c r="FE142" s="82">
        <f t="shared" si="478"/>
        <v>0</v>
      </c>
      <c r="FF142" s="82">
        <f t="shared" si="478"/>
        <v>0</v>
      </c>
      <c r="FG142" s="82">
        <f t="shared" si="478"/>
        <v>0</v>
      </c>
      <c r="FH142" s="82">
        <f t="shared" si="478"/>
        <v>0</v>
      </c>
      <c r="FI142" s="82">
        <f t="shared" si="478"/>
        <v>0</v>
      </c>
      <c r="FJ142" s="82">
        <f t="shared" si="478"/>
        <v>0</v>
      </c>
      <c r="FK142" s="82">
        <f t="shared" si="478"/>
        <v>0</v>
      </c>
      <c r="FL142" s="82">
        <f t="shared" si="478"/>
        <v>0</v>
      </c>
      <c r="FM142" s="82">
        <f t="shared" si="478"/>
        <v>0</v>
      </c>
      <c r="FN142" s="82">
        <f t="shared" si="478"/>
        <v>0</v>
      </c>
      <c r="FO142" s="82">
        <f t="shared" si="478"/>
        <v>0</v>
      </c>
      <c r="FP142" s="82">
        <f t="shared" si="478"/>
        <v>0</v>
      </c>
    </row>
    <row r="143" spans="1:172">
      <c r="A143" s="79">
        <v>1979</v>
      </c>
      <c r="D143" s="98">
        <f>Data!CE43</f>
        <v>7.0905881173374548</v>
      </c>
      <c r="AI143" s="82">
        <f>+$D143*H111</f>
        <v>7.0905881173374548</v>
      </c>
      <c r="AJ143" s="82">
        <f t="shared" ref="AJ143:CJ143" si="479">+$D143*I111</f>
        <v>6.6449641787952984</v>
      </c>
      <c r="AK143" s="82">
        <f t="shared" si="479"/>
        <v>6.1937601840119632</v>
      </c>
      <c r="AL143" s="82">
        <f t="shared" si="479"/>
        <v>5.737288450444245</v>
      </c>
      <c r="AM143" s="82">
        <f t="shared" si="479"/>
        <v>5.276043632412442</v>
      </c>
      <c r="AN143" s="82">
        <f t="shared" si="479"/>
        <v>4.8108343946987793</v>
      </c>
      <c r="AO143" s="82">
        <f t="shared" si="479"/>
        <v>4.3429814398510524</v>
      </c>
      <c r="AP143" s="82">
        <f t="shared" si="479"/>
        <v>3.8745815822345739</v>
      </c>
      <c r="AQ143" s="82">
        <f t="shared" si="479"/>
        <v>3.4088087130147704</v>
      </c>
      <c r="AR143" s="82">
        <f t="shared" si="479"/>
        <v>2.9501818384251473</v>
      </c>
      <c r="AS143" s="82">
        <f t="shared" si="479"/>
        <v>2.5046909766082726</v>
      </c>
      <c r="AT143" s="82">
        <f t="shared" si="479"/>
        <v>2.0796562277478814</v>
      </c>
      <c r="AU143" s="82">
        <f t="shared" si="479"/>
        <v>1.6832274046899711</v>
      </c>
      <c r="AV143" s="82">
        <f t="shared" si="479"/>
        <v>1.3235205717466187</v>
      </c>
      <c r="AW143" s="82">
        <f t="shared" si="479"/>
        <v>1.0075149819279903</v>
      </c>
      <c r="AX143" s="82">
        <f t="shared" si="479"/>
        <v>0.73995160682904859</v>
      </c>
      <c r="AY143" s="82">
        <f t="shared" si="479"/>
        <v>0.52252465678963644</v>
      </c>
      <c r="AZ143" s="82">
        <f t="shared" si="479"/>
        <v>0.35360305140686227</v>
      </c>
      <c r="BA143" s="82">
        <f t="shared" si="479"/>
        <v>0.2285692353488048</v>
      </c>
      <c r="BB143" s="82">
        <f t="shared" si="479"/>
        <v>0.14067545482426141</v>
      </c>
      <c r="BC143" s="82">
        <f t="shared" si="479"/>
        <v>8.2170409861113833E-2</v>
      </c>
      <c r="BD143" s="82">
        <f t="shared" si="479"/>
        <v>4.5399620854545401E-2</v>
      </c>
      <c r="BE143" s="82">
        <f t="shared" si="479"/>
        <v>2.3639820189266244E-2</v>
      </c>
      <c r="BF143" s="82">
        <f t="shared" si="479"/>
        <v>1.1552165556050552E-2</v>
      </c>
      <c r="BG143" s="82">
        <f t="shared" si="479"/>
        <v>5.2704301741582733E-3</v>
      </c>
      <c r="BH143" s="82">
        <f t="shared" si="479"/>
        <v>2.2292083460426701E-3</v>
      </c>
      <c r="BI143" s="82">
        <f t="shared" si="479"/>
        <v>8.6516783843328614E-4</v>
      </c>
      <c r="BJ143" s="82">
        <f t="shared" si="479"/>
        <v>3.0295612835918499E-4</v>
      </c>
      <c r="BK143" s="82">
        <f t="shared" si="479"/>
        <v>9.2768653104257772E-5</v>
      </c>
      <c r="BL143" s="82">
        <f t="shared" si="479"/>
        <v>2.3173309274277551E-5</v>
      </c>
      <c r="BM143" s="82">
        <f t="shared" si="479"/>
        <v>3.8184057940926927E-6</v>
      </c>
      <c r="BN143" s="82">
        <f t="shared" si="479"/>
        <v>0</v>
      </c>
      <c r="BO143" s="82">
        <f t="shared" si="479"/>
        <v>0</v>
      </c>
      <c r="BP143" s="82">
        <f t="shared" si="479"/>
        <v>0</v>
      </c>
      <c r="BQ143" s="82">
        <f t="shared" si="479"/>
        <v>0</v>
      </c>
      <c r="BR143" s="82">
        <f t="shared" si="479"/>
        <v>0</v>
      </c>
      <c r="BS143" s="82">
        <f t="shared" si="479"/>
        <v>0</v>
      </c>
      <c r="BT143" s="82">
        <f t="shared" si="479"/>
        <v>0</v>
      </c>
      <c r="BU143" s="82">
        <f t="shared" si="479"/>
        <v>0</v>
      </c>
      <c r="BV143" s="82">
        <f t="shared" si="479"/>
        <v>0</v>
      </c>
      <c r="BW143" s="82">
        <f t="shared" si="479"/>
        <v>0</v>
      </c>
      <c r="BX143" s="82">
        <f t="shared" si="479"/>
        <v>0</v>
      </c>
      <c r="BY143" s="82">
        <f t="shared" si="479"/>
        <v>0</v>
      </c>
      <c r="BZ143" s="82">
        <f t="shared" si="479"/>
        <v>0</v>
      </c>
      <c r="CA143" s="82">
        <f t="shared" si="479"/>
        <v>0</v>
      </c>
      <c r="CB143" s="82">
        <f t="shared" si="479"/>
        <v>0</v>
      </c>
      <c r="CC143" s="82">
        <f t="shared" si="479"/>
        <v>0</v>
      </c>
      <c r="CD143" s="82">
        <f t="shared" si="479"/>
        <v>0</v>
      </c>
      <c r="CE143" s="82">
        <f t="shared" si="479"/>
        <v>0</v>
      </c>
      <c r="CF143" s="82">
        <f t="shared" si="479"/>
        <v>0</v>
      </c>
      <c r="CG143" s="82">
        <f t="shared" si="479"/>
        <v>0</v>
      </c>
      <c r="CH143" s="82">
        <f t="shared" si="479"/>
        <v>0</v>
      </c>
      <c r="CI143" s="82">
        <f t="shared" si="479"/>
        <v>0</v>
      </c>
      <c r="CJ143" s="82">
        <f t="shared" si="479"/>
        <v>0</v>
      </c>
      <c r="DO143" s="82">
        <f>+$D143*CN111</f>
        <v>7.0905881173374548</v>
      </c>
      <c r="DP143" s="82">
        <f t="shared" ref="DP143:FP143" si="480">+$D143*CO111</f>
        <v>6.198712744646051</v>
      </c>
      <c r="DQ143" s="82">
        <f t="shared" si="480"/>
        <v>5.4180997192201046</v>
      </c>
      <c r="DR143" s="82">
        <f t="shared" si="480"/>
        <v>4.7348323646785975</v>
      </c>
      <c r="DS143" s="82">
        <f t="shared" si="480"/>
        <v>4.1367332338692142</v>
      </c>
      <c r="DT143" s="82">
        <f t="shared" si="480"/>
        <v>3.6131466910020262</v>
      </c>
      <c r="DU143" s="82">
        <f t="shared" si="480"/>
        <v>3.1547486704478915</v>
      </c>
      <c r="DV143" s="82">
        <f t="shared" si="480"/>
        <v>2.7533802150958704</v>
      </c>
      <c r="DW143" s="82">
        <f t="shared" si="480"/>
        <v>2.4019018218010091</v>
      </c>
      <c r="DX143" s="82">
        <f t="shared" si="480"/>
        <v>2.0940659930116912</v>
      </c>
      <c r="DY143" s="82">
        <f t="shared" si="480"/>
        <v>1.8244057187784695</v>
      </c>
      <c r="DZ143" s="82">
        <f t="shared" si="480"/>
        <v>1.5881368978201313</v>
      </c>
      <c r="EA143" s="82">
        <f t="shared" si="480"/>
        <v>1.3810729552371444</v>
      </c>
      <c r="EB143" s="82">
        <f t="shared" si="480"/>
        <v>1.1995501322628113</v>
      </c>
      <c r="EC143" s="82">
        <f t="shared" si="480"/>
        <v>1.0403621140174819</v>
      </c>
      <c r="ED143" s="82">
        <f t="shared" si="480"/>
        <v>0.90070282798432011</v>
      </c>
      <c r="EE143" s="82">
        <f t="shared" si="480"/>
        <v>0.77811639183406434</v>
      </c>
      <c r="EF143" s="82">
        <f t="shared" si="480"/>
        <v>0.67045331689650178</v>
      </c>
      <c r="EG143" s="82">
        <f t="shared" si="480"/>
        <v>0.57583218528780256</v>
      </c>
      <c r="EH143" s="82">
        <f t="shared" si="480"/>
        <v>0.49260611645032515</v>
      </c>
      <c r="EI143" s="82">
        <f t="shared" si="480"/>
        <v>0.41933342439047239</v>
      </c>
      <c r="EJ143" s="82">
        <f t="shared" si="480"/>
        <v>0.35475194173795871</v>
      </c>
      <c r="EK143" s="82">
        <f t="shared" si="480"/>
        <v>0.29775655223286113</v>
      </c>
      <c r="EL143" s="82">
        <f t="shared" si="480"/>
        <v>0.24737953054438655</v>
      </c>
      <c r="EM143" s="82">
        <f t="shared" si="480"/>
        <v>0.20277333846059667</v>
      </c>
      <c r="EN143" s="82">
        <f t="shared" si="480"/>
        <v>0.16319557035665086</v>
      </c>
      <c r="EO143" s="82">
        <f t="shared" si="480"/>
        <v>0.12799577923384339</v>
      </c>
      <c r="EP143" s="82">
        <f t="shared" si="480"/>
        <v>9.6603948208257837E-2</v>
      </c>
      <c r="EQ143" s="82">
        <f t="shared" si="480"/>
        <v>6.8520401716016255E-2</v>
      </c>
      <c r="ER143" s="82">
        <f t="shared" si="480"/>
        <v>4.3306976416656505E-2</v>
      </c>
      <c r="ES143" s="82">
        <f t="shared" si="480"/>
        <v>2.0579294276322411E-2</v>
      </c>
      <c r="ET143" s="82">
        <f t="shared" si="480"/>
        <v>0</v>
      </c>
      <c r="EU143" s="82">
        <f t="shared" si="480"/>
        <v>0</v>
      </c>
      <c r="EV143" s="82">
        <f t="shared" si="480"/>
        <v>0</v>
      </c>
      <c r="EW143" s="82">
        <f t="shared" si="480"/>
        <v>0</v>
      </c>
      <c r="EX143" s="82">
        <f t="shared" si="480"/>
        <v>0</v>
      </c>
      <c r="EY143" s="82">
        <f t="shared" si="480"/>
        <v>0</v>
      </c>
      <c r="EZ143" s="82">
        <f t="shared" si="480"/>
        <v>0</v>
      </c>
      <c r="FA143" s="82">
        <f t="shared" si="480"/>
        <v>0</v>
      </c>
      <c r="FB143" s="82">
        <f t="shared" si="480"/>
        <v>0</v>
      </c>
      <c r="FC143" s="82">
        <f t="shared" si="480"/>
        <v>0</v>
      </c>
      <c r="FD143" s="82">
        <f t="shared" si="480"/>
        <v>0</v>
      </c>
      <c r="FE143" s="82">
        <f t="shared" si="480"/>
        <v>0</v>
      </c>
      <c r="FF143" s="82">
        <f t="shared" si="480"/>
        <v>0</v>
      </c>
      <c r="FG143" s="82">
        <f t="shared" si="480"/>
        <v>0</v>
      </c>
      <c r="FH143" s="82">
        <f t="shared" si="480"/>
        <v>0</v>
      </c>
      <c r="FI143" s="82">
        <f t="shared" si="480"/>
        <v>0</v>
      </c>
      <c r="FJ143" s="82">
        <f t="shared" si="480"/>
        <v>0</v>
      </c>
      <c r="FK143" s="82">
        <f t="shared" si="480"/>
        <v>0</v>
      </c>
      <c r="FL143" s="82">
        <f t="shared" si="480"/>
        <v>0</v>
      </c>
      <c r="FM143" s="82">
        <f t="shared" si="480"/>
        <v>0</v>
      </c>
      <c r="FN143" s="82">
        <f t="shared" si="480"/>
        <v>0</v>
      </c>
      <c r="FO143" s="82">
        <f t="shared" si="480"/>
        <v>0</v>
      </c>
      <c r="FP143" s="82">
        <f t="shared" si="480"/>
        <v>0</v>
      </c>
    </row>
    <row r="144" spans="1:172">
      <c r="A144" s="79">
        <v>1980</v>
      </c>
      <c r="D144" s="98">
        <f>Data!CE44</f>
        <v>6.5140298825076899</v>
      </c>
      <c r="AJ144" s="82">
        <f>+$D144*H111</f>
        <v>6.5140298825076899</v>
      </c>
      <c r="AK144" s="82">
        <f t="shared" ref="AK144:CJ144" si="481">+$D144*I111</f>
        <v>6.1046410414147179</v>
      </c>
      <c r="AL144" s="82">
        <f t="shared" si="481"/>
        <v>5.6901258761720985</v>
      </c>
      <c r="AM144" s="82">
        <f t="shared" si="481"/>
        <v>5.2707713087125017</v>
      </c>
      <c r="AN144" s="82">
        <f t="shared" si="481"/>
        <v>4.8470317714427482</v>
      </c>
      <c r="AO144" s="82">
        <f t="shared" si="481"/>
        <v>4.419650174043837</v>
      </c>
      <c r="AP144" s="82">
        <f t="shared" si="481"/>
        <v>3.9898398285457253</v>
      </c>
      <c r="AQ144" s="82">
        <f t="shared" si="481"/>
        <v>3.5595270506795909</v>
      </c>
      <c r="AR144" s="82">
        <f t="shared" si="481"/>
        <v>3.1316276524420226</v>
      </c>
      <c r="AS144" s="82">
        <f t="shared" si="481"/>
        <v>2.710293185320312</v>
      </c>
      <c r="AT144" s="82">
        <f t="shared" si="481"/>
        <v>2.3010266000615256</v>
      </c>
      <c r="AU144" s="82">
        <f t="shared" si="481"/>
        <v>1.9105527762596723</v>
      </c>
      <c r="AV144" s="82">
        <f t="shared" si="481"/>
        <v>1.5463588395998367</v>
      </c>
      <c r="AW144" s="82">
        <f t="shared" si="481"/>
        <v>1.2159009114336383</v>
      </c>
      <c r="AX144" s="82">
        <f t="shared" si="481"/>
        <v>0.9255907395475047</v>
      </c>
      <c r="AY144" s="82">
        <f t="shared" si="481"/>
        <v>0.67978379208182782</v>
      </c>
      <c r="AZ144" s="82">
        <f t="shared" si="481"/>
        <v>0.48003651775402878</v>
      </c>
      <c r="BA144" s="82">
        <f t="shared" si="481"/>
        <v>0.32485046448800536</v>
      </c>
      <c r="BB144" s="82">
        <f t="shared" si="481"/>
        <v>0.20998354503817068</v>
      </c>
      <c r="BC144" s="82">
        <f t="shared" si="481"/>
        <v>0.12923668690047926</v>
      </c>
      <c r="BD144" s="82">
        <f t="shared" si="481"/>
        <v>7.5488872916537803E-2</v>
      </c>
      <c r="BE144" s="82">
        <f t="shared" si="481"/>
        <v>4.1708033523751992E-2</v>
      </c>
      <c r="BF144" s="82">
        <f t="shared" si="481"/>
        <v>2.1717591345273766E-2</v>
      </c>
      <c r="BG144" s="82">
        <f t="shared" si="481"/>
        <v>1.0612822292665688E-2</v>
      </c>
      <c r="BH144" s="82">
        <f t="shared" si="481"/>
        <v>4.8418747613038493E-3</v>
      </c>
      <c r="BI144" s="82">
        <f t="shared" si="481"/>
        <v>2.0479443369374895E-3</v>
      </c>
      <c r="BJ144" s="82">
        <f t="shared" si="481"/>
        <v>7.9481829429055187E-4</v>
      </c>
      <c r="BK144" s="82">
        <f t="shared" si="481"/>
        <v>2.7832180357439951E-4</v>
      </c>
      <c r="BL144" s="82">
        <f t="shared" si="481"/>
        <v>8.5225339348584428E-5</v>
      </c>
      <c r="BM144" s="82">
        <f t="shared" si="481"/>
        <v>2.128901391411232E-5</v>
      </c>
      <c r="BN144" s="82">
        <f t="shared" si="481"/>
        <v>3.507919094248602E-6</v>
      </c>
      <c r="BO144" s="82">
        <f t="shared" si="481"/>
        <v>0</v>
      </c>
      <c r="BP144" s="82">
        <f t="shared" si="481"/>
        <v>0</v>
      </c>
      <c r="BQ144" s="82">
        <f t="shared" si="481"/>
        <v>0</v>
      </c>
      <c r="BR144" s="82">
        <f t="shared" si="481"/>
        <v>0</v>
      </c>
      <c r="BS144" s="82">
        <f t="shared" si="481"/>
        <v>0</v>
      </c>
      <c r="BT144" s="82">
        <f t="shared" si="481"/>
        <v>0</v>
      </c>
      <c r="BU144" s="82">
        <f t="shared" si="481"/>
        <v>0</v>
      </c>
      <c r="BV144" s="82">
        <f t="shared" si="481"/>
        <v>0</v>
      </c>
      <c r="BW144" s="82">
        <f t="shared" si="481"/>
        <v>0</v>
      </c>
      <c r="BX144" s="82">
        <f t="shared" si="481"/>
        <v>0</v>
      </c>
      <c r="BY144" s="82">
        <f t="shared" si="481"/>
        <v>0</v>
      </c>
      <c r="BZ144" s="82">
        <f t="shared" si="481"/>
        <v>0</v>
      </c>
      <c r="CA144" s="82">
        <f t="shared" si="481"/>
        <v>0</v>
      </c>
      <c r="CB144" s="82">
        <f t="shared" si="481"/>
        <v>0</v>
      </c>
      <c r="CC144" s="82">
        <f t="shared" si="481"/>
        <v>0</v>
      </c>
      <c r="CD144" s="82">
        <f t="shared" si="481"/>
        <v>0</v>
      </c>
      <c r="CE144" s="82">
        <f t="shared" si="481"/>
        <v>0</v>
      </c>
      <c r="CF144" s="82">
        <f t="shared" si="481"/>
        <v>0</v>
      </c>
      <c r="CG144" s="82">
        <f t="shared" si="481"/>
        <v>0</v>
      </c>
      <c r="CH144" s="82">
        <f t="shared" si="481"/>
        <v>0</v>
      </c>
      <c r="CI144" s="82">
        <f t="shared" si="481"/>
        <v>0</v>
      </c>
      <c r="CJ144" s="82">
        <f t="shared" si="481"/>
        <v>0</v>
      </c>
      <c r="DP144" s="82">
        <f>+$D144*CN111</f>
        <v>6.5140298825076899</v>
      </c>
      <c r="DQ144" s="82">
        <f t="shared" ref="DQ144:FP144" si="482">+$D144*CO111</f>
        <v>5.6946757283749783</v>
      </c>
      <c r="DR144" s="82">
        <f t="shared" si="482"/>
        <v>4.9775368267560864</v>
      </c>
      <c r="DS144" s="82">
        <f t="shared" si="482"/>
        <v>4.3498281104166781</v>
      </c>
      <c r="DT144" s="82">
        <f t="shared" si="482"/>
        <v>3.8003623190998961</v>
      </c>
      <c r="DU144" s="82">
        <f t="shared" si="482"/>
        <v>3.3193502605971275</v>
      </c>
      <c r="DV144" s="82">
        <f t="shared" si="482"/>
        <v>2.8982260386625911</v>
      </c>
      <c r="DW144" s="82">
        <f t="shared" si="482"/>
        <v>2.5294941268954774</v>
      </c>
      <c r="DX144" s="82">
        <f t="shared" si="482"/>
        <v>2.2065955578218799</v>
      </c>
      <c r="DY144" s="82">
        <f t="shared" si="482"/>
        <v>1.9237908377540165</v>
      </c>
      <c r="DZ144" s="82">
        <f t="shared" si="482"/>
        <v>1.6760574966810298</v>
      </c>
      <c r="EA144" s="82">
        <f t="shared" si="482"/>
        <v>1.4590004437880186</v>
      </c>
      <c r="EB144" s="82">
        <f t="shared" si="482"/>
        <v>1.2687735278743182</v>
      </c>
      <c r="EC144" s="82">
        <f t="shared" si="482"/>
        <v>1.1020109020322222</v>
      </c>
      <c r="ED144" s="82">
        <f t="shared" si="482"/>
        <v>0.95576696702607555</v>
      </c>
      <c r="EE144" s="82">
        <f t="shared" si="482"/>
        <v>0.82746382100561278</v>
      </c>
      <c r="EF144" s="82">
        <f t="shared" si="482"/>
        <v>0.71484527723201974</v>
      </c>
      <c r="EG144" s="82">
        <f t="shared" si="482"/>
        <v>0.61593662878421007</v>
      </c>
      <c r="EH144" s="82">
        <f t="shared" si="482"/>
        <v>0.52900944184062437</v>
      </c>
      <c r="EI144" s="82">
        <f t="shared" si="482"/>
        <v>0.45255074893116448</v>
      </c>
      <c r="EJ144" s="82">
        <f t="shared" si="482"/>
        <v>0.38523609212821192</v>
      </c>
      <c r="EK144" s="82">
        <f t="shared" si="482"/>
        <v>0.32590593489816599</v>
      </c>
      <c r="EL144" s="82">
        <f t="shared" si="482"/>
        <v>0.27354502149331517</v>
      </c>
      <c r="EM144" s="82">
        <f t="shared" si="482"/>
        <v>0.22726431540236741</v>
      </c>
      <c r="EN144" s="82">
        <f t="shared" si="482"/>
        <v>0.18628519443661681</v>
      </c>
      <c r="EO144" s="82">
        <f t="shared" si="482"/>
        <v>0.14992562032996687</v>
      </c>
      <c r="EP144" s="82">
        <f t="shared" si="482"/>
        <v>0.11758803599456523</v>
      </c>
      <c r="EQ144" s="82">
        <f t="shared" si="482"/>
        <v>8.8748774429322566E-2</v>
      </c>
      <c r="ER144" s="82">
        <f t="shared" si="482"/>
        <v>6.2948790277098349E-2</v>
      </c>
      <c r="ES144" s="82">
        <f t="shared" si="482"/>
        <v>3.9785548649959812E-2</v>
      </c>
      <c r="ET144" s="82">
        <f t="shared" si="482"/>
        <v>1.8905926512513539E-2</v>
      </c>
      <c r="EU144" s="82">
        <f t="shared" si="482"/>
        <v>0</v>
      </c>
      <c r="EV144" s="82">
        <f t="shared" si="482"/>
        <v>0</v>
      </c>
      <c r="EW144" s="82">
        <f t="shared" si="482"/>
        <v>0</v>
      </c>
      <c r="EX144" s="82">
        <f t="shared" si="482"/>
        <v>0</v>
      </c>
      <c r="EY144" s="82">
        <f t="shared" si="482"/>
        <v>0</v>
      </c>
      <c r="EZ144" s="82">
        <f t="shared" si="482"/>
        <v>0</v>
      </c>
      <c r="FA144" s="82">
        <f t="shared" si="482"/>
        <v>0</v>
      </c>
      <c r="FB144" s="82">
        <f t="shared" si="482"/>
        <v>0</v>
      </c>
      <c r="FC144" s="82">
        <f t="shared" si="482"/>
        <v>0</v>
      </c>
      <c r="FD144" s="82">
        <f t="shared" si="482"/>
        <v>0</v>
      </c>
      <c r="FE144" s="82">
        <f t="shared" si="482"/>
        <v>0</v>
      </c>
      <c r="FF144" s="82">
        <f t="shared" si="482"/>
        <v>0</v>
      </c>
      <c r="FG144" s="82">
        <f t="shared" si="482"/>
        <v>0</v>
      </c>
      <c r="FH144" s="82">
        <f t="shared" si="482"/>
        <v>0</v>
      </c>
      <c r="FI144" s="82">
        <f t="shared" si="482"/>
        <v>0</v>
      </c>
      <c r="FJ144" s="82">
        <f t="shared" si="482"/>
        <v>0</v>
      </c>
      <c r="FK144" s="82">
        <f t="shared" si="482"/>
        <v>0</v>
      </c>
      <c r="FL144" s="82">
        <f t="shared" si="482"/>
        <v>0</v>
      </c>
      <c r="FM144" s="82">
        <f t="shared" si="482"/>
        <v>0</v>
      </c>
      <c r="FN144" s="82">
        <f t="shared" si="482"/>
        <v>0</v>
      </c>
      <c r="FO144" s="82">
        <f t="shared" si="482"/>
        <v>0</v>
      </c>
      <c r="FP144" s="82">
        <f t="shared" si="482"/>
        <v>0</v>
      </c>
    </row>
    <row r="145" spans="1:172">
      <c r="A145" s="79">
        <v>1981</v>
      </c>
      <c r="D145" s="98">
        <f>Data!CE45</f>
        <v>5.2135333513337239</v>
      </c>
      <c r="AK145" s="82">
        <f>+$D145*H111</f>
        <v>5.2135333513337239</v>
      </c>
      <c r="AL145" s="82">
        <f t="shared" ref="AL145:CJ145" si="483">+$D145*I111</f>
        <v>4.8858771361797935</v>
      </c>
      <c r="AM145" s="82">
        <f t="shared" si="483"/>
        <v>4.5541180442497371</v>
      </c>
      <c r="AN145" s="82">
        <f t="shared" si="483"/>
        <v>4.2184857148132817</v>
      </c>
      <c r="AO145" s="82">
        <f t="shared" si="483"/>
        <v>3.8793438549076407</v>
      </c>
      <c r="AP145" s="82">
        <f t="shared" si="483"/>
        <v>3.5372870556643843</v>
      </c>
      <c r="AQ145" s="82">
        <f t="shared" si="483"/>
        <v>3.1932863968678928</v>
      </c>
      <c r="AR145" s="82">
        <f t="shared" si="483"/>
        <v>2.8488836140476064</v>
      </c>
      <c r="AS145" s="82">
        <f t="shared" si="483"/>
        <v>2.5064123905554014</v>
      </c>
      <c r="AT145" s="82">
        <f t="shared" si="483"/>
        <v>2.1691954394474298</v>
      </c>
      <c r="AU145" s="82">
        <f t="shared" si="483"/>
        <v>1.8416370723047031</v>
      </c>
      <c r="AV145" s="82">
        <f t="shared" si="483"/>
        <v>1.5291195770011545</v>
      </c>
      <c r="AW145" s="82">
        <f t="shared" si="483"/>
        <v>1.2376353085257661</v>
      </c>
      <c r="AX145" s="82">
        <f t="shared" si="483"/>
        <v>0.97315180740865481</v>
      </c>
      <c r="AY145" s="82">
        <f t="shared" si="483"/>
        <v>0.74080074506180549</v>
      </c>
      <c r="AZ145" s="82">
        <f t="shared" si="483"/>
        <v>0.54406804015924548</v>
      </c>
      <c r="BA145" s="82">
        <f t="shared" si="483"/>
        <v>0.38419940348896275</v>
      </c>
      <c r="BB145" s="82">
        <f t="shared" si="483"/>
        <v>0.25999554213780779</v>
      </c>
      <c r="BC145" s="82">
        <f t="shared" si="483"/>
        <v>0.16806128234498433</v>
      </c>
      <c r="BD145" s="82">
        <f t="shared" si="483"/>
        <v>0.10343516832503992</v>
      </c>
      <c r="BE145" s="82">
        <f t="shared" si="483"/>
        <v>6.0417861708281513E-2</v>
      </c>
      <c r="BF145" s="82">
        <f t="shared" si="483"/>
        <v>3.3381213736605748E-2</v>
      </c>
      <c r="BG145" s="82">
        <f t="shared" si="483"/>
        <v>1.7381772701606537E-2</v>
      </c>
      <c r="BH145" s="82">
        <f t="shared" si="483"/>
        <v>8.4940204408903066E-3</v>
      </c>
      <c r="BI145" s="82">
        <f t="shared" si="483"/>
        <v>3.8752164184608852E-3</v>
      </c>
      <c r="BJ145" s="82">
        <f t="shared" si="483"/>
        <v>1.6390815355284065E-3</v>
      </c>
      <c r="BK145" s="82">
        <f t="shared" si="483"/>
        <v>6.3613642557297295E-4</v>
      </c>
      <c r="BL145" s="82">
        <f t="shared" si="483"/>
        <v>2.2275611741281762E-4</v>
      </c>
      <c r="BM145" s="82">
        <f t="shared" si="483"/>
        <v>6.8210486762693276E-5</v>
      </c>
      <c r="BN145" s="82">
        <f t="shared" si="483"/>
        <v>1.7038758811389481E-5</v>
      </c>
      <c r="BO145" s="82">
        <f t="shared" si="483"/>
        <v>2.8075789521255522E-6</v>
      </c>
      <c r="BP145" s="82">
        <f t="shared" si="483"/>
        <v>0</v>
      </c>
      <c r="BQ145" s="82">
        <f t="shared" si="483"/>
        <v>0</v>
      </c>
      <c r="BR145" s="82">
        <f t="shared" si="483"/>
        <v>0</v>
      </c>
      <c r="BS145" s="82">
        <f t="shared" si="483"/>
        <v>0</v>
      </c>
      <c r="BT145" s="82">
        <f t="shared" si="483"/>
        <v>0</v>
      </c>
      <c r="BU145" s="82">
        <f t="shared" si="483"/>
        <v>0</v>
      </c>
      <c r="BV145" s="82">
        <f t="shared" si="483"/>
        <v>0</v>
      </c>
      <c r="BW145" s="82">
        <f t="shared" si="483"/>
        <v>0</v>
      </c>
      <c r="BX145" s="82">
        <f t="shared" si="483"/>
        <v>0</v>
      </c>
      <c r="BY145" s="82">
        <f t="shared" si="483"/>
        <v>0</v>
      </c>
      <c r="BZ145" s="82">
        <f t="shared" si="483"/>
        <v>0</v>
      </c>
      <c r="CA145" s="82">
        <f t="shared" si="483"/>
        <v>0</v>
      </c>
      <c r="CB145" s="82">
        <f t="shared" si="483"/>
        <v>0</v>
      </c>
      <c r="CC145" s="82">
        <f t="shared" si="483"/>
        <v>0</v>
      </c>
      <c r="CD145" s="82">
        <f t="shared" si="483"/>
        <v>0</v>
      </c>
      <c r="CE145" s="82">
        <f t="shared" si="483"/>
        <v>0</v>
      </c>
      <c r="CF145" s="82">
        <f t="shared" si="483"/>
        <v>0</v>
      </c>
      <c r="CG145" s="82">
        <f t="shared" si="483"/>
        <v>0</v>
      </c>
      <c r="CH145" s="82">
        <f t="shared" si="483"/>
        <v>0</v>
      </c>
      <c r="CI145" s="82">
        <f t="shared" si="483"/>
        <v>0</v>
      </c>
      <c r="CJ145" s="82">
        <f t="shared" si="483"/>
        <v>0</v>
      </c>
      <c r="DQ145" s="82">
        <f>+$D145*CN111</f>
        <v>5.2135333513337239</v>
      </c>
      <c r="DR145" s="82">
        <f t="shared" ref="DR145:FP145" si="484">+$D145*CO111</f>
        <v>4.5577595390895205</v>
      </c>
      <c r="DS145" s="82">
        <f t="shared" si="484"/>
        <v>3.9837941676427446</v>
      </c>
      <c r="DT145" s="82">
        <f t="shared" si="484"/>
        <v>3.4814046504643943</v>
      </c>
      <c r="DU145" s="82">
        <f t="shared" si="484"/>
        <v>3.0416372130844143</v>
      </c>
      <c r="DV145" s="82">
        <f t="shared" si="484"/>
        <v>2.6566570311340576</v>
      </c>
      <c r="DW145" s="82">
        <f t="shared" si="484"/>
        <v>2.3196083507149008</v>
      </c>
      <c r="DX145" s="82">
        <f t="shared" si="484"/>
        <v>2.0244920932870438</v>
      </c>
      <c r="DY145" s="82">
        <f t="shared" si="484"/>
        <v>1.7660587594941282</v>
      </c>
      <c r="DZ145" s="82">
        <f t="shared" si="484"/>
        <v>1.5397147195400465</v>
      </c>
      <c r="EA145" s="82">
        <f t="shared" si="484"/>
        <v>1.3414402167795314</v>
      </c>
      <c r="EB145" s="82">
        <f t="shared" si="484"/>
        <v>1.1677176203513615</v>
      </c>
      <c r="EC145" s="82">
        <f t="shared" si="484"/>
        <v>1.0154686457034836</v>
      </c>
      <c r="ED145" s="82">
        <f t="shared" si="484"/>
        <v>0.88199942200243175</v>
      </c>
      <c r="EE145" s="82">
        <f t="shared" si="484"/>
        <v>0.76495242554448661</v>
      </c>
      <c r="EF145" s="82">
        <f t="shared" si="484"/>
        <v>0.6622644208954791</v>
      </c>
      <c r="EG145" s="82">
        <f t="shared" si="484"/>
        <v>0.57212965876935973</v>
      </c>
      <c r="EH145" s="82">
        <f t="shared" si="484"/>
        <v>0.49296767352843773</v>
      </c>
      <c r="EI145" s="82">
        <f t="shared" si="484"/>
        <v>0.42339510532684105</v>
      </c>
      <c r="EJ145" s="82">
        <f t="shared" si="484"/>
        <v>0.36220104379002216</v>
      </c>
      <c r="EK145" s="82">
        <f t="shared" si="484"/>
        <v>0.30832545301046715</v>
      </c>
      <c r="EL145" s="82">
        <f t="shared" si="484"/>
        <v>0.26084029266612441</v>
      </c>
      <c r="EM145" s="82">
        <f t="shared" si="484"/>
        <v>0.21893299821610321</v>
      </c>
      <c r="EN145" s="82">
        <f t="shared" si="484"/>
        <v>0.18189202525766432</v>
      </c>
      <c r="EO145" s="82">
        <f t="shared" si="484"/>
        <v>0.14909419999177334</v>
      </c>
      <c r="EP145" s="82">
        <f t="shared" si="484"/>
        <v>0.11999364999977138</v>
      </c>
      <c r="EQ145" s="82">
        <f t="shared" si="484"/>
        <v>9.4112117757048447E-2</v>
      </c>
      <c r="ER145" s="82">
        <f t="shared" si="484"/>
        <v>7.1030484004955832E-2</v>
      </c>
      <c r="ES145" s="82">
        <f t="shared" si="484"/>
        <v>5.0381349710576319E-2</v>
      </c>
      <c r="ET145" s="82">
        <f t="shared" si="484"/>
        <v>3.1842544251243853E-2</v>
      </c>
      <c r="EU145" s="82">
        <f t="shared" si="484"/>
        <v>1.5131444004507522E-2</v>
      </c>
      <c r="EV145" s="82">
        <f t="shared" si="484"/>
        <v>0</v>
      </c>
      <c r="EW145" s="82">
        <f t="shared" si="484"/>
        <v>0</v>
      </c>
      <c r="EX145" s="82">
        <f t="shared" si="484"/>
        <v>0</v>
      </c>
      <c r="EY145" s="82">
        <f t="shared" si="484"/>
        <v>0</v>
      </c>
      <c r="EZ145" s="82">
        <f t="shared" si="484"/>
        <v>0</v>
      </c>
      <c r="FA145" s="82">
        <f t="shared" si="484"/>
        <v>0</v>
      </c>
      <c r="FB145" s="82">
        <f t="shared" si="484"/>
        <v>0</v>
      </c>
      <c r="FC145" s="82">
        <f t="shared" si="484"/>
        <v>0</v>
      </c>
      <c r="FD145" s="82">
        <f t="shared" si="484"/>
        <v>0</v>
      </c>
      <c r="FE145" s="82">
        <f t="shared" si="484"/>
        <v>0</v>
      </c>
      <c r="FF145" s="82">
        <f t="shared" si="484"/>
        <v>0</v>
      </c>
      <c r="FG145" s="82">
        <f t="shared" si="484"/>
        <v>0</v>
      </c>
      <c r="FH145" s="82">
        <f t="shared" si="484"/>
        <v>0</v>
      </c>
      <c r="FI145" s="82">
        <f t="shared" si="484"/>
        <v>0</v>
      </c>
      <c r="FJ145" s="82">
        <f t="shared" si="484"/>
        <v>0</v>
      </c>
      <c r="FK145" s="82">
        <f t="shared" si="484"/>
        <v>0</v>
      </c>
      <c r="FL145" s="82">
        <f t="shared" si="484"/>
        <v>0</v>
      </c>
      <c r="FM145" s="82">
        <f t="shared" si="484"/>
        <v>0</v>
      </c>
      <c r="FN145" s="82">
        <f t="shared" si="484"/>
        <v>0</v>
      </c>
      <c r="FO145" s="82">
        <f t="shared" si="484"/>
        <v>0</v>
      </c>
      <c r="FP145" s="82">
        <f t="shared" si="484"/>
        <v>0</v>
      </c>
    </row>
    <row r="146" spans="1:172">
      <c r="A146" s="79">
        <v>1982</v>
      </c>
      <c r="D146" s="98">
        <f>Data!CE46</f>
        <v>6.8588332776096017</v>
      </c>
      <c r="AL146" s="82">
        <f>+$D146*H111</f>
        <v>6.8588332776096017</v>
      </c>
      <c r="AM146" s="82">
        <f t="shared" ref="AM146:CJ146" si="485">+$D146*I111</f>
        <v>6.4277744925845717</v>
      </c>
      <c r="AN146" s="82">
        <f t="shared" si="485"/>
        <v>5.9913180346437578</v>
      </c>
      <c r="AO146" s="82">
        <f t="shared" si="485"/>
        <v>5.5497660131933761</v>
      </c>
      <c r="AP146" s="82">
        <f t="shared" si="485"/>
        <v>5.1035969148493221</v>
      </c>
      <c r="AQ146" s="82">
        <f t="shared" si="485"/>
        <v>4.653592973303212</v>
      </c>
      <c r="AR146" s="82">
        <f t="shared" si="485"/>
        <v>4.201031724132454</v>
      </c>
      <c r="AS146" s="82">
        <f t="shared" si="485"/>
        <v>3.7479414476302741</v>
      </c>
      <c r="AT146" s="82">
        <f t="shared" si="485"/>
        <v>3.2973922967916973</v>
      </c>
      <c r="AU146" s="82">
        <f t="shared" si="485"/>
        <v>2.8537555747897718</v>
      </c>
      <c r="AV146" s="82">
        <f t="shared" si="485"/>
        <v>2.4228255168966428</v>
      </c>
      <c r="AW146" s="82">
        <f t="shared" si="485"/>
        <v>2.0116829668878609</v>
      </c>
      <c r="AX146" s="82">
        <f t="shared" si="485"/>
        <v>1.6282113621637362</v>
      </c>
      <c r="AY146" s="82">
        <f t="shared" si="485"/>
        <v>1.2802614946565742</v>
      </c>
      <c r="AZ146" s="82">
        <f t="shared" si="485"/>
        <v>0.97458450150857323</v>
      </c>
      <c r="BA146" s="82">
        <f t="shared" si="485"/>
        <v>0.71576639634873263</v>
      </c>
      <c r="BB146" s="82">
        <f t="shared" si="485"/>
        <v>0.5054460144987335</v>
      </c>
      <c r="BC146" s="82">
        <f t="shared" si="485"/>
        <v>0.34204558718105282</v>
      </c>
      <c r="BD146" s="82">
        <f t="shared" si="485"/>
        <v>0.22109848318715317</v>
      </c>
      <c r="BE146" s="82">
        <f t="shared" si="485"/>
        <v>0.13607749807555072</v>
      </c>
      <c r="BF146" s="82">
        <f t="shared" si="485"/>
        <v>7.9484681984582584E-2</v>
      </c>
      <c r="BG146" s="82">
        <f t="shared" si="485"/>
        <v>4.3915740860286004E-2</v>
      </c>
      <c r="BH146" s="82">
        <f t="shared" si="485"/>
        <v>2.2867156109997188E-2</v>
      </c>
      <c r="BI146" s="82">
        <f t="shared" si="485"/>
        <v>1.1174584707657198E-2</v>
      </c>
      <c r="BJ146" s="82">
        <f t="shared" si="485"/>
        <v>5.0981669316604774E-3</v>
      </c>
      <c r="BK146" s="82">
        <f t="shared" si="485"/>
        <v>2.1563469959814696E-3</v>
      </c>
      <c r="BL146" s="82">
        <f t="shared" si="485"/>
        <v>8.3688995366325801E-4</v>
      </c>
      <c r="BM146" s="82">
        <f t="shared" si="485"/>
        <v>2.9305405143544195E-4</v>
      </c>
      <c r="BN146" s="82">
        <f t="shared" si="485"/>
        <v>8.9736523191172483E-5</v>
      </c>
      <c r="BO146" s="82">
        <f t="shared" si="485"/>
        <v>2.2415893036308166E-5</v>
      </c>
      <c r="BP146" s="82">
        <f t="shared" si="485"/>
        <v>3.6936017569406721E-6</v>
      </c>
      <c r="BQ146" s="82">
        <f t="shared" si="485"/>
        <v>0</v>
      </c>
      <c r="BR146" s="82">
        <f t="shared" si="485"/>
        <v>0</v>
      </c>
      <c r="BS146" s="82">
        <f t="shared" si="485"/>
        <v>0</v>
      </c>
      <c r="BT146" s="82">
        <f t="shared" si="485"/>
        <v>0</v>
      </c>
      <c r="BU146" s="82">
        <f t="shared" si="485"/>
        <v>0</v>
      </c>
      <c r="BV146" s="82">
        <f t="shared" si="485"/>
        <v>0</v>
      </c>
      <c r="BW146" s="82">
        <f t="shared" si="485"/>
        <v>0</v>
      </c>
      <c r="BX146" s="82">
        <f t="shared" si="485"/>
        <v>0</v>
      </c>
      <c r="BY146" s="82">
        <f t="shared" si="485"/>
        <v>0</v>
      </c>
      <c r="BZ146" s="82">
        <f t="shared" si="485"/>
        <v>0</v>
      </c>
      <c r="CA146" s="82">
        <f t="shared" si="485"/>
        <v>0</v>
      </c>
      <c r="CB146" s="82">
        <f t="shared" si="485"/>
        <v>0</v>
      </c>
      <c r="CC146" s="82">
        <f t="shared" si="485"/>
        <v>0</v>
      </c>
      <c r="CD146" s="82">
        <f t="shared" si="485"/>
        <v>0</v>
      </c>
      <c r="CE146" s="82">
        <f t="shared" si="485"/>
        <v>0</v>
      </c>
      <c r="CF146" s="82">
        <f t="shared" si="485"/>
        <v>0</v>
      </c>
      <c r="CG146" s="82">
        <f t="shared" si="485"/>
        <v>0</v>
      </c>
      <c r="CH146" s="82">
        <f t="shared" si="485"/>
        <v>0</v>
      </c>
      <c r="CI146" s="82">
        <f t="shared" si="485"/>
        <v>0</v>
      </c>
      <c r="CJ146" s="82">
        <f t="shared" si="485"/>
        <v>0</v>
      </c>
      <c r="DR146" s="82">
        <f>+$D146*CN111</f>
        <v>6.8588332776096017</v>
      </c>
      <c r="DS146" s="82">
        <f t="shared" ref="DS146:FP146" si="486">+$D146*CO111</f>
        <v>5.9961087215549611</v>
      </c>
      <c r="DT146" s="82">
        <f t="shared" si="486"/>
        <v>5.2410099191530133</v>
      </c>
      <c r="DU146" s="82">
        <f t="shared" si="486"/>
        <v>4.5800750585630103</v>
      </c>
      <c r="DV146" s="82">
        <f t="shared" si="486"/>
        <v>4.0015247107189174</v>
      </c>
      <c r="DW146" s="82">
        <f t="shared" si="486"/>
        <v>3.4950515177343915</v>
      </c>
      <c r="DX146" s="82">
        <f t="shared" si="486"/>
        <v>3.0516361697071419</v>
      </c>
      <c r="DY146" s="82">
        <f t="shared" si="486"/>
        <v>2.6633863838508822</v>
      </c>
      <c r="DZ146" s="82">
        <f t="shared" si="486"/>
        <v>2.323396010640939</v>
      </c>
      <c r="EA146" s="82">
        <f t="shared" si="486"/>
        <v>2.0256217510730963</v>
      </c>
      <c r="EB146" s="82">
        <f t="shared" si="486"/>
        <v>1.7647752836217236</v>
      </c>
      <c r="EC146" s="82">
        <f t="shared" si="486"/>
        <v>1.5362288746590849</v>
      </c>
      <c r="ED146" s="82">
        <f t="shared" si="486"/>
        <v>1.3359327868763786</v>
      </c>
      <c r="EE146" s="82">
        <f t="shared" si="486"/>
        <v>1.1603430109284976</v>
      </c>
      <c r="EF146" s="82">
        <f t="shared" si="486"/>
        <v>1.0063580298705679</v>
      </c>
      <c r="EG146" s="82">
        <f t="shared" si="486"/>
        <v>0.87126348725720504</v>
      </c>
      <c r="EH146" s="82">
        <f t="shared" si="486"/>
        <v>0.75268377091533101</v>
      </c>
      <c r="EI146" s="82">
        <f t="shared" si="486"/>
        <v>0.64853964789880203</v>
      </c>
      <c r="EJ146" s="82">
        <f t="shared" si="486"/>
        <v>0.55701119419325484</v>
      </c>
      <c r="EK146" s="82">
        <f t="shared" si="486"/>
        <v>0.47650535729217308</v>
      </c>
      <c r="EL146" s="82">
        <f t="shared" si="486"/>
        <v>0.40562757249864961</v>
      </c>
      <c r="EM146" s="82">
        <f t="shared" si="486"/>
        <v>0.34315692619903648</v>
      </c>
      <c r="EN146" s="82">
        <f t="shared" si="486"/>
        <v>0.28802442269738376</v>
      </c>
      <c r="EO146" s="82">
        <f t="shared" si="486"/>
        <v>0.23929396662436661</v>
      </c>
      <c r="EP146" s="82">
        <f t="shared" si="486"/>
        <v>0.19614572143104292</v>
      </c>
      <c r="EQ146" s="82">
        <f t="shared" si="486"/>
        <v>0.15786154691227353</v>
      </c>
      <c r="ER146" s="82">
        <f t="shared" si="486"/>
        <v>0.12381225583475476</v>
      </c>
      <c r="ES146" s="82">
        <f t="shared" si="486"/>
        <v>9.3446462233386457E-2</v>
      </c>
      <c r="ET146" s="82">
        <f t="shared" si="486"/>
        <v>6.6280822367308229E-2</v>
      </c>
      <c r="EU146" s="82">
        <f t="shared" si="486"/>
        <v>4.1891494201013589E-2</v>
      </c>
      <c r="EV146" s="82">
        <f t="shared" si="486"/>
        <v>1.9906663040690532E-2</v>
      </c>
      <c r="EW146" s="82">
        <f t="shared" si="486"/>
        <v>0</v>
      </c>
      <c r="EX146" s="82">
        <f t="shared" si="486"/>
        <v>0</v>
      </c>
      <c r="EY146" s="82">
        <f t="shared" si="486"/>
        <v>0</v>
      </c>
      <c r="EZ146" s="82">
        <f t="shared" si="486"/>
        <v>0</v>
      </c>
      <c r="FA146" s="82">
        <f t="shared" si="486"/>
        <v>0</v>
      </c>
      <c r="FB146" s="82">
        <f t="shared" si="486"/>
        <v>0</v>
      </c>
      <c r="FC146" s="82">
        <f t="shared" si="486"/>
        <v>0</v>
      </c>
      <c r="FD146" s="82">
        <f t="shared" si="486"/>
        <v>0</v>
      </c>
      <c r="FE146" s="82">
        <f t="shared" si="486"/>
        <v>0</v>
      </c>
      <c r="FF146" s="82">
        <f t="shared" si="486"/>
        <v>0</v>
      </c>
      <c r="FG146" s="82">
        <f t="shared" si="486"/>
        <v>0</v>
      </c>
      <c r="FH146" s="82">
        <f t="shared" si="486"/>
        <v>0</v>
      </c>
      <c r="FI146" s="82">
        <f t="shared" si="486"/>
        <v>0</v>
      </c>
      <c r="FJ146" s="82">
        <f t="shared" si="486"/>
        <v>0</v>
      </c>
      <c r="FK146" s="82">
        <f t="shared" si="486"/>
        <v>0</v>
      </c>
      <c r="FL146" s="82">
        <f t="shared" si="486"/>
        <v>0</v>
      </c>
      <c r="FM146" s="82">
        <f t="shared" si="486"/>
        <v>0</v>
      </c>
      <c r="FN146" s="82">
        <f t="shared" si="486"/>
        <v>0</v>
      </c>
      <c r="FO146" s="82">
        <f t="shared" si="486"/>
        <v>0</v>
      </c>
      <c r="FP146" s="82">
        <f t="shared" si="486"/>
        <v>0</v>
      </c>
    </row>
    <row r="147" spans="1:172">
      <c r="A147" s="79">
        <v>1983</v>
      </c>
      <c r="D147" s="98">
        <f>Data!CE47</f>
        <v>8.3508960312280891</v>
      </c>
      <c r="AM147" s="82">
        <f>+$D147*H111</f>
        <v>8.3508960312280891</v>
      </c>
      <c r="AN147" s="82">
        <f t="shared" ref="AN147:CJ147" si="487">+$D147*I111</f>
        <v>7.8260652106798343</v>
      </c>
      <c r="AO147" s="82">
        <f t="shared" si="487"/>
        <v>7.2946625136176193</v>
      </c>
      <c r="AP147" s="82">
        <f t="shared" si="487"/>
        <v>6.757055769982669</v>
      </c>
      <c r="AQ147" s="82">
        <f t="shared" si="487"/>
        <v>6.2138275558225331</v>
      </c>
      <c r="AR147" s="82">
        <f t="shared" si="487"/>
        <v>5.6659302710522432</v>
      </c>
      <c r="AS147" s="82">
        <f t="shared" si="487"/>
        <v>5.1149193648788769</v>
      </c>
      <c r="AT147" s="82">
        <f t="shared" si="487"/>
        <v>4.5632643473729306</v>
      </c>
      <c r="AU147" s="82">
        <f t="shared" si="487"/>
        <v>4.0147032491037011</v>
      </c>
      <c r="AV147" s="82">
        <f t="shared" si="487"/>
        <v>3.4745583015414128</v>
      </c>
      <c r="AW147" s="82">
        <f t="shared" si="487"/>
        <v>2.9498842112782362</v>
      </c>
      <c r="AX147" s="82">
        <f t="shared" si="487"/>
        <v>2.4493021807533704</v>
      </c>
      <c r="AY147" s="82">
        <f t="shared" si="487"/>
        <v>1.9824106013307814</v>
      </c>
      <c r="AZ147" s="82">
        <f t="shared" si="487"/>
        <v>1.5587681172486241</v>
      </c>
      <c r="BA147" s="82">
        <f t="shared" si="487"/>
        <v>1.1865945003084815</v>
      </c>
      <c r="BB147" s="82">
        <f t="shared" si="487"/>
        <v>0.87147340030376585</v>
      </c>
      <c r="BC147" s="82">
        <f t="shared" si="487"/>
        <v>0.61540016291933841</v>
      </c>
      <c r="BD147" s="82">
        <f t="shared" si="487"/>
        <v>0.41645379336073113</v>
      </c>
      <c r="BE147" s="82">
        <f t="shared" si="487"/>
        <v>0.26919599457032339</v>
      </c>
      <c r="BF147" s="82">
        <f t="shared" si="487"/>
        <v>0.16567964151107123</v>
      </c>
      <c r="BG147" s="82">
        <f t="shared" si="487"/>
        <v>9.677568887631717E-2</v>
      </c>
      <c r="BH147" s="82">
        <f t="shared" si="487"/>
        <v>5.3469120944490446E-2</v>
      </c>
      <c r="BI147" s="82">
        <f t="shared" si="487"/>
        <v>2.7841651119853622E-2</v>
      </c>
      <c r="BJ147" s="82">
        <f t="shared" si="487"/>
        <v>1.3605491095756614E-2</v>
      </c>
      <c r="BK147" s="82">
        <f t="shared" si="487"/>
        <v>6.2072163402956317E-3</v>
      </c>
      <c r="BL147" s="82">
        <f t="shared" si="487"/>
        <v>2.6254362574283344E-3</v>
      </c>
      <c r="BM147" s="82">
        <f t="shared" si="487"/>
        <v>1.0189460378685349E-3</v>
      </c>
      <c r="BN147" s="82">
        <f t="shared" si="487"/>
        <v>3.5680469491167595E-4</v>
      </c>
      <c r="BO147" s="82">
        <f t="shared" si="487"/>
        <v>1.0925770390420382E-4</v>
      </c>
      <c r="BP147" s="82">
        <f t="shared" si="487"/>
        <v>2.7292220792772864E-5</v>
      </c>
      <c r="BQ147" s="82">
        <f t="shared" si="487"/>
        <v>4.4971036624647082E-6</v>
      </c>
      <c r="BR147" s="82">
        <f t="shared" si="487"/>
        <v>0</v>
      </c>
      <c r="BS147" s="82">
        <f t="shared" si="487"/>
        <v>0</v>
      </c>
      <c r="BT147" s="82">
        <f t="shared" si="487"/>
        <v>0</v>
      </c>
      <c r="BU147" s="82">
        <f t="shared" si="487"/>
        <v>0</v>
      </c>
      <c r="BV147" s="82">
        <f t="shared" si="487"/>
        <v>0</v>
      </c>
      <c r="BW147" s="82">
        <f t="shared" si="487"/>
        <v>0</v>
      </c>
      <c r="BX147" s="82">
        <f t="shared" si="487"/>
        <v>0</v>
      </c>
      <c r="BY147" s="82">
        <f t="shared" si="487"/>
        <v>0</v>
      </c>
      <c r="BZ147" s="82">
        <f t="shared" si="487"/>
        <v>0</v>
      </c>
      <c r="CA147" s="82">
        <f t="shared" si="487"/>
        <v>0</v>
      </c>
      <c r="CB147" s="82">
        <f t="shared" si="487"/>
        <v>0</v>
      </c>
      <c r="CC147" s="82">
        <f t="shared" si="487"/>
        <v>0</v>
      </c>
      <c r="CD147" s="82">
        <f t="shared" si="487"/>
        <v>0</v>
      </c>
      <c r="CE147" s="82">
        <f t="shared" si="487"/>
        <v>0</v>
      </c>
      <c r="CF147" s="82">
        <f t="shared" si="487"/>
        <v>0</v>
      </c>
      <c r="CG147" s="82">
        <f t="shared" si="487"/>
        <v>0</v>
      </c>
      <c r="CH147" s="82">
        <f t="shared" si="487"/>
        <v>0</v>
      </c>
      <c r="CI147" s="82">
        <f t="shared" si="487"/>
        <v>0</v>
      </c>
      <c r="CJ147" s="82">
        <f t="shared" si="487"/>
        <v>0</v>
      </c>
      <c r="DS147" s="82">
        <f>+$D147*CN111</f>
        <v>8.3508960312280891</v>
      </c>
      <c r="DT147" s="82">
        <f t="shared" ref="DT147:FP147" si="488">+$D147*CO111</f>
        <v>7.3004953610851651</v>
      </c>
      <c r="DU147" s="82">
        <f t="shared" si="488"/>
        <v>6.3811332280605306</v>
      </c>
      <c r="DV147" s="82">
        <f t="shared" si="488"/>
        <v>5.5764193531484212</v>
      </c>
      <c r="DW147" s="82">
        <f t="shared" si="488"/>
        <v>4.8720118237441374</v>
      </c>
      <c r="DX147" s="82">
        <f t="shared" si="488"/>
        <v>4.2553610311049646</v>
      </c>
      <c r="DY147" s="82">
        <f t="shared" si="488"/>
        <v>3.7154856149588391</v>
      </c>
      <c r="DZ147" s="82">
        <f t="shared" si="488"/>
        <v>3.2427764143406606</v>
      </c>
      <c r="EA147" s="82">
        <f t="shared" si="488"/>
        <v>2.8288249238498198</v>
      </c>
      <c r="EB147" s="82">
        <f t="shared" si="488"/>
        <v>2.4662731921224053</v>
      </c>
      <c r="EC147" s="82">
        <f t="shared" si="488"/>
        <v>2.1486824822110684</v>
      </c>
      <c r="ED147" s="82">
        <f t="shared" si="488"/>
        <v>1.8704183486028092</v>
      </c>
      <c r="EE147" s="82">
        <f t="shared" si="488"/>
        <v>1.6265500787623073</v>
      </c>
      <c r="EF147" s="82">
        <f t="shared" si="488"/>
        <v>1.4127627036012611</v>
      </c>
      <c r="EG147" s="82">
        <f t="shared" si="488"/>
        <v>1.2252800057227156</v>
      </c>
      <c r="EH147" s="82">
        <f t="shared" si="488"/>
        <v>1.0607971506818528</v>
      </c>
      <c r="EI147" s="82">
        <f t="shared" si="488"/>
        <v>0.91642173834807694</v>
      </c>
      <c r="EJ147" s="82">
        <f t="shared" si="488"/>
        <v>0.78962222181608122</v>
      </c>
      <c r="EK147" s="82">
        <f t="shared" si="488"/>
        <v>0.67818277288104567</v>
      </c>
      <c r="EL147" s="82">
        <f t="shared" si="488"/>
        <v>0.58016378821456838</v>
      </c>
      <c r="EM147" s="82">
        <f t="shared" si="488"/>
        <v>0.49386733110914699</v>
      </c>
      <c r="EN147" s="82">
        <f t="shared" si="488"/>
        <v>0.41780689179875918</v>
      </c>
      <c r="EO147" s="82">
        <f t="shared" si="488"/>
        <v>0.35068092648530019</v>
      </c>
      <c r="EP147" s="82">
        <f t="shared" si="488"/>
        <v>0.29134970268247895</v>
      </c>
      <c r="EQ147" s="82">
        <f t="shared" si="488"/>
        <v>0.23881503753532402</v>
      </c>
      <c r="ER147" s="82">
        <f t="shared" si="488"/>
        <v>0.19220256743908967</v>
      </c>
      <c r="ES147" s="82">
        <f t="shared" si="488"/>
        <v>0.15074623248871183</v>
      </c>
      <c r="ET147" s="82">
        <f t="shared" si="488"/>
        <v>0.11377469884631157</v>
      </c>
      <c r="EU147" s="82">
        <f t="shared" si="488"/>
        <v>8.0699476725958882E-2</v>
      </c>
      <c r="EV147" s="82">
        <f t="shared" si="488"/>
        <v>5.1004521980067732E-2</v>
      </c>
      <c r="EW147" s="82">
        <f t="shared" si="488"/>
        <v>2.4237135771207119E-2</v>
      </c>
      <c r="EX147" s="82">
        <f t="shared" si="488"/>
        <v>0</v>
      </c>
      <c r="EY147" s="82">
        <f t="shared" si="488"/>
        <v>0</v>
      </c>
      <c r="EZ147" s="82">
        <f t="shared" si="488"/>
        <v>0</v>
      </c>
      <c r="FA147" s="82">
        <f t="shared" si="488"/>
        <v>0</v>
      </c>
      <c r="FB147" s="82">
        <f t="shared" si="488"/>
        <v>0</v>
      </c>
      <c r="FC147" s="82">
        <f t="shared" si="488"/>
        <v>0</v>
      </c>
      <c r="FD147" s="82">
        <f t="shared" si="488"/>
        <v>0</v>
      </c>
      <c r="FE147" s="82">
        <f t="shared" si="488"/>
        <v>0</v>
      </c>
      <c r="FF147" s="82">
        <f t="shared" si="488"/>
        <v>0</v>
      </c>
      <c r="FG147" s="82">
        <f t="shared" si="488"/>
        <v>0</v>
      </c>
      <c r="FH147" s="82">
        <f t="shared" si="488"/>
        <v>0</v>
      </c>
      <c r="FI147" s="82">
        <f t="shared" si="488"/>
        <v>0</v>
      </c>
      <c r="FJ147" s="82">
        <f t="shared" si="488"/>
        <v>0</v>
      </c>
      <c r="FK147" s="82">
        <f t="shared" si="488"/>
        <v>0</v>
      </c>
      <c r="FL147" s="82">
        <f t="shared" si="488"/>
        <v>0</v>
      </c>
      <c r="FM147" s="82">
        <f t="shared" si="488"/>
        <v>0</v>
      </c>
      <c r="FN147" s="82">
        <f t="shared" si="488"/>
        <v>0</v>
      </c>
      <c r="FO147" s="82">
        <f t="shared" si="488"/>
        <v>0</v>
      </c>
      <c r="FP147" s="82">
        <f t="shared" si="488"/>
        <v>0</v>
      </c>
    </row>
    <row r="148" spans="1:172">
      <c r="A148" s="79">
        <v>1984</v>
      </c>
      <c r="D148" s="98">
        <f>Data!CE48</f>
        <v>9.1984057519294318</v>
      </c>
      <c r="AN148" s="82">
        <f>+$D148*H111</f>
        <v>9.1984057519294318</v>
      </c>
      <c r="AO148" s="82">
        <f t="shared" ref="AO148:CJ148" si="489">+$D148*I111</f>
        <v>8.6203112791365566</v>
      </c>
      <c r="AP148" s="82">
        <f t="shared" si="489"/>
        <v>8.0349779679602413</v>
      </c>
      <c r="AQ148" s="82">
        <f t="shared" si="489"/>
        <v>7.4428109784018108</v>
      </c>
      <c r="AR148" s="82">
        <f t="shared" si="489"/>
        <v>6.8444520105670614</v>
      </c>
      <c r="AS148" s="82">
        <f t="shared" si="489"/>
        <v>6.2409501208475229</v>
      </c>
      <c r="AT148" s="82">
        <f t="shared" si="489"/>
        <v>5.6340186167589037</v>
      </c>
      <c r="AU148" s="82">
        <f t="shared" si="489"/>
        <v>5.0263776322307807</v>
      </c>
      <c r="AV148" s="82">
        <f t="shared" si="489"/>
        <v>4.422144560386112</v>
      </c>
      <c r="AW148" s="82">
        <f t="shared" si="489"/>
        <v>3.8271817714886063</v>
      </c>
      <c r="AX148" s="82">
        <f t="shared" si="489"/>
        <v>3.2492599351110782</v>
      </c>
      <c r="AY148" s="82">
        <f t="shared" si="489"/>
        <v>2.697875196075441</v>
      </c>
      <c r="AZ148" s="82">
        <f t="shared" si="489"/>
        <v>2.1836000603740349</v>
      </c>
      <c r="BA148" s="82">
        <f t="shared" si="489"/>
        <v>1.7169632530457177</v>
      </c>
      <c r="BB148" s="82">
        <f t="shared" si="489"/>
        <v>1.3070187481714139</v>
      </c>
      <c r="BC148" s="82">
        <f t="shared" si="489"/>
        <v>0.95991686497248796</v>
      </c>
      <c r="BD148" s="82">
        <f t="shared" si="489"/>
        <v>0.67785545133928404</v>
      </c>
      <c r="BE148" s="82">
        <f t="shared" si="489"/>
        <v>0.45871855594145539</v>
      </c>
      <c r="BF148" s="82">
        <f t="shared" si="489"/>
        <v>0.29651596374717154</v>
      </c>
      <c r="BG148" s="82">
        <f t="shared" si="489"/>
        <v>0.18249401761848122</v>
      </c>
      <c r="BH148" s="82">
        <f t="shared" si="489"/>
        <v>0.1065971902749145</v>
      </c>
      <c r="BI148" s="82">
        <f t="shared" si="489"/>
        <v>5.889555657347615E-2</v>
      </c>
      <c r="BJ148" s="82">
        <f t="shared" si="489"/>
        <v>3.0667224552478591E-2</v>
      </c>
      <c r="BK148" s="82">
        <f t="shared" si="489"/>
        <v>1.4986275375126161E-2</v>
      </c>
      <c r="BL148" s="82">
        <f t="shared" si="489"/>
        <v>6.8371698407612719E-3</v>
      </c>
      <c r="BM148" s="82">
        <f t="shared" si="489"/>
        <v>2.8918846410426902E-3</v>
      </c>
      <c r="BN148" s="82">
        <f t="shared" si="489"/>
        <v>1.1223560993439028E-3</v>
      </c>
      <c r="BO148" s="82">
        <f t="shared" si="489"/>
        <v>3.930158327582876E-4</v>
      </c>
      <c r="BP148" s="82">
        <f t="shared" si="489"/>
        <v>1.203459710523106E-4</v>
      </c>
      <c r="BQ148" s="82">
        <f t="shared" si="489"/>
        <v>3.0062034036154931E-5</v>
      </c>
      <c r="BR148" s="82">
        <f t="shared" si="489"/>
        <v>4.9535024793926145E-6</v>
      </c>
      <c r="BS148" s="82">
        <f t="shared" si="489"/>
        <v>0</v>
      </c>
      <c r="BT148" s="82">
        <f t="shared" si="489"/>
        <v>0</v>
      </c>
      <c r="BU148" s="82">
        <f t="shared" si="489"/>
        <v>0</v>
      </c>
      <c r="BV148" s="82">
        <f t="shared" si="489"/>
        <v>0</v>
      </c>
      <c r="BW148" s="82">
        <f t="shared" si="489"/>
        <v>0</v>
      </c>
      <c r="BX148" s="82">
        <f t="shared" si="489"/>
        <v>0</v>
      </c>
      <c r="BY148" s="82">
        <f t="shared" si="489"/>
        <v>0</v>
      </c>
      <c r="BZ148" s="82">
        <f t="shared" si="489"/>
        <v>0</v>
      </c>
      <c r="CA148" s="82">
        <f t="shared" si="489"/>
        <v>0</v>
      </c>
      <c r="CB148" s="82">
        <f t="shared" si="489"/>
        <v>0</v>
      </c>
      <c r="CC148" s="82">
        <f t="shared" si="489"/>
        <v>0</v>
      </c>
      <c r="CD148" s="82">
        <f t="shared" si="489"/>
        <v>0</v>
      </c>
      <c r="CE148" s="82">
        <f t="shared" si="489"/>
        <v>0</v>
      </c>
      <c r="CF148" s="82">
        <f t="shared" si="489"/>
        <v>0</v>
      </c>
      <c r="CG148" s="82">
        <f t="shared" si="489"/>
        <v>0</v>
      </c>
      <c r="CH148" s="82">
        <f t="shared" si="489"/>
        <v>0</v>
      </c>
      <c r="CI148" s="82">
        <f t="shared" si="489"/>
        <v>0</v>
      </c>
      <c r="CJ148" s="82">
        <f t="shared" si="489"/>
        <v>0</v>
      </c>
      <c r="DT148" s="82">
        <f>+$D148*CN111</f>
        <v>9.1984057519294318</v>
      </c>
      <c r="DU148" s="82">
        <f t="shared" ref="DU148:FP148" si="490">+$D148*CO111</f>
        <v>8.0414027752497788</v>
      </c>
      <c r="DV148" s="82">
        <f t="shared" si="490"/>
        <v>7.0287370803475442</v>
      </c>
      <c r="DW148" s="82">
        <f t="shared" si="490"/>
        <v>6.1423549833882527</v>
      </c>
      <c r="DX148" s="82">
        <f t="shared" si="490"/>
        <v>5.3664590500722333</v>
      </c>
      <c r="DY148" s="82">
        <f t="shared" si="490"/>
        <v>4.6872260460050219</v>
      </c>
      <c r="DZ148" s="82">
        <f t="shared" si="490"/>
        <v>4.0925601425338805</v>
      </c>
      <c r="EA148" s="82">
        <f t="shared" si="490"/>
        <v>3.5718769710878138</v>
      </c>
      <c r="EB148" s="82">
        <f t="shared" si="490"/>
        <v>3.1159146699273297</v>
      </c>
      <c r="EC148" s="82">
        <f t="shared" si="490"/>
        <v>2.7165685492209275</v>
      </c>
      <c r="ED148" s="82">
        <f t="shared" si="490"/>
        <v>2.3667464221242049</v>
      </c>
      <c r="EE148" s="82">
        <f t="shared" si="490"/>
        <v>2.06024201857681</v>
      </c>
      <c r="EF148" s="82">
        <f t="shared" si="490"/>
        <v>1.7916242214415645</v>
      </c>
      <c r="EG148" s="82">
        <f t="shared" si="490"/>
        <v>1.5561401471556984</v>
      </c>
      <c r="EH148" s="82">
        <f t="shared" si="490"/>
        <v>1.3496303402913383</v>
      </c>
      <c r="EI148" s="82">
        <f t="shared" si="490"/>
        <v>1.1684545677462279</v>
      </c>
      <c r="EJ148" s="82">
        <f t="shared" si="490"/>
        <v>1.0094268875689085</v>
      </c>
      <c r="EK148" s="82">
        <f t="shared" si="490"/>
        <v>0.86975883304539214</v>
      </c>
      <c r="EL148" s="82">
        <f t="shared" si="490"/>
        <v>0.74700969759421931</v>
      </c>
      <c r="EM148" s="82">
        <f t="shared" si="490"/>
        <v>0.63904303282162311</v>
      </c>
      <c r="EN148" s="82">
        <f t="shared" si="490"/>
        <v>0.54398858304266884</v>
      </c>
      <c r="EO148" s="82">
        <f t="shared" si="490"/>
        <v>0.46020897665903365</v>
      </c>
      <c r="EP148" s="82">
        <f t="shared" si="490"/>
        <v>0.38627057973322093</v>
      </c>
      <c r="EQ148" s="82">
        <f t="shared" si="490"/>
        <v>0.32091799142939731</v>
      </c>
      <c r="ER148" s="82">
        <f t="shared" si="490"/>
        <v>0.26305172603006488</v>
      </c>
      <c r="ES148" s="82">
        <f t="shared" si="490"/>
        <v>0.21170868314682273</v>
      </c>
      <c r="ET148" s="82">
        <f t="shared" si="490"/>
        <v>0.16604505753880641</v>
      </c>
      <c r="EU148" s="82">
        <f t="shared" si="490"/>
        <v>0.12532138352320563</v>
      </c>
      <c r="EV148" s="82">
        <f t="shared" si="490"/>
        <v>8.888944708662494E-2</v>
      </c>
      <c r="EW148" s="82">
        <f t="shared" si="490"/>
        <v>5.6180832164769635E-2</v>
      </c>
      <c r="EX148" s="82">
        <f t="shared" si="490"/>
        <v>2.669689674670515E-2</v>
      </c>
      <c r="EY148" s="82">
        <f t="shared" si="490"/>
        <v>0</v>
      </c>
      <c r="EZ148" s="82">
        <f t="shared" si="490"/>
        <v>0</v>
      </c>
      <c r="FA148" s="82">
        <f t="shared" si="490"/>
        <v>0</v>
      </c>
      <c r="FB148" s="82">
        <f t="shared" si="490"/>
        <v>0</v>
      </c>
      <c r="FC148" s="82">
        <f t="shared" si="490"/>
        <v>0</v>
      </c>
      <c r="FD148" s="82">
        <f t="shared" si="490"/>
        <v>0</v>
      </c>
      <c r="FE148" s="82">
        <f t="shared" si="490"/>
        <v>0</v>
      </c>
      <c r="FF148" s="82">
        <f t="shared" si="490"/>
        <v>0</v>
      </c>
      <c r="FG148" s="82">
        <f t="shared" si="490"/>
        <v>0</v>
      </c>
      <c r="FH148" s="82">
        <f t="shared" si="490"/>
        <v>0</v>
      </c>
      <c r="FI148" s="82">
        <f t="shared" si="490"/>
        <v>0</v>
      </c>
      <c r="FJ148" s="82">
        <f t="shared" si="490"/>
        <v>0</v>
      </c>
      <c r="FK148" s="82">
        <f t="shared" si="490"/>
        <v>0</v>
      </c>
      <c r="FL148" s="82">
        <f t="shared" si="490"/>
        <v>0</v>
      </c>
      <c r="FM148" s="82">
        <f t="shared" si="490"/>
        <v>0</v>
      </c>
      <c r="FN148" s="82">
        <f t="shared" si="490"/>
        <v>0</v>
      </c>
      <c r="FO148" s="82">
        <f t="shared" si="490"/>
        <v>0</v>
      </c>
      <c r="FP148" s="82">
        <f t="shared" si="490"/>
        <v>0</v>
      </c>
    </row>
    <row r="149" spans="1:172">
      <c r="A149" s="79">
        <v>1985</v>
      </c>
      <c r="D149" s="98">
        <f>Data!CE49</f>
        <v>10.573643744524764</v>
      </c>
      <c r="AO149" s="82">
        <f>+$D149*H111</f>
        <v>10.573643744524764</v>
      </c>
      <c r="AP149" s="82">
        <f t="shared" ref="AP149:CJ149" si="491">+$D149*I111</f>
        <v>9.9091193507504887</v>
      </c>
      <c r="AQ149" s="82">
        <f t="shared" si="491"/>
        <v>9.2362738521831727</v>
      </c>
      <c r="AR149" s="82">
        <f t="shared" si="491"/>
        <v>8.5555729836065506</v>
      </c>
      <c r="AS149" s="82">
        <f t="shared" si="491"/>
        <v>7.8677543846173625</v>
      </c>
      <c r="AT149" s="82">
        <f t="shared" si="491"/>
        <v>7.1740239542432329</v>
      </c>
      <c r="AU149" s="82">
        <f t="shared" si="491"/>
        <v>6.4763511536912981</v>
      </c>
      <c r="AV149" s="82">
        <f t="shared" si="491"/>
        <v>5.7778627994865523</v>
      </c>
      <c r="AW149" s="82">
        <f t="shared" si="491"/>
        <v>5.0832918691918936</v>
      </c>
      <c r="AX149" s="82">
        <f t="shared" si="491"/>
        <v>4.3993772060741509</v>
      </c>
      <c r="AY149" s="82">
        <f t="shared" si="491"/>
        <v>3.7350512592919345</v>
      </c>
      <c r="AZ149" s="82">
        <f t="shared" si="491"/>
        <v>3.1012299261214906</v>
      </c>
      <c r="BA149" s="82">
        <f t="shared" si="491"/>
        <v>2.5100663899366267</v>
      </c>
      <c r="BB149" s="82">
        <f t="shared" si="491"/>
        <v>1.9736635075418036</v>
      </c>
      <c r="BC149" s="82">
        <f t="shared" si="491"/>
        <v>1.502428897277164</v>
      </c>
      <c r="BD149" s="82">
        <f t="shared" si="491"/>
        <v>1.1034324021258981</v>
      </c>
      <c r="BE149" s="82">
        <f t="shared" si="491"/>
        <v>0.77920046647672803</v>
      </c>
      <c r="BF149" s="82">
        <f t="shared" si="491"/>
        <v>0.52730078671626468</v>
      </c>
      <c r="BG149" s="82">
        <f t="shared" si="491"/>
        <v>0.34084756095580693</v>
      </c>
      <c r="BH149" s="82">
        <f t="shared" si="491"/>
        <v>0.20977838767333057</v>
      </c>
      <c r="BI149" s="82">
        <f t="shared" si="491"/>
        <v>0.12253435481445728</v>
      </c>
      <c r="BJ149" s="82">
        <f t="shared" si="491"/>
        <v>6.7700931024141459E-2</v>
      </c>
      <c r="BK149" s="82">
        <f t="shared" si="491"/>
        <v>3.5252229114076071E-2</v>
      </c>
      <c r="BL149" s="82">
        <f t="shared" si="491"/>
        <v>1.72268479068441E-2</v>
      </c>
      <c r="BM149" s="82">
        <f t="shared" si="491"/>
        <v>7.8593834699947508E-3</v>
      </c>
      <c r="BN149" s="82">
        <f t="shared" si="491"/>
        <v>3.3242453930926435E-3</v>
      </c>
      <c r="BO149" s="82">
        <f t="shared" si="491"/>
        <v>1.2901576500327354E-3</v>
      </c>
      <c r="BP149" s="82">
        <f t="shared" si="491"/>
        <v>4.5177496118522381E-4</v>
      </c>
      <c r="BQ149" s="82">
        <f t="shared" si="491"/>
        <v>1.3833869241190055E-4</v>
      </c>
      <c r="BR149" s="82">
        <f t="shared" si="491"/>
        <v>3.4556557593407487E-5</v>
      </c>
      <c r="BS149" s="82">
        <f t="shared" si="491"/>
        <v>5.6940922065469073E-6</v>
      </c>
      <c r="BT149" s="82">
        <f t="shared" si="491"/>
        <v>0</v>
      </c>
      <c r="BU149" s="82">
        <f t="shared" si="491"/>
        <v>0</v>
      </c>
      <c r="BV149" s="82">
        <f t="shared" si="491"/>
        <v>0</v>
      </c>
      <c r="BW149" s="82">
        <f t="shared" si="491"/>
        <v>0</v>
      </c>
      <c r="BX149" s="82">
        <f t="shared" si="491"/>
        <v>0</v>
      </c>
      <c r="BY149" s="82">
        <f t="shared" si="491"/>
        <v>0</v>
      </c>
      <c r="BZ149" s="82">
        <f t="shared" si="491"/>
        <v>0</v>
      </c>
      <c r="CA149" s="82">
        <f t="shared" si="491"/>
        <v>0</v>
      </c>
      <c r="CB149" s="82">
        <f t="shared" si="491"/>
        <v>0</v>
      </c>
      <c r="CC149" s="82">
        <f t="shared" si="491"/>
        <v>0</v>
      </c>
      <c r="CD149" s="82">
        <f t="shared" si="491"/>
        <v>0</v>
      </c>
      <c r="CE149" s="82">
        <f t="shared" si="491"/>
        <v>0</v>
      </c>
      <c r="CF149" s="82">
        <f t="shared" si="491"/>
        <v>0</v>
      </c>
      <c r="CG149" s="82">
        <f t="shared" si="491"/>
        <v>0</v>
      </c>
      <c r="CH149" s="82">
        <f t="shared" si="491"/>
        <v>0</v>
      </c>
      <c r="CI149" s="82">
        <f t="shared" si="491"/>
        <v>0</v>
      </c>
      <c r="CJ149" s="82">
        <f t="shared" si="491"/>
        <v>0</v>
      </c>
      <c r="DU149" s="82">
        <f>+$D149*CN111</f>
        <v>10.573643744524764</v>
      </c>
      <c r="DV149" s="82">
        <f t="shared" ref="DV149:FP149" si="492">+$D149*CO111</f>
        <v>9.2436592214785573</v>
      </c>
      <c r="DW149" s="82">
        <f t="shared" si="492"/>
        <v>8.0795916016139042</v>
      </c>
      <c r="DX149" s="82">
        <f t="shared" si="492"/>
        <v>7.0606880255451436</v>
      </c>
      <c r="DY149" s="82">
        <f t="shared" si="492"/>
        <v>6.1687892114502905</v>
      </c>
      <c r="DZ149" s="82">
        <f t="shared" si="492"/>
        <v>5.3880052366812325</v>
      </c>
      <c r="EA149" s="82">
        <f t="shared" si="492"/>
        <v>4.7044318458247902</v>
      </c>
      <c r="EB149" s="82">
        <f t="shared" si="492"/>
        <v>4.1059022193745545</v>
      </c>
      <c r="EC149" s="82">
        <f t="shared" si="492"/>
        <v>3.5817697704017109</v>
      </c>
      <c r="ED149" s="82">
        <f t="shared" si="492"/>
        <v>3.1227180906884331</v>
      </c>
      <c r="EE149" s="82">
        <f t="shared" si="492"/>
        <v>2.7205946526027907</v>
      </c>
      <c r="EF149" s="82">
        <f t="shared" si="492"/>
        <v>2.3682652972078726</v>
      </c>
      <c r="EG149" s="82">
        <f t="shared" si="492"/>
        <v>2.0594869102845359</v>
      </c>
      <c r="EH149" s="82">
        <f t="shared" si="492"/>
        <v>1.7887960127357219</v>
      </c>
      <c r="EI149" s="82">
        <f t="shared" si="492"/>
        <v>1.5514112760299792</v>
      </c>
      <c r="EJ149" s="82">
        <f t="shared" si="492"/>
        <v>1.3431482220079036</v>
      </c>
      <c r="EK149" s="82">
        <f t="shared" si="492"/>
        <v>1.1603445839578543</v>
      </c>
      <c r="EL149" s="82">
        <f t="shared" si="492"/>
        <v>0.99979499625209867</v>
      </c>
      <c r="EM149" s="82">
        <f t="shared" si="492"/>
        <v>0.85869384642112168</v>
      </c>
      <c r="EN149" s="82">
        <f t="shared" si="492"/>
        <v>0.73458526930703805</v>
      </c>
      <c r="EO149" s="82">
        <f t="shared" si="492"/>
        <v>0.62531939047975726</v>
      </c>
      <c r="EP149" s="82">
        <f t="shared" si="492"/>
        <v>0.52901403769933042</v>
      </c>
      <c r="EQ149" s="82">
        <f t="shared" si="492"/>
        <v>0.44402123685763883</v>
      </c>
      <c r="ER149" s="82">
        <f t="shared" si="492"/>
        <v>0.36889789427598751</v>
      </c>
      <c r="ES149" s="82">
        <f t="shared" si="492"/>
        <v>0.30238014199806484</v>
      </c>
      <c r="ET149" s="82">
        <f t="shared" si="492"/>
        <v>0.2433608881351455</v>
      </c>
      <c r="EU149" s="82">
        <f t="shared" si="492"/>
        <v>0.19087017156056463</v>
      </c>
      <c r="EV149" s="82">
        <f t="shared" si="492"/>
        <v>0.14405797033549886</v>
      </c>
      <c r="EW149" s="82">
        <f t="shared" si="492"/>
        <v>0.10217915707236649</v>
      </c>
      <c r="EX149" s="82">
        <f t="shared" si="492"/>
        <v>6.4580332788277878E-2</v>
      </c>
      <c r="EY149" s="82">
        <f t="shared" si="492"/>
        <v>3.0688304353698626E-2</v>
      </c>
      <c r="EZ149" s="82">
        <f t="shared" si="492"/>
        <v>0</v>
      </c>
      <c r="FA149" s="82">
        <f t="shared" si="492"/>
        <v>0</v>
      </c>
      <c r="FB149" s="82">
        <f t="shared" si="492"/>
        <v>0</v>
      </c>
      <c r="FC149" s="82">
        <f t="shared" si="492"/>
        <v>0</v>
      </c>
      <c r="FD149" s="82">
        <f t="shared" si="492"/>
        <v>0</v>
      </c>
      <c r="FE149" s="82">
        <f t="shared" si="492"/>
        <v>0</v>
      </c>
      <c r="FF149" s="82">
        <f t="shared" si="492"/>
        <v>0</v>
      </c>
      <c r="FG149" s="82">
        <f t="shared" si="492"/>
        <v>0</v>
      </c>
      <c r="FH149" s="82">
        <f t="shared" si="492"/>
        <v>0</v>
      </c>
      <c r="FI149" s="82">
        <f t="shared" si="492"/>
        <v>0</v>
      </c>
      <c r="FJ149" s="82">
        <f t="shared" si="492"/>
        <v>0</v>
      </c>
      <c r="FK149" s="82">
        <f t="shared" si="492"/>
        <v>0</v>
      </c>
      <c r="FL149" s="82">
        <f t="shared" si="492"/>
        <v>0</v>
      </c>
      <c r="FM149" s="82">
        <f t="shared" si="492"/>
        <v>0</v>
      </c>
      <c r="FN149" s="82">
        <f t="shared" si="492"/>
        <v>0</v>
      </c>
      <c r="FO149" s="82">
        <f t="shared" si="492"/>
        <v>0</v>
      </c>
      <c r="FP149" s="82">
        <f t="shared" si="492"/>
        <v>0</v>
      </c>
    </row>
    <row r="150" spans="1:172">
      <c r="A150" s="79">
        <v>1986</v>
      </c>
      <c r="D150" s="98">
        <f>Data!CE50</f>
        <v>13.878754895468388</v>
      </c>
      <c r="AP150" s="82">
        <f>+$D150*H111</f>
        <v>13.878754895468388</v>
      </c>
      <c r="AQ150" s="82">
        <f t="shared" ref="AQ150:CJ150" si="493">+$D150*I111</f>
        <v>13.006513366806272</v>
      </c>
      <c r="AR150" s="82">
        <f t="shared" si="493"/>
        <v>12.1233497211642</v>
      </c>
      <c r="AS150" s="82">
        <f t="shared" si="493"/>
        <v>11.229875272774603</v>
      </c>
      <c r="AT150" s="82">
        <f t="shared" si="493"/>
        <v>10.327058232730243</v>
      </c>
      <c r="AU150" s="82">
        <f t="shared" si="493"/>
        <v>9.416481440158055</v>
      </c>
      <c r="AV150" s="82">
        <f t="shared" si="493"/>
        <v>8.5007299707453203</v>
      </c>
      <c r="AW150" s="82">
        <f t="shared" si="493"/>
        <v>7.5839080217963986</v>
      </c>
      <c r="AX150" s="82">
        <f t="shared" si="493"/>
        <v>6.6722280057121903</v>
      </c>
      <c r="AY150" s="82">
        <f t="shared" si="493"/>
        <v>5.7745351944007579</v>
      </c>
      <c r="AZ150" s="82">
        <f t="shared" si="493"/>
        <v>4.9025541433213071</v>
      </c>
      <c r="BA150" s="82">
        <f t="shared" si="493"/>
        <v>4.0706128425614176</v>
      </c>
      <c r="BB150" s="82">
        <f t="shared" si="493"/>
        <v>3.2946633193805757</v>
      </c>
      <c r="BC150" s="82">
        <f t="shared" si="493"/>
        <v>2.5905915433823101</v>
      </c>
      <c r="BD150" s="82">
        <f t="shared" si="493"/>
        <v>1.9720583478118503</v>
      </c>
      <c r="BE150" s="82">
        <f t="shared" si="493"/>
        <v>1.4483434682347107</v>
      </c>
      <c r="BF150" s="82">
        <f t="shared" si="493"/>
        <v>1.0227630654063797</v>
      </c>
      <c r="BG150" s="82">
        <f t="shared" si="493"/>
        <v>0.69212454588440575</v>
      </c>
      <c r="BH150" s="82">
        <f t="shared" si="493"/>
        <v>0.44738974279074134</v>
      </c>
      <c r="BI150" s="82">
        <f t="shared" si="493"/>
        <v>0.27535094762317042</v>
      </c>
      <c r="BJ150" s="82">
        <f t="shared" si="493"/>
        <v>0.16083616185998562</v>
      </c>
      <c r="BK150" s="82">
        <f t="shared" si="493"/>
        <v>8.8862898219510766E-2</v>
      </c>
      <c r="BL150" s="82">
        <f t="shared" si="493"/>
        <v>4.6271376189168774E-2</v>
      </c>
      <c r="BM150" s="82">
        <f t="shared" si="493"/>
        <v>2.2611618614860732E-2</v>
      </c>
      <c r="BN150" s="82">
        <f t="shared" si="493"/>
        <v>1.0316070736356696E-2</v>
      </c>
      <c r="BO150" s="82">
        <f t="shared" si="493"/>
        <v>4.3633385177189333E-3</v>
      </c>
      <c r="BP150" s="82">
        <f t="shared" si="493"/>
        <v>1.6934353221981567E-3</v>
      </c>
      <c r="BQ150" s="82">
        <f t="shared" si="493"/>
        <v>5.9299084645690191E-4</v>
      </c>
      <c r="BR150" s="82">
        <f t="shared" si="493"/>
        <v>1.8158062167912144E-4</v>
      </c>
      <c r="BS150" s="82">
        <f t="shared" si="493"/>
        <v>4.5358251560006138E-5</v>
      </c>
      <c r="BT150" s="82">
        <f t="shared" si="493"/>
        <v>7.4739524043244734E-6</v>
      </c>
      <c r="BU150" s="82">
        <f t="shared" si="493"/>
        <v>0</v>
      </c>
      <c r="BV150" s="82">
        <f t="shared" si="493"/>
        <v>0</v>
      </c>
      <c r="BW150" s="82">
        <f t="shared" si="493"/>
        <v>0</v>
      </c>
      <c r="BX150" s="82">
        <f t="shared" si="493"/>
        <v>0</v>
      </c>
      <c r="BY150" s="82">
        <f t="shared" si="493"/>
        <v>0</v>
      </c>
      <c r="BZ150" s="82">
        <f t="shared" si="493"/>
        <v>0</v>
      </c>
      <c r="CA150" s="82">
        <f t="shared" si="493"/>
        <v>0</v>
      </c>
      <c r="CB150" s="82">
        <f t="shared" si="493"/>
        <v>0</v>
      </c>
      <c r="CC150" s="82">
        <f t="shared" si="493"/>
        <v>0</v>
      </c>
      <c r="CD150" s="82">
        <f t="shared" si="493"/>
        <v>0</v>
      </c>
      <c r="CE150" s="82">
        <f t="shared" si="493"/>
        <v>0</v>
      </c>
      <c r="CF150" s="82">
        <f t="shared" si="493"/>
        <v>0</v>
      </c>
      <c r="CG150" s="82">
        <f t="shared" si="493"/>
        <v>0</v>
      </c>
      <c r="CH150" s="82">
        <f t="shared" si="493"/>
        <v>0</v>
      </c>
      <c r="CI150" s="82">
        <f t="shared" si="493"/>
        <v>0</v>
      </c>
      <c r="CJ150" s="82">
        <f t="shared" si="493"/>
        <v>0</v>
      </c>
      <c r="DV150" s="82">
        <f>+$D150*CN111</f>
        <v>13.878754895468388</v>
      </c>
      <c r="DW150" s="82">
        <f t="shared" ref="DW150:FP150" si="494">+$D150*CO111</f>
        <v>12.133043610303998</v>
      </c>
      <c r="DX150" s="82">
        <f t="shared" si="494"/>
        <v>10.605111558855928</v>
      </c>
      <c r="DY150" s="82">
        <f t="shared" si="494"/>
        <v>9.2677189498324672</v>
      </c>
      <c r="DZ150" s="82">
        <f t="shared" si="494"/>
        <v>8.0970302703702739</v>
      </c>
      <c r="EA150" s="82">
        <f t="shared" si="494"/>
        <v>7.0721887234115357</v>
      </c>
      <c r="EB150" s="82">
        <f t="shared" si="494"/>
        <v>6.1749438592961354</v>
      </c>
      <c r="EC150" s="82">
        <f t="shared" si="494"/>
        <v>5.3893257522476059</v>
      </c>
      <c r="ED150" s="82">
        <f t="shared" si="494"/>
        <v>4.7013599035946791</v>
      </c>
      <c r="EE150" s="82">
        <f t="shared" si="494"/>
        <v>4.0988177808384911</v>
      </c>
      <c r="EF150" s="82">
        <f t="shared" si="494"/>
        <v>3.5709985380345501</v>
      </c>
      <c r="EG150" s="82">
        <f t="shared" si="494"/>
        <v>3.1085380197731398</v>
      </c>
      <c r="EH150" s="82">
        <f t="shared" si="494"/>
        <v>2.7032416382541218</v>
      </c>
      <c r="EI150" s="82">
        <f t="shared" si="494"/>
        <v>2.3479381392630847</v>
      </c>
      <c r="EJ150" s="82">
        <f t="shared" si="494"/>
        <v>2.0363516458775561</v>
      </c>
      <c r="EK150" s="82">
        <f t="shared" si="494"/>
        <v>1.7629896951261137</v>
      </c>
      <c r="EL150" s="82">
        <f t="shared" si="494"/>
        <v>1.5230452684179314</v>
      </c>
      <c r="EM150" s="82">
        <f t="shared" si="494"/>
        <v>1.312311066455575</v>
      </c>
      <c r="EN150" s="82">
        <f t="shared" si="494"/>
        <v>1.1271044980021088</v>
      </c>
      <c r="EO150" s="82">
        <f t="shared" si="494"/>
        <v>0.9642020431994649</v>
      </c>
      <c r="EP150" s="82">
        <f t="shared" si="494"/>
        <v>0.82078181954505636</v>
      </c>
      <c r="EQ150" s="82">
        <f t="shared" si="494"/>
        <v>0.6943733251172699</v>
      </c>
      <c r="ER150" s="82">
        <f t="shared" si="494"/>
        <v>0.58281346181357063</v>
      </c>
      <c r="ES150" s="82">
        <f t="shared" si="494"/>
        <v>0.484208053516272</v>
      </c>
      <c r="ET150" s="82">
        <f t="shared" si="494"/>
        <v>0.3968981722333117</v>
      </c>
      <c r="EU150" s="82">
        <f t="shared" si="494"/>
        <v>0.31943067112698437</v>
      </c>
      <c r="EV150" s="82">
        <f t="shared" si="494"/>
        <v>0.2505323984758614</v>
      </c>
      <c r="EW150" s="82">
        <f t="shared" si="494"/>
        <v>0.18908763235571879</v>
      </c>
      <c r="EX150" s="82">
        <f t="shared" si="494"/>
        <v>0.13411833334816764</v>
      </c>
      <c r="EY150" s="82">
        <f t="shared" si="494"/>
        <v>8.4766862918036923E-2</v>
      </c>
      <c r="EZ150" s="82">
        <f t="shared" si="494"/>
        <v>4.0280859141208145E-2</v>
      </c>
      <c r="FA150" s="82">
        <f t="shared" si="494"/>
        <v>0</v>
      </c>
      <c r="FB150" s="82">
        <f t="shared" si="494"/>
        <v>0</v>
      </c>
      <c r="FC150" s="82">
        <f t="shared" si="494"/>
        <v>0</v>
      </c>
      <c r="FD150" s="82">
        <f t="shared" si="494"/>
        <v>0</v>
      </c>
      <c r="FE150" s="82">
        <f t="shared" si="494"/>
        <v>0</v>
      </c>
      <c r="FF150" s="82">
        <f t="shared" si="494"/>
        <v>0</v>
      </c>
      <c r="FG150" s="82">
        <f t="shared" si="494"/>
        <v>0</v>
      </c>
      <c r="FH150" s="82">
        <f t="shared" si="494"/>
        <v>0</v>
      </c>
      <c r="FI150" s="82">
        <f t="shared" si="494"/>
        <v>0</v>
      </c>
      <c r="FJ150" s="82">
        <f t="shared" si="494"/>
        <v>0</v>
      </c>
      <c r="FK150" s="82">
        <f t="shared" si="494"/>
        <v>0</v>
      </c>
      <c r="FL150" s="82">
        <f t="shared" si="494"/>
        <v>0</v>
      </c>
      <c r="FM150" s="82">
        <f t="shared" si="494"/>
        <v>0</v>
      </c>
      <c r="FN150" s="82">
        <f t="shared" si="494"/>
        <v>0</v>
      </c>
      <c r="FO150" s="82">
        <f t="shared" si="494"/>
        <v>0</v>
      </c>
      <c r="FP150" s="82">
        <f t="shared" si="494"/>
        <v>0</v>
      </c>
    </row>
    <row r="151" spans="1:172">
      <c r="A151" s="79">
        <v>1987</v>
      </c>
      <c r="D151" s="98">
        <f>Data!CE51</f>
        <v>11.899350042789088</v>
      </c>
      <c r="AQ151" s="82">
        <f>+$D151*H111</f>
        <v>11.899350042789088</v>
      </c>
      <c r="AR151" s="82">
        <f t="shared" ref="AR151:CJ151" si="495">+$D151*I111</f>
        <v>11.151508658631718</v>
      </c>
      <c r="AS151" s="82">
        <f t="shared" si="495"/>
        <v>10.394302883062316</v>
      </c>
      <c r="AT151" s="82">
        <f t="shared" si="495"/>
        <v>9.6282568439362031</v>
      </c>
      <c r="AU151" s="82">
        <f t="shared" si="495"/>
        <v>8.8542006649060294</v>
      </c>
      <c r="AV151" s="82">
        <f t="shared" si="495"/>
        <v>8.0734914386630834</v>
      </c>
      <c r="AW151" s="82">
        <f t="shared" si="495"/>
        <v>7.2883455542654456</v>
      </c>
      <c r="AX151" s="82">
        <f t="shared" si="495"/>
        <v>6.5022818634211417</v>
      </c>
      <c r="AY151" s="82">
        <f t="shared" si="495"/>
        <v>5.7206267567412379</v>
      </c>
      <c r="AZ151" s="82">
        <f t="shared" si="495"/>
        <v>4.950963982728422</v>
      </c>
      <c r="BA151" s="82">
        <f t="shared" si="495"/>
        <v>4.203345926525019</v>
      </c>
      <c r="BB151" s="82">
        <f t="shared" si="495"/>
        <v>3.4900571028980854</v>
      </c>
      <c r="BC151" s="82">
        <f t="shared" si="495"/>
        <v>2.8247744416358036</v>
      </c>
      <c r="BD151" s="82">
        <f t="shared" si="495"/>
        <v>2.2211182360933965</v>
      </c>
      <c r="BE151" s="82">
        <f t="shared" si="495"/>
        <v>1.6908009949134251</v>
      </c>
      <c r="BF151" s="82">
        <f t="shared" si="495"/>
        <v>1.2417789665223689</v>
      </c>
      <c r="BG151" s="82">
        <f t="shared" si="495"/>
        <v>0.87689535680756592</v>
      </c>
      <c r="BH151" s="82">
        <f t="shared" si="495"/>
        <v>0.59341290387469114</v>
      </c>
      <c r="BI151" s="82">
        <f t="shared" si="495"/>
        <v>0.38358247516559674</v>
      </c>
      <c r="BJ151" s="82">
        <f t="shared" si="495"/>
        <v>0.23608006158042408</v>
      </c>
      <c r="BK151" s="82">
        <f t="shared" si="495"/>
        <v>0.13789751342431666</v>
      </c>
      <c r="BL151" s="82">
        <f t="shared" si="495"/>
        <v>7.6189163919593225E-2</v>
      </c>
      <c r="BM151" s="82">
        <f t="shared" si="495"/>
        <v>3.9672096408033979E-2</v>
      </c>
      <c r="BN151" s="82">
        <f t="shared" si="495"/>
        <v>1.9386722148982304E-2</v>
      </c>
      <c r="BO151" s="82">
        <f t="shared" si="495"/>
        <v>8.8447802185888033E-3</v>
      </c>
      <c r="BP151" s="82">
        <f t="shared" si="495"/>
        <v>3.7410338873031745E-3</v>
      </c>
      <c r="BQ151" s="82">
        <f t="shared" si="495"/>
        <v>1.4519155230732338E-3</v>
      </c>
      <c r="BR151" s="82">
        <f t="shared" si="495"/>
        <v>5.0841777286984337E-4</v>
      </c>
      <c r="BS151" s="82">
        <f t="shared" si="495"/>
        <v>1.5568337322915181E-4</v>
      </c>
      <c r="BT151" s="82">
        <f t="shared" si="495"/>
        <v>3.8889202720744637E-5</v>
      </c>
      <c r="BU151" s="82">
        <f t="shared" si="495"/>
        <v>6.4080082494461111E-6</v>
      </c>
      <c r="BV151" s="82">
        <f t="shared" si="495"/>
        <v>0</v>
      </c>
      <c r="BW151" s="82">
        <f t="shared" si="495"/>
        <v>0</v>
      </c>
      <c r="BX151" s="82">
        <f t="shared" si="495"/>
        <v>0</v>
      </c>
      <c r="BY151" s="82">
        <f t="shared" si="495"/>
        <v>0</v>
      </c>
      <c r="BZ151" s="82">
        <f t="shared" si="495"/>
        <v>0</v>
      </c>
      <c r="CA151" s="82">
        <f t="shared" si="495"/>
        <v>0</v>
      </c>
      <c r="CB151" s="82">
        <f t="shared" si="495"/>
        <v>0</v>
      </c>
      <c r="CC151" s="82">
        <f t="shared" si="495"/>
        <v>0</v>
      </c>
      <c r="CD151" s="82">
        <f t="shared" si="495"/>
        <v>0</v>
      </c>
      <c r="CE151" s="82">
        <f t="shared" si="495"/>
        <v>0</v>
      </c>
      <c r="CF151" s="82">
        <f t="shared" si="495"/>
        <v>0</v>
      </c>
      <c r="CG151" s="82">
        <f t="shared" si="495"/>
        <v>0</v>
      </c>
      <c r="CH151" s="82">
        <f t="shared" si="495"/>
        <v>0</v>
      </c>
      <c r="CI151" s="82">
        <f t="shared" si="495"/>
        <v>0</v>
      </c>
      <c r="CJ151" s="82">
        <f t="shared" si="495"/>
        <v>0</v>
      </c>
      <c r="DW151" s="82">
        <f>+$D151*CN111</f>
        <v>11.899350042789088</v>
      </c>
      <c r="DX151" s="82">
        <f t="shared" ref="DX151:FP151" si="496">+$D151*CO111</f>
        <v>10.40261421797811</v>
      </c>
      <c r="DY151" s="82">
        <f t="shared" si="496"/>
        <v>9.092597688490013</v>
      </c>
      <c r="DZ151" s="82">
        <f t="shared" si="496"/>
        <v>7.9459456350983011</v>
      </c>
      <c r="EA151" s="82">
        <f t="shared" si="496"/>
        <v>6.9422219946873263</v>
      </c>
      <c r="EB151" s="82">
        <f t="shared" si="496"/>
        <v>6.0635445918867834</v>
      </c>
      <c r="EC151" s="82">
        <f t="shared" si="496"/>
        <v>5.2942658782977174</v>
      </c>
      <c r="ED151" s="82">
        <f t="shared" si="496"/>
        <v>4.6206935783231593</v>
      </c>
      <c r="EE151" s="82">
        <f t="shared" si="496"/>
        <v>4.0308462532379243</v>
      </c>
      <c r="EF151" s="82">
        <f t="shared" si="496"/>
        <v>3.5142394186765515</v>
      </c>
      <c r="EG151" s="82">
        <f t="shared" si="496"/>
        <v>3.0616983963190836</v>
      </c>
      <c r="EH151" s="82">
        <f t="shared" si="496"/>
        <v>2.665194557955386</v>
      </c>
      <c r="EI151" s="82">
        <f t="shared" si="496"/>
        <v>2.3177020378341977</v>
      </c>
      <c r="EJ151" s="82">
        <f t="shared" si="496"/>
        <v>2.0130723547130862</v>
      </c>
      <c r="EK151" s="82">
        <f t="shared" si="496"/>
        <v>1.7459247048464399</v>
      </c>
      <c r="EL151" s="82">
        <f t="shared" si="496"/>
        <v>1.5115499669920247</v>
      </c>
      <c r="EM151" s="82">
        <f t="shared" si="496"/>
        <v>1.3058267053794668</v>
      </c>
      <c r="EN151" s="82">
        <f t="shared" si="496"/>
        <v>1.1251476708389363</v>
      </c>
      <c r="EO151" s="82">
        <f t="shared" si="496"/>
        <v>0.96635548776124824</v>
      </c>
      <c r="EP151" s="82">
        <f t="shared" si="496"/>
        <v>0.82668637859935834</v>
      </c>
      <c r="EQ151" s="82">
        <f t="shared" si="496"/>
        <v>0.70372092115503548</v>
      </c>
      <c r="ER151" s="82">
        <f t="shared" si="496"/>
        <v>0.5953409594864767</v>
      </c>
      <c r="ES151" s="82">
        <f t="shared" si="496"/>
        <v>0.49969189916552081</v>
      </c>
      <c r="ET151" s="82">
        <f t="shared" si="496"/>
        <v>0.41514971376927834</v>
      </c>
      <c r="EU151" s="82">
        <f t="shared" si="496"/>
        <v>0.34029207362754421</v>
      </c>
      <c r="EV151" s="82">
        <f t="shared" si="496"/>
        <v>0.27387308146670386</v>
      </c>
      <c r="EW151" s="82">
        <f t="shared" si="496"/>
        <v>0.2148011640076726</v>
      </c>
      <c r="EX151" s="82">
        <f t="shared" si="496"/>
        <v>0.16211972493999252</v>
      </c>
      <c r="EY151" s="82">
        <f t="shared" si="496"/>
        <v>0.11499021401310364</v>
      </c>
      <c r="EZ151" s="82">
        <f t="shared" si="496"/>
        <v>7.267731013970026E-2</v>
      </c>
      <c r="FA151" s="82">
        <f t="shared" si="496"/>
        <v>3.4535954165601693E-2</v>
      </c>
      <c r="FB151" s="82">
        <f t="shared" si="496"/>
        <v>0</v>
      </c>
      <c r="FC151" s="82">
        <f t="shared" si="496"/>
        <v>0</v>
      </c>
      <c r="FD151" s="82">
        <f t="shared" si="496"/>
        <v>0</v>
      </c>
      <c r="FE151" s="82">
        <f t="shared" si="496"/>
        <v>0</v>
      </c>
      <c r="FF151" s="82">
        <f t="shared" si="496"/>
        <v>0</v>
      </c>
      <c r="FG151" s="82">
        <f t="shared" si="496"/>
        <v>0</v>
      </c>
      <c r="FH151" s="82">
        <f t="shared" si="496"/>
        <v>0</v>
      </c>
      <c r="FI151" s="82">
        <f t="shared" si="496"/>
        <v>0</v>
      </c>
      <c r="FJ151" s="82">
        <f t="shared" si="496"/>
        <v>0</v>
      </c>
      <c r="FK151" s="82">
        <f t="shared" si="496"/>
        <v>0</v>
      </c>
      <c r="FL151" s="82">
        <f t="shared" si="496"/>
        <v>0</v>
      </c>
      <c r="FM151" s="82">
        <f t="shared" si="496"/>
        <v>0</v>
      </c>
      <c r="FN151" s="82">
        <f t="shared" si="496"/>
        <v>0</v>
      </c>
      <c r="FO151" s="82">
        <f t="shared" si="496"/>
        <v>0</v>
      </c>
      <c r="FP151" s="82">
        <f t="shared" si="496"/>
        <v>0</v>
      </c>
    </row>
    <row r="152" spans="1:172">
      <c r="A152" s="79">
        <v>1988</v>
      </c>
      <c r="D152" s="98">
        <f>Data!CE52</f>
        <v>9.5236857121294136</v>
      </c>
      <c r="AR152" s="82">
        <f>+$D152*H111</f>
        <v>9.5236857121294136</v>
      </c>
      <c r="AS152" s="82">
        <f t="shared" ref="AS152:CJ152" si="497">+$D152*I111</f>
        <v>8.9251482895283676</v>
      </c>
      <c r="AT152" s="82">
        <f t="shared" si="497"/>
        <v>8.3191160440695295</v>
      </c>
      <c r="AU152" s="82">
        <f t="shared" si="497"/>
        <v>7.7060084632836574</v>
      </c>
      <c r="AV152" s="82">
        <f t="shared" si="497"/>
        <v>7.0864899394897929</v>
      </c>
      <c r="AW152" s="82">
        <f t="shared" si="497"/>
        <v>6.4616466264885721</v>
      </c>
      <c r="AX152" s="82">
        <f t="shared" si="497"/>
        <v>5.8332524188817212</v>
      </c>
      <c r="AY152" s="82">
        <f t="shared" si="497"/>
        <v>5.2041236417302157</v>
      </c>
      <c r="AZ152" s="82">
        <f t="shared" si="497"/>
        <v>4.578523290069703</v>
      </c>
      <c r="BA152" s="82">
        <f t="shared" si="497"/>
        <v>3.9625210430843154</v>
      </c>
      <c r="BB152" s="82">
        <f t="shared" si="497"/>
        <v>3.3641623617789422</v>
      </c>
      <c r="BC152" s="82">
        <f t="shared" si="497"/>
        <v>2.793279199776828</v>
      </c>
      <c r="BD152" s="82">
        <f t="shared" si="497"/>
        <v>2.2608179348499631</v>
      </c>
      <c r="BE152" s="82">
        <f t="shared" si="497"/>
        <v>1.7776796156065229</v>
      </c>
      <c r="BF152" s="82">
        <f t="shared" si="497"/>
        <v>1.3532383886016754</v>
      </c>
      <c r="BG152" s="82">
        <f t="shared" si="497"/>
        <v>0.99386206461407234</v>
      </c>
      <c r="BH152" s="82">
        <f t="shared" si="497"/>
        <v>0.70182621324949146</v>
      </c>
      <c r="BI152" s="82">
        <f t="shared" si="497"/>
        <v>0.47494005754115726</v>
      </c>
      <c r="BJ152" s="82">
        <f t="shared" si="497"/>
        <v>0.30700155260762246</v>
      </c>
      <c r="BK152" s="82">
        <f t="shared" si="497"/>
        <v>0.18894748883823284</v>
      </c>
      <c r="BL152" s="82">
        <f t="shared" si="497"/>
        <v>0.11036674890770051</v>
      </c>
      <c r="BM152" s="82">
        <f t="shared" si="497"/>
        <v>6.0978259252052566E-2</v>
      </c>
      <c r="BN152" s="82">
        <f t="shared" si="497"/>
        <v>3.1751698737560251E-2</v>
      </c>
      <c r="BO152" s="82">
        <f t="shared" si="497"/>
        <v>1.5516229716023169E-2</v>
      </c>
      <c r="BP152" s="82">
        <f t="shared" si="497"/>
        <v>7.0789502528959339E-3</v>
      </c>
      <c r="BQ152" s="82">
        <f t="shared" si="497"/>
        <v>2.9941493319369785E-3</v>
      </c>
      <c r="BR152" s="82">
        <f t="shared" si="497"/>
        <v>1.1620455800181177E-3</v>
      </c>
      <c r="BS152" s="82">
        <f t="shared" si="497"/>
        <v>4.0691391226089737E-4</v>
      </c>
      <c r="BT152" s="82">
        <f t="shared" si="497"/>
        <v>1.2460172294343722E-4</v>
      </c>
      <c r="BU152" s="82">
        <f t="shared" si="497"/>
        <v>3.1125107083651216E-5</v>
      </c>
      <c r="BV152" s="82">
        <f t="shared" si="497"/>
        <v>5.1286714307089188E-6</v>
      </c>
      <c r="BW152" s="82">
        <f t="shared" si="497"/>
        <v>0</v>
      </c>
      <c r="BX152" s="82">
        <f t="shared" si="497"/>
        <v>0</v>
      </c>
      <c r="BY152" s="82">
        <f t="shared" si="497"/>
        <v>0</v>
      </c>
      <c r="BZ152" s="82">
        <f t="shared" si="497"/>
        <v>0</v>
      </c>
      <c r="CA152" s="82">
        <f t="shared" si="497"/>
        <v>0</v>
      </c>
      <c r="CB152" s="82">
        <f t="shared" si="497"/>
        <v>0</v>
      </c>
      <c r="CC152" s="82">
        <f t="shared" si="497"/>
        <v>0</v>
      </c>
      <c r="CD152" s="82">
        <f t="shared" si="497"/>
        <v>0</v>
      </c>
      <c r="CE152" s="82">
        <f t="shared" si="497"/>
        <v>0</v>
      </c>
      <c r="CF152" s="82">
        <f t="shared" si="497"/>
        <v>0</v>
      </c>
      <c r="CG152" s="82">
        <f t="shared" si="497"/>
        <v>0</v>
      </c>
      <c r="CH152" s="82">
        <f t="shared" si="497"/>
        <v>0</v>
      </c>
      <c r="CI152" s="82">
        <f t="shared" si="497"/>
        <v>0</v>
      </c>
      <c r="CJ152" s="82">
        <f t="shared" si="497"/>
        <v>0</v>
      </c>
      <c r="DX152" s="82">
        <f>+$D152*CN111</f>
        <v>9.5236857121294136</v>
      </c>
      <c r="DY152" s="82">
        <f t="shared" ref="DY152:FP152" si="498">+$D152*CO111</f>
        <v>8.3257680495405548</v>
      </c>
      <c r="DZ152" s="82">
        <f t="shared" si="498"/>
        <v>7.2772918168323981</v>
      </c>
      <c r="EA152" s="82">
        <f t="shared" si="498"/>
        <v>6.3595649041521414</v>
      </c>
      <c r="EB152" s="82">
        <f t="shared" si="498"/>
        <v>5.5562312381338632</v>
      </c>
      <c r="EC152" s="82">
        <f t="shared" si="498"/>
        <v>4.8529787582479038</v>
      </c>
      <c r="ED152" s="82">
        <f t="shared" si="498"/>
        <v>4.2372838953429168</v>
      </c>
      <c r="EE152" s="82">
        <f t="shared" si="498"/>
        <v>3.6981879895760956</v>
      </c>
      <c r="EF152" s="82">
        <f t="shared" si="498"/>
        <v>3.2261016552761661</v>
      </c>
      <c r="EG152" s="82">
        <f t="shared" si="498"/>
        <v>2.812633599339613</v>
      </c>
      <c r="EH152" s="82">
        <f t="shared" si="498"/>
        <v>2.4504408364340464</v>
      </c>
      <c r="EI152" s="82">
        <f t="shared" si="498"/>
        <v>2.1330976263721526</v>
      </c>
      <c r="EJ152" s="82">
        <f t="shared" si="498"/>
        <v>1.8549807933476901</v>
      </c>
      <c r="EK152" s="82">
        <f t="shared" si="498"/>
        <v>1.6111693792621669</v>
      </c>
      <c r="EL152" s="82">
        <f t="shared" si="498"/>
        <v>1.3973568393406512</v>
      </c>
      <c r="EM152" s="82">
        <f t="shared" si="498"/>
        <v>1.2097742122087758</v>
      </c>
      <c r="EN152" s="82">
        <f t="shared" si="498"/>
        <v>1.0451228925798131</v>
      </c>
      <c r="EO152" s="82">
        <f t="shared" si="498"/>
        <v>0.90051580618035565</v>
      </c>
      <c r="EP152" s="82">
        <f t="shared" si="498"/>
        <v>0.77342593658775149</v>
      </c>
      <c r="EQ152" s="82">
        <f t="shared" si="498"/>
        <v>0.66164128494142027</v>
      </c>
      <c r="ER152" s="82">
        <f t="shared" si="498"/>
        <v>0.56322545836796611</v>
      </c>
      <c r="ES152" s="82">
        <f t="shared" si="498"/>
        <v>0.47648318347796254</v>
      </c>
      <c r="ET152" s="82">
        <f t="shared" si="498"/>
        <v>0.39993012924544924</v>
      </c>
      <c r="EU152" s="82">
        <f t="shared" si="498"/>
        <v>0.33226650054008927</v>
      </c>
      <c r="EV152" s="82">
        <f t="shared" si="498"/>
        <v>0.2723539309209122</v>
      </c>
      <c r="EW152" s="82">
        <f t="shared" si="498"/>
        <v>0.21919526222206565</v>
      </c>
      <c r="EX152" s="82">
        <f t="shared" si="498"/>
        <v>0.17191685001722556</v>
      </c>
      <c r="EY152" s="82">
        <f t="shared" si="498"/>
        <v>0.12975307916090723</v>
      </c>
      <c r="EZ152" s="82">
        <f t="shared" si="498"/>
        <v>9.2032813077462083E-2</v>
      </c>
      <c r="FA152" s="82">
        <f t="shared" si="498"/>
        <v>5.8167535006914309E-2</v>
      </c>
      <c r="FB152" s="82">
        <f t="shared" si="498"/>
        <v>2.7640969637750402E-2</v>
      </c>
      <c r="FC152" s="82">
        <f t="shared" si="498"/>
        <v>0</v>
      </c>
      <c r="FD152" s="82">
        <f t="shared" si="498"/>
        <v>0</v>
      </c>
      <c r="FE152" s="82">
        <f t="shared" si="498"/>
        <v>0</v>
      </c>
      <c r="FF152" s="82">
        <f t="shared" si="498"/>
        <v>0</v>
      </c>
      <c r="FG152" s="82">
        <f t="shared" si="498"/>
        <v>0</v>
      </c>
      <c r="FH152" s="82">
        <f t="shared" si="498"/>
        <v>0</v>
      </c>
      <c r="FI152" s="82">
        <f t="shared" si="498"/>
        <v>0</v>
      </c>
      <c r="FJ152" s="82">
        <f t="shared" si="498"/>
        <v>0</v>
      </c>
      <c r="FK152" s="82">
        <f t="shared" si="498"/>
        <v>0</v>
      </c>
      <c r="FL152" s="82">
        <f t="shared" si="498"/>
        <v>0</v>
      </c>
      <c r="FM152" s="82">
        <f t="shared" si="498"/>
        <v>0</v>
      </c>
      <c r="FN152" s="82">
        <f t="shared" si="498"/>
        <v>0</v>
      </c>
      <c r="FO152" s="82">
        <f t="shared" si="498"/>
        <v>0</v>
      </c>
      <c r="FP152" s="82">
        <f t="shared" si="498"/>
        <v>0</v>
      </c>
    </row>
    <row r="153" spans="1:172">
      <c r="A153" s="79">
        <v>1989</v>
      </c>
      <c r="D153" s="98">
        <f>Data!CE53</f>
        <v>13.824970406929985</v>
      </c>
      <c r="AR153" s="82"/>
      <c r="AS153" s="82">
        <f>+$D153*H111</f>
        <v>13.824970406929985</v>
      </c>
      <c r="AT153" s="82">
        <f t="shared" ref="AT153:CJ153" si="499">+$D153*I111</f>
        <v>12.956109085271624</v>
      </c>
      <c r="AU153" s="82">
        <f t="shared" si="499"/>
        <v>12.07636797323104</v>
      </c>
      <c r="AV153" s="82">
        <f t="shared" si="499"/>
        <v>11.186356016008029</v>
      </c>
      <c r="AW153" s="82">
        <f t="shared" si="499"/>
        <v>10.28703767257646</v>
      </c>
      <c r="AX153" s="82">
        <f t="shared" si="499"/>
        <v>9.3799896480697278</v>
      </c>
      <c r="AY153" s="82">
        <f t="shared" si="499"/>
        <v>8.4677870002034243</v>
      </c>
      <c r="AZ153" s="82">
        <f t="shared" si="499"/>
        <v>7.554518021241825</v>
      </c>
      <c r="BA153" s="82">
        <f t="shared" si="499"/>
        <v>6.6463710485570484</v>
      </c>
      <c r="BB153" s="82">
        <f t="shared" si="499"/>
        <v>5.7521570758795306</v>
      </c>
      <c r="BC153" s="82">
        <f t="shared" si="499"/>
        <v>4.883555222372248</v>
      </c>
      <c r="BD153" s="82">
        <f t="shared" si="499"/>
        <v>4.0548379527082581</v>
      </c>
      <c r="BE153" s="82">
        <f t="shared" si="499"/>
        <v>3.2818954750837519</v>
      </c>
      <c r="BF153" s="82">
        <f t="shared" si="499"/>
        <v>2.5805521960329147</v>
      </c>
      <c r="BG153" s="82">
        <f t="shared" si="499"/>
        <v>1.9644160088265585</v>
      </c>
      <c r="BH153" s="82">
        <f t="shared" si="499"/>
        <v>1.4427306871708723</v>
      </c>
      <c r="BI153" s="82">
        <f t="shared" si="499"/>
        <v>1.0187995406678017</v>
      </c>
      <c r="BJ153" s="82">
        <f t="shared" si="499"/>
        <v>0.68944234816669681</v>
      </c>
      <c r="BK153" s="82">
        <f t="shared" si="499"/>
        <v>0.44565596849509581</v>
      </c>
      <c r="BL153" s="82">
        <f t="shared" si="499"/>
        <v>0.2742838771259955</v>
      </c>
      <c r="BM153" s="82">
        <f t="shared" si="499"/>
        <v>0.16021287174720011</v>
      </c>
      <c r="BN153" s="82">
        <f t="shared" si="499"/>
        <v>8.8518526871592729E-2</v>
      </c>
      <c r="BO153" s="82">
        <f t="shared" si="499"/>
        <v>4.609206022595401E-2</v>
      </c>
      <c r="BP153" s="82">
        <f t="shared" si="499"/>
        <v>2.2523991565360578E-2</v>
      </c>
      <c r="BQ153" s="82">
        <f t="shared" si="499"/>
        <v>1.0276092756166118E-2</v>
      </c>
      <c r="BR153" s="82">
        <f t="shared" si="499"/>
        <v>4.3464292248995865E-3</v>
      </c>
      <c r="BS153" s="82">
        <f t="shared" si="499"/>
        <v>1.686872734029168E-3</v>
      </c>
      <c r="BT153" s="82">
        <f t="shared" si="499"/>
        <v>5.9069282263381011E-4</v>
      </c>
      <c r="BU153" s="82">
        <f t="shared" si="499"/>
        <v>1.8087694033745542E-4</v>
      </c>
      <c r="BV153" s="82">
        <f t="shared" si="499"/>
        <v>4.5182474238515451E-5</v>
      </c>
      <c r="BW153" s="82">
        <f t="shared" si="499"/>
        <v>7.4449885159602362E-6</v>
      </c>
      <c r="BX153" s="82">
        <f t="shared" si="499"/>
        <v>0</v>
      </c>
      <c r="BY153" s="82">
        <f t="shared" si="499"/>
        <v>0</v>
      </c>
      <c r="BZ153" s="82">
        <f t="shared" si="499"/>
        <v>0</v>
      </c>
      <c r="CA153" s="82">
        <f t="shared" si="499"/>
        <v>0</v>
      </c>
      <c r="CB153" s="82">
        <f t="shared" si="499"/>
        <v>0</v>
      </c>
      <c r="CC153" s="82">
        <f t="shared" si="499"/>
        <v>0</v>
      </c>
      <c r="CD153" s="82">
        <f t="shared" si="499"/>
        <v>0</v>
      </c>
      <c r="CE153" s="82">
        <f t="shared" si="499"/>
        <v>0</v>
      </c>
      <c r="CF153" s="82">
        <f t="shared" si="499"/>
        <v>0</v>
      </c>
      <c r="CG153" s="82">
        <f t="shared" si="499"/>
        <v>0</v>
      </c>
      <c r="CH153" s="82">
        <f t="shared" si="499"/>
        <v>0</v>
      </c>
      <c r="CI153" s="82">
        <f t="shared" si="499"/>
        <v>0</v>
      </c>
      <c r="CJ153" s="82">
        <f t="shared" si="499"/>
        <v>0</v>
      </c>
      <c r="DX153" s="82"/>
      <c r="DY153" s="82">
        <f>+$D153*CN111</f>
        <v>13.824970406929985</v>
      </c>
      <c r="DZ153" s="82">
        <f t="shared" ref="DZ153:FP153" si="500">+$D153*CO111</f>
        <v>12.086024295537699</v>
      </c>
      <c r="EA153" s="82">
        <f t="shared" si="500"/>
        <v>10.564013455648411</v>
      </c>
      <c r="EB153" s="82">
        <f t="shared" si="500"/>
        <v>9.2318036586274079</v>
      </c>
      <c r="EC153" s="82">
        <f t="shared" si="500"/>
        <v>8.0656517616314218</v>
      </c>
      <c r="ED153" s="82">
        <f t="shared" si="500"/>
        <v>7.0447817941732405</v>
      </c>
      <c r="EE153" s="82">
        <f t="shared" si="500"/>
        <v>6.1510140327571543</v>
      </c>
      <c r="EF153" s="82">
        <f t="shared" si="500"/>
        <v>5.3684404400323062</v>
      </c>
      <c r="EG153" s="82">
        <f t="shared" si="500"/>
        <v>4.6831406728528524</v>
      </c>
      <c r="EH153" s="82">
        <f t="shared" si="500"/>
        <v>4.082933588083816</v>
      </c>
      <c r="EI153" s="82">
        <f t="shared" si="500"/>
        <v>3.5571598088844096</v>
      </c>
      <c r="EJ153" s="82">
        <f t="shared" si="500"/>
        <v>3.096491468857375</v>
      </c>
      <c r="EK153" s="82">
        <f t="shared" si="500"/>
        <v>2.6927657367770603</v>
      </c>
      <c r="EL153" s="82">
        <f t="shared" si="500"/>
        <v>2.3388391492678577</v>
      </c>
      <c r="EM153" s="82">
        <f t="shared" si="500"/>
        <v>2.0284601503808228</v>
      </c>
      <c r="EN153" s="82">
        <f t="shared" si="500"/>
        <v>1.7561575621455252</v>
      </c>
      <c r="EO153" s="82">
        <f t="shared" si="500"/>
        <v>1.5171429946621322</v>
      </c>
      <c r="EP153" s="82">
        <f t="shared" si="500"/>
        <v>1.3072254532255549</v>
      </c>
      <c r="EQ153" s="82">
        <f t="shared" si="500"/>
        <v>1.1227366177843978</v>
      </c>
      <c r="ER153" s="82">
        <f t="shared" si="500"/>
        <v>0.96046546062186644</v>
      </c>
      <c r="ES153" s="82">
        <f t="shared" si="500"/>
        <v>0.81760103490707248</v>
      </c>
      <c r="ET153" s="82">
        <f t="shared" si="500"/>
        <v>0.69168241268114516</v>
      </c>
      <c r="EU153" s="82">
        <f t="shared" si="500"/>
        <v>0.58055487851895726</v>
      </c>
      <c r="EV153" s="82">
        <f t="shared" si="500"/>
        <v>0.48233159682396082</v>
      </c>
      <c r="EW153" s="82">
        <f t="shared" si="500"/>
        <v>0.39536006846563398</v>
      </c>
      <c r="EX153" s="82">
        <f t="shared" si="500"/>
        <v>0.31819277800188472</v>
      </c>
      <c r="EY153" s="82">
        <f t="shared" si="500"/>
        <v>0.24956150756988227</v>
      </c>
      <c r="EZ153" s="82">
        <f t="shared" si="500"/>
        <v>0.18835485901460947</v>
      </c>
      <c r="FA153" s="82">
        <f t="shared" si="500"/>
        <v>0.13359858312438427</v>
      </c>
      <c r="FB153" s="82">
        <f t="shared" si="500"/>
        <v>8.4438364979901259E-2</v>
      </c>
      <c r="FC153" s="82">
        <f t="shared" si="500"/>
        <v>4.0124758293321225E-2</v>
      </c>
      <c r="FD153" s="82">
        <f t="shared" si="500"/>
        <v>0</v>
      </c>
      <c r="FE153" s="82">
        <f t="shared" si="500"/>
        <v>0</v>
      </c>
      <c r="FF153" s="82">
        <f t="shared" si="500"/>
        <v>0</v>
      </c>
      <c r="FG153" s="82">
        <f t="shared" si="500"/>
        <v>0</v>
      </c>
      <c r="FH153" s="82">
        <f t="shared" si="500"/>
        <v>0</v>
      </c>
      <c r="FI153" s="82">
        <f t="shared" si="500"/>
        <v>0</v>
      </c>
      <c r="FJ153" s="82">
        <f t="shared" si="500"/>
        <v>0</v>
      </c>
      <c r="FK153" s="82">
        <f t="shared" si="500"/>
        <v>0</v>
      </c>
      <c r="FL153" s="82">
        <f t="shared" si="500"/>
        <v>0</v>
      </c>
      <c r="FM153" s="82">
        <f t="shared" si="500"/>
        <v>0</v>
      </c>
      <c r="FN153" s="82">
        <f t="shared" si="500"/>
        <v>0</v>
      </c>
      <c r="FO153" s="82">
        <f t="shared" si="500"/>
        <v>0</v>
      </c>
      <c r="FP153" s="82">
        <f t="shared" si="500"/>
        <v>0</v>
      </c>
    </row>
    <row r="154" spans="1:172">
      <c r="A154" s="79">
        <v>1990</v>
      </c>
      <c r="D154" s="98">
        <f>Data!CE54</f>
        <v>13.471464951575625</v>
      </c>
      <c r="AR154" s="82"/>
      <c r="AS154" s="82"/>
      <c r="AT154" s="82">
        <f>+$D154*H111</f>
        <v>13.471464951575625</v>
      </c>
      <c r="AU154" s="82">
        <f t="shared" ref="AU154:CJ154" si="501">+$D154*I111</f>
        <v>12.624820474374207</v>
      </c>
      <c r="AV154" s="82">
        <f t="shared" si="501"/>
        <v>11.767574403787743</v>
      </c>
      <c r="AW154" s="82">
        <f t="shared" si="501"/>
        <v>10.900320114244892</v>
      </c>
      <c r="AX154" s="82">
        <f t="shared" si="501"/>
        <v>10.023997403436445</v>
      </c>
      <c r="AY154" s="82">
        <f t="shared" si="501"/>
        <v>9.1401426600358207</v>
      </c>
      <c r="AZ154" s="82">
        <f t="shared" si="501"/>
        <v>8.2512650973536257</v>
      </c>
      <c r="BA154" s="82">
        <f t="shared" si="501"/>
        <v>7.3613484697364449</v>
      </c>
      <c r="BB154" s="82">
        <f t="shared" si="501"/>
        <v>6.4764228783391609</v>
      </c>
      <c r="BC154" s="82">
        <f t="shared" si="501"/>
        <v>5.6050740191693826</v>
      </c>
      <c r="BD154" s="82">
        <f t="shared" si="501"/>
        <v>4.7586823755003662</v>
      </c>
      <c r="BE154" s="82">
        <f t="shared" si="501"/>
        <v>3.9511554640902888</v>
      </c>
      <c r="BF154" s="82">
        <f t="shared" si="501"/>
        <v>3.1979771794060019</v>
      </c>
      <c r="BG154" s="82">
        <f t="shared" si="501"/>
        <v>2.5145672968054242</v>
      </c>
      <c r="BH154" s="82">
        <f t="shared" si="501"/>
        <v>1.9141857547814913</v>
      </c>
      <c r="BI154" s="82">
        <f t="shared" si="501"/>
        <v>1.4058399631034706</v>
      </c>
      <c r="BJ154" s="82">
        <f t="shared" si="501"/>
        <v>0.99274876551691582</v>
      </c>
      <c r="BK154" s="82">
        <f t="shared" si="501"/>
        <v>0.67181325934730385</v>
      </c>
      <c r="BL154" s="82">
        <f t="shared" si="501"/>
        <v>0.43426051436846147</v>
      </c>
      <c r="BM154" s="82">
        <f t="shared" si="501"/>
        <v>0.26727041930107448</v>
      </c>
      <c r="BN154" s="82">
        <f t="shared" si="501"/>
        <v>0.15611621746776425</v>
      </c>
      <c r="BO154" s="82">
        <f t="shared" si="501"/>
        <v>8.6255101979677298E-2</v>
      </c>
      <c r="BP154" s="82">
        <f t="shared" si="501"/>
        <v>4.4913483038531682E-2</v>
      </c>
      <c r="BQ154" s="82">
        <f t="shared" si="501"/>
        <v>2.1948051533639476E-2</v>
      </c>
      <c r="BR154" s="82">
        <f t="shared" si="501"/>
        <v>1.0013332349300349E-2</v>
      </c>
      <c r="BS154" s="82">
        <f t="shared" si="501"/>
        <v>4.2352907271604925E-3</v>
      </c>
      <c r="BT154" s="82">
        <f t="shared" si="501"/>
        <v>1.6437392808342937E-3</v>
      </c>
      <c r="BU154" s="82">
        <f t="shared" si="501"/>
        <v>5.7558876605405442E-4</v>
      </c>
      <c r="BV154" s="82">
        <f t="shared" si="501"/>
        <v>1.7625190438619984E-4</v>
      </c>
      <c r="BW154" s="82">
        <f t="shared" si="501"/>
        <v>4.402715522808801E-5</v>
      </c>
      <c r="BX154" s="82">
        <f t="shared" si="501"/>
        <v>7.2546196415268227E-6</v>
      </c>
      <c r="BY154" s="82">
        <f t="shared" si="501"/>
        <v>0</v>
      </c>
      <c r="BZ154" s="82">
        <f t="shared" si="501"/>
        <v>0</v>
      </c>
      <c r="CA154" s="82">
        <f t="shared" si="501"/>
        <v>0</v>
      </c>
      <c r="CB154" s="82">
        <f t="shared" si="501"/>
        <v>0</v>
      </c>
      <c r="CC154" s="82">
        <f t="shared" si="501"/>
        <v>0</v>
      </c>
      <c r="CD154" s="82">
        <f t="shared" si="501"/>
        <v>0</v>
      </c>
      <c r="CE154" s="82">
        <f t="shared" si="501"/>
        <v>0</v>
      </c>
      <c r="CF154" s="82">
        <f t="shared" si="501"/>
        <v>0</v>
      </c>
      <c r="CG154" s="82">
        <f t="shared" si="501"/>
        <v>0</v>
      </c>
      <c r="CH154" s="82">
        <f t="shared" si="501"/>
        <v>0</v>
      </c>
      <c r="CI154" s="82">
        <f t="shared" si="501"/>
        <v>0</v>
      </c>
      <c r="CJ154" s="82">
        <f t="shared" si="501"/>
        <v>0</v>
      </c>
      <c r="DX154" s="82"/>
      <c r="DY154" s="82"/>
      <c r="DZ154" s="82">
        <f>+$D154*CN111</f>
        <v>13.471464951575625</v>
      </c>
      <c r="EA154" s="82">
        <f t="shared" ref="EA154:FP154" si="502">+$D154*CO111</f>
        <v>11.77698381326106</v>
      </c>
      <c r="EB154" s="82">
        <f t="shared" si="502"/>
        <v>10.293890896461114</v>
      </c>
      <c r="EC154" s="82">
        <f t="shared" si="502"/>
        <v>8.9957457966554752</v>
      </c>
      <c r="ED154" s="82">
        <f t="shared" si="502"/>
        <v>7.8594124848156115</v>
      </c>
      <c r="EE154" s="82">
        <f t="shared" si="502"/>
        <v>6.8646462334654226</v>
      </c>
      <c r="EF154" s="82">
        <f t="shared" si="502"/>
        <v>5.9937321759040714</v>
      </c>
      <c r="EG154" s="82">
        <f t="shared" si="502"/>
        <v>5.2311690444027654</v>
      </c>
      <c r="EH154" s="82">
        <f t="shared" si="502"/>
        <v>4.5633924399585872</v>
      </c>
      <c r="EI154" s="82">
        <f t="shared" si="502"/>
        <v>3.978532692114181</v>
      </c>
      <c r="EJ154" s="82">
        <f t="shared" si="502"/>
        <v>3.4662029850363396</v>
      </c>
      <c r="EK154" s="82">
        <f t="shared" si="502"/>
        <v>3.017313966520689</v>
      </c>
      <c r="EL154" s="82">
        <f t="shared" si="502"/>
        <v>2.6239115295040496</v>
      </c>
      <c r="EM154" s="82">
        <f t="shared" si="502"/>
        <v>2.2790348694664271</v>
      </c>
      <c r="EN154" s="82">
        <f t="shared" si="502"/>
        <v>1.9765922831795226</v>
      </c>
      <c r="EO154" s="82">
        <f t="shared" si="502"/>
        <v>1.7112524910743376</v>
      </c>
      <c r="EP154" s="82">
        <f t="shared" si="502"/>
        <v>1.4783495427139908</v>
      </c>
      <c r="EQ154" s="82">
        <f t="shared" si="502"/>
        <v>1.2737996074196449</v>
      </c>
      <c r="ER154" s="82">
        <f t="shared" si="502"/>
        <v>1.0940281643388887</v>
      </c>
      <c r="ES154" s="82">
        <f t="shared" si="502"/>
        <v>0.93590629195709485</v>
      </c>
      <c r="ET154" s="82">
        <f t="shared" si="502"/>
        <v>0.79669491954944804</v>
      </c>
      <c r="EU154" s="82">
        <f t="shared" si="502"/>
        <v>0.67399604525623658</v>
      </c>
      <c r="EV154" s="82">
        <f t="shared" si="502"/>
        <v>0.56571004987569551</v>
      </c>
      <c r="EW154" s="82">
        <f t="shared" si="502"/>
        <v>0.4699983443287814</v>
      </c>
      <c r="EX154" s="82">
        <f t="shared" si="502"/>
        <v>0.3852506840027336</v>
      </c>
      <c r="EY154" s="82">
        <f t="shared" si="502"/>
        <v>0.31005656652604374</v>
      </c>
      <c r="EZ154" s="82">
        <f t="shared" si="502"/>
        <v>0.24318020245488617</v>
      </c>
      <c r="FA154" s="82">
        <f t="shared" si="502"/>
        <v>0.18353861216240722</v>
      </c>
      <c r="FB154" s="82">
        <f t="shared" si="502"/>
        <v>0.13018245805706338</v>
      </c>
      <c r="FC154" s="82">
        <f t="shared" si="502"/>
        <v>8.2279270111485836E-2</v>
      </c>
      <c r="FD154" s="82">
        <f t="shared" si="502"/>
        <v>3.9098765431567678E-2</v>
      </c>
      <c r="FE154" s="82">
        <f t="shared" si="502"/>
        <v>0</v>
      </c>
      <c r="FF154" s="82">
        <f t="shared" si="502"/>
        <v>0</v>
      </c>
      <c r="FG154" s="82">
        <f t="shared" si="502"/>
        <v>0</v>
      </c>
      <c r="FH154" s="82">
        <f t="shared" si="502"/>
        <v>0</v>
      </c>
      <c r="FI154" s="82">
        <f t="shared" si="502"/>
        <v>0</v>
      </c>
      <c r="FJ154" s="82">
        <f t="shared" si="502"/>
        <v>0</v>
      </c>
      <c r="FK154" s="82">
        <f t="shared" si="502"/>
        <v>0</v>
      </c>
      <c r="FL154" s="82">
        <f t="shared" si="502"/>
        <v>0</v>
      </c>
      <c r="FM154" s="82">
        <f t="shared" si="502"/>
        <v>0</v>
      </c>
      <c r="FN154" s="82">
        <f t="shared" si="502"/>
        <v>0</v>
      </c>
      <c r="FO154" s="82">
        <f t="shared" si="502"/>
        <v>0</v>
      </c>
      <c r="FP154" s="82">
        <f t="shared" si="502"/>
        <v>0</v>
      </c>
    </row>
    <row r="155" spans="1:172">
      <c r="A155" s="79">
        <v>1991</v>
      </c>
      <c r="D155" s="98">
        <f>Data!CE55</f>
        <v>13.895208397332288</v>
      </c>
      <c r="AR155" s="82"/>
      <c r="AS155" s="82"/>
      <c r="AT155" s="82"/>
      <c r="AU155" s="82">
        <f>+$D155*H111</f>
        <v>13.895208397332288</v>
      </c>
      <c r="AV155" s="82">
        <f t="shared" ref="AV155:CJ155" si="503">+$D155*I111</f>
        <v>13.021932811384364</v>
      </c>
      <c r="AW155" s="82">
        <f t="shared" si="503"/>
        <v>12.137722160099555</v>
      </c>
      <c r="AX155" s="82">
        <f t="shared" si="503"/>
        <v>11.243188482433798</v>
      </c>
      <c r="AY155" s="82">
        <f t="shared" si="503"/>
        <v>10.339301137310704</v>
      </c>
      <c r="AZ155" s="82">
        <f t="shared" si="503"/>
        <v>9.4276448403401272</v>
      </c>
      <c r="BA155" s="82">
        <f t="shared" si="503"/>
        <v>8.510807731860897</v>
      </c>
      <c r="BB155" s="82">
        <f t="shared" si="503"/>
        <v>7.5928988747736366</v>
      </c>
      <c r="BC155" s="82">
        <f t="shared" si="503"/>
        <v>6.6801380464006526</v>
      </c>
      <c r="BD155" s="82">
        <f t="shared" si="503"/>
        <v>5.7813810048714975</v>
      </c>
      <c r="BE155" s="82">
        <f t="shared" si="503"/>
        <v>4.9083662053068782</v>
      </c>
      <c r="BF155" s="82">
        <f t="shared" si="503"/>
        <v>4.0754386238722597</v>
      </c>
      <c r="BG155" s="82">
        <f t="shared" si="503"/>
        <v>3.2985691992289223</v>
      </c>
      <c r="BH155" s="82">
        <f t="shared" si="503"/>
        <v>2.5936627340697083</v>
      </c>
      <c r="BI155" s="82">
        <f t="shared" si="503"/>
        <v>1.974396256791858</v>
      </c>
      <c r="BJ155" s="82">
        <f t="shared" si="503"/>
        <v>1.4500605042464894</v>
      </c>
      <c r="BK155" s="82">
        <f t="shared" si="503"/>
        <v>1.0239755685545178</v>
      </c>
      <c r="BL155" s="82">
        <f t="shared" si="503"/>
        <v>0.69294507139923267</v>
      </c>
      <c r="BM155" s="82">
        <f t="shared" si="503"/>
        <v>0.44792013100080336</v>
      </c>
      <c r="BN155" s="82">
        <f t="shared" si="503"/>
        <v>0.27567738089215366</v>
      </c>
      <c r="BO155" s="82">
        <f t="shared" si="503"/>
        <v>0.16102683588722203</v>
      </c>
      <c r="BP155" s="82">
        <f t="shared" si="503"/>
        <v>8.8968246708802393E-2</v>
      </c>
      <c r="BQ155" s="82">
        <f t="shared" si="503"/>
        <v>4.6326231698910661E-2</v>
      </c>
      <c r="BR155" s="82">
        <f t="shared" si="503"/>
        <v>2.2638425076378896E-2</v>
      </c>
      <c r="BS155" s="82">
        <f t="shared" si="503"/>
        <v>1.0328300615071839E-2</v>
      </c>
      <c r="BT155" s="82">
        <f t="shared" si="503"/>
        <v>4.3685113303361198E-3</v>
      </c>
      <c r="BU155" s="82">
        <f t="shared" si="503"/>
        <v>1.6954429188046273E-3</v>
      </c>
      <c r="BV155" s="82">
        <f t="shared" si="503"/>
        <v>5.9369384727152395E-4</v>
      </c>
      <c r="BW155" s="82">
        <f t="shared" si="503"/>
        <v>1.8179588861911338E-4</v>
      </c>
      <c r="BX155" s="82">
        <f t="shared" si="503"/>
        <v>4.541202454484568E-5</v>
      </c>
      <c r="BY155" s="82">
        <f t="shared" si="503"/>
        <v>7.4828129030321352E-6</v>
      </c>
      <c r="BZ155" s="82">
        <f t="shared" si="503"/>
        <v>0</v>
      </c>
      <c r="CA155" s="82">
        <f t="shared" si="503"/>
        <v>0</v>
      </c>
      <c r="CB155" s="82">
        <f t="shared" si="503"/>
        <v>0</v>
      </c>
      <c r="CC155" s="82">
        <f t="shared" si="503"/>
        <v>0</v>
      </c>
      <c r="CD155" s="82">
        <f t="shared" si="503"/>
        <v>0</v>
      </c>
      <c r="CE155" s="82">
        <f t="shared" si="503"/>
        <v>0</v>
      </c>
      <c r="CF155" s="82">
        <f t="shared" si="503"/>
        <v>0</v>
      </c>
      <c r="CG155" s="82">
        <f t="shared" si="503"/>
        <v>0</v>
      </c>
      <c r="CH155" s="82">
        <f t="shared" si="503"/>
        <v>0</v>
      </c>
      <c r="CI155" s="82">
        <f t="shared" si="503"/>
        <v>0</v>
      </c>
      <c r="CJ155" s="82">
        <f t="shared" si="503"/>
        <v>0</v>
      </c>
      <c r="DX155" s="82"/>
      <c r="DY155" s="82"/>
      <c r="DZ155" s="82"/>
      <c r="EA155" s="82">
        <f>+$D155*CN111</f>
        <v>13.895208397332288</v>
      </c>
      <c r="EB155" s="82">
        <f t="shared" ref="EB155:FP155" si="504">+$D155*CO111</f>
        <v>12.147427541511121</v>
      </c>
      <c r="EC155" s="82">
        <f t="shared" si="504"/>
        <v>10.617684100421416</v>
      </c>
      <c r="ED155" s="82">
        <f t="shared" si="504"/>
        <v>9.2787059895318968</v>
      </c>
      <c r="EE155" s="82">
        <f t="shared" si="504"/>
        <v>8.1066294385700868</v>
      </c>
      <c r="EF155" s="82">
        <f t="shared" si="504"/>
        <v>7.080572924387698</v>
      </c>
      <c r="EG155" s="82">
        <f t="shared" si="504"/>
        <v>6.1822643611036563</v>
      </c>
      <c r="EH155" s="82">
        <f t="shared" si="504"/>
        <v>5.3957148903206997</v>
      </c>
      <c r="EI155" s="82">
        <f t="shared" si="504"/>
        <v>4.7069334463598098</v>
      </c>
      <c r="EJ155" s="82">
        <f t="shared" si="504"/>
        <v>4.1036769995872016</v>
      </c>
      <c r="EK155" s="82">
        <f t="shared" si="504"/>
        <v>3.5752320180220614</v>
      </c>
      <c r="EL155" s="82">
        <f t="shared" si="504"/>
        <v>3.1122232448878973</v>
      </c>
      <c r="EM155" s="82">
        <f t="shared" si="504"/>
        <v>2.7064463775602472</v>
      </c>
      <c r="EN155" s="82">
        <f t="shared" si="504"/>
        <v>2.3507216601798855</v>
      </c>
      <c r="EO155" s="82">
        <f t="shared" si="504"/>
        <v>2.0387657756646558</v>
      </c>
      <c r="EP155" s="82">
        <f t="shared" si="504"/>
        <v>1.7650797496341204</v>
      </c>
      <c r="EQ155" s="82">
        <f t="shared" si="504"/>
        <v>1.5248508646945038</v>
      </c>
      <c r="ER155" s="82">
        <f t="shared" si="504"/>
        <v>1.3138668337229251</v>
      </c>
      <c r="ES155" s="82">
        <f t="shared" si="504"/>
        <v>1.1284406997074032</v>
      </c>
      <c r="ET155" s="82">
        <f t="shared" si="504"/>
        <v>0.96534512125181515</v>
      </c>
      <c r="EU155" s="82">
        <f t="shared" si="504"/>
        <v>0.82175487046348927</v>
      </c>
      <c r="EV155" s="82">
        <f t="shared" si="504"/>
        <v>0.69519651659843007</v>
      </c>
      <c r="EW155" s="82">
        <f t="shared" si="504"/>
        <v>0.58350439716421842</v>
      </c>
      <c r="EX155" s="82">
        <f t="shared" si="504"/>
        <v>0.48478209046490683</v>
      </c>
      <c r="EY155" s="82">
        <f t="shared" si="504"/>
        <v>0.39736870182085787</v>
      </c>
      <c r="EZ155" s="82">
        <f t="shared" si="504"/>
        <v>0.31980936166387763</v>
      </c>
      <c r="FA155" s="82">
        <f t="shared" si="504"/>
        <v>0.25082940892934491</v>
      </c>
      <c r="FB155" s="82">
        <f t="shared" si="504"/>
        <v>0.18931179898556694</v>
      </c>
      <c r="FC155" s="82">
        <f t="shared" si="504"/>
        <v>0.13427733293165678</v>
      </c>
      <c r="FD155" s="82">
        <f t="shared" si="504"/>
        <v>8.4867355487256824E-2</v>
      </c>
      <c r="FE155" s="82">
        <f t="shared" si="504"/>
        <v>4.0328612790289139E-2</v>
      </c>
      <c r="FF155" s="82">
        <f t="shared" si="504"/>
        <v>0</v>
      </c>
      <c r="FG155" s="82">
        <f t="shared" si="504"/>
        <v>0</v>
      </c>
      <c r="FH155" s="82">
        <f t="shared" si="504"/>
        <v>0</v>
      </c>
      <c r="FI155" s="82">
        <f t="shared" si="504"/>
        <v>0</v>
      </c>
      <c r="FJ155" s="82">
        <f t="shared" si="504"/>
        <v>0</v>
      </c>
      <c r="FK155" s="82">
        <f t="shared" si="504"/>
        <v>0</v>
      </c>
      <c r="FL155" s="82">
        <f t="shared" si="504"/>
        <v>0</v>
      </c>
      <c r="FM155" s="82">
        <f t="shared" si="504"/>
        <v>0</v>
      </c>
      <c r="FN155" s="82">
        <f t="shared" si="504"/>
        <v>0</v>
      </c>
      <c r="FO155" s="82">
        <f t="shared" si="504"/>
        <v>0</v>
      </c>
      <c r="FP155" s="82">
        <f t="shared" si="504"/>
        <v>0</v>
      </c>
    </row>
    <row r="156" spans="1:172">
      <c r="A156" s="79">
        <v>1992</v>
      </c>
      <c r="D156" s="98">
        <f>Data!CE56</f>
        <v>19.477982549044896</v>
      </c>
      <c r="AR156" s="82"/>
      <c r="AS156" s="82"/>
      <c r="AT156" s="82"/>
      <c r="AU156" s="82"/>
      <c r="AV156" s="82">
        <f>+$D156*H111</f>
        <v>19.477982549044896</v>
      </c>
      <c r="AW156" s="82">
        <f t="shared" ref="AW156:CJ156" si="505">+$D156*I111</f>
        <v>18.253844980380126</v>
      </c>
      <c r="AX156" s="82">
        <f t="shared" si="505"/>
        <v>17.014378889413713</v>
      </c>
      <c r="AY156" s="82">
        <f t="shared" si="505"/>
        <v>15.760442218233475</v>
      </c>
      <c r="AZ156" s="82">
        <f t="shared" si="505"/>
        <v>14.493393791814029</v>
      </c>
      <c r="BA156" s="82">
        <f t="shared" si="505"/>
        <v>13.215455027935613</v>
      </c>
      <c r="BB156" s="82">
        <f t="shared" si="505"/>
        <v>11.930253922013103</v>
      </c>
      <c r="BC156" s="82">
        <f t="shared" si="505"/>
        <v>10.643550463618627</v>
      </c>
      <c r="BD156" s="82">
        <f t="shared" si="505"/>
        <v>9.3640633931034376</v>
      </c>
      <c r="BE156" s="82">
        <f t="shared" si="505"/>
        <v>8.1042065078985335</v>
      </c>
      <c r="BF156" s="82">
        <f t="shared" si="505"/>
        <v>6.8804345035691652</v>
      </c>
      <c r="BG156" s="82">
        <f t="shared" si="505"/>
        <v>5.7128558367449651</v>
      </c>
      <c r="BH156" s="82">
        <f t="shared" si="505"/>
        <v>4.623858200768912</v>
      </c>
      <c r="BI156" s="82">
        <f t="shared" si="505"/>
        <v>3.6357365811092799</v>
      </c>
      <c r="BJ156" s="82">
        <f t="shared" si="505"/>
        <v>2.7676631206247113</v>
      </c>
      <c r="BK156" s="82">
        <f t="shared" si="505"/>
        <v>2.0326613598825127</v>
      </c>
      <c r="BL156" s="82">
        <f t="shared" si="505"/>
        <v>1.4353853274185091</v>
      </c>
      <c r="BM156" s="82">
        <f t="shared" si="505"/>
        <v>0.97135441385335508</v>
      </c>
      <c r="BN156" s="82">
        <f t="shared" si="505"/>
        <v>0.62788410547873219</v>
      </c>
      <c r="BO156" s="82">
        <f t="shared" si="505"/>
        <v>0.38643819226307374</v>
      </c>
      <c r="BP156" s="82">
        <f t="shared" si="505"/>
        <v>0.2257237034272471</v>
      </c>
      <c r="BQ156" s="82">
        <f t="shared" si="505"/>
        <v>0.12471363561167417</v>
      </c>
      <c r="BR156" s="82">
        <f t="shared" si="505"/>
        <v>6.4939042783095716E-2</v>
      </c>
      <c r="BS156" s="82">
        <f t="shared" si="505"/>
        <v>3.1734021971216046E-2</v>
      </c>
      <c r="BT156" s="82">
        <f t="shared" si="505"/>
        <v>1.4477973513537372E-2</v>
      </c>
      <c r="BU156" s="82">
        <f t="shared" si="505"/>
        <v>6.1236783950594119E-3</v>
      </c>
      <c r="BV156" s="82">
        <f t="shared" si="505"/>
        <v>2.3766327672867754E-3</v>
      </c>
      <c r="BW156" s="82">
        <f t="shared" si="505"/>
        <v>8.3222633773885754E-4</v>
      </c>
      <c r="BX156" s="82">
        <f t="shared" si="505"/>
        <v>2.5483728237505471E-4</v>
      </c>
      <c r="BY156" s="82">
        <f t="shared" si="505"/>
        <v>6.3657528286594297E-5</v>
      </c>
      <c r="BZ156" s="82">
        <f t="shared" si="505"/>
        <v>1.0489234488272243E-5</v>
      </c>
      <c r="CA156" s="82">
        <f t="shared" si="505"/>
        <v>0</v>
      </c>
      <c r="CB156" s="82">
        <f t="shared" si="505"/>
        <v>0</v>
      </c>
      <c r="CC156" s="82">
        <f t="shared" si="505"/>
        <v>0</v>
      </c>
      <c r="CD156" s="82">
        <f t="shared" si="505"/>
        <v>0</v>
      </c>
      <c r="CE156" s="82">
        <f t="shared" si="505"/>
        <v>0</v>
      </c>
      <c r="CF156" s="82">
        <f t="shared" si="505"/>
        <v>0</v>
      </c>
      <c r="CG156" s="82">
        <f t="shared" si="505"/>
        <v>0</v>
      </c>
      <c r="CH156" s="82">
        <f t="shared" si="505"/>
        <v>0</v>
      </c>
      <c r="CI156" s="82">
        <f t="shared" si="505"/>
        <v>0</v>
      </c>
      <c r="CJ156" s="82">
        <f t="shared" si="505"/>
        <v>0</v>
      </c>
      <c r="DX156" s="82"/>
      <c r="DY156" s="82"/>
      <c r="DZ156" s="82"/>
      <c r="EA156" s="82"/>
      <c r="EB156" s="82">
        <f>+$D156*CN111</f>
        <v>19.477982549044896</v>
      </c>
      <c r="EC156" s="82">
        <f t="shared" ref="EC156:FP156" si="506">+$D156*CO111</f>
        <v>17.027983669159411</v>
      </c>
      <c r="ED156" s="82">
        <f t="shared" si="506"/>
        <v>14.883624606809423</v>
      </c>
      <c r="EE156" s="82">
        <f t="shared" si="506"/>
        <v>13.006675983104991</v>
      </c>
      <c r="EF156" s="82">
        <f t="shared" si="506"/>
        <v>11.363686115449468</v>
      </c>
      <c r="EG156" s="82">
        <f t="shared" si="506"/>
        <v>9.925383766460202</v>
      </c>
      <c r="EH156" s="82">
        <f t="shared" si="506"/>
        <v>8.6661555477122612</v>
      </c>
      <c r="EI156" s="82">
        <f t="shared" si="506"/>
        <v>7.563588646390202</v>
      </c>
      <c r="EJ156" s="82">
        <f t="shared" si="506"/>
        <v>6.5980707094190745</v>
      </c>
      <c r="EK156" s="82">
        <f t="shared" si="506"/>
        <v>5.7524397403224468</v>
      </c>
      <c r="EL156" s="82">
        <f t="shared" si="506"/>
        <v>5.0116777571461242</v>
      </c>
      <c r="EM156" s="82">
        <f t="shared" si="506"/>
        <v>4.3626427412414062</v>
      </c>
      <c r="EN156" s="82">
        <f t="shared" si="506"/>
        <v>3.7938340904743195</v>
      </c>
      <c r="EO156" s="82">
        <f t="shared" si="506"/>
        <v>3.2951873887286403</v>
      </c>
      <c r="EP156" s="82">
        <f t="shared" si="506"/>
        <v>2.8578948270837152</v>
      </c>
      <c r="EQ156" s="82">
        <f t="shared" si="506"/>
        <v>2.4742480701222527</v>
      </c>
      <c r="ER156" s="82">
        <f t="shared" si="506"/>
        <v>2.1375007616379329</v>
      </c>
      <c r="ES156" s="82">
        <f t="shared" si="506"/>
        <v>1.8417482147253912</v>
      </c>
      <c r="ET156" s="82">
        <f t="shared" si="506"/>
        <v>1.5818221381086055</v>
      </c>
      <c r="EU156" s="82">
        <f t="shared" si="506"/>
        <v>1.3531985190778735</v>
      </c>
      <c r="EV156" s="82">
        <f t="shared" si="506"/>
        <v>1.1519170183552969</v>
      </c>
      <c r="EW156" s="82">
        <f t="shared" si="506"/>
        <v>0.97451043778952839</v>
      </c>
      <c r="EX156" s="82">
        <f t="shared" si="506"/>
        <v>0.8179430016636271</v>
      </c>
      <c r="EY156" s="82">
        <f t="shared" si="506"/>
        <v>0.67955634979737467</v>
      </c>
      <c r="EZ156" s="82">
        <f t="shared" si="506"/>
        <v>0.55702227834807205</v>
      </c>
      <c r="FA156" s="82">
        <f t="shared" si="506"/>
        <v>0.44830138472094705</v>
      </c>
      <c r="FB156" s="82">
        <f t="shared" si="506"/>
        <v>0.3516068784438679</v>
      </c>
      <c r="FC156" s="82">
        <f t="shared" si="506"/>
        <v>0.26537291212394526</v>
      </c>
      <c r="FD156" s="82">
        <f t="shared" si="506"/>
        <v>0.18822686733343538</v>
      </c>
      <c r="FE156" s="82">
        <f t="shared" si="506"/>
        <v>0.1189651009107386</v>
      </c>
      <c r="FF156" s="82">
        <f t="shared" si="506"/>
        <v>5.6531718970638176E-2</v>
      </c>
      <c r="FG156" s="82">
        <f t="shared" si="506"/>
        <v>0</v>
      </c>
      <c r="FH156" s="82">
        <f t="shared" si="506"/>
        <v>0</v>
      </c>
      <c r="FI156" s="82">
        <f t="shared" si="506"/>
        <v>0</v>
      </c>
      <c r="FJ156" s="82">
        <f t="shared" si="506"/>
        <v>0</v>
      </c>
      <c r="FK156" s="82">
        <f t="shared" si="506"/>
        <v>0</v>
      </c>
      <c r="FL156" s="82">
        <f t="shared" si="506"/>
        <v>0</v>
      </c>
      <c r="FM156" s="82">
        <f t="shared" si="506"/>
        <v>0</v>
      </c>
      <c r="FN156" s="82">
        <f t="shared" si="506"/>
        <v>0</v>
      </c>
      <c r="FO156" s="82">
        <f t="shared" si="506"/>
        <v>0</v>
      </c>
      <c r="FP156" s="82">
        <f t="shared" si="506"/>
        <v>0</v>
      </c>
    </row>
    <row r="157" spans="1:172">
      <c r="A157" s="79">
        <v>1993</v>
      </c>
      <c r="D157" s="98">
        <f>Data!CE57</f>
        <v>26.438249813060576</v>
      </c>
      <c r="AR157" s="82"/>
      <c r="AS157" s="82"/>
      <c r="AT157" s="82"/>
      <c r="AU157" s="82"/>
      <c r="AV157" s="82"/>
      <c r="AW157" s="82">
        <f>+$D157*H111</f>
        <v>26.438249813060576</v>
      </c>
      <c r="AX157" s="82">
        <f t="shared" ref="AX157:CJ157" si="507">+$D157*I111</f>
        <v>24.776678612633624</v>
      </c>
      <c r="AY157" s="82">
        <f t="shared" si="507"/>
        <v>23.094301391826711</v>
      </c>
      <c r="AZ157" s="82">
        <f t="shared" si="507"/>
        <v>21.392282669972669</v>
      </c>
      <c r="BA157" s="82">
        <f t="shared" si="507"/>
        <v>19.672466834909955</v>
      </c>
      <c r="BB157" s="82">
        <f t="shared" si="507"/>
        <v>17.93786910641635</v>
      </c>
      <c r="BC157" s="82">
        <f t="shared" si="507"/>
        <v>16.193413908715844</v>
      </c>
      <c r="BD157" s="82">
        <f t="shared" si="507"/>
        <v>14.446919507526937</v>
      </c>
      <c r="BE157" s="82">
        <f t="shared" si="507"/>
        <v>12.710220200107118</v>
      </c>
      <c r="BF157" s="82">
        <f t="shared" si="507"/>
        <v>11.000165733435212</v>
      </c>
      <c r="BG157" s="82">
        <f t="shared" si="507"/>
        <v>9.3390907281967372</v>
      </c>
      <c r="BH157" s="82">
        <f t="shared" si="507"/>
        <v>7.7542892020544878</v>
      </c>
      <c r="BI157" s="82">
        <f t="shared" si="507"/>
        <v>6.2761488724144927</v>
      </c>
      <c r="BJ157" s="82">
        <f t="shared" si="507"/>
        <v>4.9349316205524216</v>
      </c>
      <c r="BK157" s="82">
        <f t="shared" si="507"/>
        <v>3.7566605677577698</v>
      </c>
      <c r="BL157" s="82">
        <f t="shared" si="507"/>
        <v>2.7590130899138958</v>
      </c>
      <c r="BM157" s="82">
        <f t="shared" si="507"/>
        <v>1.948306287303514</v>
      </c>
      <c r="BN157" s="82">
        <f t="shared" si="507"/>
        <v>1.3184584484461044</v>
      </c>
      <c r="BO157" s="82">
        <f t="shared" si="507"/>
        <v>0.85225237226176631</v>
      </c>
      <c r="BP157" s="82">
        <f t="shared" si="507"/>
        <v>0.52452811468709604</v>
      </c>
      <c r="BQ157" s="82">
        <f t="shared" si="507"/>
        <v>0.30638386932076728</v>
      </c>
      <c r="BR157" s="82">
        <f t="shared" si="507"/>
        <v>0.16927883804671179</v>
      </c>
      <c r="BS157" s="82">
        <f t="shared" si="507"/>
        <v>8.8144376934186142E-2</v>
      </c>
      <c r="BT157" s="82">
        <f t="shared" si="507"/>
        <v>4.3073865495854589E-2</v>
      </c>
      <c r="BU157" s="82">
        <f t="shared" si="507"/>
        <v>1.9651536270451412E-2</v>
      </c>
      <c r="BV157" s="82">
        <f t="shared" si="507"/>
        <v>8.3119151983921113E-3</v>
      </c>
      <c r="BW157" s="82">
        <f t="shared" si="507"/>
        <v>3.2258993279832412E-3</v>
      </c>
      <c r="BX157" s="82">
        <f t="shared" si="507"/>
        <v>1.1296143100419471E-3</v>
      </c>
      <c r="BY157" s="82">
        <f t="shared" si="507"/>
        <v>3.4590090201325945E-4</v>
      </c>
      <c r="BZ157" s="82">
        <f t="shared" si="507"/>
        <v>8.6404925719859812E-5</v>
      </c>
      <c r="CA157" s="82">
        <f t="shared" si="507"/>
        <v>1.4237460222096278E-5</v>
      </c>
      <c r="CB157" s="82">
        <f t="shared" si="507"/>
        <v>0</v>
      </c>
      <c r="CC157" s="82">
        <f t="shared" si="507"/>
        <v>0</v>
      </c>
      <c r="CD157" s="82">
        <f t="shared" si="507"/>
        <v>0</v>
      </c>
      <c r="CE157" s="82">
        <f t="shared" si="507"/>
        <v>0</v>
      </c>
      <c r="CF157" s="82">
        <f t="shared" si="507"/>
        <v>0</v>
      </c>
      <c r="CG157" s="82">
        <f t="shared" si="507"/>
        <v>0</v>
      </c>
      <c r="CH157" s="82">
        <f t="shared" si="507"/>
        <v>0</v>
      </c>
      <c r="CI157" s="82">
        <f t="shared" si="507"/>
        <v>0</v>
      </c>
      <c r="CJ157" s="82">
        <f t="shared" si="507"/>
        <v>0</v>
      </c>
      <c r="DX157" s="82"/>
      <c r="DY157" s="82"/>
      <c r="DZ157" s="82"/>
      <c r="EA157" s="82"/>
      <c r="EB157" s="82"/>
      <c r="EC157" s="82">
        <f>+$D157*CN111</f>
        <v>26.438249813060576</v>
      </c>
      <c r="ED157" s="82">
        <f t="shared" ref="ED157:FP157" si="508">+$D157*CO111</f>
        <v>23.112767707045077</v>
      </c>
      <c r="EE157" s="82">
        <f t="shared" si="508"/>
        <v>20.202142829106201</v>
      </c>
      <c r="EF157" s="82">
        <f t="shared" si="508"/>
        <v>17.654484904327365</v>
      </c>
      <c r="EG157" s="82">
        <f t="shared" si="508"/>
        <v>15.424388617300249</v>
      </c>
      <c r="EH157" s="82">
        <f t="shared" si="508"/>
        <v>13.472122939192086</v>
      </c>
      <c r="EI157" s="82">
        <f t="shared" si="508"/>
        <v>11.762921786809608</v>
      </c>
      <c r="EJ157" s="82">
        <f t="shared" si="508"/>
        <v>10.266363347075607</v>
      </c>
      <c r="EK157" s="82">
        <f t="shared" si="508"/>
        <v>8.95582698365304</v>
      </c>
      <c r="EL157" s="82">
        <f t="shared" si="508"/>
        <v>7.8080180278567717</v>
      </c>
      <c r="EM157" s="82">
        <f t="shared" si="508"/>
        <v>6.8025519682214481</v>
      </c>
      <c r="EN157" s="82">
        <f t="shared" si="508"/>
        <v>5.9215906137944163</v>
      </c>
      <c r="EO157" s="82">
        <f t="shared" si="508"/>
        <v>5.1495237343347888</v>
      </c>
      <c r="EP157" s="82">
        <f t="shared" si="508"/>
        <v>4.4726904926981996</v>
      </c>
      <c r="EQ157" s="82">
        <f t="shared" si="508"/>
        <v>3.8791356952723932</v>
      </c>
      <c r="ER157" s="82">
        <f t="shared" si="508"/>
        <v>3.358396508091273</v>
      </c>
      <c r="ES157" s="82">
        <f t="shared" si="508"/>
        <v>2.9013158302969102</v>
      </c>
      <c r="ET157" s="82">
        <f t="shared" si="508"/>
        <v>2.4998789926555238</v>
      </c>
      <c r="EU157" s="82">
        <f t="shared" si="508"/>
        <v>2.1470708653651402</v>
      </c>
      <c r="EV157" s="82">
        <f t="shared" si="508"/>
        <v>1.8367508238577164</v>
      </c>
      <c r="EW157" s="82">
        <f t="shared" si="508"/>
        <v>1.5635433402052499</v>
      </c>
      <c r="EX157" s="82">
        <f t="shared" si="508"/>
        <v>1.3227422467825312</v>
      </c>
      <c r="EY157" s="82">
        <f t="shared" si="508"/>
        <v>1.1102269630017703</v>
      </c>
      <c r="EZ157" s="82">
        <f t="shared" si="508"/>
        <v>0.92238918957628635</v>
      </c>
      <c r="FA157" s="82">
        <f t="shared" si="508"/>
        <v>0.75606876170697757</v>
      </c>
      <c r="FB157" s="82">
        <f t="shared" si="508"/>
        <v>0.60849751615444148</v>
      </c>
      <c r="FC157" s="82">
        <f t="shared" si="508"/>
        <v>0.47725017028240574</v>
      </c>
      <c r="FD157" s="82">
        <f t="shared" si="508"/>
        <v>0.36020133639026525</v>
      </c>
      <c r="FE157" s="82">
        <f t="shared" si="508"/>
        <v>0.25548790423036877</v>
      </c>
      <c r="FF157" s="82">
        <f t="shared" si="508"/>
        <v>0.16147612048601478</v>
      </c>
      <c r="FG157" s="82">
        <f t="shared" si="508"/>
        <v>7.673277788108275E-2</v>
      </c>
      <c r="FH157" s="82">
        <f t="shared" si="508"/>
        <v>0</v>
      </c>
      <c r="FI157" s="82">
        <f t="shared" si="508"/>
        <v>0</v>
      </c>
      <c r="FJ157" s="82">
        <f t="shared" si="508"/>
        <v>0</v>
      </c>
      <c r="FK157" s="82">
        <f t="shared" si="508"/>
        <v>0</v>
      </c>
      <c r="FL157" s="82">
        <f t="shared" si="508"/>
        <v>0</v>
      </c>
      <c r="FM157" s="82">
        <f t="shared" si="508"/>
        <v>0</v>
      </c>
      <c r="FN157" s="82">
        <f t="shared" si="508"/>
        <v>0</v>
      </c>
      <c r="FO157" s="82">
        <f t="shared" si="508"/>
        <v>0</v>
      </c>
      <c r="FP157" s="82">
        <f t="shared" si="508"/>
        <v>0</v>
      </c>
    </row>
    <row r="158" spans="1:172">
      <c r="A158" s="79">
        <v>1994</v>
      </c>
      <c r="D158" s="98">
        <f>Data!CE58</f>
        <v>28.270204486157798</v>
      </c>
      <c r="AR158" s="82"/>
      <c r="AS158" s="82"/>
      <c r="AT158" s="82"/>
      <c r="AU158" s="82"/>
      <c r="AV158" s="82"/>
      <c r="AW158" s="82"/>
      <c r="AX158" s="82">
        <f>+$D158*H111</f>
        <v>28.270204486157798</v>
      </c>
      <c r="AY158" s="82">
        <f t="shared" ref="AY158:CJ158" si="509">+$D158*I111</f>
        <v>26.493499978994247</v>
      </c>
      <c r="AZ158" s="82">
        <f t="shared" si="509"/>
        <v>24.694547764253848</v>
      </c>
      <c r="BA158" s="82">
        <f t="shared" si="509"/>
        <v>22.874593052943379</v>
      </c>
      <c r="BB158" s="82">
        <f t="shared" si="509"/>
        <v>21.035608033907174</v>
      </c>
      <c r="BC158" s="82">
        <f t="shared" si="509"/>
        <v>19.180816857014882</v>
      </c>
      <c r="BD158" s="82">
        <f t="shared" si="509"/>
        <v>17.315485168849509</v>
      </c>
      <c r="BE158" s="82">
        <f t="shared" si="509"/>
        <v>15.447972977057249</v>
      </c>
      <c r="BF158" s="82">
        <f t="shared" si="509"/>
        <v>13.590934598992112</v>
      </c>
      <c r="BG158" s="82">
        <f t="shared" si="509"/>
        <v>11.762387331411622</v>
      </c>
      <c r="BH158" s="82">
        <f t="shared" si="509"/>
        <v>9.9862134017084738</v>
      </c>
      <c r="BI158" s="82">
        <f t="shared" si="509"/>
        <v>8.2915980799376783</v>
      </c>
      <c r="BJ158" s="82">
        <f t="shared" si="509"/>
        <v>6.7110347040096592</v>
      </c>
      <c r="BK158" s="82">
        <f t="shared" si="509"/>
        <v>5.2768820562889118</v>
      </c>
      <c r="BL158" s="82">
        <f t="shared" si="509"/>
        <v>4.0169664477235516</v>
      </c>
      <c r="BM158" s="82">
        <f t="shared" si="509"/>
        <v>2.9501901518957858</v>
      </c>
      <c r="BN158" s="82">
        <f t="shared" si="509"/>
        <v>2.0833079925180238</v>
      </c>
      <c r="BO158" s="82">
        <f t="shared" si="509"/>
        <v>1.4098168452005735</v>
      </c>
      <c r="BP158" s="82">
        <f t="shared" si="509"/>
        <v>0.91130649751826698</v>
      </c>
      <c r="BQ158" s="82">
        <f t="shared" si="509"/>
        <v>0.56087362687743803</v>
      </c>
      <c r="BR158" s="82">
        <f t="shared" si="509"/>
        <v>0.327613767862936</v>
      </c>
      <c r="BS158" s="82">
        <f t="shared" si="509"/>
        <v>0.18100847826907424</v>
      </c>
      <c r="BT158" s="82">
        <f t="shared" si="509"/>
        <v>9.4252061987984803E-2</v>
      </c>
      <c r="BU158" s="82">
        <f t="shared" si="509"/>
        <v>4.6058532398597543E-2</v>
      </c>
      <c r="BV158" s="82">
        <f t="shared" si="509"/>
        <v>2.1013227152364804E-2</v>
      </c>
      <c r="BW158" s="82">
        <f t="shared" si="509"/>
        <v>8.8878630012062011E-3</v>
      </c>
      <c r="BX158" s="82">
        <f t="shared" si="509"/>
        <v>3.4494277911238185E-3</v>
      </c>
      <c r="BY158" s="82">
        <f t="shared" si="509"/>
        <v>1.2078873511362389E-3</v>
      </c>
      <c r="BZ158" s="82">
        <f t="shared" si="509"/>
        <v>3.6986900800939452E-4</v>
      </c>
      <c r="CA158" s="82">
        <f t="shared" si="509"/>
        <v>9.239208101835162E-5</v>
      </c>
      <c r="CB158" s="82">
        <f t="shared" si="509"/>
        <v>1.5223999874733206E-5</v>
      </c>
      <c r="CC158" s="82">
        <f t="shared" si="509"/>
        <v>0</v>
      </c>
      <c r="CD158" s="82">
        <f t="shared" si="509"/>
        <v>0</v>
      </c>
      <c r="CE158" s="82">
        <f t="shared" si="509"/>
        <v>0</v>
      </c>
      <c r="CF158" s="82">
        <f t="shared" si="509"/>
        <v>0</v>
      </c>
      <c r="CG158" s="82">
        <f t="shared" si="509"/>
        <v>0</v>
      </c>
      <c r="CH158" s="82">
        <f t="shared" si="509"/>
        <v>0</v>
      </c>
      <c r="CI158" s="82">
        <f t="shared" si="509"/>
        <v>0</v>
      </c>
      <c r="CJ158" s="82">
        <f t="shared" si="509"/>
        <v>0</v>
      </c>
      <c r="DX158" s="82"/>
      <c r="DY158" s="82"/>
      <c r="DZ158" s="82"/>
      <c r="EA158" s="82"/>
      <c r="EB158" s="82"/>
      <c r="EC158" s="82"/>
      <c r="ED158" s="82">
        <f>+$D158*CN111</f>
        <v>28.270204486157798</v>
      </c>
      <c r="EE158" s="82">
        <f t="shared" ref="EE158:FP158" si="510">+$D158*CO111</f>
        <v>24.714293644220195</v>
      </c>
      <c r="EF158" s="82">
        <f t="shared" si="510"/>
        <v>21.601986246278084</v>
      </c>
      <c r="EG158" s="82">
        <f t="shared" si="510"/>
        <v>18.877796445382167</v>
      </c>
      <c r="EH158" s="82">
        <f t="shared" si="510"/>
        <v>16.493172708793772</v>
      </c>
      <c r="EI158" s="82">
        <f t="shared" si="510"/>
        <v>14.405630972042321</v>
      </c>
      <c r="EJ158" s="82">
        <f t="shared" si="510"/>
        <v>12.577996146458696</v>
      </c>
      <c r="EK158" s="82">
        <f t="shared" si="510"/>
        <v>10.977738435909901</v>
      </c>
      <c r="EL158" s="82">
        <f t="shared" si="510"/>
        <v>9.5763926114900393</v>
      </c>
      <c r="EM158" s="82">
        <f t="shared" si="510"/>
        <v>8.34904987432542</v>
      </c>
      <c r="EN158" s="82">
        <f t="shared" si="510"/>
        <v>7.2739132328772396</v>
      </c>
      <c r="EO158" s="82">
        <f t="shared" si="510"/>
        <v>6.3319084553237879</v>
      </c>
      <c r="EP158" s="82">
        <f t="shared" si="510"/>
        <v>5.5063436500267642</v>
      </c>
      <c r="EQ158" s="82">
        <f t="shared" si="510"/>
        <v>4.7826113954566045</v>
      </c>
      <c r="ER158" s="82">
        <f t="shared" si="510"/>
        <v>4.1479281007750419</v>
      </c>
      <c r="ES158" s="82">
        <f t="shared" si="510"/>
        <v>3.5911059431186962</v>
      </c>
      <c r="ET158" s="82">
        <f t="shared" si="510"/>
        <v>3.102353309367015</v>
      </c>
      <c r="EU158" s="82">
        <f t="shared" si="510"/>
        <v>2.6731001791998197</v>
      </c>
      <c r="EV158" s="82">
        <f t="shared" si="510"/>
        <v>2.2958453316436715</v>
      </c>
      <c r="EW158" s="82">
        <f t="shared" si="510"/>
        <v>1.9640226470257944</v>
      </c>
      <c r="EX158" s="82">
        <f t="shared" si="510"/>
        <v>1.6718841172586558</v>
      </c>
      <c r="EY158" s="82">
        <f t="shared" si="510"/>
        <v>1.4143974757568527</v>
      </c>
      <c r="EZ158" s="82">
        <f t="shared" si="510"/>
        <v>1.1871566193689964</v>
      </c>
      <c r="FA158" s="82">
        <f t="shared" si="510"/>
        <v>0.98630322315289176</v>
      </c>
      <c r="FB158" s="82">
        <f t="shared" si="510"/>
        <v>0.80845814871200128</v>
      </c>
      <c r="FC158" s="82">
        <f t="shared" si="510"/>
        <v>0.65066142171435093</v>
      </c>
      <c r="FD158" s="82">
        <f t="shared" si="510"/>
        <v>0.51031970725506082</v>
      </c>
      <c r="FE158" s="82">
        <f t="shared" si="510"/>
        <v>0.38516034563338208</v>
      </c>
      <c r="FF158" s="82">
        <f t="shared" si="510"/>
        <v>0.27319112828582137</v>
      </c>
      <c r="FG158" s="82">
        <f t="shared" si="510"/>
        <v>0.17266509614097023</v>
      </c>
      <c r="FH158" s="82">
        <f t="shared" si="510"/>
        <v>8.2049732369860517E-2</v>
      </c>
      <c r="FI158" s="82">
        <f t="shared" si="510"/>
        <v>0</v>
      </c>
      <c r="FJ158" s="82">
        <f t="shared" si="510"/>
        <v>0</v>
      </c>
      <c r="FK158" s="82">
        <f t="shared" si="510"/>
        <v>0</v>
      </c>
      <c r="FL158" s="82">
        <f t="shared" si="510"/>
        <v>0</v>
      </c>
      <c r="FM158" s="82">
        <f t="shared" si="510"/>
        <v>0</v>
      </c>
      <c r="FN158" s="82">
        <f t="shared" si="510"/>
        <v>0</v>
      </c>
      <c r="FO158" s="82">
        <f t="shared" si="510"/>
        <v>0</v>
      </c>
      <c r="FP158" s="82">
        <f t="shared" si="510"/>
        <v>0</v>
      </c>
    </row>
    <row r="159" spans="1:172">
      <c r="A159" s="79">
        <v>1995</v>
      </c>
      <c r="D159" s="98">
        <f>Data!CE59</f>
        <v>29.824510007226944</v>
      </c>
      <c r="AR159" s="82"/>
      <c r="AS159" s="82"/>
      <c r="AT159" s="82"/>
      <c r="AU159" s="82"/>
      <c r="AV159" s="82"/>
      <c r="AW159" s="82"/>
      <c r="AX159" s="82"/>
      <c r="AY159" s="82">
        <f>+$D159*H111</f>
        <v>29.824510007226944</v>
      </c>
      <c r="AZ159" s="82">
        <f t="shared" ref="AZ159:CJ159" si="511">+$D159*I111</f>
        <v>27.950121677997483</v>
      </c>
      <c r="BA159" s="82">
        <f t="shared" si="511"/>
        <v>26.052262454612006</v>
      </c>
      <c r="BB159" s="82">
        <f t="shared" si="511"/>
        <v>24.132246010204742</v>
      </c>
      <c r="BC159" s="82">
        <f t="shared" si="511"/>
        <v>22.192152965237881</v>
      </c>
      <c r="BD159" s="82">
        <f t="shared" si="511"/>
        <v>20.2353847344447</v>
      </c>
      <c r="BE159" s="82">
        <f t="shared" si="511"/>
        <v>18.26749647146006</v>
      </c>
      <c r="BF159" s="82">
        <f t="shared" si="511"/>
        <v>16.29730782001262</v>
      </c>
      <c r="BG159" s="82">
        <f t="shared" si="511"/>
        <v>14.338168836156774</v>
      </c>
      <c r="BH159" s="82">
        <f t="shared" si="511"/>
        <v>12.409087413794069</v>
      </c>
      <c r="BI159" s="82">
        <f t="shared" si="511"/>
        <v>10.535258833355428</v>
      </c>
      <c r="BJ159" s="82">
        <f t="shared" si="511"/>
        <v>8.7474729810351857</v>
      </c>
      <c r="BK159" s="82">
        <f t="shared" si="511"/>
        <v>7.0800096895863032</v>
      </c>
      <c r="BL159" s="82">
        <f t="shared" si="511"/>
        <v>5.5670068383058418</v>
      </c>
      <c r="BM159" s="82">
        <f t="shared" si="511"/>
        <v>4.237820638244294</v>
      </c>
      <c r="BN159" s="82">
        <f t="shared" si="511"/>
        <v>3.1123926164566869</v>
      </c>
      <c r="BO159" s="82">
        <f t="shared" si="511"/>
        <v>2.197848979175681</v>
      </c>
      <c r="BP159" s="82">
        <f t="shared" si="511"/>
        <v>1.487329058006267</v>
      </c>
      <c r="BQ159" s="82">
        <f t="shared" si="511"/>
        <v>0.96141044074132997</v>
      </c>
      <c r="BR159" s="82">
        <f t="shared" si="511"/>
        <v>0.59171065090054098</v>
      </c>
      <c r="BS159" s="82">
        <f t="shared" si="511"/>
        <v>0.34562608497995428</v>
      </c>
      <c r="BT159" s="82">
        <f t="shared" si="511"/>
        <v>0.19096038637330118</v>
      </c>
      <c r="BU159" s="82">
        <f t="shared" si="511"/>
        <v>9.9434072623663328E-2</v>
      </c>
      <c r="BV159" s="82">
        <f t="shared" si="511"/>
        <v>4.8590846278199484E-2</v>
      </c>
      <c r="BW159" s="82">
        <f t="shared" si="511"/>
        <v>2.2168541575166123E-2</v>
      </c>
      <c r="BX159" s="82">
        <f t="shared" si="511"/>
        <v>9.3765207518087864E-3</v>
      </c>
      <c r="BY159" s="82">
        <f t="shared" si="511"/>
        <v>3.6390785120055257E-3</v>
      </c>
      <c r="BZ159" s="82">
        <f t="shared" si="511"/>
        <v>1.2742974112268867E-3</v>
      </c>
      <c r="CA159" s="82">
        <f t="shared" si="511"/>
        <v>3.902045326959195E-4</v>
      </c>
      <c r="CB159" s="82">
        <f t="shared" si="511"/>
        <v>9.7471829263547603E-5</v>
      </c>
      <c r="CC159" s="82">
        <f t="shared" si="511"/>
        <v>1.6061020599844693E-5</v>
      </c>
      <c r="CD159" s="82">
        <f t="shared" si="511"/>
        <v>0</v>
      </c>
      <c r="CE159" s="82">
        <f t="shared" si="511"/>
        <v>0</v>
      </c>
      <c r="CF159" s="82">
        <f t="shared" si="511"/>
        <v>0</v>
      </c>
      <c r="CG159" s="82">
        <f t="shared" si="511"/>
        <v>0</v>
      </c>
      <c r="CH159" s="82">
        <f t="shared" si="511"/>
        <v>0</v>
      </c>
      <c r="CI159" s="82">
        <f t="shared" si="511"/>
        <v>0</v>
      </c>
      <c r="CJ159" s="82">
        <f t="shared" si="511"/>
        <v>0</v>
      </c>
      <c r="DX159" s="82"/>
      <c r="DY159" s="82"/>
      <c r="DZ159" s="82"/>
      <c r="EA159" s="82"/>
      <c r="EB159" s="82"/>
      <c r="EC159" s="82"/>
      <c r="ED159" s="82"/>
      <c r="EE159" s="82">
        <f>+$D159*CN111</f>
        <v>29.824510007226944</v>
      </c>
      <c r="EF159" s="82">
        <f t="shared" ref="EF159:FP159" si="512">+$D159*CO111</f>
        <v>26.073093969818984</v>
      </c>
      <c r="EG159" s="82">
        <f t="shared" si="512"/>
        <v>22.789670845626841</v>
      </c>
      <c r="EH159" s="82">
        <f t="shared" si="512"/>
        <v>19.915704156840139</v>
      </c>
      <c r="EI159" s="82">
        <f t="shared" si="512"/>
        <v>17.399972990828424</v>
      </c>
      <c r="EJ159" s="82">
        <f t="shared" si="512"/>
        <v>15.197657494711921</v>
      </c>
      <c r="EK159" s="82">
        <f t="shared" si="512"/>
        <v>13.269538680719448</v>
      </c>
      <c r="EL159" s="82">
        <f t="shared" si="512"/>
        <v>11.581298253389903</v>
      </c>
      <c r="EM159" s="82">
        <f t="shared" si="512"/>
        <v>10.10290595578696</v>
      </c>
      <c r="EN159" s="82">
        <f t="shared" si="512"/>
        <v>8.8080834947472226</v>
      </c>
      <c r="EO159" s="82">
        <f t="shared" si="512"/>
        <v>7.6738354726747913</v>
      </c>
      <c r="EP159" s="82">
        <f t="shared" si="512"/>
        <v>6.6800389499522597</v>
      </c>
      <c r="EQ159" s="82">
        <f t="shared" si="512"/>
        <v>5.8090843090245174</v>
      </c>
      <c r="ER159" s="82">
        <f t="shared" si="512"/>
        <v>5.0455610073253911</v>
      </c>
      <c r="ES159" s="82">
        <f t="shared" si="512"/>
        <v>4.3759826078158133</v>
      </c>
      <c r="ET159" s="82">
        <f t="shared" si="512"/>
        <v>3.788546177301177</v>
      </c>
      <c r="EU159" s="82">
        <f t="shared" si="512"/>
        <v>3.2729217564193642</v>
      </c>
      <c r="EV159" s="82">
        <f t="shared" si="512"/>
        <v>2.8200681421990108</v>
      </c>
      <c r="EW159" s="82">
        <f t="shared" si="512"/>
        <v>2.4220716939694844</v>
      </c>
      <c r="EX159" s="82">
        <f t="shared" si="512"/>
        <v>2.0720052845504626</v>
      </c>
      <c r="EY159" s="82">
        <f t="shared" si="512"/>
        <v>1.7638048784019058</v>
      </c>
      <c r="EZ159" s="82">
        <f t="shared" si="512"/>
        <v>1.4921615331987281</v>
      </c>
      <c r="FA159" s="82">
        <f t="shared" si="512"/>
        <v>1.2524268967298304</v>
      </c>
      <c r="FB159" s="82">
        <f t="shared" si="512"/>
        <v>1.0405305120267823</v>
      </c>
      <c r="FC159" s="82">
        <f t="shared" si="512"/>
        <v>0.85290745450714267</v>
      </c>
      <c r="FD159" s="82">
        <f t="shared" si="512"/>
        <v>0.68643500943680624</v>
      </c>
      <c r="FE159" s="82">
        <f t="shared" si="512"/>
        <v>0.53837725946998416</v>
      </c>
      <c r="FF159" s="82">
        <f t="shared" si="512"/>
        <v>0.40633659329752592</v>
      </c>
      <c r="FG159" s="82">
        <f t="shared" si="512"/>
        <v>0.28821127004707653</v>
      </c>
      <c r="FH159" s="82">
        <f t="shared" si="512"/>
        <v>0.182158282239403</v>
      </c>
      <c r="FI159" s="82">
        <f t="shared" si="512"/>
        <v>8.6560854745617088E-2</v>
      </c>
      <c r="FJ159" s="82">
        <f t="shared" si="512"/>
        <v>0</v>
      </c>
      <c r="FK159" s="82">
        <f t="shared" si="512"/>
        <v>0</v>
      </c>
      <c r="FL159" s="82">
        <f t="shared" si="512"/>
        <v>0</v>
      </c>
      <c r="FM159" s="82">
        <f t="shared" si="512"/>
        <v>0</v>
      </c>
      <c r="FN159" s="82">
        <f t="shared" si="512"/>
        <v>0</v>
      </c>
      <c r="FO159" s="82">
        <f t="shared" si="512"/>
        <v>0</v>
      </c>
      <c r="FP159" s="82">
        <f t="shared" si="512"/>
        <v>0</v>
      </c>
    </row>
    <row r="160" spans="1:172">
      <c r="A160" s="79">
        <v>1996</v>
      </c>
      <c r="D160" s="98">
        <f>Data!CE60</f>
        <v>35.138835002064432</v>
      </c>
      <c r="AR160" s="82"/>
      <c r="AS160" s="82"/>
      <c r="AT160" s="82"/>
      <c r="AU160" s="82"/>
      <c r="AV160" s="82"/>
      <c r="AW160" s="82"/>
      <c r="AX160" s="82"/>
      <c r="AY160" s="82"/>
      <c r="AZ160" s="82">
        <f>+$D160*H111</f>
        <v>35.138835002064432</v>
      </c>
      <c r="BA160" s="82">
        <f t="shared" ref="BA160:CJ160" si="513">+$D160*I111</f>
        <v>32.930455980426544</v>
      </c>
      <c r="BB160" s="82">
        <f t="shared" si="513"/>
        <v>30.694423868196409</v>
      </c>
      <c r="BC160" s="82">
        <f t="shared" si="513"/>
        <v>28.432286417323656</v>
      </c>
      <c r="BD160" s="82">
        <f t="shared" si="513"/>
        <v>26.146494986744443</v>
      </c>
      <c r="BE160" s="82">
        <f t="shared" si="513"/>
        <v>23.841057077371858</v>
      </c>
      <c r="BF160" s="82">
        <f t="shared" si="513"/>
        <v>21.522517696213193</v>
      </c>
      <c r="BG160" s="82">
        <f t="shared" si="513"/>
        <v>19.201268028427336</v>
      </c>
      <c r="BH160" s="82">
        <f t="shared" si="513"/>
        <v>16.893036929806058</v>
      </c>
      <c r="BI160" s="82">
        <f t="shared" si="513"/>
        <v>14.620219244300904</v>
      </c>
      <c r="BJ160" s="82">
        <f t="shared" si="513"/>
        <v>12.412499711130671</v>
      </c>
      <c r="BK160" s="82">
        <f t="shared" si="513"/>
        <v>10.306154558486629</v>
      </c>
      <c r="BL160" s="82">
        <f t="shared" si="513"/>
        <v>8.3415718224744158</v>
      </c>
      <c r="BM160" s="82">
        <f t="shared" si="513"/>
        <v>6.5589722915545652</v>
      </c>
      <c r="BN160" s="82">
        <f t="shared" si="513"/>
        <v>4.9929430572212556</v>
      </c>
      <c r="BO160" s="82">
        <f t="shared" si="513"/>
        <v>3.6669789574016165</v>
      </c>
      <c r="BP160" s="82">
        <f t="shared" si="513"/>
        <v>2.5894759920614288</v>
      </c>
      <c r="BQ160" s="82">
        <f t="shared" si="513"/>
        <v>1.7523510143299585</v>
      </c>
      <c r="BR160" s="82">
        <f t="shared" si="513"/>
        <v>1.1327208003848355</v>
      </c>
      <c r="BS160" s="82">
        <f t="shared" si="513"/>
        <v>0.69714549965515027</v>
      </c>
      <c r="BT160" s="82">
        <f t="shared" si="513"/>
        <v>0.40721198670413078</v>
      </c>
      <c r="BU160" s="82">
        <f t="shared" si="513"/>
        <v>0.22498694889122856</v>
      </c>
      <c r="BV160" s="82">
        <f t="shared" si="513"/>
        <v>0.11715188181329877</v>
      </c>
      <c r="BW160" s="82">
        <f t="shared" si="513"/>
        <v>5.7249079014763102E-2</v>
      </c>
      <c r="BX160" s="82">
        <f t="shared" si="513"/>
        <v>2.6118676365761241E-2</v>
      </c>
      <c r="BY160" s="82">
        <f t="shared" si="513"/>
        <v>1.1047290148653036E-2</v>
      </c>
      <c r="BZ160" s="82">
        <f t="shared" si="513"/>
        <v>4.2875131682610949E-3</v>
      </c>
      <c r="CA160" s="82">
        <f t="shared" si="513"/>
        <v>1.5013600044329035E-3</v>
      </c>
      <c r="CB160" s="82">
        <f t="shared" si="513"/>
        <v>4.5973371190799451E-4</v>
      </c>
      <c r="CC160" s="82">
        <f t="shared" si="513"/>
        <v>1.1483999318048318E-4</v>
      </c>
      <c r="CD160" s="82">
        <f t="shared" si="513"/>
        <v>1.892287761595902E-5</v>
      </c>
      <c r="CE160" s="82">
        <f t="shared" si="513"/>
        <v>0</v>
      </c>
      <c r="CF160" s="82">
        <f t="shared" si="513"/>
        <v>0</v>
      </c>
      <c r="CG160" s="82">
        <f t="shared" si="513"/>
        <v>0</v>
      </c>
      <c r="CH160" s="82">
        <f t="shared" si="513"/>
        <v>0</v>
      </c>
      <c r="CI160" s="82">
        <f t="shared" si="513"/>
        <v>0</v>
      </c>
      <c r="CJ160" s="82">
        <f t="shared" si="513"/>
        <v>0</v>
      </c>
      <c r="DX160" s="82"/>
      <c r="DY160" s="82"/>
      <c r="DZ160" s="82"/>
      <c r="EA160" s="82"/>
      <c r="EB160" s="82"/>
      <c r="EC160" s="82"/>
      <c r="ED160" s="82"/>
      <c r="EE160" s="82"/>
      <c r="EF160" s="82">
        <f>+$D160*CN111</f>
        <v>35.138835002064432</v>
      </c>
      <c r="EG160" s="82">
        <f t="shared" ref="EG160:FP160" si="514">+$D160*CO111</f>
        <v>30.718967278147609</v>
      </c>
      <c r="EH160" s="82">
        <f t="shared" si="514"/>
        <v>26.850482485774045</v>
      </c>
      <c r="EI160" s="82">
        <f t="shared" si="514"/>
        <v>23.464413737142987</v>
      </c>
      <c r="EJ160" s="82">
        <f t="shared" si="514"/>
        <v>20.500413244574418</v>
      </c>
      <c r="EK160" s="82">
        <f t="shared" si="514"/>
        <v>17.905674862559913</v>
      </c>
      <c r="EL160" s="82">
        <f t="shared" si="514"/>
        <v>15.633991309239496</v>
      </c>
      <c r="EM160" s="82">
        <f t="shared" si="514"/>
        <v>13.644929232264124</v>
      </c>
      <c r="EN160" s="82">
        <f t="shared" si="514"/>
        <v>11.903107388377846</v>
      </c>
      <c r="EO160" s="82">
        <f t="shared" si="514"/>
        <v>10.37756504738323</v>
      </c>
      <c r="EP160" s="82">
        <f t="shared" si="514"/>
        <v>9.0412093423150388</v>
      </c>
      <c r="EQ160" s="82">
        <f t="shared" si="514"/>
        <v>7.8703316974145681</v>
      </c>
      <c r="ER160" s="82">
        <f t="shared" si="514"/>
        <v>6.8441846990422119</v>
      </c>
      <c r="ES160" s="82">
        <f t="shared" si="514"/>
        <v>5.9446118540185759</v>
      </c>
      <c r="ET160" s="82">
        <f t="shared" si="514"/>
        <v>5.1557236243171589</v>
      </c>
      <c r="EU160" s="82">
        <f t="shared" si="514"/>
        <v>4.4636139534104569</v>
      </c>
      <c r="EV160" s="82">
        <f t="shared" si="514"/>
        <v>3.8561122226524103</v>
      </c>
      <c r="EW160" s="82">
        <f t="shared" si="514"/>
        <v>3.3225662087758496</v>
      </c>
      <c r="EX160" s="82">
        <f t="shared" si="514"/>
        <v>2.8536521671920587</v>
      </c>
      <c r="EY160" s="82">
        <f t="shared" si="514"/>
        <v>2.4412086501867694</v>
      </c>
      <c r="EZ160" s="82">
        <f t="shared" si="514"/>
        <v>2.07809109296289</v>
      </c>
      <c r="FA160" s="82">
        <f t="shared" si="514"/>
        <v>1.7580445713539739</v>
      </c>
      <c r="FB160" s="82">
        <f t="shared" si="514"/>
        <v>1.4755924595466305</v>
      </c>
      <c r="FC160" s="82">
        <f t="shared" si="514"/>
        <v>1.2259390000996808</v>
      </c>
      <c r="FD160" s="82">
        <f t="shared" si="514"/>
        <v>1.0048840470034552</v>
      </c>
      <c r="FE160" s="82">
        <f t="shared" si="514"/>
        <v>0.80874845992090727</v>
      </c>
      <c r="FF160" s="82">
        <f t="shared" si="514"/>
        <v>0.63430881797539296</v>
      </c>
      <c r="FG160" s="82">
        <f t="shared" si="514"/>
        <v>0.47874028789485201</v>
      </c>
      <c r="FH160" s="82">
        <f t="shared" si="514"/>
        <v>0.33956662696103401</v>
      </c>
      <c r="FI160" s="82">
        <f t="shared" si="514"/>
        <v>0.21461642864606476</v>
      </c>
      <c r="FJ160" s="82">
        <f t="shared" si="514"/>
        <v>0.10198483032267307</v>
      </c>
      <c r="FK160" s="82">
        <f t="shared" si="514"/>
        <v>0</v>
      </c>
      <c r="FL160" s="82">
        <f t="shared" si="514"/>
        <v>0</v>
      </c>
      <c r="FM160" s="82">
        <f t="shared" si="514"/>
        <v>0</v>
      </c>
      <c r="FN160" s="82">
        <f t="shared" si="514"/>
        <v>0</v>
      </c>
      <c r="FO160" s="82">
        <f t="shared" si="514"/>
        <v>0</v>
      </c>
      <c r="FP160" s="82">
        <f t="shared" si="514"/>
        <v>0</v>
      </c>
    </row>
    <row r="161" spans="1:172">
      <c r="A161" s="79">
        <v>1997</v>
      </c>
      <c r="D161" s="98">
        <f>Data!CE61</f>
        <v>43.120689249248009</v>
      </c>
      <c r="AR161" s="82"/>
      <c r="AS161" s="82"/>
      <c r="AT161" s="82"/>
      <c r="AU161" s="82"/>
      <c r="AV161" s="82"/>
      <c r="AW161" s="82"/>
      <c r="AX161" s="82"/>
      <c r="AY161" s="82"/>
      <c r="AZ161" s="82"/>
      <c r="BA161" s="82">
        <f>+$D161*H111</f>
        <v>43.120689249248009</v>
      </c>
      <c r="BB161" s="82">
        <f t="shared" ref="BB161:CJ161" si="515">+$D161*I111</f>
        <v>40.410672666996177</v>
      </c>
      <c r="BC161" s="82">
        <f t="shared" si="515"/>
        <v>37.666721541207558</v>
      </c>
      <c r="BD161" s="82">
        <f t="shared" si="515"/>
        <v>34.890735198676872</v>
      </c>
      <c r="BE161" s="82">
        <f t="shared" si="515"/>
        <v>32.085721829257835</v>
      </c>
      <c r="BF161" s="82">
        <f t="shared" si="515"/>
        <v>29.256599245437094</v>
      </c>
      <c r="BG161" s="82">
        <f t="shared" si="515"/>
        <v>26.411399165206404</v>
      </c>
      <c r="BH161" s="82">
        <f t="shared" si="515"/>
        <v>23.562873151505794</v>
      </c>
      <c r="BI161" s="82">
        <f t="shared" si="515"/>
        <v>20.730322900103012</v>
      </c>
      <c r="BJ161" s="82">
        <f t="shared" si="515"/>
        <v>17.941230287012541</v>
      </c>
      <c r="BK161" s="82">
        <f t="shared" si="515"/>
        <v>15.232022997307704</v>
      </c>
      <c r="BL161" s="82">
        <f t="shared" si="515"/>
        <v>12.647217474486943</v>
      </c>
      <c r="BM161" s="82">
        <f t="shared" si="515"/>
        <v>10.236375975073459</v>
      </c>
      <c r="BN161" s="82">
        <f t="shared" si="515"/>
        <v>8.048855517319689</v>
      </c>
      <c r="BO161" s="82">
        <f t="shared" si="515"/>
        <v>6.1270997173633983</v>
      </c>
      <c r="BP161" s="82">
        <f t="shared" si="515"/>
        <v>4.4999403109510245</v>
      </c>
      <c r="BQ161" s="82">
        <f t="shared" si="515"/>
        <v>3.1776804656588347</v>
      </c>
      <c r="BR161" s="82">
        <f t="shared" si="515"/>
        <v>2.1504009321904762</v>
      </c>
      <c r="BS161" s="82">
        <f t="shared" si="515"/>
        <v>1.3900205182295988</v>
      </c>
      <c r="BT161" s="82">
        <f t="shared" si="515"/>
        <v>0.85550344655351662</v>
      </c>
      <c r="BU161" s="82">
        <f t="shared" si="515"/>
        <v>0.49971097608119669</v>
      </c>
      <c r="BV161" s="82">
        <f t="shared" si="515"/>
        <v>0.27609316893133012</v>
      </c>
      <c r="BW161" s="82">
        <f t="shared" si="515"/>
        <v>0.14376315806540246</v>
      </c>
      <c r="BX161" s="82">
        <f t="shared" si="515"/>
        <v>7.0253317899020049E-2</v>
      </c>
      <c r="BY161" s="82">
        <f t="shared" si="515"/>
        <v>3.2051584154782035E-2</v>
      </c>
      <c r="BZ161" s="82">
        <f t="shared" si="515"/>
        <v>1.3556703445585475E-2</v>
      </c>
      <c r="CA161" s="82">
        <f t="shared" si="515"/>
        <v>5.2614300664715714E-3</v>
      </c>
      <c r="CB161" s="82">
        <f t="shared" si="515"/>
        <v>1.8423968295647065E-3</v>
      </c>
      <c r="CC161" s="82">
        <f t="shared" si="515"/>
        <v>5.6416311261950661E-4</v>
      </c>
      <c r="CD161" s="82">
        <f t="shared" si="515"/>
        <v>1.4092611946384801E-4</v>
      </c>
      <c r="CE161" s="82">
        <f t="shared" si="515"/>
        <v>2.3221245819088233E-5</v>
      </c>
      <c r="CF161" s="82">
        <f t="shared" si="515"/>
        <v>0</v>
      </c>
      <c r="CG161" s="82">
        <f t="shared" si="515"/>
        <v>0</v>
      </c>
      <c r="CH161" s="82">
        <f t="shared" si="515"/>
        <v>0</v>
      </c>
      <c r="CI161" s="82">
        <f t="shared" si="515"/>
        <v>0</v>
      </c>
      <c r="CJ161" s="82">
        <f t="shared" si="515"/>
        <v>0</v>
      </c>
      <c r="DX161" s="82"/>
      <c r="DY161" s="82"/>
      <c r="DZ161" s="82"/>
      <c r="EA161" s="82"/>
      <c r="EB161" s="82"/>
      <c r="EC161" s="82"/>
      <c r="ED161" s="82"/>
      <c r="EE161" s="82"/>
      <c r="EF161" s="82"/>
      <c r="EG161" s="82">
        <f>+$D161*CN111</f>
        <v>43.120689249248009</v>
      </c>
      <c r="EH161" s="82">
        <f t="shared" ref="EH161:FP161" si="516">+$D161*CO111</f>
        <v>37.696840034138823</v>
      </c>
      <c r="EI161" s="82">
        <f t="shared" si="516"/>
        <v>32.949621448560166</v>
      </c>
      <c r="EJ161" s="82">
        <f t="shared" si="516"/>
        <v>28.794400642926405</v>
      </c>
      <c r="EK161" s="82">
        <f t="shared" si="516"/>
        <v>25.157121713014288</v>
      </c>
      <c r="EL161" s="82">
        <f t="shared" si="516"/>
        <v>21.972983495359362</v>
      </c>
      <c r="EM161" s="82">
        <f t="shared" si="516"/>
        <v>19.18528263477015</v>
      </c>
      <c r="EN161" s="82">
        <f t="shared" si="516"/>
        <v>16.744401264807834</v>
      </c>
      <c r="EO161" s="82">
        <f t="shared" si="516"/>
        <v>14.606921224466154</v>
      </c>
      <c r="EP161" s="82">
        <f t="shared" si="516"/>
        <v>12.734848993877563</v>
      </c>
      <c r="EQ161" s="82">
        <f t="shared" si="516"/>
        <v>11.094937509011327</v>
      </c>
      <c r="ER161" s="82">
        <f t="shared" si="516"/>
        <v>9.6580927453281173</v>
      </c>
      <c r="ES161" s="82">
        <f t="shared" si="516"/>
        <v>8.398854474103036</v>
      </c>
      <c r="ET161" s="82">
        <f t="shared" si="516"/>
        <v>7.294941919658724</v>
      </c>
      <c r="EU161" s="82">
        <f t="shared" si="516"/>
        <v>6.3268562047126924</v>
      </c>
      <c r="EV161" s="82">
        <f t="shared" si="516"/>
        <v>5.4775324851353693</v>
      </c>
      <c r="EW161" s="82">
        <f t="shared" si="516"/>
        <v>4.7320355627456818</v>
      </c>
      <c r="EX161" s="82">
        <f t="shared" si="516"/>
        <v>4.0772935411847939</v>
      </c>
      <c r="EY161" s="82">
        <f t="shared" si="516"/>
        <v>3.5018647692703109</v>
      </c>
      <c r="EZ161" s="82">
        <f t="shared" si="516"/>
        <v>2.9957339106744825</v>
      </c>
      <c r="FA161" s="82">
        <f t="shared" si="516"/>
        <v>2.5501334989056512</v>
      </c>
      <c r="FB161" s="82">
        <f t="shared" si="516"/>
        <v>2.1573877916905424</v>
      </c>
      <c r="FC161" s="82">
        <f t="shared" si="516"/>
        <v>1.8107761370832469</v>
      </c>
      <c r="FD161" s="82">
        <f t="shared" si="516"/>
        <v>1.5044134120760235</v>
      </c>
      <c r="FE161" s="82">
        <f t="shared" si="516"/>
        <v>1.2331453993798309</v>
      </c>
      <c r="FF161" s="82">
        <f t="shared" si="516"/>
        <v>0.99245723482319459</v>
      </c>
      <c r="FG161" s="82">
        <f t="shared" si="516"/>
        <v>0.77839329125077139</v>
      </c>
      <c r="FH161" s="82">
        <f t="shared" si="516"/>
        <v>0.58748706905612025</v>
      </c>
      <c r="FI161" s="82">
        <f t="shared" si="516"/>
        <v>0.41669984220426826</v>
      </c>
      <c r="FJ161" s="82">
        <f t="shared" si="516"/>
        <v>0.26336696498010431</v>
      </c>
      <c r="FK161" s="82">
        <f t="shared" si="516"/>
        <v>0.12515088153101561</v>
      </c>
      <c r="FL161" s="82">
        <f t="shared" si="516"/>
        <v>0</v>
      </c>
      <c r="FM161" s="82">
        <f t="shared" si="516"/>
        <v>0</v>
      </c>
      <c r="FN161" s="82">
        <f t="shared" si="516"/>
        <v>0</v>
      </c>
      <c r="FO161" s="82">
        <f t="shared" si="516"/>
        <v>0</v>
      </c>
      <c r="FP161" s="82">
        <f t="shared" si="516"/>
        <v>0</v>
      </c>
    </row>
    <row r="162" spans="1:172">
      <c r="A162" s="79">
        <v>1998</v>
      </c>
      <c r="D162" s="98">
        <f>Data!CE62</f>
        <v>48.255367035239892</v>
      </c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>
        <f>+$D162*H111</f>
        <v>48.255367035239892</v>
      </c>
      <c r="BC162" s="82">
        <f t="shared" ref="BC162:CJ162" si="517">+$D162*I111</f>
        <v>45.2226500929793</v>
      </c>
      <c r="BD162" s="82">
        <f t="shared" si="517"/>
        <v>42.151957787104372</v>
      </c>
      <c r="BE162" s="82">
        <f t="shared" si="517"/>
        <v>39.045415610347135</v>
      </c>
      <c r="BF162" s="82">
        <f t="shared" si="517"/>
        <v>35.906389958468644</v>
      </c>
      <c r="BG162" s="82">
        <f t="shared" si="517"/>
        <v>32.740384241796647</v>
      </c>
      <c r="BH162" s="82">
        <f t="shared" si="517"/>
        <v>29.55638657036285</v>
      </c>
      <c r="BI162" s="82">
        <f t="shared" si="517"/>
        <v>26.368666923628567</v>
      </c>
      <c r="BJ162" s="82">
        <f t="shared" si="517"/>
        <v>23.198825383361768</v>
      </c>
      <c r="BK162" s="82">
        <f t="shared" si="517"/>
        <v>20.077616282041472</v>
      </c>
      <c r="BL162" s="82">
        <f t="shared" si="517"/>
        <v>17.045805000371519</v>
      </c>
      <c r="BM162" s="82">
        <f t="shared" si="517"/>
        <v>14.153208861718515</v>
      </c>
      <c r="BN162" s="82">
        <f t="shared" si="517"/>
        <v>11.455291842221554</v>
      </c>
      <c r="BO162" s="82">
        <f t="shared" si="517"/>
        <v>9.0072882406129597</v>
      </c>
      <c r="BP162" s="82">
        <f t="shared" si="517"/>
        <v>6.8566957270526832</v>
      </c>
      <c r="BQ162" s="82">
        <f t="shared" si="517"/>
        <v>5.0357792308572629</v>
      </c>
      <c r="BR162" s="82">
        <f t="shared" si="517"/>
        <v>3.5560687888065985</v>
      </c>
      <c r="BS162" s="82">
        <f t="shared" si="517"/>
        <v>2.4064639981974101</v>
      </c>
      <c r="BT162" s="82">
        <f t="shared" si="517"/>
        <v>1.5555398455244638</v>
      </c>
      <c r="BU162" s="82">
        <f t="shared" si="517"/>
        <v>0.95737414062954973</v>
      </c>
      <c r="BV162" s="82">
        <f t="shared" si="517"/>
        <v>0.55921500750957154</v>
      </c>
      <c r="BW162" s="82">
        <f t="shared" si="517"/>
        <v>0.30896948621794507</v>
      </c>
      <c r="BX162" s="82">
        <f t="shared" si="517"/>
        <v>0.16088202854299657</v>
      </c>
      <c r="BY162" s="82">
        <f t="shared" si="517"/>
        <v>7.8618864857771753E-2</v>
      </c>
      <c r="BZ162" s="82">
        <f t="shared" si="517"/>
        <v>3.5868187275713802E-2</v>
      </c>
      <c r="CA162" s="82">
        <f t="shared" si="517"/>
        <v>1.5170993598300073E-2</v>
      </c>
      <c r="CB162" s="82">
        <f t="shared" si="517"/>
        <v>5.8879448220382977E-3</v>
      </c>
      <c r="CC162" s="82">
        <f t="shared" si="517"/>
        <v>2.0617837233841913E-3</v>
      </c>
      <c r="CD162" s="82">
        <f t="shared" si="517"/>
        <v>6.3134190434287727E-4</v>
      </c>
      <c r="CE162" s="82">
        <f t="shared" si="517"/>
        <v>1.5770716419377838E-4</v>
      </c>
      <c r="CF162" s="82">
        <f t="shared" si="517"/>
        <v>2.5986359669220129E-5</v>
      </c>
      <c r="CG162" s="82">
        <f t="shared" si="517"/>
        <v>0</v>
      </c>
      <c r="CH162" s="82">
        <f t="shared" si="517"/>
        <v>0</v>
      </c>
      <c r="CI162" s="82">
        <f t="shared" si="517"/>
        <v>0</v>
      </c>
      <c r="CJ162" s="82">
        <f t="shared" si="517"/>
        <v>0</v>
      </c>
      <c r="DX162" s="82"/>
      <c r="DY162" s="82"/>
      <c r="DZ162" s="82"/>
      <c r="EA162" s="82"/>
      <c r="EB162" s="82"/>
      <c r="EC162" s="82"/>
      <c r="ED162" s="82"/>
      <c r="EE162" s="82"/>
      <c r="EF162" s="82"/>
      <c r="EG162" s="82"/>
      <c r="EH162" s="82">
        <f>+$D162*CN111</f>
        <v>48.255367035239892</v>
      </c>
      <c r="EI162" s="82">
        <f t="shared" ref="EI162:FP162" si="518">+$D162*CO111</f>
        <v>42.185662696655925</v>
      </c>
      <c r="EJ162" s="82">
        <f t="shared" si="518"/>
        <v>36.873160062027807</v>
      </c>
      <c r="EK162" s="82">
        <f t="shared" si="518"/>
        <v>32.223148464826373</v>
      </c>
      <c r="EL162" s="82">
        <f t="shared" si="518"/>
        <v>28.152753653697175</v>
      </c>
      <c r="EM162" s="82">
        <f t="shared" si="518"/>
        <v>24.589458143838119</v>
      </c>
      <c r="EN162" s="82">
        <f t="shared" si="518"/>
        <v>21.469806520585546</v>
      </c>
      <c r="EO162" s="82">
        <f t="shared" si="518"/>
        <v>18.738272576028642</v>
      </c>
      <c r="EP162" s="82">
        <f t="shared" si="518"/>
        <v>16.346268049361996</v>
      </c>
      <c r="EQ162" s="82">
        <f t="shared" si="518"/>
        <v>14.251275270342163</v>
      </c>
      <c r="ER162" s="82">
        <f t="shared" si="518"/>
        <v>12.416088217785818</v>
      </c>
      <c r="ES162" s="82">
        <f t="shared" si="518"/>
        <v>10.808148441048484</v>
      </c>
      <c r="ET162" s="82">
        <f t="shared" si="518"/>
        <v>9.3989639864227517</v>
      </c>
      <c r="EU162" s="82">
        <f t="shared" si="518"/>
        <v>8.1636009526454441</v>
      </c>
      <c r="EV162" s="82">
        <f t="shared" si="518"/>
        <v>7.0802385966713208</v>
      </c>
      <c r="EW162" s="82">
        <f t="shared" si="518"/>
        <v>6.1297800457182277</v>
      </c>
      <c r="EX162" s="82">
        <f t="shared" si="518"/>
        <v>5.2955116645795037</v>
      </c>
      <c r="EY162" s="82">
        <f t="shared" si="518"/>
        <v>4.5628049960661619</v>
      </c>
      <c r="EZ162" s="82">
        <f t="shared" si="518"/>
        <v>3.9188559526993521</v>
      </c>
      <c r="FA162" s="82">
        <f t="shared" si="518"/>
        <v>3.3524566029990512</v>
      </c>
      <c r="FB162" s="82">
        <f t="shared" si="518"/>
        <v>2.8537954777867736</v>
      </c>
      <c r="FC162" s="82">
        <f t="shared" si="518"/>
        <v>2.4142828312325344</v>
      </c>
      <c r="FD162" s="82">
        <f t="shared" si="518"/>
        <v>2.02639773702434</v>
      </c>
      <c r="FE162" s="82">
        <f t="shared" si="518"/>
        <v>1.6835542899800038</v>
      </c>
      <c r="FF162" s="82">
        <f t="shared" si="518"/>
        <v>1.3799845246195586</v>
      </c>
      <c r="FG162" s="82">
        <f t="shared" si="518"/>
        <v>1.110635960764651</v>
      </c>
      <c r="FH162" s="82">
        <f t="shared" si="518"/>
        <v>0.87108194746050827</v>
      </c>
      <c r="FI162" s="82">
        <f t="shared" si="518"/>
        <v>0.65744320509104104</v>
      </c>
      <c r="FJ162" s="82">
        <f t="shared" si="518"/>
        <v>0.46631916556028102</v>
      </c>
      <c r="FK162" s="82">
        <f t="shared" si="518"/>
        <v>0.29472788541509082</v>
      </c>
      <c r="FL162" s="82">
        <f t="shared" si="518"/>
        <v>0.14005345991004314</v>
      </c>
      <c r="FM162" s="82">
        <f t="shared" si="518"/>
        <v>0</v>
      </c>
      <c r="FN162" s="82">
        <f t="shared" si="518"/>
        <v>0</v>
      </c>
      <c r="FO162" s="82">
        <f t="shared" si="518"/>
        <v>0</v>
      </c>
      <c r="FP162" s="82">
        <f t="shared" si="518"/>
        <v>0</v>
      </c>
    </row>
    <row r="163" spans="1:172">
      <c r="A163" s="79">
        <v>1999</v>
      </c>
      <c r="D163" s="98">
        <f>Data!CE63</f>
        <v>52.650429794900148</v>
      </c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C163" s="82">
        <f>+$D163*H111</f>
        <v>52.650429794900148</v>
      </c>
      <c r="BD163" s="82">
        <f t="shared" ref="BD163:CJ163" si="519">+$D163*I111</f>
        <v>49.341495260432943</v>
      </c>
      <c r="BE163" s="82">
        <f t="shared" si="519"/>
        <v>45.991126594619224</v>
      </c>
      <c r="BF163" s="82">
        <f t="shared" si="519"/>
        <v>42.601642878480291</v>
      </c>
      <c r="BG163" s="82">
        <f t="shared" si="519"/>
        <v>39.176717116586801</v>
      </c>
      <c r="BH163" s="82">
        <f t="shared" si="519"/>
        <v>35.722353965765457</v>
      </c>
      <c r="BI163" s="82">
        <f t="shared" si="519"/>
        <v>32.248360166391237</v>
      </c>
      <c r="BJ163" s="82">
        <f t="shared" si="519"/>
        <v>28.770305396988256</v>
      </c>
      <c r="BK163" s="82">
        <f t="shared" si="519"/>
        <v>25.311757058626302</v>
      </c>
      <c r="BL163" s="82">
        <f t="shared" si="519"/>
        <v>21.906270565398334</v>
      </c>
      <c r="BM163" s="82">
        <f t="shared" si="519"/>
        <v>18.598324178411399</v>
      </c>
      <c r="BN163" s="82">
        <f t="shared" si="519"/>
        <v>15.442272545606901</v>
      </c>
      <c r="BO163" s="82">
        <f t="shared" si="519"/>
        <v>12.498631260612481</v>
      </c>
      <c r="BP163" s="82">
        <f t="shared" si="519"/>
        <v>9.8276653208024811</v>
      </c>
      <c r="BQ163" s="82">
        <f t="shared" si="519"/>
        <v>7.481198448631476</v>
      </c>
      <c r="BR163" s="82">
        <f t="shared" si="519"/>
        <v>5.494434239060773</v>
      </c>
      <c r="BS163" s="82">
        <f t="shared" si="519"/>
        <v>3.8799528760017159</v>
      </c>
      <c r="BT163" s="82">
        <f t="shared" si="519"/>
        <v>2.6256429403701369</v>
      </c>
      <c r="BU163" s="82">
        <f t="shared" si="519"/>
        <v>1.6972172519203066</v>
      </c>
      <c r="BV163" s="82">
        <f t="shared" si="519"/>
        <v>1.0445710617403117</v>
      </c>
      <c r="BW163" s="82">
        <f t="shared" si="519"/>
        <v>0.61014789239165279</v>
      </c>
      <c r="BX163" s="82">
        <f t="shared" si="519"/>
        <v>0.33711019607424308</v>
      </c>
      <c r="BY163" s="82">
        <f t="shared" si="519"/>
        <v>0.1755350434466352</v>
      </c>
      <c r="BZ163" s="82">
        <f t="shared" si="519"/>
        <v>8.5779412303008631E-2</v>
      </c>
      <c r="CA163" s="82">
        <f t="shared" si="519"/>
        <v>3.9135034962042375E-2</v>
      </c>
      <c r="CB163" s="82">
        <f t="shared" si="519"/>
        <v>1.6552756355222836E-2</v>
      </c>
      <c r="CC163" s="82">
        <f t="shared" si="519"/>
        <v>6.4242144353100581E-3</v>
      </c>
      <c r="CD163" s="82">
        <f t="shared" si="519"/>
        <v>2.2495694437684537E-3</v>
      </c>
      <c r="CE163" s="82">
        <f t="shared" si="519"/>
        <v>6.8884405307514159E-4</v>
      </c>
      <c r="CF163" s="82">
        <f t="shared" si="519"/>
        <v>1.7207101482563701E-4</v>
      </c>
      <c r="CG163" s="82">
        <f t="shared" si="519"/>
        <v>2.8353177883615228E-5</v>
      </c>
      <c r="CH163" s="82">
        <f t="shared" si="519"/>
        <v>0</v>
      </c>
      <c r="CI163" s="82">
        <f t="shared" si="519"/>
        <v>0</v>
      </c>
      <c r="CJ163" s="82">
        <f t="shared" si="519"/>
        <v>0</v>
      </c>
      <c r="DX163" s="82"/>
      <c r="DY163" s="82"/>
      <c r="DZ163" s="82"/>
      <c r="EA163" s="82"/>
      <c r="EB163" s="82"/>
      <c r="EC163" s="82"/>
      <c r="ED163" s="82"/>
      <c r="EE163" s="82"/>
      <c r="EF163" s="82"/>
      <c r="EG163" s="82"/>
      <c r="EI163" s="82">
        <f>+$D163*CN111</f>
        <v>52.650429794900148</v>
      </c>
      <c r="EJ163" s="82">
        <f t="shared" ref="EJ163:FP163" si="520">+$D163*CO111</f>
        <v>46.027901322139002</v>
      </c>
      <c r="EK163" s="82">
        <f t="shared" si="520"/>
        <v>40.231539918537059</v>
      </c>
      <c r="EL163" s="82">
        <f t="shared" si="520"/>
        <v>35.158008740851997</v>
      </c>
      <c r="EM163" s="82">
        <f t="shared" si="520"/>
        <v>30.716885412862823</v>
      </c>
      <c r="EN163" s="82">
        <f t="shared" si="520"/>
        <v>26.829047611457018</v>
      </c>
      <c r="EO163" s="82">
        <f t="shared" si="520"/>
        <v>23.425260450234997</v>
      </c>
      <c r="EP163" s="82">
        <f t="shared" si="520"/>
        <v>20.444940435774146</v>
      </c>
      <c r="EQ163" s="82">
        <f t="shared" si="520"/>
        <v>17.83507392479363</v>
      </c>
      <c r="ER163" s="82">
        <f t="shared" si="520"/>
        <v>15.549270769425336</v>
      </c>
      <c r="ES163" s="82">
        <f t="shared" si="520"/>
        <v>13.546936251887308</v>
      </c>
      <c r="ET163" s="82">
        <f t="shared" si="520"/>
        <v>11.79254652218715</v>
      </c>
      <c r="EU163" s="82">
        <f t="shared" si="520"/>
        <v>10.255014600770942</v>
      </c>
      <c r="EV163" s="82">
        <f t="shared" si="520"/>
        <v>8.9071356252860419</v>
      </c>
      <c r="EW163" s="82">
        <f t="shared" si="520"/>
        <v>7.7251014357212124</v>
      </c>
      <c r="EX163" s="82">
        <f t="shared" si="520"/>
        <v>6.6880758303958254</v>
      </c>
      <c r="EY163" s="82">
        <f t="shared" si="520"/>
        <v>5.7778229087017019</v>
      </c>
      <c r="EZ163" s="82">
        <f t="shared" si="520"/>
        <v>4.9783818645035582</v>
      </c>
      <c r="FA163" s="82">
        <f t="shared" si="520"/>
        <v>4.2757824236057651</v>
      </c>
      <c r="FB163" s="82">
        <f t="shared" si="520"/>
        <v>3.657795844506802</v>
      </c>
      <c r="FC163" s="82">
        <f t="shared" si="520"/>
        <v>3.1137170367492804</v>
      </c>
      <c r="FD163" s="82">
        <f t="shared" si="520"/>
        <v>2.6341739068736811</v>
      </c>
      <c r="FE163" s="82">
        <f t="shared" si="520"/>
        <v>2.2109605282212552</v>
      </c>
      <c r="FF163" s="82">
        <f t="shared" si="520"/>
        <v>1.836891156288653</v>
      </c>
      <c r="FG163" s="82">
        <f t="shared" si="520"/>
        <v>1.5056724836114288</v>
      </c>
      <c r="FH163" s="82">
        <f t="shared" si="520"/>
        <v>1.211791853893212</v>
      </c>
      <c r="FI163" s="82">
        <f t="shared" si="520"/>
        <v>0.9504194401191004</v>
      </c>
      <c r="FJ163" s="82">
        <f t="shared" si="520"/>
        <v>0.71732264078525454</v>
      </c>
      <c r="FK163" s="82">
        <f t="shared" si="520"/>
        <v>0.50879116659538093</v>
      </c>
      <c r="FL163" s="82">
        <f t="shared" si="520"/>
        <v>0.32157148091557297</v>
      </c>
      <c r="FM163" s="82">
        <f t="shared" si="520"/>
        <v>0.15280942435152553</v>
      </c>
      <c r="FN163" s="82">
        <f t="shared" si="520"/>
        <v>0</v>
      </c>
      <c r="FO163" s="82">
        <f t="shared" si="520"/>
        <v>0</v>
      </c>
      <c r="FP163" s="82">
        <f t="shared" si="520"/>
        <v>0</v>
      </c>
    </row>
    <row r="164" spans="1:172">
      <c r="A164" s="79">
        <v>2000</v>
      </c>
      <c r="D164" s="98">
        <f>Data!CE64</f>
        <v>59.867710339016107</v>
      </c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D164" s="82">
        <f>+$D164*H111</f>
        <v>59.867710339016107</v>
      </c>
      <c r="BE164" s="82">
        <f t="shared" ref="BE164:CJ164" si="521">+$D164*I111</f>
        <v>56.10518959584379</v>
      </c>
      <c r="BF164" s="82">
        <f t="shared" si="521"/>
        <v>52.295554962371526</v>
      </c>
      <c r="BG164" s="82">
        <f t="shared" si="521"/>
        <v>48.441443417468754</v>
      </c>
      <c r="BH164" s="82">
        <f t="shared" si="521"/>
        <v>44.547031458356223</v>
      </c>
      <c r="BI164" s="82">
        <f t="shared" si="521"/>
        <v>40.619146855614105</v>
      </c>
      <c r="BJ164" s="82">
        <f t="shared" si="521"/>
        <v>36.668940650068194</v>
      </c>
      <c r="BK164" s="82">
        <f t="shared" si="521"/>
        <v>32.714116799835921</v>
      </c>
      <c r="BL164" s="82">
        <f t="shared" si="521"/>
        <v>28.781473307254313</v>
      </c>
      <c r="BM164" s="82">
        <f t="shared" si="521"/>
        <v>24.909165336850016</v>
      </c>
      <c r="BN164" s="82">
        <f t="shared" si="521"/>
        <v>21.147768195656855</v>
      </c>
      <c r="BO164" s="82">
        <f t="shared" si="521"/>
        <v>17.559087425077081</v>
      </c>
      <c r="BP164" s="82">
        <f t="shared" si="521"/>
        <v>14.211934049909663</v>
      </c>
      <c r="BQ164" s="82">
        <f t="shared" si="521"/>
        <v>11.174834147158029</v>
      </c>
      <c r="BR164" s="82">
        <f t="shared" si="521"/>
        <v>8.5067153954125718</v>
      </c>
      <c r="BS164" s="82">
        <f t="shared" si="521"/>
        <v>6.2476070714378977</v>
      </c>
      <c r="BT164" s="82">
        <f t="shared" si="521"/>
        <v>4.4118138411094758</v>
      </c>
      <c r="BU164" s="82">
        <f t="shared" si="521"/>
        <v>2.9855640613020755</v>
      </c>
      <c r="BV164" s="82">
        <f t="shared" si="521"/>
        <v>1.9298704913931757</v>
      </c>
      <c r="BW164" s="82">
        <f t="shared" si="521"/>
        <v>1.1877600619101667</v>
      </c>
      <c r="BX164" s="82">
        <f t="shared" si="521"/>
        <v>0.69378649762138966</v>
      </c>
      <c r="BY164" s="82">
        <f t="shared" si="521"/>
        <v>0.3833210032571584</v>
      </c>
      <c r="BZ164" s="82">
        <f t="shared" si="521"/>
        <v>0.19959725260263081</v>
      </c>
      <c r="CA164" s="82">
        <f t="shared" si="521"/>
        <v>9.7537988366145953E-2</v>
      </c>
      <c r="CB164" s="82">
        <f t="shared" si="521"/>
        <v>4.4499635546028586E-2</v>
      </c>
      <c r="CC164" s="82">
        <f t="shared" si="521"/>
        <v>1.882179550379999E-2</v>
      </c>
      <c r="CD164" s="82">
        <f t="shared" si="521"/>
        <v>7.3048408240367702E-3</v>
      </c>
      <c r="CE164" s="82">
        <f t="shared" si="521"/>
        <v>2.5579386981581008E-3</v>
      </c>
      <c r="CF164" s="82">
        <f t="shared" si="521"/>
        <v>7.8327026766742509E-4</v>
      </c>
      <c r="CG164" s="82">
        <f t="shared" si="521"/>
        <v>1.9565837759447143E-4</v>
      </c>
      <c r="CH164" s="82">
        <f t="shared" si="521"/>
        <v>3.2239809766781665E-5</v>
      </c>
      <c r="CI164" s="82">
        <f t="shared" si="521"/>
        <v>0</v>
      </c>
      <c r="CJ164" s="82">
        <f t="shared" si="521"/>
        <v>0</v>
      </c>
      <c r="DX164" s="82"/>
      <c r="DY164" s="82"/>
      <c r="DZ164" s="82"/>
      <c r="EA164" s="82"/>
      <c r="EB164" s="82"/>
      <c r="EC164" s="82"/>
      <c r="ED164" s="82"/>
      <c r="EE164" s="82"/>
      <c r="EF164" s="82"/>
      <c r="EG164" s="82"/>
      <c r="EJ164" s="82">
        <f>+$D164*CN111</f>
        <v>59.867710339016107</v>
      </c>
      <c r="EK164" s="82">
        <f t="shared" ref="EK164:FP164" si="522">+$D164*CO111</f>
        <v>52.337370741340976</v>
      </c>
      <c r="EL164" s="82">
        <f t="shared" si="522"/>
        <v>45.746448561163319</v>
      </c>
      <c r="EM164" s="82">
        <f t="shared" si="522"/>
        <v>39.977441620007497</v>
      </c>
      <c r="EN164" s="82">
        <f t="shared" si="522"/>
        <v>34.927532511655698</v>
      </c>
      <c r="EO164" s="82">
        <f t="shared" si="522"/>
        <v>30.506752885613874</v>
      </c>
      <c r="EP164" s="82">
        <f t="shared" si="522"/>
        <v>26.636377190343854</v>
      </c>
      <c r="EQ164" s="82">
        <f t="shared" si="522"/>
        <v>23.247517193599872</v>
      </c>
      <c r="ER164" s="82">
        <f t="shared" si="522"/>
        <v>20.279892182530837</v>
      </c>
      <c r="ES164" s="82">
        <f t="shared" si="522"/>
        <v>17.680752883370676</v>
      </c>
      <c r="ET164" s="82">
        <f t="shared" si="522"/>
        <v>15.403939885551774</v>
      </c>
      <c r="EU164" s="82">
        <f t="shared" si="522"/>
        <v>13.409059756964345</v>
      </c>
      <c r="EV164" s="82">
        <f t="shared" si="522"/>
        <v>11.660764138734605</v>
      </c>
      <c r="EW164" s="82">
        <f t="shared" si="522"/>
        <v>10.12811894683921</v>
      </c>
      <c r="EX164" s="82">
        <f t="shared" si="522"/>
        <v>8.7840524169485956</v>
      </c>
      <c r="EY164" s="82">
        <f t="shared" si="522"/>
        <v>7.6048721368328813</v>
      </c>
      <c r="EZ164" s="82">
        <f t="shared" si="522"/>
        <v>6.5698424426117459</v>
      </c>
      <c r="FA164" s="82">
        <f t="shared" si="522"/>
        <v>5.6608146330835698</v>
      </c>
      <c r="FB164" s="82">
        <f t="shared" si="522"/>
        <v>4.8619033995783489</v>
      </c>
      <c r="FC164" s="82">
        <f t="shared" si="522"/>
        <v>4.1592036940864885</v>
      </c>
      <c r="FD164" s="82">
        <f t="shared" si="522"/>
        <v>3.5405429805593291</v>
      </c>
      <c r="FE164" s="82">
        <f t="shared" si="522"/>
        <v>2.9952644461524098</v>
      </c>
      <c r="FF164" s="82">
        <f t="shared" si="522"/>
        <v>2.5140373020728761</v>
      </c>
      <c r="FG164" s="82">
        <f t="shared" si="522"/>
        <v>2.0886907874708642</v>
      </c>
      <c r="FH164" s="82">
        <f t="shared" si="522"/>
        <v>1.7120689131203881</v>
      </c>
      <c r="FI164" s="82">
        <f t="shared" si="522"/>
        <v>1.3779033520270567</v>
      </c>
      <c r="FJ164" s="82">
        <f t="shared" si="522"/>
        <v>1.0807022081922604</v>
      </c>
      <c r="FK164" s="82">
        <f t="shared" si="522"/>
        <v>0.81565267834355693</v>
      </c>
      <c r="FL164" s="82">
        <f t="shared" si="522"/>
        <v>0.57853586957295455</v>
      </c>
      <c r="FM164" s="82">
        <f t="shared" si="522"/>
        <v>0.36565225293957127</v>
      </c>
      <c r="FN164" s="82">
        <f t="shared" si="522"/>
        <v>0.17375642306789024</v>
      </c>
      <c r="FO164" s="82">
        <f t="shared" si="522"/>
        <v>0</v>
      </c>
      <c r="FP164" s="82">
        <f t="shared" si="522"/>
        <v>0</v>
      </c>
    </row>
    <row r="165" spans="1:172">
      <c r="A165" s="79">
        <v>2001</v>
      </c>
      <c r="D165" s="98">
        <f>Data!CE65</f>
        <v>71.707233497316125</v>
      </c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E165" s="82">
        <f>+$D165*H111</f>
        <v>71.707233497316125</v>
      </c>
      <c r="BF165" s="82">
        <f t="shared" ref="BF165:CJ165" si="523">+$D165*I111</f>
        <v>67.200631324937362</v>
      </c>
      <c r="BG165" s="82">
        <f t="shared" si="523"/>
        <v>62.637597952608331</v>
      </c>
      <c r="BH165" s="82">
        <f t="shared" si="523"/>
        <v>58.02129185187318</v>
      </c>
      <c r="BI165" s="82">
        <f t="shared" si="523"/>
        <v>53.356715469956185</v>
      </c>
      <c r="BJ165" s="82">
        <f t="shared" si="523"/>
        <v>48.652046847014311</v>
      </c>
      <c r="BK165" s="82">
        <f t="shared" si="523"/>
        <v>43.920642269494884</v>
      </c>
      <c r="BL165" s="82">
        <f t="shared" si="523"/>
        <v>39.183706855338194</v>
      </c>
      <c r="BM165" s="82">
        <f t="shared" si="523"/>
        <v>34.473338217764457</v>
      </c>
      <c r="BN165" s="82">
        <f t="shared" si="523"/>
        <v>29.835237140657814</v>
      </c>
      <c r="BO165" s="82">
        <f t="shared" si="523"/>
        <v>25.329980775376416</v>
      </c>
      <c r="BP165" s="82">
        <f t="shared" si="523"/>
        <v>21.03159741469549</v>
      </c>
      <c r="BQ165" s="82">
        <f t="shared" si="523"/>
        <v>17.022506249101998</v>
      </c>
      <c r="BR165" s="82">
        <f t="shared" si="523"/>
        <v>13.384785169607866</v>
      </c>
      <c r="BS165" s="82">
        <f t="shared" si="523"/>
        <v>10.189015475952274</v>
      </c>
      <c r="BT165" s="82">
        <f t="shared" si="523"/>
        <v>7.4831426913468846</v>
      </c>
      <c r="BU165" s="82">
        <f t="shared" si="523"/>
        <v>5.2843003926434697</v>
      </c>
      <c r="BV165" s="82">
        <f t="shared" si="523"/>
        <v>3.5759934370742426</v>
      </c>
      <c r="BW165" s="82">
        <f t="shared" si="523"/>
        <v>2.3115244121124165</v>
      </c>
      <c r="BX165" s="82">
        <f t="shared" si="523"/>
        <v>1.4226531734031025</v>
      </c>
      <c r="BY165" s="82">
        <f t="shared" si="523"/>
        <v>0.83099069766495026</v>
      </c>
      <c r="BZ165" s="82">
        <f t="shared" si="523"/>
        <v>0.45912710757326525</v>
      </c>
      <c r="CA165" s="82">
        <f t="shared" si="523"/>
        <v>0.2390698878702909</v>
      </c>
      <c r="CB165" s="82">
        <f t="shared" si="523"/>
        <v>0.11682723904126976</v>
      </c>
      <c r="CC165" s="82">
        <f t="shared" si="523"/>
        <v>5.329994647490275E-2</v>
      </c>
      <c r="CD165" s="82">
        <f t="shared" si="523"/>
        <v>2.2544020430828818E-2</v>
      </c>
      <c r="CE165" s="82">
        <f t="shared" si="523"/>
        <v>8.7494564877080676E-3</v>
      </c>
      <c r="CF165" s="82">
        <f t="shared" si="523"/>
        <v>3.0638002766761271E-3</v>
      </c>
      <c r="CG165" s="82">
        <f t="shared" si="523"/>
        <v>9.38170904767834E-4</v>
      </c>
      <c r="CH165" s="82">
        <f t="shared" si="523"/>
        <v>2.3435205536379608E-4</v>
      </c>
      <c r="CI165" s="82">
        <f t="shared" si="523"/>
        <v>3.8615600191895684E-5</v>
      </c>
      <c r="CJ165" s="82">
        <f t="shared" si="523"/>
        <v>0</v>
      </c>
      <c r="DX165" s="82"/>
      <c r="DY165" s="82"/>
      <c r="DZ165" s="82"/>
      <c r="EA165" s="82"/>
      <c r="EB165" s="82"/>
      <c r="EC165" s="82"/>
      <c r="ED165" s="82"/>
      <c r="EE165" s="82"/>
      <c r="EF165" s="82"/>
      <c r="EG165" s="82"/>
      <c r="EK165" s="82">
        <f>+$D165*CN111</f>
        <v>71.707233497316125</v>
      </c>
      <c r="EL165" s="82">
        <f t="shared" ref="EL165:FP165" si="524">+$D165*CO111</f>
        <v>62.687683279230221</v>
      </c>
      <c r="EM165" s="82">
        <f t="shared" si="524"/>
        <v>54.793330997168212</v>
      </c>
      <c r="EN165" s="82">
        <f t="shared" si="524"/>
        <v>47.883437075477666</v>
      </c>
      <c r="EO165" s="82">
        <f t="shared" si="524"/>
        <v>41.834850792116605</v>
      </c>
      <c r="EP165" s="82">
        <f t="shared" si="524"/>
        <v>36.539811528218664</v>
      </c>
      <c r="EQ165" s="82">
        <f t="shared" si="524"/>
        <v>31.904024855712599</v>
      </c>
      <c r="ER165" s="82">
        <f t="shared" si="524"/>
        <v>27.844979108010662</v>
      </c>
      <c r="ES165" s="82">
        <f t="shared" si="524"/>
        <v>24.290472373141938</v>
      </c>
      <c r="ET165" s="82">
        <f t="shared" si="524"/>
        <v>21.177323606277117</v>
      </c>
      <c r="EU165" s="82">
        <f t="shared" si="524"/>
        <v>18.450244846461505</v>
      </c>
      <c r="EV165" s="82">
        <f t="shared" si="524"/>
        <v>16.060854399261622</v>
      </c>
      <c r="EW165" s="82">
        <f t="shared" si="524"/>
        <v>13.966813364306034</v>
      </c>
      <c r="EX165" s="82">
        <f t="shared" si="524"/>
        <v>12.131070089317975</v>
      </c>
      <c r="EY165" s="82">
        <f t="shared" si="524"/>
        <v>10.521199059525427</v>
      </c>
      <c r="EZ165" s="82">
        <f t="shared" si="524"/>
        <v>9.1088224177118402</v>
      </c>
      <c r="FA165" s="82">
        <f t="shared" si="524"/>
        <v>7.8691037857500348</v>
      </c>
      <c r="FB165" s="82">
        <f t="shared" si="524"/>
        <v>6.780305349593541</v>
      </c>
      <c r="FC165" s="82">
        <f t="shared" si="524"/>
        <v>5.8234002994391005</v>
      </c>
      <c r="FD165" s="82">
        <f t="shared" si="524"/>
        <v>4.9817337052957535</v>
      </c>
      <c r="FE165" s="82">
        <f t="shared" si="524"/>
        <v>4.2407257731517882</v>
      </c>
      <c r="FF165" s="82">
        <f t="shared" si="524"/>
        <v>3.587612183766538</v>
      </c>
      <c r="FG165" s="82">
        <f t="shared" si="524"/>
        <v>3.0112168783447935</v>
      </c>
      <c r="FH165" s="82">
        <f t="shared" si="524"/>
        <v>2.5017532348027296</v>
      </c>
      <c r="FI165" s="82">
        <f t="shared" si="524"/>
        <v>2.0506500853534653</v>
      </c>
      <c r="FJ165" s="82">
        <f t="shared" si="524"/>
        <v>1.650399469781402</v>
      </c>
      <c r="FK165" s="82">
        <f t="shared" si="524"/>
        <v>1.2944234069597311</v>
      </c>
      <c r="FL165" s="82">
        <f t="shared" si="524"/>
        <v>0.97695730682680959</v>
      </c>
      <c r="FM165" s="82">
        <f t="shared" si="524"/>
        <v>0.6929479422399849</v>
      </c>
      <c r="FN165" s="82">
        <f t="shared" si="524"/>
        <v>0.43796416017717443</v>
      </c>
      <c r="FO165" s="82">
        <f t="shared" si="524"/>
        <v>0.20811873930090272</v>
      </c>
      <c r="FP165" s="82">
        <f t="shared" si="524"/>
        <v>0</v>
      </c>
    </row>
    <row r="166" spans="1:172">
      <c r="A166" s="79">
        <v>2002</v>
      </c>
      <c r="D166" s="98">
        <f>Data!CE66</f>
        <v>99.118598919877812</v>
      </c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F166" s="82">
        <f>+$D166*H111</f>
        <v>99.118598919877812</v>
      </c>
      <c r="BG166" s="82">
        <f t="shared" ref="BG166:CJ166" si="525">+$D166*I111</f>
        <v>92.889267910584593</v>
      </c>
      <c r="BH166" s="82">
        <f t="shared" si="525"/>
        <v>86.581933871448541</v>
      </c>
      <c r="BI166" s="82">
        <f t="shared" si="525"/>
        <v>80.20096265593962</v>
      </c>
      <c r="BJ166" s="82">
        <f t="shared" si="525"/>
        <v>73.753268985709397</v>
      </c>
      <c r="BK166" s="82">
        <f t="shared" si="525"/>
        <v>67.250157102223284</v>
      </c>
      <c r="BL166" s="82">
        <f t="shared" si="525"/>
        <v>60.710088969984234</v>
      </c>
      <c r="BM166" s="82">
        <f t="shared" si="525"/>
        <v>54.162375740429283</v>
      </c>
      <c r="BN166" s="82">
        <f t="shared" si="525"/>
        <v>47.651384910335175</v>
      </c>
      <c r="BO166" s="82">
        <f t="shared" si="525"/>
        <v>41.240287201081152</v>
      </c>
      <c r="BP166" s="82">
        <f t="shared" si="525"/>
        <v>35.012816457585416</v>
      </c>
      <c r="BQ166" s="82">
        <f t="shared" si="525"/>
        <v>29.071299604238185</v>
      </c>
      <c r="BR166" s="82">
        <f t="shared" si="525"/>
        <v>23.529662033036111</v>
      </c>
      <c r="BS166" s="82">
        <f t="shared" si="525"/>
        <v>18.501357368705992</v>
      </c>
      <c r="BT166" s="82">
        <f t="shared" si="525"/>
        <v>14.083947868204135</v>
      </c>
      <c r="BU166" s="82">
        <f t="shared" si="525"/>
        <v>10.343707083771235</v>
      </c>
      <c r="BV166" s="82">
        <f t="shared" si="525"/>
        <v>7.3043182067564327</v>
      </c>
      <c r="BW166" s="82">
        <f t="shared" si="525"/>
        <v>4.942980532678666</v>
      </c>
      <c r="BX166" s="82">
        <f t="shared" si="525"/>
        <v>3.1951457324908841</v>
      </c>
      <c r="BY166" s="82">
        <f t="shared" si="525"/>
        <v>1.966487652907587</v>
      </c>
      <c r="BZ166" s="82">
        <f t="shared" si="525"/>
        <v>1.1486516722344962</v>
      </c>
      <c r="CA166" s="82">
        <f t="shared" si="525"/>
        <v>0.63463661069146338</v>
      </c>
      <c r="CB166" s="82">
        <f t="shared" si="525"/>
        <v>0.3304586047169486</v>
      </c>
      <c r="CC166" s="82">
        <f t="shared" si="525"/>
        <v>0.16148652910841579</v>
      </c>
      <c r="CD166" s="82">
        <f t="shared" si="525"/>
        <v>7.3674799032577024E-2</v>
      </c>
      <c r="CE166" s="82">
        <f t="shared" si="525"/>
        <v>3.1161873218947807E-2</v>
      </c>
      <c r="CF166" s="82">
        <f t="shared" si="525"/>
        <v>1.2094091852037742E-2</v>
      </c>
      <c r="CG166" s="82">
        <f t="shared" si="525"/>
        <v>4.2349924266125525E-3</v>
      </c>
      <c r="CH166" s="82">
        <f t="shared" si="525"/>
        <v>1.2968034198594801E-3</v>
      </c>
      <c r="CI166" s="82">
        <f t="shared" si="525"/>
        <v>3.2393729682128245E-4</v>
      </c>
      <c r="CJ166" s="82">
        <f t="shared" si="525"/>
        <v>5.3377100200276483E-5</v>
      </c>
      <c r="DX166" s="82"/>
      <c r="DY166" s="82"/>
      <c r="DZ166" s="82"/>
      <c r="EA166" s="82"/>
      <c r="EB166" s="82"/>
      <c r="EC166" s="82"/>
      <c r="ED166" s="82"/>
      <c r="EE166" s="82"/>
      <c r="EF166" s="82"/>
      <c r="EG166" s="82"/>
      <c r="EL166" s="82">
        <f>+$D166*CN111</f>
        <v>99.118598919877812</v>
      </c>
      <c r="EM166" s="82">
        <f t="shared" ref="EM166:FP166" si="526">+$D166*CO111</f>
        <v>86.651165205012575</v>
      </c>
      <c r="EN166" s="82">
        <f t="shared" si="526"/>
        <v>75.739056350510282</v>
      </c>
      <c r="EO166" s="82">
        <f t="shared" si="526"/>
        <v>66.187732574665802</v>
      </c>
      <c r="EP166" s="82">
        <f t="shared" si="526"/>
        <v>57.826966601520596</v>
      </c>
      <c r="EQ166" s="82">
        <f t="shared" si="526"/>
        <v>50.507804398966108</v>
      </c>
      <c r="ER166" s="82">
        <f t="shared" si="526"/>
        <v>44.099905816636316</v>
      </c>
      <c r="ES166" s="82">
        <f t="shared" si="526"/>
        <v>38.489217635799406</v>
      </c>
      <c r="ET166" s="82">
        <f t="shared" si="526"/>
        <v>33.575937479416801</v>
      </c>
      <c r="EU166" s="82">
        <f t="shared" si="526"/>
        <v>29.272732224505724</v>
      </c>
      <c r="EV166" s="82">
        <f t="shared" si="526"/>
        <v>25.503179103659157</v>
      </c>
      <c r="EW166" s="82">
        <f t="shared" si="526"/>
        <v>22.200401659207099</v>
      </c>
      <c r="EX166" s="82">
        <f t="shared" si="526"/>
        <v>19.305876193051759</v>
      </c>
      <c r="EY166" s="82">
        <f t="shared" si="526"/>
        <v>16.768387399815651</v>
      </c>
      <c r="EZ166" s="82">
        <f t="shared" si="526"/>
        <v>14.54311453496987</v>
      </c>
      <c r="FA166" s="82">
        <f t="shared" si="526"/>
        <v>12.590831800635062</v>
      </c>
      <c r="FB166" s="82">
        <f t="shared" si="526"/>
        <v>10.877208671393561</v>
      </c>
      <c r="FC166" s="82">
        <f t="shared" si="526"/>
        <v>9.3721976671407621</v>
      </c>
      <c r="FD166" s="82">
        <f t="shared" si="526"/>
        <v>8.0494986416064194</v>
      </c>
      <c r="FE166" s="82">
        <f t="shared" si="526"/>
        <v>6.8860900215781999</v>
      </c>
      <c r="FF166" s="82">
        <f t="shared" si="526"/>
        <v>5.8618186274604112</v>
      </c>
      <c r="FG166" s="82">
        <f t="shared" si="526"/>
        <v>4.9590407519505249</v>
      </c>
      <c r="FH166" s="82">
        <f t="shared" si="526"/>
        <v>4.1623080889962827</v>
      </c>
      <c r="FI166" s="82">
        <f t="shared" si="526"/>
        <v>3.4580929061529018</v>
      </c>
      <c r="FJ166" s="82">
        <f t="shared" si="526"/>
        <v>2.8345475542961909</v>
      </c>
      <c r="FK166" s="82">
        <f t="shared" si="526"/>
        <v>2.2812940218780646</v>
      </c>
      <c r="FL166" s="82">
        <f t="shared" si="526"/>
        <v>1.7892397774869597</v>
      </c>
      <c r="FM166" s="82">
        <f t="shared" si="526"/>
        <v>1.3504166139784892</v>
      </c>
      <c r="FN166" s="82">
        <f t="shared" si="526"/>
        <v>0.95783961825567354</v>
      </c>
      <c r="FO166" s="82">
        <f t="shared" si="526"/>
        <v>0.60538375023918967</v>
      </c>
      <c r="FP166" s="82">
        <f t="shared" si="526"/>
        <v>0.28767582909538514</v>
      </c>
    </row>
    <row r="167" spans="1:172">
      <c r="A167" s="79">
        <v>2003</v>
      </c>
      <c r="D167" s="98">
        <f>Data!CE67</f>
        <v>130.43144694989735</v>
      </c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G167" s="82">
        <f>+$D167*H111</f>
        <v>130.43144694989735</v>
      </c>
      <c r="BH167" s="82">
        <f t="shared" ref="BH167:CJ167" si="527">+$D167*I111</f>
        <v>122.23418966492743</v>
      </c>
      <c r="BI167" s="82">
        <f t="shared" si="527"/>
        <v>113.93428718359938</v>
      </c>
      <c r="BJ167" s="82">
        <f t="shared" si="527"/>
        <v>105.53748458899001</v>
      </c>
      <c r="BK167" s="82">
        <f t="shared" si="527"/>
        <v>97.052881052799719</v>
      </c>
      <c r="BL167" s="82">
        <f t="shared" si="527"/>
        <v>88.495351972653893</v>
      </c>
      <c r="BM167" s="82">
        <f t="shared" si="527"/>
        <v>79.889191686546582</v>
      </c>
      <c r="BN167" s="82">
        <f t="shared" si="527"/>
        <v>71.272971117950888</v>
      </c>
      <c r="BO167" s="82">
        <f t="shared" si="527"/>
        <v>62.705074030007118</v>
      </c>
      <c r="BP167" s="82">
        <f t="shared" si="527"/>
        <v>54.26862759243064</v>
      </c>
      <c r="BQ167" s="82">
        <f t="shared" si="527"/>
        <v>46.073818255296167</v>
      </c>
      <c r="BR167" s="82">
        <f t="shared" si="527"/>
        <v>38.255299342556917</v>
      </c>
      <c r="BS167" s="82">
        <f t="shared" si="527"/>
        <v>30.962986751777894</v>
      </c>
      <c r="BT167" s="82">
        <f t="shared" si="527"/>
        <v>24.346175575868834</v>
      </c>
      <c r="BU167" s="82">
        <f t="shared" si="527"/>
        <v>18.53324925125013</v>
      </c>
      <c r="BV167" s="82">
        <f t="shared" si="527"/>
        <v>13.611418002919532</v>
      </c>
      <c r="BW167" s="82">
        <f t="shared" si="527"/>
        <v>9.6118468488425997</v>
      </c>
      <c r="BX167" s="82">
        <f t="shared" si="527"/>
        <v>6.5045320469431793</v>
      </c>
      <c r="BY167" s="82">
        <f t="shared" si="527"/>
        <v>4.2045336157490691</v>
      </c>
      <c r="BZ167" s="82">
        <f t="shared" si="527"/>
        <v>2.5877265495366655</v>
      </c>
      <c r="CA167" s="82">
        <f t="shared" si="527"/>
        <v>1.511525599469695</v>
      </c>
      <c r="CB167" s="82">
        <f t="shared" si="527"/>
        <v>0.8351265284407261</v>
      </c>
      <c r="CC167" s="82">
        <f t="shared" si="527"/>
        <v>0.43485475420326808</v>
      </c>
      <c r="CD167" s="82">
        <f t="shared" si="527"/>
        <v>0.21250221334901567</v>
      </c>
      <c r="CE167" s="82">
        <f t="shared" si="527"/>
        <v>9.6949621426042701E-2</v>
      </c>
      <c r="CF167" s="82">
        <f t="shared" si="527"/>
        <v>4.1006312214947001E-2</v>
      </c>
      <c r="CG167" s="82">
        <f t="shared" si="527"/>
        <v>1.5914771970105962E-2</v>
      </c>
      <c r="CH167" s="82">
        <f t="shared" si="527"/>
        <v>5.5728813365435439E-3</v>
      </c>
      <c r="CI167" s="82">
        <f t="shared" si="527"/>
        <v>1.7064804013076718E-3</v>
      </c>
      <c r="CJ167" s="82">
        <f t="shared" si="527"/>
        <v>4.2627328075523147E-4</v>
      </c>
      <c r="DX167" s="82"/>
      <c r="DY167" s="82"/>
      <c r="DZ167" s="82"/>
      <c r="EA167" s="82"/>
      <c r="EB167" s="82"/>
      <c r="EC167" s="82"/>
      <c r="ED167" s="82"/>
      <c r="EE167" s="82"/>
      <c r="EF167" s="82"/>
      <c r="EG167" s="82"/>
      <c r="EM167" s="82">
        <f>+$D167*CN111</f>
        <v>130.43144694989735</v>
      </c>
      <c r="EN167" s="82">
        <f t="shared" ref="EN167:FP167" si="528">+$D167*CO111</f>
        <v>114.02538959131527</v>
      </c>
      <c r="EO167" s="82">
        <f t="shared" si="528"/>
        <v>99.666004342962182</v>
      </c>
      <c r="EP167" s="82">
        <f t="shared" si="528"/>
        <v>87.097293788675742</v>
      </c>
      <c r="EQ167" s="82">
        <f t="shared" si="528"/>
        <v>76.095253653218379</v>
      </c>
      <c r="ER167" s="82">
        <f t="shared" si="528"/>
        <v>66.46387339821834</v>
      </c>
      <c r="ES167" s="82">
        <f t="shared" si="528"/>
        <v>58.031636733159338</v>
      </c>
      <c r="ET167" s="82">
        <f t="shared" si="528"/>
        <v>50.648459551621478</v>
      </c>
      <c r="EU167" s="82">
        <f t="shared" si="528"/>
        <v>44.183010614180105</v>
      </c>
      <c r="EV167" s="82">
        <f t="shared" si="528"/>
        <v>38.520367134179381</v>
      </c>
      <c r="EW167" s="82">
        <f t="shared" si="528"/>
        <v>33.559963403049586</v>
      </c>
      <c r="EX167" s="82">
        <f t="shared" si="528"/>
        <v>29.21379582473676</v>
      </c>
      <c r="EY167" s="82">
        <f t="shared" si="528"/>
        <v>25.404852307595764</v>
      </c>
      <c r="EZ167" s="82">
        <f t="shared" si="528"/>
        <v>22.065737968535426</v>
      </c>
      <c r="FA167" s="82">
        <f t="shared" si="528"/>
        <v>19.137472609833196</v>
      </c>
      <c r="FB167" s="82">
        <f t="shared" si="528"/>
        <v>16.568438496463333</v>
      </c>
      <c r="FC167" s="82">
        <f t="shared" si="528"/>
        <v>14.313459645779078</v>
      </c>
      <c r="FD167" s="82">
        <f t="shared" si="528"/>
        <v>12.332996189885298</v>
      </c>
      <c r="FE167" s="82">
        <f t="shared" si="528"/>
        <v>10.592439425971387</v>
      </c>
      <c r="FF167" s="82">
        <f t="shared" si="528"/>
        <v>9.0614949679395824</v>
      </c>
      <c r="FG167" s="82">
        <f t="shared" si="528"/>
        <v>7.7136429859703393</v>
      </c>
      <c r="FH167" s="82">
        <f t="shared" si="528"/>
        <v>6.5256658973081798</v>
      </c>
      <c r="FI167" s="82">
        <f t="shared" si="528"/>
        <v>5.477235076112156</v>
      </c>
      <c r="FJ167" s="82">
        <f t="shared" si="528"/>
        <v>4.5505492042043345</v>
      </c>
      <c r="FK167" s="82">
        <f t="shared" si="528"/>
        <v>3.7300178067892391</v>
      </c>
      <c r="FL167" s="82">
        <f t="shared" si="528"/>
        <v>3.0019843241754485</v>
      </c>
      <c r="FM167" s="82">
        <f t="shared" si="528"/>
        <v>2.354483776617776</v>
      </c>
      <c r="FN167" s="82">
        <f t="shared" si="528"/>
        <v>1.7770306972233831</v>
      </c>
      <c r="FO167" s="82">
        <f t="shared" si="528"/>
        <v>1.2604335484606022</v>
      </c>
      <c r="FP167" s="82">
        <f t="shared" si="528"/>
        <v>0.79663231082877484</v>
      </c>
    </row>
    <row r="168" spans="1:172">
      <c r="A168" s="79">
        <v>2004</v>
      </c>
      <c r="D168" s="98">
        <f>Data!CE68</f>
        <v>176.31785964243318</v>
      </c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H168" s="82">
        <f>+$D168*H111</f>
        <v>176.31785964243318</v>
      </c>
      <c r="BI168" s="82">
        <f t="shared" ref="BI168:CJ168" si="529">+$D168*I111</f>
        <v>165.23676767249259</v>
      </c>
      <c r="BJ168" s="82">
        <f t="shared" si="529"/>
        <v>154.01691943059717</v>
      </c>
      <c r="BK168" s="82">
        <f t="shared" si="529"/>
        <v>142.66608114778441</v>
      </c>
      <c r="BL168" s="82">
        <f t="shared" si="529"/>
        <v>131.19655312828507</v>
      </c>
      <c r="BM168" s="82">
        <f t="shared" si="529"/>
        <v>119.62844400641981</v>
      </c>
      <c r="BN168" s="82">
        <f t="shared" si="529"/>
        <v>107.99459498556951</v>
      </c>
      <c r="BO168" s="82">
        <f t="shared" si="529"/>
        <v>96.347146426285576</v>
      </c>
      <c r="BP168" s="82">
        <f t="shared" si="529"/>
        <v>84.765021781427663</v>
      </c>
      <c r="BQ168" s="82">
        <f t="shared" si="529"/>
        <v>73.360592760312031</v>
      </c>
      <c r="BR168" s="82">
        <f t="shared" si="529"/>
        <v>62.282809938072823</v>
      </c>
      <c r="BS168" s="82">
        <f t="shared" si="529"/>
        <v>51.71369832806662</v>
      </c>
      <c r="BT168" s="82">
        <f t="shared" si="529"/>
        <v>41.855914964338197</v>
      </c>
      <c r="BU168" s="82">
        <f t="shared" si="529"/>
        <v>32.911277674202431</v>
      </c>
      <c r="BV168" s="82">
        <f t="shared" si="529"/>
        <v>25.053335806781234</v>
      </c>
      <c r="BW168" s="82">
        <f t="shared" si="529"/>
        <v>18.399980565232418</v>
      </c>
      <c r="BX168" s="82">
        <f t="shared" si="529"/>
        <v>12.993340971290412</v>
      </c>
      <c r="BY168" s="82">
        <f t="shared" si="529"/>
        <v>8.7928578215741293</v>
      </c>
      <c r="BZ168" s="82">
        <f t="shared" si="529"/>
        <v>5.6837088390831498</v>
      </c>
      <c r="CA168" s="82">
        <f t="shared" si="529"/>
        <v>3.4981012418689788</v>
      </c>
      <c r="CB168" s="82">
        <f t="shared" si="529"/>
        <v>2.0432876022269113</v>
      </c>
      <c r="CC168" s="82">
        <f t="shared" si="529"/>
        <v>1.1289280727050948</v>
      </c>
      <c r="CD168" s="82">
        <f t="shared" si="529"/>
        <v>0.58783875598580826</v>
      </c>
      <c r="CE168" s="82">
        <f t="shared" si="529"/>
        <v>0.28726151785597148</v>
      </c>
      <c r="CF168" s="82">
        <f t="shared" si="529"/>
        <v>0.13105696626635085</v>
      </c>
      <c r="CG168" s="82">
        <f t="shared" si="529"/>
        <v>5.5432530809430759E-2</v>
      </c>
      <c r="CH168" s="82">
        <f t="shared" si="529"/>
        <v>2.1513665577476606E-2</v>
      </c>
      <c r="CI168" s="82">
        <f t="shared" si="529"/>
        <v>7.533447893728157E-3</v>
      </c>
      <c r="CJ168" s="82">
        <f t="shared" si="529"/>
        <v>2.3068284444924337E-3</v>
      </c>
      <c r="DX168" s="82"/>
      <c r="DY168" s="82"/>
      <c r="DZ168" s="82"/>
      <c r="EA168" s="82"/>
      <c r="EB168" s="82"/>
      <c r="EC168" s="82"/>
      <c r="ED168" s="82"/>
      <c r="EE168" s="82"/>
      <c r="EF168" s="82"/>
      <c r="EG168" s="82"/>
      <c r="EN168" s="82">
        <f>+$D168*CN111</f>
        <v>176.31785964243318</v>
      </c>
      <c r="EO168" s="82">
        <f t="shared" ref="EO168:FP168" si="530">+$D168*CO111</f>
        <v>154.14007210514282</v>
      </c>
      <c r="EP168" s="82">
        <f t="shared" si="530"/>
        <v>134.72898580673433</v>
      </c>
      <c r="EQ168" s="82">
        <f t="shared" si="530"/>
        <v>117.73854220421636</v>
      </c>
      <c r="ER168" s="82">
        <f t="shared" si="530"/>
        <v>102.86593123694598</v>
      </c>
      <c r="ES168" s="82">
        <f t="shared" si="530"/>
        <v>89.846184912914765</v>
      </c>
      <c r="ET168" s="82">
        <f t="shared" si="530"/>
        <v>78.447446682610845</v>
      </c>
      <c r="EU168" s="82">
        <f t="shared" si="530"/>
        <v>68.466832126447386</v>
      </c>
      <c r="EV168" s="82">
        <f t="shared" si="530"/>
        <v>59.72680704097084</v>
      </c>
      <c r="EW168" s="82">
        <f t="shared" si="530"/>
        <v>52.072018248392055</v>
      </c>
      <c r="EX168" s="82">
        <f t="shared" si="530"/>
        <v>45.366520538387299</v>
      </c>
      <c r="EY168" s="82">
        <f t="shared" si="530"/>
        <v>39.491350224974944</v>
      </c>
      <c r="EZ168" s="82">
        <f t="shared" si="530"/>
        <v>34.342401990894572</v>
      </c>
      <c r="FA168" s="82">
        <f t="shared" si="530"/>
        <v>29.828571107835891</v>
      </c>
      <c r="FB168" s="82">
        <f t="shared" si="530"/>
        <v>25.870127859791669</v>
      </c>
      <c r="FC168" s="82">
        <f t="shared" si="530"/>
        <v>22.397295143370393</v>
      </c>
      <c r="FD168" s="82">
        <f t="shared" si="530"/>
        <v>19.34900384714388</v>
      </c>
      <c r="FE168" s="82">
        <f t="shared" si="530"/>
        <v>16.67180378681347</v>
      </c>
      <c r="FF168" s="82">
        <f t="shared" si="530"/>
        <v>14.31891075084687</v>
      </c>
      <c r="FG168" s="82">
        <f t="shared" si="530"/>
        <v>12.249372641871494</v>
      </c>
      <c r="FH168" s="82">
        <f t="shared" si="530"/>
        <v>10.427339825913261</v>
      </c>
      <c r="FI168" s="82">
        <f t="shared" si="530"/>
        <v>8.8214266625208353</v>
      </c>
      <c r="FJ168" s="82">
        <f t="shared" si="530"/>
        <v>7.4041528171463336</v>
      </c>
      <c r="FK168" s="82">
        <f t="shared" si="530"/>
        <v>6.1514543819412664</v>
      </c>
      <c r="FL168" s="82">
        <f t="shared" si="530"/>
        <v>5.042256077814363</v>
      </c>
      <c r="FM168" s="82">
        <f t="shared" si="530"/>
        <v>4.0580969014479518</v>
      </c>
      <c r="FN168" s="82">
        <f t="shared" si="530"/>
        <v>3.1828025354617577</v>
      </c>
      <c r="FO168" s="82">
        <f t="shared" si="530"/>
        <v>2.40219867509163</v>
      </c>
      <c r="FP168" s="82">
        <f t="shared" si="530"/>
        <v>1.7038601555302717</v>
      </c>
    </row>
    <row r="169" spans="1:172">
      <c r="A169" s="79">
        <v>2005</v>
      </c>
      <c r="D169" s="98">
        <f>Data!CE69</f>
        <v>215.67210831285149</v>
      </c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I169" s="82">
        <f>+$D169*H111</f>
        <v>215.67210831285149</v>
      </c>
      <c r="BJ169" s="82">
        <f t="shared" ref="BJ169:CJ169" si="531">+$D169*I111</f>
        <v>202.11771017977355</v>
      </c>
      <c r="BK169" s="82">
        <f t="shared" si="531"/>
        <v>188.39358529425647</v>
      </c>
      <c r="BL169" s="82">
        <f t="shared" si="531"/>
        <v>174.50923331461564</v>
      </c>
      <c r="BM169" s="82">
        <f t="shared" si="531"/>
        <v>160.4796999801296</v>
      </c>
      <c r="BN169" s="82">
        <f t="shared" si="531"/>
        <v>146.32958218397766</v>
      </c>
      <c r="BO169" s="82">
        <f t="shared" si="531"/>
        <v>132.09905130520818</v>
      </c>
      <c r="BP169" s="82">
        <f t="shared" si="531"/>
        <v>117.85188546312862</v>
      </c>
      <c r="BQ169" s="82">
        <f t="shared" si="531"/>
        <v>103.68462387111246</v>
      </c>
      <c r="BR169" s="82">
        <f t="shared" si="531"/>
        <v>89.734719669256222</v>
      </c>
      <c r="BS169" s="82">
        <f t="shared" si="531"/>
        <v>76.184369287568416</v>
      </c>
      <c r="BT169" s="82">
        <f t="shared" si="531"/>
        <v>63.256225828099545</v>
      </c>
      <c r="BU169" s="82">
        <f t="shared" si="531"/>
        <v>51.198179492588103</v>
      </c>
      <c r="BV169" s="82">
        <f t="shared" si="531"/>
        <v>40.257093964613226</v>
      </c>
      <c r="BW169" s="82">
        <f t="shared" si="531"/>
        <v>30.645254908811218</v>
      </c>
      <c r="BX169" s="82">
        <f t="shared" si="531"/>
        <v>22.506866913351132</v>
      </c>
      <c r="BY169" s="82">
        <f t="shared" si="531"/>
        <v>15.893462222085338</v>
      </c>
      <c r="BZ169" s="82">
        <f t="shared" si="531"/>
        <v>10.755428793882954</v>
      </c>
      <c r="CA169" s="82">
        <f t="shared" si="531"/>
        <v>6.9523159528329685</v>
      </c>
      <c r="CB169" s="82">
        <f t="shared" si="531"/>
        <v>4.278879470608774</v>
      </c>
      <c r="CC169" s="82">
        <f t="shared" si="531"/>
        <v>2.4993505817021253</v>
      </c>
      <c r="CD169" s="82">
        <f t="shared" si="531"/>
        <v>1.3809054741682882</v>
      </c>
      <c r="CE169" s="82">
        <f t="shared" si="531"/>
        <v>0.71904470771463336</v>
      </c>
      <c r="CF169" s="82">
        <f t="shared" si="531"/>
        <v>0.35137845547120683</v>
      </c>
      <c r="CG169" s="82">
        <f t="shared" si="531"/>
        <v>0.16030895724954528</v>
      </c>
      <c r="CH169" s="82">
        <f t="shared" si="531"/>
        <v>6.7805103879050505E-2</v>
      </c>
      <c r="CI169" s="82">
        <f t="shared" si="531"/>
        <v>2.6315528228629585E-2</v>
      </c>
      <c r="CJ169" s="82">
        <f t="shared" si="531"/>
        <v>9.2149178387278003E-3</v>
      </c>
      <c r="DX169" s="82"/>
      <c r="DY169" s="82"/>
      <c r="DZ169" s="82"/>
      <c r="EA169" s="82"/>
      <c r="EB169" s="82"/>
      <c r="EC169" s="82"/>
      <c r="ED169" s="82"/>
      <c r="EE169" s="82"/>
      <c r="EF169" s="82"/>
      <c r="EG169" s="82"/>
      <c r="EO169" s="82">
        <f>+$D169*CN111</f>
        <v>215.67210831285149</v>
      </c>
      <c r="EP169" s="82">
        <f t="shared" ref="EP169:FP169" si="532">+$D169*CO111</f>
        <v>188.54422571728276</v>
      </c>
      <c r="EQ169" s="82">
        <f t="shared" si="532"/>
        <v>164.80057368390166</v>
      </c>
      <c r="ER169" s="82">
        <f t="shared" si="532"/>
        <v>144.01785320194446</v>
      </c>
      <c r="ES169" s="82">
        <f t="shared" si="532"/>
        <v>125.82566682937299</v>
      </c>
      <c r="ET169" s="82">
        <f t="shared" si="532"/>
        <v>109.89990556447995</v>
      </c>
      <c r="EU169" s="82">
        <f t="shared" si="532"/>
        <v>95.956962341249579</v>
      </c>
      <c r="EV169" s="82">
        <f t="shared" si="532"/>
        <v>83.74866881981626</v>
      </c>
      <c r="EW169" s="82">
        <f t="shared" si="532"/>
        <v>73.057865059410958</v>
      </c>
      <c r="EX169" s="82">
        <f t="shared" si="532"/>
        <v>63.694522962739221</v>
      </c>
      <c r="EY169" s="82">
        <f t="shared" si="532"/>
        <v>55.492354269581611</v>
      </c>
      <c r="EZ169" s="82">
        <f t="shared" si="532"/>
        <v>48.305842530156134</v>
      </c>
      <c r="FA169" s="82">
        <f t="shared" si="532"/>
        <v>42.007646059929726</v>
      </c>
      <c r="FB169" s="82">
        <f t="shared" si="532"/>
        <v>36.486325502323332</v>
      </c>
      <c r="FC169" s="82">
        <f t="shared" si="532"/>
        <v>31.64435542241312</v>
      </c>
      <c r="FD169" s="82">
        <f t="shared" si="532"/>
        <v>27.396384426806904</v>
      </c>
      <c r="FE169" s="82">
        <f t="shared" si="532"/>
        <v>23.66771274293928</v>
      </c>
      <c r="FF169" s="82">
        <f t="shared" si="532"/>
        <v>20.392960074334436</v>
      </c>
      <c r="FG169" s="82">
        <f t="shared" si="532"/>
        <v>17.514899946275701</v>
      </c>
      <c r="FH169" s="82">
        <f t="shared" si="532"/>
        <v>14.983439729473631</v>
      </c>
      <c r="FI169" s="82">
        <f t="shared" si="532"/>
        <v>12.754728130831117</v>
      </c>
      <c r="FJ169" s="82">
        <f t="shared" si="532"/>
        <v>10.790374216720583</v>
      </c>
      <c r="FK169" s="82">
        <f t="shared" si="532"/>
        <v>9.0567640259636022</v>
      </c>
      <c r="FL169" s="82">
        <f t="shared" si="532"/>
        <v>7.5244625725045653</v>
      </c>
      <c r="FM169" s="82">
        <f t="shared" si="532"/>
        <v>6.1676905627193666</v>
      </c>
      <c r="FN169" s="82">
        <f t="shared" si="532"/>
        <v>4.9638664866284321</v>
      </c>
      <c r="FO169" s="82">
        <f t="shared" si="532"/>
        <v>3.893205909818823</v>
      </c>
      <c r="FP169" s="82">
        <f t="shared" si="532"/>
        <v>2.9383708144711731</v>
      </c>
    </row>
    <row r="170" spans="1:172">
      <c r="A170" s="79">
        <v>2006</v>
      </c>
      <c r="D170" s="98">
        <f>Data!CE70</f>
        <v>279.90679357026823</v>
      </c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J170" s="82">
        <f>+$D170*H111</f>
        <v>279.90679357026823</v>
      </c>
      <c r="BK170" s="82">
        <f t="shared" ref="BK170:CJ170" si="533">+$D170*I111</f>
        <v>262.31542234529189</v>
      </c>
      <c r="BL170" s="82">
        <f t="shared" si="533"/>
        <v>244.50377381403808</v>
      </c>
      <c r="BM170" s="82">
        <f t="shared" si="533"/>
        <v>226.48417696480243</v>
      </c>
      <c r="BN170" s="82">
        <f t="shared" si="533"/>
        <v>208.27615868342698</v>
      </c>
      <c r="BO170" s="82">
        <f t="shared" si="533"/>
        <v>189.91164167681848</v>
      </c>
      <c r="BP170" s="82">
        <f t="shared" si="533"/>
        <v>171.44276176351488</v>
      </c>
      <c r="BQ170" s="82">
        <f t="shared" si="533"/>
        <v>152.95229241392443</v>
      </c>
      <c r="BR170" s="82">
        <f t="shared" si="533"/>
        <v>134.56552559037146</v>
      </c>
      <c r="BS170" s="82">
        <f t="shared" si="533"/>
        <v>116.46085277802096</v>
      </c>
      <c r="BT170" s="82">
        <f t="shared" si="533"/>
        <v>98.8747348661487</v>
      </c>
      <c r="BU170" s="82">
        <f t="shared" si="533"/>
        <v>82.096138825778198</v>
      </c>
      <c r="BV170" s="82">
        <f t="shared" si="533"/>
        <v>66.446785217203072</v>
      </c>
      <c r="BW170" s="82">
        <f t="shared" si="533"/>
        <v>52.247062349603006</v>
      </c>
      <c r="BX170" s="82">
        <f t="shared" si="533"/>
        <v>39.772481971688201</v>
      </c>
      <c r="BY170" s="82">
        <f t="shared" si="533"/>
        <v>29.210197833696796</v>
      </c>
      <c r="BZ170" s="82">
        <f t="shared" si="533"/>
        <v>20.627090281237855</v>
      </c>
      <c r="CA170" s="82">
        <f t="shared" si="533"/>
        <v>13.958771074848922</v>
      </c>
      <c r="CB170" s="82">
        <f t="shared" si="533"/>
        <v>9.0229584227092285</v>
      </c>
      <c r="CC170" s="82">
        <f t="shared" si="533"/>
        <v>5.5532791980426008</v>
      </c>
      <c r="CD170" s="82">
        <f t="shared" si="533"/>
        <v>3.2437444637830324</v>
      </c>
      <c r="CE170" s="82">
        <f t="shared" si="533"/>
        <v>1.792187346438826</v>
      </c>
      <c r="CF170" s="82">
        <f t="shared" si="533"/>
        <v>0.93320133115275306</v>
      </c>
      <c r="CG170" s="82">
        <f t="shared" si="533"/>
        <v>0.45603122986097361</v>
      </c>
      <c r="CH170" s="82">
        <f t="shared" si="533"/>
        <v>0.20805456280523418</v>
      </c>
      <c r="CI170" s="82">
        <f t="shared" si="533"/>
        <v>8.799983160990435E-2</v>
      </c>
      <c r="CJ170" s="82">
        <f t="shared" si="533"/>
        <v>3.4153211489446306E-2</v>
      </c>
      <c r="DX170" s="82"/>
      <c r="DY170" s="82"/>
      <c r="DZ170" s="82"/>
      <c r="EA170" s="82"/>
      <c r="EB170" s="82"/>
      <c r="EC170" s="82"/>
      <c r="ED170" s="82"/>
      <c r="EE170" s="82"/>
      <c r="EF170" s="82"/>
      <c r="EG170" s="82"/>
      <c r="EP170" s="82">
        <f>+$D170*CN111</f>
        <v>279.90679357026823</v>
      </c>
      <c r="EQ170" s="82">
        <f t="shared" ref="EQ170:FP170" si="534">+$D170*CO111</f>
        <v>244.69928021549725</v>
      </c>
      <c r="ER170" s="82">
        <f t="shared" si="534"/>
        <v>213.88393946373318</v>
      </c>
      <c r="ES170" s="82">
        <f t="shared" si="534"/>
        <v>186.91139907694671</v>
      </c>
      <c r="ET170" s="82">
        <f t="shared" si="534"/>
        <v>163.30094432035554</v>
      </c>
      <c r="EU170" s="82">
        <f t="shared" si="534"/>
        <v>142.63193521345954</v>
      </c>
      <c r="EV170" s="82">
        <f t="shared" si="534"/>
        <v>124.53629660225134</v>
      </c>
      <c r="EW170" s="82">
        <f t="shared" si="534"/>
        <v>108.69194694906321</v>
      </c>
      <c r="EX170" s="82">
        <f t="shared" si="534"/>
        <v>94.81704849940725</v>
      </c>
      <c r="EY170" s="82">
        <f t="shared" si="534"/>
        <v>82.664976152717429</v>
      </c>
      <c r="EZ170" s="82">
        <f t="shared" si="534"/>
        <v>72.019915197993214</v>
      </c>
      <c r="FA170" s="82">
        <f t="shared" si="534"/>
        <v>62.693009305184219</v>
      </c>
      <c r="FB170" s="82">
        <f t="shared" si="534"/>
        <v>54.518989989253939</v>
      </c>
      <c r="FC170" s="82">
        <f t="shared" si="534"/>
        <v>47.353227361703638</v>
      </c>
      <c r="FD170" s="82">
        <f t="shared" si="534"/>
        <v>41.069149507441374</v>
      </c>
      <c r="FE170" s="82">
        <f t="shared" si="534"/>
        <v>35.555984407599929</v>
      </c>
      <c r="FF170" s="82">
        <f t="shared" si="534"/>
        <v>30.716784088782219</v>
      </c>
      <c r="FG170" s="82">
        <f t="shared" si="534"/>
        <v>26.466695719102006</v>
      </c>
      <c r="FH170" s="82">
        <f t="shared" si="534"/>
        <v>22.731448781288528</v>
      </c>
      <c r="FI170" s="82">
        <f t="shared" si="534"/>
        <v>19.446031311784701</v>
      </c>
      <c r="FJ170" s="82">
        <f t="shared" si="534"/>
        <v>16.553531571095146</v>
      </c>
      <c r="FK170" s="82">
        <f t="shared" si="534"/>
        <v>14.004124464923123</v>
      </c>
      <c r="FL170" s="82">
        <f t="shared" si="534"/>
        <v>11.7541846206312</v>
      </c>
      <c r="FM170" s="82">
        <f t="shared" si="534"/>
        <v>9.7655102854287055</v>
      </c>
      <c r="FN170" s="82">
        <f t="shared" si="534"/>
        <v>8.0046441918215798</v>
      </c>
      <c r="FO170" s="82">
        <f t="shared" si="534"/>
        <v>6.4422792675982024</v>
      </c>
      <c r="FP170" s="82">
        <f t="shared" si="534"/>
        <v>5.0527385828929203</v>
      </c>
    </row>
    <row r="171" spans="1:172">
      <c r="A171" s="79">
        <v>2007</v>
      </c>
      <c r="D171" s="98">
        <f>Data!CE71</f>
        <v>364.43664901629433</v>
      </c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K171" s="82">
        <f>+$D171*H111</f>
        <v>364.43664901629433</v>
      </c>
      <c r="BL171" s="82">
        <f t="shared" ref="BL171:CJ171" si="535">+$D171*I111</f>
        <v>341.53280913781481</v>
      </c>
      <c r="BM171" s="82">
        <f t="shared" si="535"/>
        <v>318.34216977751441</v>
      </c>
      <c r="BN171" s="82">
        <f t="shared" si="535"/>
        <v>294.88078319022736</v>
      </c>
      <c r="BO171" s="82">
        <f t="shared" si="535"/>
        <v>271.17407324206005</v>
      </c>
      <c r="BP171" s="82">
        <f t="shared" si="535"/>
        <v>247.26360306974175</v>
      </c>
      <c r="BQ171" s="82">
        <f t="shared" si="535"/>
        <v>223.21725313719176</v>
      </c>
      <c r="BR171" s="82">
        <f t="shared" si="535"/>
        <v>199.14279391256568</v>
      </c>
      <c r="BS171" s="82">
        <f t="shared" si="535"/>
        <v>175.20335463726479</v>
      </c>
      <c r="BT171" s="82">
        <f t="shared" si="535"/>
        <v>151.63119975273875</v>
      </c>
      <c r="BU171" s="82">
        <f t="shared" si="535"/>
        <v>128.73419965045568</v>
      </c>
      <c r="BV171" s="82">
        <f t="shared" si="535"/>
        <v>106.88858726586152</v>
      </c>
      <c r="BW171" s="82">
        <f t="shared" si="535"/>
        <v>86.513240474043002</v>
      </c>
      <c r="BX171" s="82">
        <f t="shared" si="535"/>
        <v>68.025302568637727</v>
      </c>
      <c r="BY171" s="82">
        <f t="shared" si="535"/>
        <v>51.783487881598319</v>
      </c>
      <c r="BZ171" s="82">
        <f t="shared" si="535"/>
        <v>38.031469261009832</v>
      </c>
      <c r="CA171" s="82">
        <f t="shared" si="535"/>
        <v>26.856324439884485</v>
      </c>
      <c r="CB171" s="82">
        <f t="shared" si="535"/>
        <v>18.174220389639981</v>
      </c>
      <c r="CC171" s="82">
        <f t="shared" si="535"/>
        <v>11.74782751730533</v>
      </c>
      <c r="CD171" s="82">
        <f t="shared" si="535"/>
        <v>7.2303299115120518</v>
      </c>
      <c r="CE171" s="82">
        <f t="shared" si="535"/>
        <v>4.2233321584225099</v>
      </c>
      <c r="CF171" s="82">
        <f t="shared" si="535"/>
        <v>2.3334151437149933</v>
      </c>
      <c r="CG171" s="82">
        <f t="shared" si="535"/>
        <v>1.2150214778458999</v>
      </c>
      <c r="CH171" s="82">
        <f t="shared" si="535"/>
        <v>0.59374940899957462</v>
      </c>
      <c r="CI171" s="82">
        <f t="shared" si="535"/>
        <v>0.27088555698900907</v>
      </c>
      <c r="CJ171" s="82">
        <f t="shared" si="535"/>
        <v>0.11457515316740863</v>
      </c>
      <c r="DX171" s="82"/>
      <c r="DY171" s="82"/>
      <c r="DZ171" s="82"/>
      <c r="EA171" s="82"/>
      <c r="EB171" s="82"/>
      <c r="EC171" s="82"/>
      <c r="ED171" s="82"/>
      <c r="EE171" s="82"/>
      <c r="EF171" s="82"/>
      <c r="EG171" s="82"/>
      <c r="EQ171" s="82">
        <f>+$D171*CN111</f>
        <v>364.43664901629433</v>
      </c>
      <c r="ER171" s="82">
        <f t="shared" ref="ER171:FP171" si="536">+$D171*CO111</f>
        <v>318.59671771792063</v>
      </c>
      <c r="ES171" s="82">
        <f t="shared" si="536"/>
        <v>278.47536382499021</v>
      </c>
      <c r="ET171" s="82">
        <f t="shared" si="536"/>
        <v>243.35730860154868</v>
      </c>
      <c r="EU171" s="82">
        <f t="shared" si="536"/>
        <v>212.61666489122436</v>
      </c>
      <c r="EV171" s="82">
        <f t="shared" si="536"/>
        <v>185.70576243928559</v>
      </c>
      <c r="EW171" s="82">
        <f t="shared" si="536"/>
        <v>162.14537002021757</v>
      </c>
      <c r="EX171" s="82">
        <f t="shared" si="536"/>
        <v>141.51613976896684</v>
      </c>
      <c r="EY171" s="82">
        <f t="shared" si="536"/>
        <v>123.45112093917344</v>
      </c>
      <c r="EZ171" s="82">
        <f t="shared" si="536"/>
        <v>107.62920940875736</v>
      </c>
      <c r="FA171" s="82">
        <f t="shared" si="536"/>
        <v>93.769415963122469</v>
      </c>
      <c r="FB171" s="82">
        <f t="shared" si="536"/>
        <v>81.625851007410404</v>
      </c>
      <c r="FC171" s="82">
        <f t="shared" si="536"/>
        <v>70.983336152749459</v>
      </c>
      <c r="FD171" s="82">
        <f t="shared" si="536"/>
        <v>61.653564315771732</v>
      </c>
      <c r="FE171" s="82">
        <f t="shared" si="536"/>
        <v>53.471739765700846</v>
      </c>
      <c r="FF171" s="82">
        <f t="shared" si="536"/>
        <v>46.293638123964854</v>
      </c>
      <c r="FG171" s="82">
        <f t="shared" si="536"/>
        <v>39.993033820604929</v>
      </c>
      <c r="FH171" s="82">
        <f t="shared" si="536"/>
        <v>34.459449073650411</v>
      </c>
      <c r="FI171" s="82">
        <f t="shared" si="536"/>
        <v>29.596184199290064</v>
      </c>
      <c r="FJ171" s="82">
        <f t="shared" si="536"/>
        <v>25.318594084618592</v>
      </c>
      <c r="FK171" s="82">
        <f t="shared" si="536"/>
        <v>21.552580050690647</v>
      </c>
      <c r="FL171" s="82">
        <f t="shared" si="536"/>
        <v>18.23327018006967</v>
      </c>
      <c r="FM171" s="82">
        <f t="shared" si="536"/>
        <v>15.303864548704931</v>
      </c>
      <c r="FN171" s="82">
        <f t="shared" si="536"/>
        <v>12.714624746906541</v>
      </c>
      <c r="FO171" s="82">
        <f t="shared" si="536"/>
        <v>10.421989651004541</v>
      </c>
      <c r="FP171" s="82">
        <f t="shared" si="536"/>
        <v>8.3878016619887426</v>
      </c>
    </row>
    <row r="172" spans="1:172">
      <c r="A172" s="79">
        <v>2008</v>
      </c>
      <c r="D172" s="98">
        <f>Data!CE72</f>
        <v>524.87852609373749</v>
      </c>
      <c r="BL172" s="82">
        <f>+$D172*H111</f>
        <v>524.87852609373749</v>
      </c>
      <c r="BM172" s="82">
        <f t="shared" ref="BM172:CJ172" si="537">+$D172*I111</f>
        <v>491.8913560334459</v>
      </c>
      <c r="BN172" s="82">
        <f t="shared" si="537"/>
        <v>458.49112408788864</v>
      </c>
      <c r="BO172" s="82">
        <f t="shared" si="537"/>
        <v>424.70094945729039</v>
      </c>
      <c r="BP172" s="82">
        <f t="shared" si="537"/>
        <v>390.5574487700984</v>
      </c>
      <c r="BQ172" s="82">
        <f t="shared" si="537"/>
        <v>356.12048317914986</v>
      </c>
      <c r="BR172" s="82">
        <f t="shared" si="537"/>
        <v>321.48781726972658</v>
      </c>
      <c r="BS172" s="82">
        <f t="shared" si="537"/>
        <v>286.8146670571075</v>
      </c>
      <c r="BT172" s="82">
        <f t="shared" si="537"/>
        <v>252.33597882350821</v>
      </c>
      <c r="BU172" s="82">
        <f t="shared" si="537"/>
        <v>218.38627056546156</v>
      </c>
      <c r="BV172" s="82">
        <f t="shared" si="537"/>
        <v>185.40895146735639</v>
      </c>
      <c r="BW172" s="82">
        <f t="shared" si="537"/>
        <v>153.94588961287147</v>
      </c>
      <c r="BX172" s="82">
        <f t="shared" si="537"/>
        <v>124.60037230113616</v>
      </c>
      <c r="BY172" s="82">
        <f t="shared" si="537"/>
        <v>97.973188606809671</v>
      </c>
      <c r="BZ172" s="82">
        <f t="shared" si="537"/>
        <v>74.580975510152371</v>
      </c>
      <c r="CA172" s="82">
        <f t="shared" si="537"/>
        <v>54.774681922853503</v>
      </c>
      <c r="CB172" s="82">
        <f t="shared" si="537"/>
        <v>38.679721225489395</v>
      </c>
      <c r="CC172" s="82">
        <f t="shared" si="537"/>
        <v>26.175353210951283</v>
      </c>
      <c r="CD172" s="82">
        <f t="shared" si="537"/>
        <v>16.919764817097132</v>
      </c>
      <c r="CE172" s="82">
        <f t="shared" si="537"/>
        <v>10.413455719587162</v>
      </c>
      <c r="CF172" s="82">
        <f t="shared" si="537"/>
        <v>6.0826384078017837</v>
      </c>
      <c r="CG172" s="82">
        <f t="shared" si="537"/>
        <v>3.3606924679607952</v>
      </c>
      <c r="CH172" s="82">
        <f t="shared" si="537"/>
        <v>1.7499301570942627</v>
      </c>
      <c r="CI172" s="82">
        <f t="shared" si="537"/>
        <v>0.85514537439068161</v>
      </c>
      <c r="CJ172" s="82">
        <f t="shared" si="537"/>
        <v>0.39014191431146406</v>
      </c>
      <c r="ER172" s="82">
        <f>+$D172*CN111</f>
        <v>524.87852609373749</v>
      </c>
      <c r="ES172" s="82">
        <f t="shared" ref="ES172:FP172" si="538">+$D172*CO111</f>
        <v>458.85773581077996</v>
      </c>
      <c r="ET172" s="82">
        <f t="shared" si="538"/>
        <v>401.07310533234255</v>
      </c>
      <c r="EU172" s="82">
        <f t="shared" si="538"/>
        <v>350.49445712362649</v>
      </c>
      <c r="EV172" s="82">
        <f t="shared" si="538"/>
        <v>306.22035953931265</v>
      </c>
      <c r="EW172" s="82">
        <f t="shared" si="538"/>
        <v>267.46203253528398</v>
      </c>
      <c r="EX172" s="82">
        <f t="shared" si="538"/>
        <v>233.52926512429403</v>
      </c>
      <c r="EY172" s="82">
        <f t="shared" si="538"/>
        <v>203.81809310591478</v>
      </c>
      <c r="EZ172" s="82">
        <f t="shared" si="538"/>
        <v>177.80001703471913</v>
      </c>
      <c r="FA172" s="82">
        <f t="shared" si="538"/>
        <v>155.01256789510478</v>
      </c>
      <c r="FB172" s="82">
        <f t="shared" si="538"/>
        <v>135.05105201753113</v>
      </c>
      <c r="FC172" s="82">
        <f t="shared" si="538"/>
        <v>117.56132782902689</v>
      </c>
      <c r="FD172" s="82">
        <f t="shared" si="538"/>
        <v>102.23348545663316</v>
      </c>
      <c r="FE172" s="82">
        <f t="shared" si="538"/>
        <v>88.796316325037992</v>
      </c>
      <c r="FF172" s="82">
        <f t="shared" si="538"/>
        <v>77.012473996911552</v>
      </c>
      <c r="FG172" s="82">
        <f t="shared" si="538"/>
        <v>66.674239848301085</v>
      </c>
      <c r="FH172" s="82">
        <f t="shared" si="538"/>
        <v>57.599817972307058</v>
      </c>
      <c r="FI172" s="82">
        <f t="shared" si="538"/>
        <v>49.630093155014023</v>
      </c>
      <c r="FJ172" s="82">
        <f t="shared" si="538"/>
        <v>42.625794037052437</v>
      </c>
      <c r="FK172" s="82">
        <f t="shared" si="538"/>
        <v>36.465010809892654</v>
      </c>
      <c r="FL172" s="82">
        <f t="shared" si="538"/>
        <v>31.041023127226715</v>
      </c>
      <c r="FM172" s="82">
        <f t="shared" si="538"/>
        <v>26.260399451636843</v>
      </c>
      <c r="FN172" s="82">
        <f t="shared" si="538"/>
        <v>22.041333904108249</v>
      </c>
      <c r="FO172" s="82">
        <f t="shared" si="538"/>
        <v>18.312190925377763</v>
      </c>
      <c r="FP172" s="82">
        <f t="shared" si="538"/>
        <v>15.010231769359912</v>
      </c>
    </row>
    <row r="173" spans="1:172">
      <c r="A173" s="79">
        <v>2009</v>
      </c>
      <c r="D173" s="98">
        <f>Data!CE73</f>
        <v>590.21908898887011</v>
      </c>
      <c r="BM173" s="82">
        <f>+$D173*H111</f>
        <v>590.21908898887011</v>
      </c>
      <c r="BN173" s="82">
        <f t="shared" ref="BN173:CJ173" si="539">+$D173*I111</f>
        <v>553.12544447229266</v>
      </c>
      <c r="BO173" s="82">
        <f t="shared" si="539"/>
        <v>515.56731722781251</v>
      </c>
      <c r="BP173" s="82">
        <f t="shared" si="539"/>
        <v>477.57070449596529</v>
      </c>
      <c r="BQ173" s="82">
        <f t="shared" si="539"/>
        <v>439.17678120010851</v>
      </c>
      <c r="BR173" s="82">
        <f t="shared" si="539"/>
        <v>400.45286042953228</v>
      </c>
      <c r="BS173" s="82">
        <f t="shared" si="539"/>
        <v>361.50887719127496</v>
      </c>
      <c r="BT173" s="82">
        <f t="shared" si="539"/>
        <v>322.51936987961273</v>
      </c>
      <c r="BU173" s="82">
        <f t="shared" si="539"/>
        <v>283.74853253898971</v>
      </c>
      <c r="BV173" s="82">
        <f t="shared" si="539"/>
        <v>245.57252631403</v>
      </c>
      <c r="BW173" s="82">
        <f t="shared" si="539"/>
        <v>208.48995907655288</v>
      </c>
      <c r="BX173" s="82">
        <f t="shared" si="539"/>
        <v>173.11015445250518</v>
      </c>
      <c r="BY173" s="82">
        <f t="shared" si="539"/>
        <v>140.11150117830681</v>
      </c>
      <c r="BZ173" s="82">
        <f t="shared" si="539"/>
        <v>110.16957876939118</v>
      </c>
      <c r="CA173" s="82">
        <f t="shared" si="539"/>
        <v>83.865338803443521</v>
      </c>
      <c r="CB173" s="82">
        <f t="shared" si="539"/>
        <v>61.593418775886661</v>
      </c>
      <c r="CC173" s="82">
        <f t="shared" si="539"/>
        <v>43.494844405150452</v>
      </c>
      <c r="CD173" s="82">
        <f t="shared" si="539"/>
        <v>29.433844895705462</v>
      </c>
      <c r="CE173" s="82">
        <f t="shared" si="539"/>
        <v>19.026055896349533</v>
      </c>
      <c r="CF173" s="82">
        <f t="shared" si="539"/>
        <v>11.70979577652416</v>
      </c>
      <c r="CG173" s="82">
        <f t="shared" si="539"/>
        <v>6.8398479290431675</v>
      </c>
      <c r="CH173" s="82">
        <f t="shared" si="539"/>
        <v>3.7790550540780532</v>
      </c>
      <c r="CI173" s="82">
        <f t="shared" si="539"/>
        <v>1.9677737452910617</v>
      </c>
      <c r="CJ173" s="82">
        <f t="shared" si="539"/>
        <v>0.96159987260705038</v>
      </c>
      <c r="ES173" s="82">
        <f>+$D173*CN111</f>
        <v>590.21908898887011</v>
      </c>
      <c r="ET173" s="82">
        <f t="shared" ref="ET173:FP173" si="540">+$D173*CO111</f>
        <v>515.97956735110847</v>
      </c>
      <c r="EU173" s="82">
        <f t="shared" si="540"/>
        <v>451.00150049750107</v>
      </c>
      <c r="EV173" s="82">
        <f t="shared" si="540"/>
        <v>394.12646716320609</v>
      </c>
      <c r="EW173" s="82">
        <f t="shared" si="540"/>
        <v>344.3408191648133</v>
      </c>
      <c r="EX173" s="82">
        <f t="shared" si="540"/>
        <v>300.75758358210027</v>
      </c>
      <c r="EY173" s="82">
        <f t="shared" si="540"/>
        <v>262.60062711974166</v>
      </c>
      <c r="EZ173" s="82">
        <f t="shared" si="540"/>
        <v>229.19079987459415</v>
      </c>
      <c r="FA173" s="82">
        <f t="shared" si="540"/>
        <v>199.93381108088278</v>
      </c>
      <c r="FB173" s="82">
        <f t="shared" si="540"/>
        <v>174.30962033400994</v>
      </c>
      <c r="FC173" s="82">
        <f t="shared" si="540"/>
        <v>151.8631548560256</v>
      </c>
      <c r="FD173" s="82">
        <f t="shared" si="540"/>
        <v>132.19618704534011</v>
      </c>
      <c r="FE173" s="82">
        <f t="shared" si="540"/>
        <v>114.96022727284301</v>
      </c>
      <c r="FF173" s="82">
        <f t="shared" si="540"/>
        <v>99.850305016234827</v>
      </c>
      <c r="FG173" s="82">
        <f t="shared" si="540"/>
        <v>86.599527287802516</v>
      </c>
      <c r="FH173" s="82">
        <f t="shared" si="540"/>
        <v>74.974317191368172</v>
      </c>
      <c r="FI173" s="82">
        <f t="shared" si="540"/>
        <v>64.770247589569749</v>
      </c>
      <c r="FJ173" s="82">
        <f t="shared" si="540"/>
        <v>55.808395489881015</v>
      </c>
      <c r="FK173" s="82">
        <f t="shared" si="540"/>
        <v>47.932152056613688</v>
      </c>
      <c r="FL173" s="82">
        <f t="shared" si="540"/>
        <v>41.004431292623487</v>
      </c>
      <c r="FM173" s="82">
        <f t="shared" si="540"/>
        <v>34.905227553855518</v>
      </c>
      <c r="FN173" s="82">
        <f t="shared" si="540"/>
        <v>29.529478289345946</v>
      </c>
      <c r="FO173" s="82">
        <f t="shared" si="540"/>
        <v>24.785193850088969</v>
      </c>
      <c r="FP173" s="82">
        <f t="shared" si="540"/>
        <v>20.591820979615559</v>
      </c>
    </row>
    <row r="174" spans="1:172">
      <c r="A174" s="79">
        <v>2010</v>
      </c>
      <c r="D174" s="98">
        <f>Data!CE74</f>
        <v>688.62813662692474</v>
      </c>
      <c r="BN174" s="82">
        <f>+$D174*H111</f>
        <v>688.62813662692474</v>
      </c>
      <c r="BO174" s="82">
        <f t="shared" ref="BO174:CJ174" si="541">+$D174*I111</f>
        <v>645.34975444529732</v>
      </c>
      <c r="BP174" s="82">
        <f t="shared" si="541"/>
        <v>601.52944489910601</v>
      </c>
      <c r="BQ174" s="82">
        <f t="shared" si="541"/>
        <v>557.19753982891905</v>
      </c>
      <c r="BR174" s="82">
        <f t="shared" si="541"/>
        <v>512.40207937995774</v>
      </c>
      <c r="BS174" s="82">
        <f t="shared" si="541"/>
        <v>467.22159996033423</v>
      </c>
      <c r="BT174" s="82">
        <f t="shared" si="541"/>
        <v>421.78436637960698</v>
      </c>
      <c r="BU174" s="82">
        <f t="shared" si="541"/>
        <v>376.29401835642039</v>
      </c>
      <c r="BV174" s="82">
        <f t="shared" si="541"/>
        <v>331.05879982243925</v>
      </c>
      <c r="BW174" s="82">
        <f t="shared" si="541"/>
        <v>286.51759042918013</v>
      </c>
      <c r="BX174" s="82">
        <f t="shared" si="541"/>
        <v>243.25213247553535</v>
      </c>
      <c r="BY174" s="82">
        <f t="shared" si="541"/>
        <v>201.97334399341281</v>
      </c>
      <c r="BZ174" s="82">
        <f t="shared" si="541"/>
        <v>163.47272356390698</v>
      </c>
      <c r="CA174" s="82">
        <f t="shared" si="541"/>
        <v>128.53849215705335</v>
      </c>
      <c r="CB174" s="82">
        <f t="shared" si="541"/>
        <v>97.848465197454971</v>
      </c>
      <c r="CC174" s="82">
        <f t="shared" si="541"/>
        <v>71.863079306336189</v>
      </c>
      <c r="CD174" s="82">
        <f t="shared" si="541"/>
        <v>50.746873854772232</v>
      </c>
      <c r="CE174" s="82">
        <f t="shared" si="541"/>
        <v>34.341440564078042</v>
      </c>
      <c r="CF174" s="82">
        <f t="shared" si="541"/>
        <v>22.19832883024554</v>
      </c>
      <c r="CG174" s="82">
        <f t="shared" si="541"/>
        <v>13.662206113468697</v>
      </c>
      <c r="CH174" s="82">
        <f t="shared" si="541"/>
        <v>7.9802768532234749</v>
      </c>
      <c r="CI174" s="82">
        <f t="shared" si="541"/>
        <v>4.4091485494963472</v>
      </c>
      <c r="CJ174" s="82">
        <f t="shared" si="541"/>
        <v>2.2958667261077377</v>
      </c>
      <c r="ET174" s="82">
        <f>+$D174*CN111</f>
        <v>688.62813662692474</v>
      </c>
      <c r="EU174" s="82">
        <f t="shared" ref="EU174:FP174" si="542">+$D174*CO111</f>
        <v>602.01043075592725</v>
      </c>
      <c r="EV174" s="82">
        <f t="shared" si="542"/>
        <v>526.19837056709923</v>
      </c>
      <c r="EW174" s="82">
        <f t="shared" si="542"/>
        <v>459.84038764810163</v>
      </c>
      <c r="EX174" s="82">
        <f t="shared" si="542"/>
        <v>401.75382513005388</v>
      </c>
      <c r="EY174" s="82">
        <f t="shared" si="542"/>
        <v>350.90382236428104</v>
      </c>
      <c r="EZ174" s="82">
        <f t="shared" si="542"/>
        <v>306.3848389592489</v>
      </c>
      <c r="FA174" s="82">
        <f t="shared" si="542"/>
        <v>267.40448825546605</v>
      </c>
      <c r="FB174" s="82">
        <f t="shared" si="542"/>
        <v>233.26939155630083</v>
      </c>
      <c r="FC174" s="82">
        <f t="shared" si="542"/>
        <v>203.37280051784211</v>
      </c>
      <c r="FD174" s="82">
        <f t="shared" si="542"/>
        <v>177.18376667543376</v>
      </c>
      <c r="FE174" s="82">
        <f t="shared" si="542"/>
        <v>154.23766471221947</v>
      </c>
      <c r="FF174" s="82">
        <f t="shared" si="542"/>
        <v>134.12790024925556</v>
      </c>
      <c r="FG174" s="82">
        <f t="shared" si="542"/>
        <v>116.49865408920462</v>
      </c>
      <c r="FH174" s="82">
        <f t="shared" si="542"/>
        <v>101.03853335400429</v>
      </c>
      <c r="FI174" s="82">
        <f t="shared" si="542"/>
        <v>87.475016151742011</v>
      </c>
      <c r="FJ174" s="82">
        <f t="shared" si="542"/>
        <v>75.56959057844206</v>
      </c>
      <c r="FK174" s="82">
        <f t="shared" si="542"/>
        <v>65.113501259631306</v>
      </c>
      <c r="FL174" s="82">
        <f t="shared" si="542"/>
        <v>55.924027485811685</v>
      </c>
      <c r="FM174" s="82">
        <f t="shared" si="542"/>
        <v>47.84122648906488</v>
      </c>
      <c r="FN174" s="82">
        <f t="shared" si="542"/>
        <v>40.725083714470614</v>
      </c>
      <c r="FO174" s="82">
        <f t="shared" si="542"/>
        <v>34.453019208162182</v>
      </c>
      <c r="FP174" s="82">
        <f t="shared" si="542"/>
        <v>28.917705603462334</v>
      </c>
    </row>
    <row r="175" spans="1:172">
      <c r="A175" s="79">
        <v>2011</v>
      </c>
      <c r="D175" s="98">
        <f>Data!CE75</f>
        <v>739.84181766555571</v>
      </c>
      <c r="BO175" s="82">
        <f>+$D175*H111</f>
        <v>739.84181766555571</v>
      </c>
      <c r="BP175" s="82">
        <f t="shared" ref="BP175:CJ175" si="543">+$D175*I111</f>
        <v>693.34479665256345</v>
      </c>
      <c r="BQ175" s="82">
        <f t="shared" si="543"/>
        <v>646.26554481698884</v>
      </c>
      <c r="BR175" s="82">
        <f t="shared" si="543"/>
        <v>598.63664979628891</v>
      </c>
      <c r="BS175" s="82">
        <f t="shared" si="543"/>
        <v>550.50972450964468</v>
      </c>
      <c r="BT175" s="82">
        <f t="shared" si="543"/>
        <v>501.96914616420196</v>
      </c>
      <c r="BU175" s="82">
        <f t="shared" si="543"/>
        <v>453.15271869912453</v>
      </c>
      <c r="BV175" s="82">
        <f t="shared" si="543"/>
        <v>404.27922663914711</v>
      </c>
      <c r="BW175" s="82">
        <f t="shared" si="543"/>
        <v>355.67983819909779</v>
      </c>
      <c r="BX175" s="82">
        <f t="shared" si="543"/>
        <v>307.82607276926029</v>
      </c>
      <c r="BY175" s="82">
        <f t="shared" si="543"/>
        <v>261.34293716671527</v>
      </c>
      <c r="BZ175" s="82">
        <f t="shared" si="543"/>
        <v>216.99422081707976</v>
      </c>
      <c r="CA175" s="82">
        <f t="shared" si="543"/>
        <v>175.63028651816936</v>
      </c>
      <c r="CB175" s="82">
        <f t="shared" si="543"/>
        <v>138.09797569887138</v>
      </c>
      <c r="CC175" s="82">
        <f t="shared" si="543"/>
        <v>105.12551331705123</v>
      </c>
      <c r="CD175" s="82">
        <f t="shared" si="543"/>
        <v>77.207578937263179</v>
      </c>
      <c r="CE175" s="82">
        <f t="shared" si="543"/>
        <v>54.5209488207418</v>
      </c>
      <c r="CF175" s="82">
        <f t="shared" si="543"/>
        <v>36.895433771603088</v>
      </c>
      <c r="CG175" s="82">
        <f t="shared" si="543"/>
        <v>23.849231649685159</v>
      </c>
      <c r="CH175" s="82">
        <f t="shared" si="543"/>
        <v>14.678272447334297</v>
      </c>
      <c r="CI175" s="82">
        <f t="shared" si="543"/>
        <v>8.5737747537926694</v>
      </c>
      <c r="CJ175" s="82">
        <f t="shared" si="543"/>
        <v>4.7370595299740206</v>
      </c>
      <c r="EU175" s="82">
        <f>+$D175*CN111</f>
        <v>739.84181766555571</v>
      </c>
      <c r="EV175" s="82">
        <f t="shared" ref="EV175:FP175" si="544">+$D175*CO111</f>
        <v>646.78230187592214</v>
      </c>
      <c r="EW175" s="82">
        <f t="shared" si="544"/>
        <v>565.33205401673524</v>
      </c>
      <c r="EX175" s="82">
        <f t="shared" si="544"/>
        <v>494.03898873495928</v>
      </c>
      <c r="EY175" s="82">
        <f t="shared" si="544"/>
        <v>431.63249427221746</v>
      </c>
      <c r="EZ175" s="82">
        <f t="shared" si="544"/>
        <v>377.00074678248387</v>
      </c>
      <c r="FA175" s="82">
        <f t="shared" si="544"/>
        <v>329.17086030073847</v>
      </c>
      <c r="FB175" s="82">
        <f t="shared" si="544"/>
        <v>287.29151790385396</v>
      </c>
      <c r="FC175" s="82">
        <f t="shared" si="544"/>
        <v>250.61777391220821</v>
      </c>
      <c r="FD175" s="82">
        <f t="shared" si="544"/>
        <v>218.49775574937169</v>
      </c>
      <c r="FE175" s="82">
        <f t="shared" si="544"/>
        <v>190.36102799993722</v>
      </c>
      <c r="FF175" s="82">
        <f t="shared" si="544"/>
        <v>165.70841088795171</v>
      </c>
      <c r="FG175" s="82">
        <f t="shared" si="544"/>
        <v>144.10307137048463</v>
      </c>
      <c r="FH175" s="82">
        <f t="shared" si="544"/>
        <v>125.16272776644195</v>
      </c>
      <c r="FI175" s="82">
        <f t="shared" si="544"/>
        <v>108.5528287255953</v>
      </c>
      <c r="FJ175" s="82">
        <f t="shared" si="544"/>
        <v>93.980584742052855</v>
      </c>
      <c r="FK175" s="82">
        <f t="shared" si="544"/>
        <v>81.189745640739503</v>
      </c>
      <c r="FL175" s="82">
        <f t="shared" si="544"/>
        <v>69.95603078674803</v>
      </c>
      <c r="FM175" s="82">
        <f t="shared" si="544"/>
        <v>60.083130423549541</v>
      </c>
      <c r="FN175" s="82">
        <f t="shared" si="544"/>
        <v>51.399206745156661</v>
      </c>
      <c r="FO175" s="82">
        <f t="shared" si="544"/>
        <v>43.753832231544926</v>
      </c>
      <c r="FP175" s="82">
        <f t="shared" si="544"/>
        <v>37.015310585315966</v>
      </c>
    </row>
    <row r="176" spans="1:172">
      <c r="A176" s="79">
        <v>2012</v>
      </c>
      <c r="D176" s="98">
        <f>Data!CE76</f>
        <v>729.73100539188738</v>
      </c>
      <c r="BP176" s="82">
        <f>+$D176*H111</f>
        <v>729.73100539188738</v>
      </c>
      <c r="BQ176" s="82">
        <f t="shared" ref="BQ176:CJ176" si="545">+$D176*I111</f>
        <v>683.8694210891781</v>
      </c>
      <c r="BR176" s="82">
        <f t="shared" si="545"/>
        <v>637.43356283575622</v>
      </c>
      <c r="BS176" s="82">
        <f t="shared" si="545"/>
        <v>590.45557292052342</v>
      </c>
      <c r="BT176" s="82">
        <f t="shared" si="545"/>
        <v>542.9863589111593</v>
      </c>
      <c r="BU176" s="82">
        <f t="shared" si="545"/>
        <v>495.10914490061549</v>
      </c>
      <c r="BV176" s="82">
        <f t="shared" si="545"/>
        <v>446.95985157446512</v>
      </c>
      <c r="BW176" s="82">
        <f t="shared" si="545"/>
        <v>398.75427350850367</v>
      </c>
      <c r="BX176" s="82">
        <f t="shared" si="545"/>
        <v>350.81905311275727</v>
      </c>
      <c r="BY176" s="82">
        <f t="shared" si="545"/>
        <v>303.61926590812465</v>
      </c>
      <c r="BZ176" s="82">
        <f t="shared" si="545"/>
        <v>257.77137725532862</v>
      </c>
      <c r="CA176" s="82">
        <f t="shared" si="545"/>
        <v>214.02873849536513</v>
      </c>
      <c r="CB176" s="82">
        <f t="shared" si="545"/>
        <v>173.23009121404488</v>
      </c>
      <c r="CC176" s="82">
        <f t="shared" si="545"/>
        <v>136.2107037519157</v>
      </c>
      <c r="CD176" s="82">
        <f t="shared" si="545"/>
        <v>103.68884901267934</v>
      </c>
      <c r="CE176" s="82">
        <f t="shared" si="545"/>
        <v>76.152446180368955</v>
      </c>
      <c r="CF176" s="82">
        <f t="shared" si="545"/>
        <v>53.775855659816969</v>
      </c>
      <c r="CG176" s="82">
        <f t="shared" si="545"/>
        <v>36.391214091513483</v>
      </c>
      <c r="CH176" s="82">
        <f t="shared" si="545"/>
        <v>23.523303730603676</v>
      </c>
      <c r="CI176" s="82">
        <f t="shared" si="545"/>
        <v>14.477676517673231</v>
      </c>
      <c r="CJ176" s="82">
        <f t="shared" si="545"/>
        <v>8.4566039952028902</v>
      </c>
      <c r="EV176" s="82">
        <f>+$D176*CN111</f>
        <v>729.73100539188738</v>
      </c>
      <c r="EW176" s="82">
        <f t="shared" ref="EW176:FP176" si="546">+$D176*CO111</f>
        <v>637.94325779913174</v>
      </c>
      <c r="EX176" s="82">
        <f t="shared" si="546"/>
        <v>557.60612377871996</v>
      </c>
      <c r="EY176" s="82">
        <f t="shared" si="546"/>
        <v>487.28736243903916</v>
      </c>
      <c r="EZ176" s="82">
        <f t="shared" si="546"/>
        <v>425.73372643212434</v>
      </c>
      <c r="FA176" s="82">
        <f t="shared" si="546"/>
        <v>371.84858629799294</v>
      </c>
      <c r="FB176" s="82">
        <f t="shared" si="546"/>
        <v>324.67235170742293</v>
      </c>
      <c r="FC176" s="82">
        <f t="shared" si="546"/>
        <v>283.36533998854156</v>
      </c>
      <c r="FD176" s="82">
        <f t="shared" si="546"/>
        <v>247.19278602430205</v>
      </c>
      <c r="FE176" s="82">
        <f t="shared" si="546"/>
        <v>215.51172584696573</v>
      </c>
      <c r="FF176" s="82">
        <f t="shared" si="546"/>
        <v>187.75951971482439</v>
      </c>
      <c r="FG176" s="82">
        <f t="shared" si="546"/>
        <v>163.44380973315006</v>
      </c>
      <c r="FH176" s="82">
        <f t="shared" si="546"/>
        <v>142.13373269849214</v>
      </c>
      <c r="FI176" s="82">
        <f t="shared" si="546"/>
        <v>123.45223126044583</v>
      </c>
      <c r="FJ176" s="82">
        <f t="shared" si="546"/>
        <v>107.06932610812591</v>
      </c>
      <c r="FK176" s="82">
        <f t="shared" si="546"/>
        <v>92.696229050055436</v>
      </c>
      <c r="FL176" s="82">
        <f t="shared" si="546"/>
        <v>80.080191872461583</v>
      </c>
      <c r="FM176" s="82">
        <f t="shared" si="546"/>
        <v>68.999999000213478</v>
      </c>
      <c r="FN176" s="82">
        <f t="shared" si="546"/>
        <v>59.262023481468781</v>
      </c>
      <c r="FO176" s="82">
        <f t="shared" si="546"/>
        <v>50.696775876818435</v>
      </c>
      <c r="FP176" s="82">
        <f t="shared" si="546"/>
        <v>43.155884435970727</v>
      </c>
    </row>
    <row r="177" spans="1:172">
      <c r="A177" s="79">
        <v>2013</v>
      </c>
      <c r="D177" s="98">
        <f>Data!CE77</f>
        <v>759.38039041544471</v>
      </c>
      <c r="BQ177" s="82">
        <f>+$D177*H111</f>
        <v>759.38039041544471</v>
      </c>
      <c r="BR177" s="82">
        <f t="shared" ref="BR177:CJ177" si="547">+$D177*I111</f>
        <v>711.65542390650569</v>
      </c>
      <c r="BS177" s="82">
        <f t="shared" si="547"/>
        <v>663.33285037021653</v>
      </c>
      <c r="BT177" s="82">
        <f t="shared" si="547"/>
        <v>614.44611805492423</v>
      </c>
      <c r="BU177" s="82">
        <f t="shared" si="547"/>
        <v>565.04820293168393</v>
      </c>
      <c r="BV177" s="82">
        <f t="shared" si="547"/>
        <v>515.22571053559102</v>
      </c>
      <c r="BW177" s="82">
        <f t="shared" si="547"/>
        <v>465.12008408683675</v>
      </c>
      <c r="BX177" s="82">
        <f t="shared" si="547"/>
        <v>414.95588601733942</v>
      </c>
      <c r="BY177" s="82">
        <f t="shared" si="547"/>
        <v>365.07303040368242</v>
      </c>
      <c r="BZ177" s="82">
        <f t="shared" si="547"/>
        <v>315.95548904920577</v>
      </c>
      <c r="CA177" s="82">
        <f t="shared" si="547"/>
        <v>268.24477465221116</v>
      </c>
      <c r="CB177" s="82">
        <f t="shared" si="547"/>
        <v>222.72484764636309</v>
      </c>
      <c r="CC177" s="82">
        <f t="shared" si="547"/>
        <v>180.26852816426447</v>
      </c>
      <c r="CD177" s="82">
        <f t="shared" si="547"/>
        <v>141.74502197332856</v>
      </c>
      <c r="CE177" s="82">
        <f t="shared" si="547"/>
        <v>107.90178581310408</v>
      </c>
      <c r="CF177" s="82">
        <f t="shared" si="547"/>
        <v>79.24656330106734</v>
      </c>
      <c r="CG177" s="82">
        <f t="shared" si="547"/>
        <v>55.960799204284982</v>
      </c>
      <c r="CH177" s="82">
        <f t="shared" si="547"/>
        <v>37.869809779652762</v>
      </c>
      <c r="CI177" s="82">
        <f t="shared" si="547"/>
        <v>24.479068915557271</v>
      </c>
      <c r="CJ177" s="82">
        <f t="shared" si="547"/>
        <v>15.065912733686124</v>
      </c>
      <c r="EW177" s="82">
        <f>+$D177*CN111</f>
        <v>759.38039041544471</v>
      </c>
      <c r="EX177" s="82">
        <f t="shared" ref="EX177:FP177" si="548">+$D177*CO111</f>
        <v>663.86325452931214</v>
      </c>
      <c r="EY177" s="82">
        <f t="shared" si="548"/>
        <v>580.26197714557816</v>
      </c>
      <c r="EZ177" s="82">
        <f t="shared" si="548"/>
        <v>507.08612461210856</v>
      </c>
      <c r="FA177" s="82">
        <f t="shared" si="548"/>
        <v>443.03152942971121</v>
      </c>
      <c r="FB177" s="82">
        <f t="shared" si="548"/>
        <v>386.95700546087863</v>
      </c>
      <c r="FC177" s="82">
        <f t="shared" si="548"/>
        <v>337.86397367654507</v>
      </c>
      <c r="FD177" s="82">
        <f t="shared" si="548"/>
        <v>294.8786346211844</v>
      </c>
      <c r="FE177" s="82">
        <f t="shared" si="548"/>
        <v>257.23636925391202</v>
      </c>
      <c r="FF177" s="82">
        <f t="shared" si="548"/>
        <v>224.26808961596376</v>
      </c>
      <c r="FG177" s="82">
        <f t="shared" si="548"/>
        <v>195.38829559351055</v>
      </c>
      <c r="FH177" s="82">
        <f t="shared" si="548"/>
        <v>170.08462451104586</v>
      </c>
      <c r="FI177" s="82">
        <f t="shared" si="548"/>
        <v>147.9087069485582</v>
      </c>
      <c r="FJ177" s="82">
        <f t="shared" si="548"/>
        <v>128.46816550143717</v>
      </c>
      <c r="FK177" s="82">
        <f t="shared" si="548"/>
        <v>111.41961361206418</v>
      </c>
      <c r="FL177" s="82">
        <f t="shared" si="548"/>
        <v>96.462529460795125</v>
      </c>
      <c r="FM177" s="82">
        <f t="shared" si="548"/>
        <v>83.333895530444266</v>
      </c>
      <c r="FN177" s="82">
        <f t="shared" si="548"/>
        <v>71.803508131477187</v>
      </c>
      <c r="FO177" s="82">
        <f t="shared" si="548"/>
        <v>61.669873139074539</v>
      </c>
      <c r="FP177" s="82">
        <f t="shared" si="548"/>
        <v>52.756614661683493</v>
      </c>
    </row>
    <row r="178" spans="1:172">
      <c r="A178" s="79">
        <v>2014</v>
      </c>
      <c r="D178" s="98" t="e">
        <f>Data!CE78</f>
        <v>#DIV/0!</v>
      </c>
      <c r="BR178" s="82" t="e">
        <f>+$D178*H111</f>
        <v>#DIV/0!</v>
      </c>
      <c r="BS178" s="82" t="e">
        <f t="shared" ref="BS178:CJ178" si="549">+$D178*I111</f>
        <v>#DIV/0!</v>
      </c>
      <c r="BT178" s="82" t="e">
        <f t="shared" si="549"/>
        <v>#DIV/0!</v>
      </c>
      <c r="BU178" s="82" t="e">
        <f t="shared" si="549"/>
        <v>#DIV/0!</v>
      </c>
      <c r="BV178" s="82" t="e">
        <f t="shared" si="549"/>
        <v>#DIV/0!</v>
      </c>
      <c r="BW178" s="82" t="e">
        <f t="shared" si="549"/>
        <v>#DIV/0!</v>
      </c>
      <c r="BX178" s="82" t="e">
        <f t="shared" si="549"/>
        <v>#DIV/0!</v>
      </c>
      <c r="BY178" s="82" t="e">
        <f t="shared" si="549"/>
        <v>#DIV/0!</v>
      </c>
      <c r="BZ178" s="82" t="e">
        <f t="shared" si="549"/>
        <v>#DIV/0!</v>
      </c>
      <c r="CA178" s="82" t="e">
        <f t="shared" si="549"/>
        <v>#DIV/0!</v>
      </c>
      <c r="CB178" s="82" t="e">
        <f t="shared" si="549"/>
        <v>#DIV/0!</v>
      </c>
      <c r="CC178" s="82" t="e">
        <f t="shared" si="549"/>
        <v>#DIV/0!</v>
      </c>
      <c r="CD178" s="82" t="e">
        <f t="shared" si="549"/>
        <v>#DIV/0!</v>
      </c>
      <c r="CE178" s="82" t="e">
        <f t="shared" si="549"/>
        <v>#DIV/0!</v>
      </c>
      <c r="CF178" s="82" t="e">
        <f t="shared" si="549"/>
        <v>#DIV/0!</v>
      </c>
      <c r="CG178" s="82" t="e">
        <f t="shared" si="549"/>
        <v>#DIV/0!</v>
      </c>
      <c r="CH178" s="82" t="e">
        <f t="shared" si="549"/>
        <v>#DIV/0!</v>
      </c>
      <c r="CI178" s="82" t="e">
        <f t="shared" si="549"/>
        <v>#DIV/0!</v>
      </c>
      <c r="CJ178" s="82" t="e">
        <f t="shared" si="549"/>
        <v>#DIV/0!</v>
      </c>
      <c r="EX178" s="82" t="e">
        <f>+$D178*CN111</f>
        <v>#DIV/0!</v>
      </c>
      <c r="EY178" s="82" t="e">
        <f t="shared" ref="EY178:FP178" si="550">+$D178*CO111</f>
        <v>#DIV/0!</v>
      </c>
      <c r="EZ178" s="82" t="e">
        <f t="shared" si="550"/>
        <v>#DIV/0!</v>
      </c>
      <c r="FA178" s="82" t="e">
        <f t="shared" si="550"/>
        <v>#DIV/0!</v>
      </c>
      <c r="FB178" s="82" t="e">
        <f t="shared" si="550"/>
        <v>#DIV/0!</v>
      </c>
      <c r="FC178" s="82" t="e">
        <f t="shared" si="550"/>
        <v>#DIV/0!</v>
      </c>
      <c r="FD178" s="82" t="e">
        <f t="shared" si="550"/>
        <v>#DIV/0!</v>
      </c>
      <c r="FE178" s="82" t="e">
        <f t="shared" si="550"/>
        <v>#DIV/0!</v>
      </c>
      <c r="FF178" s="82" t="e">
        <f t="shared" si="550"/>
        <v>#DIV/0!</v>
      </c>
      <c r="FG178" s="82" t="e">
        <f t="shared" si="550"/>
        <v>#DIV/0!</v>
      </c>
      <c r="FH178" s="82" t="e">
        <f t="shared" si="550"/>
        <v>#DIV/0!</v>
      </c>
      <c r="FI178" s="82" t="e">
        <f t="shared" si="550"/>
        <v>#DIV/0!</v>
      </c>
      <c r="FJ178" s="82" t="e">
        <f t="shared" si="550"/>
        <v>#DIV/0!</v>
      </c>
      <c r="FK178" s="82" t="e">
        <f t="shared" si="550"/>
        <v>#DIV/0!</v>
      </c>
      <c r="FL178" s="82" t="e">
        <f t="shared" si="550"/>
        <v>#DIV/0!</v>
      </c>
      <c r="FM178" s="82" t="e">
        <f t="shared" si="550"/>
        <v>#DIV/0!</v>
      </c>
      <c r="FN178" s="82" t="e">
        <f t="shared" si="550"/>
        <v>#DIV/0!</v>
      </c>
      <c r="FO178" s="82" t="e">
        <f t="shared" si="550"/>
        <v>#DIV/0!</v>
      </c>
      <c r="FP178" s="82" t="e">
        <f t="shared" si="550"/>
        <v>#DIV/0!</v>
      </c>
    </row>
    <row r="179" spans="1:172">
      <c r="A179" s="79">
        <v>2015</v>
      </c>
      <c r="D179" s="98" t="e">
        <f>Data!CE79</f>
        <v>#DIV/0!</v>
      </c>
      <c r="BS179" s="82" t="e">
        <f>+$D179*H111</f>
        <v>#DIV/0!</v>
      </c>
      <c r="BT179" s="82" t="e">
        <f t="shared" ref="BT179:CJ179" si="551">+$D179*I111</f>
        <v>#DIV/0!</v>
      </c>
      <c r="BU179" s="82" t="e">
        <f t="shared" si="551"/>
        <v>#DIV/0!</v>
      </c>
      <c r="BV179" s="82" t="e">
        <f t="shared" si="551"/>
        <v>#DIV/0!</v>
      </c>
      <c r="BW179" s="82" t="e">
        <f t="shared" si="551"/>
        <v>#DIV/0!</v>
      </c>
      <c r="BX179" s="82" t="e">
        <f t="shared" si="551"/>
        <v>#DIV/0!</v>
      </c>
      <c r="BY179" s="82" t="e">
        <f t="shared" si="551"/>
        <v>#DIV/0!</v>
      </c>
      <c r="BZ179" s="82" t="e">
        <f t="shared" si="551"/>
        <v>#DIV/0!</v>
      </c>
      <c r="CA179" s="82" t="e">
        <f t="shared" si="551"/>
        <v>#DIV/0!</v>
      </c>
      <c r="CB179" s="82" t="e">
        <f t="shared" si="551"/>
        <v>#DIV/0!</v>
      </c>
      <c r="CC179" s="82" t="e">
        <f t="shared" si="551"/>
        <v>#DIV/0!</v>
      </c>
      <c r="CD179" s="82" t="e">
        <f t="shared" si="551"/>
        <v>#DIV/0!</v>
      </c>
      <c r="CE179" s="82" t="e">
        <f t="shared" si="551"/>
        <v>#DIV/0!</v>
      </c>
      <c r="CF179" s="82" t="e">
        <f t="shared" si="551"/>
        <v>#DIV/0!</v>
      </c>
      <c r="CG179" s="82" t="e">
        <f t="shared" si="551"/>
        <v>#DIV/0!</v>
      </c>
      <c r="CH179" s="82" t="e">
        <f t="shared" si="551"/>
        <v>#DIV/0!</v>
      </c>
      <c r="CI179" s="82" t="e">
        <f t="shared" si="551"/>
        <v>#DIV/0!</v>
      </c>
      <c r="CJ179" s="82" t="e">
        <f t="shared" si="551"/>
        <v>#DIV/0!</v>
      </c>
      <c r="EY179" s="82" t="e">
        <f>+$D179*CN111</f>
        <v>#DIV/0!</v>
      </c>
      <c r="EZ179" s="82" t="e">
        <f t="shared" ref="EZ179:FP179" si="552">+$D179*CO111</f>
        <v>#DIV/0!</v>
      </c>
      <c r="FA179" s="82" t="e">
        <f t="shared" si="552"/>
        <v>#DIV/0!</v>
      </c>
      <c r="FB179" s="82" t="e">
        <f t="shared" si="552"/>
        <v>#DIV/0!</v>
      </c>
      <c r="FC179" s="82" t="e">
        <f t="shared" si="552"/>
        <v>#DIV/0!</v>
      </c>
      <c r="FD179" s="82" t="e">
        <f t="shared" si="552"/>
        <v>#DIV/0!</v>
      </c>
      <c r="FE179" s="82" t="e">
        <f t="shared" si="552"/>
        <v>#DIV/0!</v>
      </c>
      <c r="FF179" s="82" t="e">
        <f t="shared" si="552"/>
        <v>#DIV/0!</v>
      </c>
      <c r="FG179" s="82" t="e">
        <f t="shared" si="552"/>
        <v>#DIV/0!</v>
      </c>
      <c r="FH179" s="82" t="e">
        <f t="shared" si="552"/>
        <v>#DIV/0!</v>
      </c>
      <c r="FI179" s="82" t="e">
        <f t="shared" si="552"/>
        <v>#DIV/0!</v>
      </c>
      <c r="FJ179" s="82" t="e">
        <f t="shared" si="552"/>
        <v>#DIV/0!</v>
      </c>
      <c r="FK179" s="82" t="e">
        <f t="shared" si="552"/>
        <v>#DIV/0!</v>
      </c>
      <c r="FL179" s="82" t="e">
        <f t="shared" si="552"/>
        <v>#DIV/0!</v>
      </c>
      <c r="FM179" s="82" t="e">
        <f t="shared" si="552"/>
        <v>#DIV/0!</v>
      </c>
      <c r="FN179" s="82" t="e">
        <f t="shared" si="552"/>
        <v>#DIV/0!</v>
      </c>
      <c r="FO179" s="82" t="e">
        <f t="shared" si="552"/>
        <v>#DIV/0!</v>
      </c>
      <c r="FP179" s="82" t="e">
        <f t="shared" si="552"/>
        <v>#DIV/0!</v>
      </c>
    </row>
    <row r="180" spans="1:172">
      <c r="A180" s="79">
        <v>2016</v>
      </c>
      <c r="D180" s="98" t="e">
        <f>Data!CE80</f>
        <v>#DIV/0!</v>
      </c>
      <c r="BT180" s="82" t="e">
        <f>+$D180*H111</f>
        <v>#DIV/0!</v>
      </c>
      <c r="BU180" s="82" t="e">
        <f t="shared" ref="BU180:CJ180" si="553">+$D180*I111</f>
        <v>#DIV/0!</v>
      </c>
      <c r="BV180" s="82" t="e">
        <f t="shared" si="553"/>
        <v>#DIV/0!</v>
      </c>
      <c r="BW180" s="82" t="e">
        <f t="shared" si="553"/>
        <v>#DIV/0!</v>
      </c>
      <c r="BX180" s="82" t="e">
        <f t="shared" si="553"/>
        <v>#DIV/0!</v>
      </c>
      <c r="BY180" s="82" t="e">
        <f t="shared" si="553"/>
        <v>#DIV/0!</v>
      </c>
      <c r="BZ180" s="82" t="e">
        <f t="shared" si="553"/>
        <v>#DIV/0!</v>
      </c>
      <c r="CA180" s="82" t="e">
        <f t="shared" si="553"/>
        <v>#DIV/0!</v>
      </c>
      <c r="CB180" s="82" t="e">
        <f t="shared" si="553"/>
        <v>#DIV/0!</v>
      </c>
      <c r="CC180" s="82" t="e">
        <f t="shared" si="553"/>
        <v>#DIV/0!</v>
      </c>
      <c r="CD180" s="82" t="e">
        <f t="shared" si="553"/>
        <v>#DIV/0!</v>
      </c>
      <c r="CE180" s="82" t="e">
        <f t="shared" si="553"/>
        <v>#DIV/0!</v>
      </c>
      <c r="CF180" s="82" t="e">
        <f t="shared" si="553"/>
        <v>#DIV/0!</v>
      </c>
      <c r="CG180" s="82" t="e">
        <f t="shared" si="553"/>
        <v>#DIV/0!</v>
      </c>
      <c r="CH180" s="82" t="e">
        <f t="shared" si="553"/>
        <v>#DIV/0!</v>
      </c>
      <c r="CI180" s="82" t="e">
        <f t="shared" si="553"/>
        <v>#DIV/0!</v>
      </c>
      <c r="CJ180" s="82" t="e">
        <f t="shared" si="553"/>
        <v>#DIV/0!</v>
      </c>
      <c r="EZ180" s="82" t="e">
        <f>+$D180*CN111</f>
        <v>#DIV/0!</v>
      </c>
      <c r="FA180" s="82" t="e">
        <f t="shared" ref="FA180:FP180" si="554">+$D180*CO111</f>
        <v>#DIV/0!</v>
      </c>
      <c r="FB180" s="82" t="e">
        <f t="shared" si="554"/>
        <v>#DIV/0!</v>
      </c>
      <c r="FC180" s="82" t="e">
        <f t="shared" si="554"/>
        <v>#DIV/0!</v>
      </c>
      <c r="FD180" s="82" t="e">
        <f t="shared" si="554"/>
        <v>#DIV/0!</v>
      </c>
      <c r="FE180" s="82" t="e">
        <f t="shared" si="554"/>
        <v>#DIV/0!</v>
      </c>
      <c r="FF180" s="82" t="e">
        <f t="shared" si="554"/>
        <v>#DIV/0!</v>
      </c>
      <c r="FG180" s="82" t="e">
        <f t="shared" si="554"/>
        <v>#DIV/0!</v>
      </c>
      <c r="FH180" s="82" t="e">
        <f t="shared" si="554"/>
        <v>#DIV/0!</v>
      </c>
      <c r="FI180" s="82" t="e">
        <f t="shared" si="554"/>
        <v>#DIV/0!</v>
      </c>
      <c r="FJ180" s="82" t="e">
        <f t="shared" si="554"/>
        <v>#DIV/0!</v>
      </c>
      <c r="FK180" s="82" t="e">
        <f t="shared" si="554"/>
        <v>#DIV/0!</v>
      </c>
      <c r="FL180" s="82" t="e">
        <f t="shared" si="554"/>
        <v>#DIV/0!</v>
      </c>
      <c r="FM180" s="82" t="e">
        <f t="shared" si="554"/>
        <v>#DIV/0!</v>
      </c>
      <c r="FN180" s="82" t="e">
        <f t="shared" si="554"/>
        <v>#DIV/0!</v>
      </c>
      <c r="FO180" s="82" t="e">
        <f t="shared" si="554"/>
        <v>#DIV/0!</v>
      </c>
      <c r="FP180" s="82" t="e">
        <f t="shared" si="554"/>
        <v>#DIV/0!</v>
      </c>
    </row>
    <row r="181" spans="1:172">
      <c r="A181" s="79">
        <v>2017</v>
      </c>
      <c r="D181" s="98" t="e">
        <f>Data!CE81</f>
        <v>#DIV/0!</v>
      </c>
      <c r="BU181" s="82" t="e">
        <f>+$D181*H111</f>
        <v>#DIV/0!</v>
      </c>
      <c r="BV181" s="82" t="e">
        <f t="shared" ref="BV181:CJ181" si="555">+$D181*I111</f>
        <v>#DIV/0!</v>
      </c>
      <c r="BW181" s="82" t="e">
        <f t="shared" si="555"/>
        <v>#DIV/0!</v>
      </c>
      <c r="BX181" s="82" t="e">
        <f t="shared" si="555"/>
        <v>#DIV/0!</v>
      </c>
      <c r="BY181" s="82" t="e">
        <f t="shared" si="555"/>
        <v>#DIV/0!</v>
      </c>
      <c r="BZ181" s="82" t="e">
        <f t="shared" si="555"/>
        <v>#DIV/0!</v>
      </c>
      <c r="CA181" s="82" t="e">
        <f t="shared" si="555"/>
        <v>#DIV/0!</v>
      </c>
      <c r="CB181" s="82" t="e">
        <f t="shared" si="555"/>
        <v>#DIV/0!</v>
      </c>
      <c r="CC181" s="82" t="e">
        <f t="shared" si="555"/>
        <v>#DIV/0!</v>
      </c>
      <c r="CD181" s="82" t="e">
        <f t="shared" si="555"/>
        <v>#DIV/0!</v>
      </c>
      <c r="CE181" s="82" t="e">
        <f t="shared" si="555"/>
        <v>#DIV/0!</v>
      </c>
      <c r="CF181" s="82" t="e">
        <f t="shared" si="555"/>
        <v>#DIV/0!</v>
      </c>
      <c r="CG181" s="82" t="e">
        <f t="shared" si="555"/>
        <v>#DIV/0!</v>
      </c>
      <c r="CH181" s="82" t="e">
        <f t="shared" si="555"/>
        <v>#DIV/0!</v>
      </c>
      <c r="CI181" s="82" t="e">
        <f t="shared" si="555"/>
        <v>#DIV/0!</v>
      </c>
      <c r="CJ181" s="82" t="e">
        <f t="shared" si="555"/>
        <v>#DIV/0!</v>
      </c>
      <c r="FA181" s="82" t="e">
        <f>+$D181*CN111</f>
        <v>#DIV/0!</v>
      </c>
      <c r="FB181" s="82" t="e">
        <f t="shared" ref="FB181:FP181" si="556">+$D181*CO111</f>
        <v>#DIV/0!</v>
      </c>
      <c r="FC181" s="82" t="e">
        <f t="shared" si="556"/>
        <v>#DIV/0!</v>
      </c>
      <c r="FD181" s="82" t="e">
        <f t="shared" si="556"/>
        <v>#DIV/0!</v>
      </c>
      <c r="FE181" s="82" t="e">
        <f t="shared" si="556"/>
        <v>#DIV/0!</v>
      </c>
      <c r="FF181" s="82" t="e">
        <f t="shared" si="556"/>
        <v>#DIV/0!</v>
      </c>
      <c r="FG181" s="82" t="e">
        <f t="shared" si="556"/>
        <v>#DIV/0!</v>
      </c>
      <c r="FH181" s="82" t="e">
        <f t="shared" si="556"/>
        <v>#DIV/0!</v>
      </c>
      <c r="FI181" s="82" t="e">
        <f t="shared" si="556"/>
        <v>#DIV/0!</v>
      </c>
      <c r="FJ181" s="82" t="e">
        <f t="shared" si="556"/>
        <v>#DIV/0!</v>
      </c>
      <c r="FK181" s="82" t="e">
        <f t="shared" si="556"/>
        <v>#DIV/0!</v>
      </c>
      <c r="FL181" s="82" t="e">
        <f t="shared" si="556"/>
        <v>#DIV/0!</v>
      </c>
      <c r="FM181" s="82" t="e">
        <f t="shared" si="556"/>
        <v>#DIV/0!</v>
      </c>
      <c r="FN181" s="82" t="e">
        <f t="shared" si="556"/>
        <v>#DIV/0!</v>
      </c>
      <c r="FO181" s="82" t="e">
        <f t="shared" si="556"/>
        <v>#DIV/0!</v>
      </c>
      <c r="FP181" s="82" t="e">
        <f t="shared" si="556"/>
        <v>#DIV/0!</v>
      </c>
    </row>
    <row r="182" spans="1:172">
      <c r="A182" s="79">
        <v>2018</v>
      </c>
      <c r="D182" s="98" t="e">
        <f>Data!CE82</f>
        <v>#DIV/0!</v>
      </c>
      <c r="BV182" s="82" t="e">
        <f>+$D182*H111</f>
        <v>#DIV/0!</v>
      </c>
      <c r="BW182" s="82" t="e">
        <f t="shared" ref="BW182:CJ182" si="557">+$D182*I111</f>
        <v>#DIV/0!</v>
      </c>
      <c r="BX182" s="82" t="e">
        <f t="shared" si="557"/>
        <v>#DIV/0!</v>
      </c>
      <c r="BY182" s="82" t="e">
        <f t="shared" si="557"/>
        <v>#DIV/0!</v>
      </c>
      <c r="BZ182" s="82" t="e">
        <f t="shared" si="557"/>
        <v>#DIV/0!</v>
      </c>
      <c r="CA182" s="82" t="e">
        <f t="shared" si="557"/>
        <v>#DIV/0!</v>
      </c>
      <c r="CB182" s="82" t="e">
        <f t="shared" si="557"/>
        <v>#DIV/0!</v>
      </c>
      <c r="CC182" s="82" t="e">
        <f t="shared" si="557"/>
        <v>#DIV/0!</v>
      </c>
      <c r="CD182" s="82" t="e">
        <f t="shared" si="557"/>
        <v>#DIV/0!</v>
      </c>
      <c r="CE182" s="82" t="e">
        <f t="shared" si="557"/>
        <v>#DIV/0!</v>
      </c>
      <c r="CF182" s="82" t="e">
        <f t="shared" si="557"/>
        <v>#DIV/0!</v>
      </c>
      <c r="CG182" s="82" t="e">
        <f t="shared" si="557"/>
        <v>#DIV/0!</v>
      </c>
      <c r="CH182" s="82" t="e">
        <f t="shared" si="557"/>
        <v>#DIV/0!</v>
      </c>
      <c r="CI182" s="82" t="e">
        <f t="shared" si="557"/>
        <v>#DIV/0!</v>
      </c>
      <c r="CJ182" s="82" t="e">
        <f t="shared" si="557"/>
        <v>#DIV/0!</v>
      </c>
      <c r="FB182" s="82" t="e">
        <f>+$D182*CN111</f>
        <v>#DIV/0!</v>
      </c>
      <c r="FC182" s="82" t="e">
        <f t="shared" ref="FC182:FP182" si="558">+$D182*CO111</f>
        <v>#DIV/0!</v>
      </c>
      <c r="FD182" s="82" t="e">
        <f t="shared" si="558"/>
        <v>#DIV/0!</v>
      </c>
      <c r="FE182" s="82" t="e">
        <f t="shared" si="558"/>
        <v>#DIV/0!</v>
      </c>
      <c r="FF182" s="82" t="e">
        <f t="shared" si="558"/>
        <v>#DIV/0!</v>
      </c>
      <c r="FG182" s="82" t="e">
        <f t="shared" si="558"/>
        <v>#DIV/0!</v>
      </c>
      <c r="FH182" s="82" t="e">
        <f t="shared" si="558"/>
        <v>#DIV/0!</v>
      </c>
      <c r="FI182" s="82" t="e">
        <f t="shared" si="558"/>
        <v>#DIV/0!</v>
      </c>
      <c r="FJ182" s="82" t="e">
        <f t="shared" si="558"/>
        <v>#DIV/0!</v>
      </c>
      <c r="FK182" s="82" t="e">
        <f t="shared" si="558"/>
        <v>#DIV/0!</v>
      </c>
      <c r="FL182" s="82" t="e">
        <f t="shared" si="558"/>
        <v>#DIV/0!</v>
      </c>
      <c r="FM182" s="82" t="e">
        <f t="shared" si="558"/>
        <v>#DIV/0!</v>
      </c>
      <c r="FN182" s="82" t="e">
        <f t="shared" si="558"/>
        <v>#DIV/0!</v>
      </c>
      <c r="FO182" s="82" t="e">
        <f t="shared" si="558"/>
        <v>#DIV/0!</v>
      </c>
      <c r="FP182" s="82" t="e">
        <f t="shared" si="558"/>
        <v>#DIV/0!</v>
      </c>
    </row>
    <row r="183" spans="1:172">
      <c r="A183" s="79">
        <v>2019</v>
      </c>
      <c r="D183" s="98" t="e">
        <f>Data!CE83</f>
        <v>#DIV/0!</v>
      </c>
      <c r="BW183" s="82" t="e">
        <f>+$D183*H111</f>
        <v>#DIV/0!</v>
      </c>
      <c r="BX183" s="82" t="e">
        <f t="shared" ref="BX183:CJ183" si="559">+$D183*I111</f>
        <v>#DIV/0!</v>
      </c>
      <c r="BY183" s="82" t="e">
        <f t="shared" si="559"/>
        <v>#DIV/0!</v>
      </c>
      <c r="BZ183" s="82" t="e">
        <f t="shared" si="559"/>
        <v>#DIV/0!</v>
      </c>
      <c r="CA183" s="82" t="e">
        <f t="shared" si="559"/>
        <v>#DIV/0!</v>
      </c>
      <c r="CB183" s="82" t="e">
        <f t="shared" si="559"/>
        <v>#DIV/0!</v>
      </c>
      <c r="CC183" s="82" t="e">
        <f t="shared" si="559"/>
        <v>#DIV/0!</v>
      </c>
      <c r="CD183" s="82" t="e">
        <f t="shared" si="559"/>
        <v>#DIV/0!</v>
      </c>
      <c r="CE183" s="82" t="e">
        <f t="shared" si="559"/>
        <v>#DIV/0!</v>
      </c>
      <c r="CF183" s="82" t="e">
        <f t="shared" si="559"/>
        <v>#DIV/0!</v>
      </c>
      <c r="CG183" s="82" t="e">
        <f t="shared" si="559"/>
        <v>#DIV/0!</v>
      </c>
      <c r="CH183" s="82" t="e">
        <f t="shared" si="559"/>
        <v>#DIV/0!</v>
      </c>
      <c r="CI183" s="82" t="e">
        <f t="shared" si="559"/>
        <v>#DIV/0!</v>
      </c>
      <c r="CJ183" s="82" t="e">
        <f t="shared" si="559"/>
        <v>#DIV/0!</v>
      </c>
      <c r="FC183" s="82" t="e">
        <f>+$D183*CN111</f>
        <v>#DIV/0!</v>
      </c>
      <c r="FD183" s="82" t="e">
        <f t="shared" ref="FD183:FP183" si="560">+$D183*CO111</f>
        <v>#DIV/0!</v>
      </c>
      <c r="FE183" s="82" t="e">
        <f t="shared" si="560"/>
        <v>#DIV/0!</v>
      </c>
      <c r="FF183" s="82" t="e">
        <f t="shared" si="560"/>
        <v>#DIV/0!</v>
      </c>
      <c r="FG183" s="82" t="e">
        <f t="shared" si="560"/>
        <v>#DIV/0!</v>
      </c>
      <c r="FH183" s="82" t="e">
        <f t="shared" si="560"/>
        <v>#DIV/0!</v>
      </c>
      <c r="FI183" s="82" t="e">
        <f t="shared" si="560"/>
        <v>#DIV/0!</v>
      </c>
      <c r="FJ183" s="82" t="e">
        <f t="shared" si="560"/>
        <v>#DIV/0!</v>
      </c>
      <c r="FK183" s="82" t="e">
        <f t="shared" si="560"/>
        <v>#DIV/0!</v>
      </c>
      <c r="FL183" s="82" t="e">
        <f t="shared" si="560"/>
        <v>#DIV/0!</v>
      </c>
      <c r="FM183" s="82" t="e">
        <f t="shared" si="560"/>
        <v>#DIV/0!</v>
      </c>
      <c r="FN183" s="82" t="e">
        <f t="shared" si="560"/>
        <v>#DIV/0!</v>
      </c>
      <c r="FO183" s="82" t="e">
        <f t="shared" si="560"/>
        <v>#DIV/0!</v>
      </c>
      <c r="FP183" s="82" t="e">
        <f t="shared" si="560"/>
        <v>#DIV/0!</v>
      </c>
    </row>
    <row r="184" spans="1:172">
      <c r="A184" s="79">
        <v>2020</v>
      </c>
      <c r="D184" s="98" t="e">
        <f>Data!CE84</f>
        <v>#DIV/0!</v>
      </c>
      <c r="BW184" s="82"/>
      <c r="BX184" s="82" t="e">
        <f>+$D184*H111</f>
        <v>#DIV/0!</v>
      </c>
      <c r="BY184" s="82" t="e">
        <f t="shared" ref="BY184:CJ184" si="561">+$D184*I111</f>
        <v>#DIV/0!</v>
      </c>
      <c r="BZ184" s="82" t="e">
        <f t="shared" si="561"/>
        <v>#DIV/0!</v>
      </c>
      <c r="CA184" s="82" t="e">
        <f t="shared" si="561"/>
        <v>#DIV/0!</v>
      </c>
      <c r="CB184" s="82" t="e">
        <f t="shared" si="561"/>
        <v>#DIV/0!</v>
      </c>
      <c r="CC184" s="82" t="e">
        <f t="shared" si="561"/>
        <v>#DIV/0!</v>
      </c>
      <c r="CD184" s="82" t="e">
        <f t="shared" si="561"/>
        <v>#DIV/0!</v>
      </c>
      <c r="CE184" s="82" t="e">
        <f t="shared" si="561"/>
        <v>#DIV/0!</v>
      </c>
      <c r="CF184" s="82" t="e">
        <f t="shared" si="561"/>
        <v>#DIV/0!</v>
      </c>
      <c r="CG184" s="82" t="e">
        <f t="shared" si="561"/>
        <v>#DIV/0!</v>
      </c>
      <c r="CH184" s="82" t="e">
        <f t="shared" si="561"/>
        <v>#DIV/0!</v>
      </c>
      <c r="CI184" s="82" t="e">
        <f t="shared" si="561"/>
        <v>#DIV/0!</v>
      </c>
      <c r="CJ184" s="82" t="e">
        <f t="shared" si="561"/>
        <v>#DIV/0!</v>
      </c>
      <c r="FC184" s="82"/>
      <c r="FD184" s="82" t="e">
        <f>+$D184*CN111</f>
        <v>#DIV/0!</v>
      </c>
      <c r="FE184" s="82" t="e">
        <f t="shared" ref="FE184:FP184" si="562">+$D184*CO111</f>
        <v>#DIV/0!</v>
      </c>
      <c r="FF184" s="82" t="e">
        <f t="shared" si="562"/>
        <v>#DIV/0!</v>
      </c>
      <c r="FG184" s="82" t="e">
        <f t="shared" si="562"/>
        <v>#DIV/0!</v>
      </c>
      <c r="FH184" s="82" t="e">
        <f t="shared" si="562"/>
        <v>#DIV/0!</v>
      </c>
      <c r="FI184" s="82" t="e">
        <f t="shared" si="562"/>
        <v>#DIV/0!</v>
      </c>
      <c r="FJ184" s="82" t="e">
        <f t="shared" si="562"/>
        <v>#DIV/0!</v>
      </c>
      <c r="FK184" s="82" t="e">
        <f t="shared" si="562"/>
        <v>#DIV/0!</v>
      </c>
      <c r="FL184" s="82" t="e">
        <f t="shared" si="562"/>
        <v>#DIV/0!</v>
      </c>
      <c r="FM184" s="82" t="e">
        <f t="shared" si="562"/>
        <v>#DIV/0!</v>
      </c>
      <c r="FN184" s="82" t="e">
        <f t="shared" si="562"/>
        <v>#DIV/0!</v>
      </c>
      <c r="FO184" s="82" t="e">
        <f t="shared" si="562"/>
        <v>#DIV/0!</v>
      </c>
      <c r="FP184" s="82" t="e">
        <f t="shared" si="562"/>
        <v>#DIV/0!</v>
      </c>
    </row>
    <row r="185" spans="1:172">
      <c r="A185" s="79">
        <v>2021</v>
      </c>
      <c r="D185" s="98" t="e">
        <f>Data!CE85</f>
        <v>#DIV/0!</v>
      </c>
      <c r="BW185" s="82"/>
      <c r="BX185" s="82"/>
      <c r="BY185" s="82" t="e">
        <f>+$D185*H111</f>
        <v>#DIV/0!</v>
      </c>
      <c r="BZ185" s="82" t="e">
        <f t="shared" ref="BZ185:CJ185" si="563">+$D185*I111</f>
        <v>#DIV/0!</v>
      </c>
      <c r="CA185" s="82" t="e">
        <f t="shared" si="563"/>
        <v>#DIV/0!</v>
      </c>
      <c r="CB185" s="82" t="e">
        <f t="shared" si="563"/>
        <v>#DIV/0!</v>
      </c>
      <c r="CC185" s="82" t="e">
        <f t="shared" si="563"/>
        <v>#DIV/0!</v>
      </c>
      <c r="CD185" s="82" t="e">
        <f t="shared" si="563"/>
        <v>#DIV/0!</v>
      </c>
      <c r="CE185" s="82" t="e">
        <f t="shared" si="563"/>
        <v>#DIV/0!</v>
      </c>
      <c r="CF185" s="82" t="e">
        <f t="shared" si="563"/>
        <v>#DIV/0!</v>
      </c>
      <c r="CG185" s="82" t="e">
        <f t="shared" si="563"/>
        <v>#DIV/0!</v>
      </c>
      <c r="CH185" s="82" t="e">
        <f t="shared" si="563"/>
        <v>#DIV/0!</v>
      </c>
      <c r="CI185" s="82" t="e">
        <f t="shared" si="563"/>
        <v>#DIV/0!</v>
      </c>
      <c r="CJ185" s="82" t="e">
        <f t="shared" si="563"/>
        <v>#DIV/0!</v>
      </c>
      <c r="FC185" s="82"/>
      <c r="FD185" s="82"/>
      <c r="FE185" s="82" t="e">
        <f>+$D185*CN111</f>
        <v>#DIV/0!</v>
      </c>
      <c r="FF185" s="82" t="e">
        <f t="shared" ref="FF185:FP185" si="564">+$D185*CO111</f>
        <v>#DIV/0!</v>
      </c>
      <c r="FG185" s="82" t="e">
        <f t="shared" si="564"/>
        <v>#DIV/0!</v>
      </c>
      <c r="FH185" s="82" t="e">
        <f t="shared" si="564"/>
        <v>#DIV/0!</v>
      </c>
      <c r="FI185" s="82" t="e">
        <f t="shared" si="564"/>
        <v>#DIV/0!</v>
      </c>
      <c r="FJ185" s="82" t="e">
        <f t="shared" si="564"/>
        <v>#DIV/0!</v>
      </c>
      <c r="FK185" s="82" t="e">
        <f t="shared" si="564"/>
        <v>#DIV/0!</v>
      </c>
      <c r="FL185" s="82" t="e">
        <f t="shared" si="564"/>
        <v>#DIV/0!</v>
      </c>
      <c r="FM185" s="82" t="e">
        <f t="shared" si="564"/>
        <v>#DIV/0!</v>
      </c>
      <c r="FN185" s="82" t="e">
        <f t="shared" si="564"/>
        <v>#DIV/0!</v>
      </c>
      <c r="FO185" s="82" t="e">
        <f t="shared" si="564"/>
        <v>#DIV/0!</v>
      </c>
      <c r="FP185" s="82" t="e">
        <f t="shared" si="564"/>
        <v>#DIV/0!</v>
      </c>
    </row>
    <row r="186" spans="1:172">
      <c r="A186" s="79">
        <v>2022</v>
      </c>
      <c r="D186" s="98" t="e">
        <f>Data!CE86</f>
        <v>#DIV/0!</v>
      </c>
      <c r="BW186" s="82"/>
      <c r="BX186" s="82"/>
      <c r="BY186" s="82"/>
      <c r="BZ186" s="82" t="e">
        <f>+$D186*H111</f>
        <v>#DIV/0!</v>
      </c>
      <c r="CA186" s="82" t="e">
        <f t="shared" ref="CA186:CJ186" si="565">+$D186*I111</f>
        <v>#DIV/0!</v>
      </c>
      <c r="CB186" s="82" t="e">
        <f t="shared" si="565"/>
        <v>#DIV/0!</v>
      </c>
      <c r="CC186" s="82" t="e">
        <f t="shared" si="565"/>
        <v>#DIV/0!</v>
      </c>
      <c r="CD186" s="82" t="e">
        <f t="shared" si="565"/>
        <v>#DIV/0!</v>
      </c>
      <c r="CE186" s="82" t="e">
        <f t="shared" si="565"/>
        <v>#DIV/0!</v>
      </c>
      <c r="CF186" s="82" t="e">
        <f t="shared" si="565"/>
        <v>#DIV/0!</v>
      </c>
      <c r="CG186" s="82" t="e">
        <f t="shared" si="565"/>
        <v>#DIV/0!</v>
      </c>
      <c r="CH186" s="82" t="e">
        <f t="shared" si="565"/>
        <v>#DIV/0!</v>
      </c>
      <c r="CI186" s="82" t="e">
        <f t="shared" si="565"/>
        <v>#DIV/0!</v>
      </c>
      <c r="CJ186" s="82" t="e">
        <f t="shared" si="565"/>
        <v>#DIV/0!</v>
      </c>
      <c r="FC186" s="82"/>
      <c r="FD186" s="82"/>
      <c r="FE186" s="82"/>
      <c r="FF186" s="82" t="e">
        <f>+$D186*CN111</f>
        <v>#DIV/0!</v>
      </c>
      <c r="FG186" s="82" t="e">
        <f t="shared" ref="FG186:FP186" si="566">+$D186*CO111</f>
        <v>#DIV/0!</v>
      </c>
      <c r="FH186" s="82" t="e">
        <f t="shared" si="566"/>
        <v>#DIV/0!</v>
      </c>
      <c r="FI186" s="82" t="e">
        <f t="shared" si="566"/>
        <v>#DIV/0!</v>
      </c>
      <c r="FJ186" s="82" t="e">
        <f t="shared" si="566"/>
        <v>#DIV/0!</v>
      </c>
      <c r="FK186" s="82" t="e">
        <f t="shared" si="566"/>
        <v>#DIV/0!</v>
      </c>
      <c r="FL186" s="82" t="e">
        <f t="shared" si="566"/>
        <v>#DIV/0!</v>
      </c>
      <c r="FM186" s="82" t="e">
        <f t="shared" si="566"/>
        <v>#DIV/0!</v>
      </c>
      <c r="FN186" s="82" t="e">
        <f t="shared" si="566"/>
        <v>#DIV/0!</v>
      </c>
      <c r="FO186" s="82" t="e">
        <f t="shared" si="566"/>
        <v>#DIV/0!</v>
      </c>
      <c r="FP186" s="82" t="e">
        <f t="shared" si="566"/>
        <v>#DIV/0!</v>
      </c>
    </row>
    <row r="187" spans="1:172">
      <c r="A187" s="79">
        <v>2023</v>
      </c>
      <c r="D187" s="98" t="e">
        <f>Data!CE87</f>
        <v>#DIV/0!</v>
      </c>
      <c r="BW187" s="82"/>
      <c r="BX187" s="82"/>
      <c r="BY187" s="82"/>
      <c r="BZ187" s="82"/>
      <c r="CA187" s="82" t="e">
        <f>+$D187*H111</f>
        <v>#DIV/0!</v>
      </c>
      <c r="CB187" s="82" t="e">
        <f t="shared" ref="CB187:CJ187" si="567">+$D187*I111</f>
        <v>#DIV/0!</v>
      </c>
      <c r="CC187" s="82" t="e">
        <f t="shared" si="567"/>
        <v>#DIV/0!</v>
      </c>
      <c r="CD187" s="82" t="e">
        <f t="shared" si="567"/>
        <v>#DIV/0!</v>
      </c>
      <c r="CE187" s="82" t="e">
        <f t="shared" si="567"/>
        <v>#DIV/0!</v>
      </c>
      <c r="CF187" s="82" t="e">
        <f t="shared" si="567"/>
        <v>#DIV/0!</v>
      </c>
      <c r="CG187" s="82" t="e">
        <f t="shared" si="567"/>
        <v>#DIV/0!</v>
      </c>
      <c r="CH187" s="82" t="e">
        <f t="shared" si="567"/>
        <v>#DIV/0!</v>
      </c>
      <c r="CI187" s="82" t="e">
        <f t="shared" si="567"/>
        <v>#DIV/0!</v>
      </c>
      <c r="CJ187" s="82" t="e">
        <f t="shared" si="567"/>
        <v>#DIV/0!</v>
      </c>
      <c r="FC187" s="82"/>
      <c r="FD187" s="82"/>
      <c r="FE187" s="82"/>
      <c r="FF187" s="82"/>
      <c r="FG187" s="82" t="e">
        <f>+$D187*CN111</f>
        <v>#DIV/0!</v>
      </c>
      <c r="FH187" s="82" t="e">
        <f t="shared" ref="FH187:FP187" si="568">+$D187*CO111</f>
        <v>#DIV/0!</v>
      </c>
      <c r="FI187" s="82" t="e">
        <f t="shared" si="568"/>
        <v>#DIV/0!</v>
      </c>
      <c r="FJ187" s="82" t="e">
        <f t="shared" si="568"/>
        <v>#DIV/0!</v>
      </c>
      <c r="FK187" s="82" t="e">
        <f t="shared" si="568"/>
        <v>#DIV/0!</v>
      </c>
      <c r="FL187" s="82" t="e">
        <f t="shared" si="568"/>
        <v>#DIV/0!</v>
      </c>
      <c r="FM187" s="82" t="e">
        <f t="shared" si="568"/>
        <v>#DIV/0!</v>
      </c>
      <c r="FN187" s="82" t="e">
        <f t="shared" si="568"/>
        <v>#DIV/0!</v>
      </c>
      <c r="FO187" s="82" t="e">
        <f t="shared" si="568"/>
        <v>#DIV/0!</v>
      </c>
      <c r="FP187" s="82" t="e">
        <f t="shared" si="568"/>
        <v>#DIV/0!</v>
      </c>
    </row>
    <row r="188" spans="1:172">
      <c r="A188" s="79">
        <v>2024</v>
      </c>
      <c r="D188" s="98" t="e">
        <f>Data!CE88</f>
        <v>#DIV/0!</v>
      </c>
      <c r="BW188" s="82"/>
      <c r="BX188" s="82"/>
      <c r="BY188" s="82"/>
      <c r="BZ188" s="82"/>
      <c r="CA188" s="82"/>
      <c r="CB188" s="82" t="e">
        <f>+$D188*H111</f>
        <v>#DIV/0!</v>
      </c>
      <c r="CC188" s="82" t="e">
        <f t="shared" ref="CC188:CJ188" si="569">+$D188*I111</f>
        <v>#DIV/0!</v>
      </c>
      <c r="CD188" s="82" t="e">
        <f t="shared" si="569"/>
        <v>#DIV/0!</v>
      </c>
      <c r="CE188" s="82" t="e">
        <f t="shared" si="569"/>
        <v>#DIV/0!</v>
      </c>
      <c r="CF188" s="82" t="e">
        <f t="shared" si="569"/>
        <v>#DIV/0!</v>
      </c>
      <c r="CG188" s="82" t="e">
        <f t="shared" si="569"/>
        <v>#DIV/0!</v>
      </c>
      <c r="CH188" s="82" t="e">
        <f t="shared" si="569"/>
        <v>#DIV/0!</v>
      </c>
      <c r="CI188" s="82" t="e">
        <f t="shared" si="569"/>
        <v>#DIV/0!</v>
      </c>
      <c r="CJ188" s="82" t="e">
        <f t="shared" si="569"/>
        <v>#DIV/0!</v>
      </c>
      <c r="FC188" s="82"/>
      <c r="FD188" s="82"/>
      <c r="FE188" s="82"/>
      <c r="FF188" s="82"/>
      <c r="FG188" s="82"/>
      <c r="FH188" s="82" t="e">
        <f>+$D188*CN111</f>
        <v>#DIV/0!</v>
      </c>
      <c r="FI188" s="82" t="e">
        <f t="shared" ref="FI188:FP188" si="570">+$D188*CO111</f>
        <v>#DIV/0!</v>
      </c>
      <c r="FJ188" s="82" t="e">
        <f t="shared" si="570"/>
        <v>#DIV/0!</v>
      </c>
      <c r="FK188" s="82" t="e">
        <f t="shared" si="570"/>
        <v>#DIV/0!</v>
      </c>
      <c r="FL188" s="82" t="e">
        <f t="shared" si="570"/>
        <v>#DIV/0!</v>
      </c>
      <c r="FM188" s="82" t="e">
        <f t="shared" si="570"/>
        <v>#DIV/0!</v>
      </c>
      <c r="FN188" s="82" t="e">
        <f t="shared" si="570"/>
        <v>#DIV/0!</v>
      </c>
      <c r="FO188" s="82" t="e">
        <f t="shared" si="570"/>
        <v>#DIV/0!</v>
      </c>
      <c r="FP188" s="82" t="e">
        <f t="shared" si="570"/>
        <v>#DIV/0!</v>
      </c>
    </row>
    <row r="189" spans="1:172">
      <c r="A189" s="79">
        <v>2025</v>
      </c>
      <c r="D189" s="98" t="e">
        <f>Data!CE89</f>
        <v>#DIV/0!</v>
      </c>
      <c r="BW189" s="82"/>
      <c r="BX189" s="82"/>
      <c r="BY189" s="82"/>
      <c r="BZ189" s="82"/>
      <c r="CA189" s="82"/>
      <c r="CB189" s="82"/>
      <c r="CC189" s="82" t="e">
        <f>+$D189*H111</f>
        <v>#DIV/0!</v>
      </c>
      <c r="CD189" s="82" t="e">
        <f t="shared" ref="CD189:CJ189" si="571">+$D189*I111</f>
        <v>#DIV/0!</v>
      </c>
      <c r="CE189" s="82" t="e">
        <f t="shared" si="571"/>
        <v>#DIV/0!</v>
      </c>
      <c r="CF189" s="82" t="e">
        <f t="shared" si="571"/>
        <v>#DIV/0!</v>
      </c>
      <c r="CG189" s="82" t="e">
        <f t="shared" si="571"/>
        <v>#DIV/0!</v>
      </c>
      <c r="CH189" s="82" t="e">
        <f t="shared" si="571"/>
        <v>#DIV/0!</v>
      </c>
      <c r="CI189" s="82" t="e">
        <f t="shared" si="571"/>
        <v>#DIV/0!</v>
      </c>
      <c r="CJ189" s="82" t="e">
        <f t="shared" si="571"/>
        <v>#DIV/0!</v>
      </c>
      <c r="FC189" s="82"/>
      <c r="FD189" s="82"/>
      <c r="FE189" s="82"/>
      <c r="FF189" s="82"/>
      <c r="FG189" s="82"/>
      <c r="FH189" s="82"/>
      <c r="FI189" s="82" t="e">
        <f>+$D189*CN111</f>
        <v>#DIV/0!</v>
      </c>
      <c r="FJ189" s="82" t="e">
        <f t="shared" ref="FJ189:FP189" si="572">+$D189*CO111</f>
        <v>#DIV/0!</v>
      </c>
      <c r="FK189" s="82" t="e">
        <f t="shared" si="572"/>
        <v>#DIV/0!</v>
      </c>
      <c r="FL189" s="82" t="e">
        <f t="shared" si="572"/>
        <v>#DIV/0!</v>
      </c>
      <c r="FM189" s="82" t="e">
        <f t="shared" si="572"/>
        <v>#DIV/0!</v>
      </c>
      <c r="FN189" s="82" t="e">
        <f t="shared" si="572"/>
        <v>#DIV/0!</v>
      </c>
      <c r="FO189" s="82" t="e">
        <f t="shared" si="572"/>
        <v>#DIV/0!</v>
      </c>
      <c r="FP189" s="82" t="e">
        <f t="shared" si="572"/>
        <v>#DIV/0!</v>
      </c>
    </row>
    <row r="190" spans="1:172">
      <c r="A190" s="79">
        <v>2026</v>
      </c>
      <c r="D190" s="98" t="e">
        <f>Data!CE90</f>
        <v>#DIV/0!</v>
      </c>
      <c r="BW190" s="82"/>
      <c r="BX190" s="82"/>
      <c r="BY190" s="82"/>
      <c r="BZ190" s="82"/>
      <c r="CA190" s="82"/>
      <c r="CB190" s="82"/>
      <c r="CC190" s="82"/>
      <c r="CD190" s="82" t="e">
        <f>+$D190*H111</f>
        <v>#DIV/0!</v>
      </c>
      <c r="CE190" s="82" t="e">
        <f t="shared" ref="CE190:CJ190" si="573">+$D190*I111</f>
        <v>#DIV/0!</v>
      </c>
      <c r="CF190" s="82" t="e">
        <f t="shared" si="573"/>
        <v>#DIV/0!</v>
      </c>
      <c r="CG190" s="82" t="e">
        <f t="shared" si="573"/>
        <v>#DIV/0!</v>
      </c>
      <c r="CH190" s="82" t="e">
        <f t="shared" si="573"/>
        <v>#DIV/0!</v>
      </c>
      <c r="CI190" s="82" t="e">
        <f t="shared" si="573"/>
        <v>#DIV/0!</v>
      </c>
      <c r="CJ190" s="82" t="e">
        <f t="shared" si="573"/>
        <v>#DIV/0!</v>
      </c>
      <c r="FC190" s="82"/>
      <c r="FD190" s="82"/>
      <c r="FE190" s="82"/>
      <c r="FF190" s="82"/>
      <c r="FG190" s="82"/>
      <c r="FH190" s="82"/>
      <c r="FI190" s="82"/>
      <c r="FJ190" s="82" t="e">
        <f>+$D190*CN111</f>
        <v>#DIV/0!</v>
      </c>
      <c r="FK190" s="82" t="e">
        <f t="shared" ref="FK190:FP190" si="574">+$D190*CO111</f>
        <v>#DIV/0!</v>
      </c>
      <c r="FL190" s="82" t="e">
        <f t="shared" si="574"/>
        <v>#DIV/0!</v>
      </c>
      <c r="FM190" s="82" t="e">
        <f t="shared" si="574"/>
        <v>#DIV/0!</v>
      </c>
      <c r="FN190" s="82" t="e">
        <f t="shared" si="574"/>
        <v>#DIV/0!</v>
      </c>
      <c r="FO190" s="82" t="e">
        <f t="shared" si="574"/>
        <v>#DIV/0!</v>
      </c>
      <c r="FP190" s="82" t="e">
        <f t="shared" si="574"/>
        <v>#DIV/0!</v>
      </c>
    </row>
    <row r="191" spans="1:172">
      <c r="A191" s="79">
        <v>2027</v>
      </c>
      <c r="D191" s="98" t="e">
        <f>Data!CE91</f>
        <v>#DIV/0!</v>
      </c>
      <c r="BW191" s="82"/>
      <c r="BX191" s="82"/>
      <c r="BY191" s="82"/>
      <c r="BZ191" s="82"/>
      <c r="CA191" s="82"/>
      <c r="CB191" s="82"/>
      <c r="CC191" s="82"/>
      <c r="CD191" s="82"/>
      <c r="CE191" s="82" t="e">
        <f>+$D191*H111</f>
        <v>#DIV/0!</v>
      </c>
      <c r="CF191" s="82" t="e">
        <f t="shared" ref="CF191:CJ191" si="575">+$D191*I111</f>
        <v>#DIV/0!</v>
      </c>
      <c r="CG191" s="82" t="e">
        <f t="shared" si="575"/>
        <v>#DIV/0!</v>
      </c>
      <c r="CH191" s="82" t="e">
        <f t="shared" si="575"/>
        <v>#DIV/0!</v>
      </c>
      <c r="CI191" s="82" t="e">
        <f t="shared" si="575"/>
        <v>#DIV/0!</v>
      </c>
      <c r="CJ191" s="82" t="e">
        <f t="shared" si="575"/>
        <v>#DIV/0!</v>
      </c>
      <c r="FC191" s="82"/>
      <c r="FD191" s="82"/>
      <c r="FE191" s="82"/>
      <c r="FF191" s="82"/>
      <c r="FG191" s="82"/>
      <c r="FH191" s="82"/>
      <c r="FI191" s="82"/>
      <c r="FJ191" s="82"/>
      <c r="FK191" s="82" t="e">
        <f>+$D191*CN111</f>
        <v>#DIV/0!</v>
      </c>
      <c r="FL191" s="82" t="e">
        <f t="shared" ref="FL191:FP191" si="576">+$D191*CO111</f>
        <v>#DIV/0!</v>
      </c>
      <c r="FM191" s="82" t="e">
        <f t="shared" si="576"/>
        <v>#DIV/0!</v>
      </c>
      <c r="FN191" s="82" t="e">
        <f t="shared" si="576"/>
        <v>#DIV/0!</v>
      </c>
      <c r="FO191" s="82" t="e">
        <f t="shared" si="576"/>
        <v>#DIV/0!</v>
      </c>
      <c r="FP191" s="82" t="e">
        <f t="shared" si="576"/>
        <v>#DIV/0!</v>
      </c>
    </row>
    <row r="192" spans="1:172">
      <c r="A192" s="79">
        <v>2028</v>
      </c>
      <c r="D192" s="98" t="e">
        <f>Data!CE92</f>
        <v>#DIV/0!</v>
      </c>
      <c r="BW192" s="82"/>
      <c r="BX192" s="82"/>
      <c r="BY192" s="82"/>
      <c r="BZ192" s="82"/>
      <c r="CA192" s="82"/>
      <c r="CB192" s="82"/>
      <c r="CC192" s="82"/>
      <c r="CD192" s="82"/>
      <c r="CE192" s="82"/>
      <c r="CF192" s="82" t="e">
        <f>+$D192*H111</f>
        <v>#DIV/0!</v>
      </c>
      <c r="CG192" s="82" t="e">
        <f t="shared" ref="CG192:CJ192" si="577">+$D192*I111</f>
        <v>#DIV/0!</v>
      </c>
      <c r="CH192" s="82" t="e">
        <f t="shared" si="577"/>
        <v>#DIV/0!</v>
      </c>
      <c r="CI192" s="82" t="e">
        <f t="shared" si="577"/>
        <v>#DIV/0!</v>
      </c>
      <c r="CJ192" s="82" t="e">
        <f t="shared" si="577"/>
        <v>#DIV/0!</v>
      </c>
      <c r="FC192" s="82"/>
      <c r="FD192" s="82"/>
      <c r="FE192" s="82"/>
      <c r="FF192" s="82"/>
      <c r="FG192" s="82"/>
      <c r="FH192" s="82"/>
      <c r="FI192" s="82"/>
      <c r="FJ192" s="82"/>
      <c r="FK192" s="82"/>
      <c r="FL192" s="82" t="e">
        <f>+$D192*CN111</f>
        <v>#DIV/0!</v>
      </c>
      <c r="FM192" s="82" t="e">
        <f t="shared" ref="FM192:FP192" si="578">+$D192*CO111</f>
        <v>#DIV/0!</v>
      </c>
      <c r="FN192" s="82" t="e">
        <f t="shared" si="578"/>
        <v>#DIV/0!</v>
      </c>
      <c r="FO192" s="82" t="e">
        <f t="shared" si="578"/>
        <v>#DIV/0!</v>
      </c>
      <c r="FP192" s="82" t="e">
        <f t="shared" si="578"/>
        <v>#DIV/0!</v>
      </c>
    </row>
    <row r="193" spans="1:253">
      <c r="A193" s="79">
        <v>2029</v>
      </c>
      <c r="D193" s="98" t="e">
        <f>Data!CE93</f>
        <v>#DIV/0!</v>
      </c>
      <c r="BW193" s="82"/>
      <c r="BX193" s="82"/>
      <c r="BY193" s="82"/>
      <c r="BZ193" s="82"/>
      <c r="CA193" s="82"/>
      <c r="CB193" s="82"/>
      <c r="CC193" s="82"/>
      <c r="CD193" s="82"/>
      <c r="CE193" s="82"/>
      <c r="CF193" s="82"/>
      <c r="CG193" s="82" t="e">
        <f>+$D193*H111</f>
        <v>#DIV/0!</v>
      </c>
      <c r="CH193" s="82" t="e">
        <f t="shared" ref="CH193:CJ193" si="579">+$D193*I111</f>
        <v>#DIV/0!</v>
      </c>
      <c r="CI193" s="82" t="e">
        <f t="shared" si="579"/>
        <v>#DIV/0!</v>
      </c>
      <c r="CJ193" s="82" t="e">
        <f t="shared" si="579"/>
        <v>#DIV/0!</v>
      </c>
      <c r="FC193" s="82"/>
      <c r="FD193" s="82"/>
      <c r="FE193" s="82"/>
      <c r="FF193" s="82"/>
      <c r="FG193" s="82"/>
      <c r="FH193" s="82"/>
      <c r="FI193" s="82"/>
      <c r="FJ193" s="82"/>
      <c r="FK193" s="82"/>
      <c r="FL193" s="82"/>
      <c r="FM193" s="82" t="e">
        <f>+$D193*CN111</f>
        <v>#DIV/0!</v>
      </c>
      <c r="FN193" s="82" t="e">
        <f t="shared" ref="FN193:FP193" si="580">+$D193*CO111</f>
        <v>#DIV/0!</v>
      </c>
      <c r="FO193" s="82" t="e">
        <f t="shared" si="580"/>
        <v>#DIV/0!</v>
      </c>
      <c r="FP193" s="82" t="e">
        <f t="shared" si="580"/>
        <v>#DIV/0!</v>
      </c>
    </row>
    <row r="194" spans="1:253">
      <c r="A194" s="79">
        <v>2030</v>
      </c>
      <c r="D194" s="98" t="e">
        <f>Data!CE94</f>
        <v>#DIV/0!</v>
      </c>
      <c r="BW194" s="82"/>
      <c r="BX194" s="82"/>
      <c r="BY194" s="82"/>
      <c r="BZ194" s="82"/>
      <c r="CA194" s="82"/>
      <c r="CB194" s="82"/>
      <c r="CC194" s="82"/>
      <c r="CD194" s="82"/>
      <c r="CE194" s="82"/>
      <c r="CF194" s="82"/>
      <c r="CH194" s="82" t="e">
        <f>+$D194*H111</f>
        <v>#DIV/0!</v>
      </c>
      <c r="CI194" s="82" t="e">
        <f t="shared" ref="CI194:CJ194" si="581">+$D194*I111</f>
        <v>#DIV/0!</v>
      </c>
      <c r="CJ194" s="82" t="e">
        <f t="shared" si="581"/>
        <v>#DIV/0!</v>
      </c>
      <c r="FC194" s="82"/>
      <c r="FD194" s="82"/>
      <c r="FE194" s="82"/>
      <c r="FF194" s="82"/>
      <c r="FG194" s="82"/>
      <c r="FH194" s="82"/>
      <c r="FI194" s="82"/>
      <c r="FJ194" s="82"/>
      <c r="FK194" s="82"/>
      <c r="FL194" s="82"/>
      <c r="FN194" s="82" t="e">
        <f>+$D194*CN111</f>
        <v>#DIV/0!</v>
      </c>
      <c r="FO194" s="82" t="e">
        <f t="shared" ref="FO194:FP194" si="582">+$D194*CO111</f>
        <v>#DIV/0!</v>
      </c>
      <c r="FP194" s="82" t="e">
        <f t="shared" si="582"/>
        <v>#DIV/0!</v>
      </c>
    </row>
    <row r="195" spans="1:253">
      <c r="A195" s="79" t="s">
        <v>350</v>
      </c>
      <c r="D195" s="98"/>
      <c r="H195" s="90">
        <f>+SUM(H116:H194)</f>
        <v>3.1834449913442553</v>
      </c>
      <c r="I195" s="90">
        <f t="shared" ref="I195" si="583">+SUM(I116:I194)</f>
        <v>3.9692955349228409</v>
      </c>
      <c r="J195" s="90">
        <f t="shared" ref="J195:BU195" si="584">+SUM(J116:J194)</f>
        <v>4.7809939861999968</v>
      </c>
      <c r="K195" s="90">
        <f t="shared" si="584"/>
        <v>5.5938838190979716</v>
      </c>
      <c r="L195" s="90">
        <f t="shared" si="584"/>
        <v>6.3842331386014752</v>
      </c>
      <c r="M195" s="90">
        <f t="shared" si="584"/>
        <v>7.5657190546933943</v>
      </c>
      <c r="N195" s="90">
        <f t="shared" si="584"/>
        <v>8.7496720931331176</v>
      </c>
      <c r="O195" s="90">
        <f t="shared" si="584"/>
        <v>10.035884644158774</v>
      </c>
      <c r="P195" s="90">
        <f t="shared" si="584"/>
        <v>11.305949817071745</v>
      </c>
      <c r="Q195" s="90">
        <f t="shared" si="584"/>
        <v>12.368381374675772</v>
      </c>
      <c r="R195" s="90">
        <f t="shared" si="584"/>
        <v>13.067804959372216</v>
      </c>
      <c r="S195" s="90">
        <f t="shared" si="584"/>
        <v>13.606390300713901</v>
      </c>
      <c r="T195" s="90">
        <f t="shared" si="584"/>
        <v>14.205296460049871</v>
      </c>
      <c r="U195" s="90">
        <f t="shared" si="584"/>
        <v>15.571256163146334</v>
      </c>
      <c r="V195" s="90">
        <f t="shared" si="584"/>
        <v>16.929997139575637</v>
      </c>
      <c r="W195" s="90">
        <f t="shared" si="584"/>
        <v>17.919615665590896</v>
      </c>
      <c r="X195" s="90">
        <f t="shared" si="584"/>
        <v>18.888226451895271</v>
      </c>
      <c r="Y195" s="90">
        <f t="shared" si="584"/>
        <v>20.085961691246833</v>
      </c>
      <c r="Z195" s="90">
        <f t="shared" si="584"/>
        <v>21.63446932551139</v>
      </c>
      <c r="AA195" s="90">
        <f t="shared" si="584"/>
        <v>23.362198756913862</v>
      </c>
      <c r="AB195" s="90">
        <f t="shared" si="584"/>
        <v>25.223599360344906</v>
      </c>
      <c r="AC195" s="90">
        <f t="shared" si="584"/>
        <v>26.782806506908063</v>
      </c>
      <c r="AD195" s="90">
        <f t="shared" si="584"/>
        <v>28.074900975092</v>
      </c>
      <c r="AE195" s="90">
        <f t="shared" si="584"/>
        <v>29.394343455578984</v>
      </c>
      <c r="AF195" s="90">
        <f t="shared" si="584"/>
        <v>30.337906841726515</v>
      </c>
      <c r="AG195" s="90">
        <f t="shared" si="584"/>
        <v>31.870852999320199</v>
      </c>
      <c r="AH195" s="90">
        <f t="shared" si="584"/>
        <v>34.46866359721561</v>
      </c>
      <c r="AI195" s="90">
        <f t="shared" si="584"/>
        <v>38.00922391835919</v>
      </c>
      <c r="AJ195" s="90">
        <f t="shared" si="584"/>
        <v>40.6663767230324</v>
      </c>
      <c r="AK195" s="90">
        <f t="shared" si="584"/>
        <v>41.760504298123763</v>
      </c>
      <c r="AL195" s="90">
        <f t="shared" si="584"/>
        <v>44.328869475707521</v>
      </c>
      <c r="AM195" s="90">
        <f t="shared" si="584"/>
        <v>48.126628162153054</v>
      </c>
      <c r="AN195" s="90">
        <f t="shared" si="584"/>
        <v>52.426748035366245</v>
      </c>
      <c r="AO195" s="90">
        <f t="shared" si="584"/>
        <v>57.714465008369956</v>
      </c>
      <c r="AP195" s="90">
        <f t="shared" si="584"/>
        <v>65.843926847345159</v>
      </c>
      <c r="AQ195" s="90">
        <f t="shared" si="584"/>
        <v>71.333193491847354</v>
      </c>
      <c r="AR195" s="90">
        <f t="shared" si="584"/>
        <v>73.919038401099414</v>
      </c>
      <c r="AS195" s="90">
        <f t="shared" si="584"/>
        <v>80.439380294301117</v>
      </c>
      <c r="AT195" s="90">
        <f t="shared" si="584"/>
        <v>85.984605473291367</v>
      </c>
      <c r="AU195" s="90">
        <f t="shared" si="584"/>
        <v>91.36875961393649</v>
      </c>
      <c r="AV195" s="90">
        <f t="shared" si="584"/>
        <v>101.74227994251416</v>
      </c>
      <c r="AW195" s="90">
        <f t="shared" si="584"/>
        <v>118.15318493167513</v>
      </c>
      <c r="AX195" s="90">
        <f t="shared" si="584"/>
        <v>135.05683505173258</v>
      </c>
      <c r="AY195" s="90">
        <f t="shared" si="584"/>
        <v>152.0807203056641</v>
      </c>
      <c r="AZ195" s="90">
        <f t="shared" si="584"/>
        <v>172.91119213531206</v>
      </c>
      <c r="BA195" s="90">
        <f t="shared" si="584"/>
        <v>199.91007766126972</v>
      </c>
      <c r="BB195" s="90">
        <f t="shared" si="584"/>
        <v>229.75841031232034</v>
      </c>
      <c r="BC195" s="90">
        <f t="shared" si="584"/>
        <v>261.42363825523779</v>
      </c>
      <c r="BD195" s="90">
        <f t="shared" si="584"/>
        <v>297.48459559675263</v>
      </c>
      <c r="BE195" s="90">
        <f t="shared" si="584"/>
        <v>342.14792910498664</v>
      </c>
      <c r="BF195" s="90">
        <f t="shared" si="584"/>
        <v>410.28474642650849</v>
      </c>
      <c r="BG195" s="90">
        <f t="shared" si="584"/>
        <v>504.12242605106729</v>
      </c>
      <c r="BH195" s="90">
        <f t="shared" si="584"/>
        <v>636.31287824255105</v>
      </c>
      <c r="BI195" s="90">
        <f t="shared" si="584"/>
        <v>797.48677216377484</v>
      </c>
      <c r="BJ195" s="90">
        <f t="shared" si="584"/>
        <v>1010.0932002081238</v>
      </c>
      <c r="BK195" s="90">
        <f t="shared" si="584"/>
        <v>1290.4400834124874</v>
      </c>
      <c r="BL195" s="90">
        <f t="shared" si="584"/>
        <v>1709.172930591754</v>
      </c>
      <c r="BM195" s="90">
        <f t="shared" si="584"/>
        <v>2161.1443815132584</v>
      </c>
      <c r="BN195" s="90">
        <f t="shared" si="584"/>
        <v>2675.3012720264201</v>
      </c>
      <c r="BO195" s="90">
        <f t="shared" si="584"/>
        <v>3198.2964514439655</v>
      </c>
      <c r="BP195" s="90">
        <f t="shared" si="584"/>
        <v>3665.6738347740911</v>
      </c>
      <c r="BQ195" s="90">
        <f t="shared" si="584"/>
        <v>4118.0515340296733</v>
      </c>
      <c r="BR195" s="90" t="e">
        <f t="shared" si="584"/>
        <v>#DIV/0!</v>
      </c>
      <c r="BS195" s="90" t="e">
        <f t="shared" si="584"/>
        <v>#DIV/0!</v>
      </c>
      <c r="BT195" s="90" t="e">
        <f t="shared" si="584"/>
        <v>#DIV/0!</v>
      </c>
      <c r="BU195" s="90" t="e">
        <f t="shared" si="584"/>
        <v>#DIV/0!</v>
      </c>
      <c r="BV195" s="90" t="e">
        <f t="shared" ref="BV195:CH195" si="585">+SUM(BV116:BV194)</f>
        <v>#DIV/0!</v>
      </c>
      <c r="BW195" s="90" t="e">
        <f t="shared" si="585"/>
        <v>#DIV/0!</v>
      </c>
      <c r="BX195" s="90" t="e">
        <f t="shared" si="585"/>
        <v>#DIV/0!</v>
      </c>
      <c r="BY195" s="90" t="e">
        <f t="shared" si="585"/>
        <v>#DIV/0!</v>
      </c>
      <c r="BZ195" s="90" t="e">
        <f t="shared" si="585"/>
        <v>#DIV/0!</v>
      </c>
      <c r="CA195" s="90" t="e">
        <f t="shared" si="585"/>
        <v>#DIV/0!</v>
      </c>
      <c r="CB195" s="90" t="e">
        <f t="shared" si="585"/>
        <v>#DIV/0!</v>
      </c>
      <c r="CC195" s="90" t="e">
        <f t="shared" si="585"/>
        <v>#DIV/0!</v>
      </c>
      <c r="CD195" s="90" t="e">
        <f t="shared" si="585"/>
        <v>#DIV/0!</v>
      </c>
      <c r="CE195" s="90" t="e">
        <f t="shared" si="585"/>
        <v>#DIV/0!</v>
      </c>
      <c r="CF195" s="90" t="e">
        <f t="shared" si="585"/>
        <v>#DIV/0!</v>
      </c>
      <c r="CG195" s="90" t="e">
        <f t="shared" si="585"/>
        <v>#DIV/0!</v>
      </c>
      <c r="CH195" s="90" t="e">
        <f t="shared" si="585"/>
        <v>#DIV/0!</v>
      </c>
      <c r="CI195" s="82"/>
      <c r="CJ195" s="82"/>
      <c r="CN195" s="90">
        <f>+SUM(CN116:CN194)</f>
        <v>3.1834449913442553</v>
      </c>
      <c r="CO195" s="90">
        <f t="shared" ref="CO195:EZ195" si="586">+SUM(CO116:CO194)</f>
        <v>3.7689430578907865</v>
      </c>
      <c r="CP195" s="90">
        <f t="shared" si="586"/>
        <v>4.3706978068855449</v>
      </c>
      <c r="CQ195" s="90">
        <f t="shared" si="586"/>
        <v>4.9682267981111394</v>
      </c>
      <c r="CR195" s="90">
        <f t="shared" si="586"/>
        <v>5.5433355348579862</v>
      </c>
      <c r="CS195" s="90">
        <f t="shared" si="586"/>
        <v>6.5161958319409887</v>
      </c>
      <c r="CT195" s="90">
        <f t="shared" si="586"/>
        <v>7.4777072041976389</v>
      </c>
      <c r="CU195" s="90">
        <f t="shared" si="586"/>
        <v>8.5358937415015852</v>
      </c>
      <c r="CV195" s="90">
        <f t="shared" si="586"/>
        <v>9.5729603417087894</v>
      </c>
      <c r="CW195" s="90">
        <f t="shared" si="586"/>
        <v>10.405244206598596</v>
      </c>
      <c r="CX195" s="90">
        <f t="shared" si="586"/>
        <v>10.8952506706483</v>
      </c>
      <c r="CY195" s="90">
        <f t="shared" si="586"/>
        <v>11.26838064548865</v>
      </c>
      <c r="CZ195" s="90">
        <f t="shared" si="586"/>
        <v>11.750269187916244</v>
      </c>
      <c r="DA195" s="90">
        <f t="shared" si="586"/>
        <v>13.035388496915093</v>
      </c>
      <c r="DB195" s="90">
        <f t="shared" si="586"/>
        <v>14.293220973561235</v>
      </c>
      <c r="DC195" s="90">
        <f t="shared" si="586"/>
        <v>15.164046968050961</v>
      </c>
      <c r="DD195" s="90">
        <f t="shared" si="586"/>
        <v>16.020433428288364</v>
      </c>
      <c r="DE195" s="90">
        <f t="shared" si="586"/>
        <v>17.11051524494604</v>
      </c>
      <c r="DF195" s="90">
        <f t="shared" si="586"/>
        <v>18.538793126425428</v>
      </c>
      <c r="DG195" s="90">
        <f t="shared" si="586"/>
        <v>20.112716476581408</v>
      </c>
      <c r="DH195" s="90">
        <f t="shared" si="586"/>
        <v>21.781472078813877</v>
      </c>
      <c r="DI195" s="90">
        <f t="shared" si="586"/>
        <v>23.109006876209676</v>
      </c>
      <c r="DJ195" s="90">
        <f t="shared" si="586"/>
        <v>24.158933214203493</v>
      </c>
      <c r="DK195" s="90">
        <f t="shared" si="586"/>
        <v>25.247580130959086</v>
      </c>
      <c r="DL195" s="90">
        <f t="shared" si="586"/>
        <v>25.971302602718044</v>
      </c>
      <c r="DM195" s="90">
        <f t="shared" si="586"/>
        <v>27.320395396724564</v>
      </c>
      <c r="DN195" s="90">
        <f t="shared" si="586"/>
        <v>29.729368135412226</v>
      </c>
      <c r="DO195" s="90">
        <f t="shared" si="586"/>
        <v>33.012319331207038</v>
      </c>
      <c r="DP195" s="90">
        <f t="shared" si="586"/>
        <v>35.299132898488878</v>
      </c>
      <c r="DQ195" s="90">
        <f t="shared" si="586"/>
        <v>35.99047076391426</v>
      </c>
      <c r="DR195" s="90">
        <f t="shared" si="586"/>
        <v>38.232217024165976</v>
      </c>
      <c r="DS195" s="90">
        <f t="shared" si="586"/>
        <v>41.675706232276539</v>
      </c>
      <c r="DT195" s="90">
        <f t="shared" si="586"/>
        <v>45.533003044867456</v>
      </c>
      <c r="DU195" s="90">
        <f t="shared" si="586"/>
        <v>50.273511609688484</v>
      </c>
      <c r="DV195" s="90">
        <f t="shared" si="586"/>
        <v>57.715470788393972</v>
      </c>
      <c r="DW195" s="90">
        <f t="shared" si="586"/>
        <v>62.233841587986809</v>
      </c>
      <c r="DX195" s="90">
        <f t="shared" si="586"/>
        <v>63.798946273717398</v>
      </c>
      <c r="DY195" s="90">
        <f t="shared" si="586"/>
        <v>69.459483475824129</v>
      </c>
      <c r="DZ195" s="90">
        <f t="shared" si="586"/>
        <v>74.045252913796347</v>
      </c>
      <c r="EA195" s="90">
        <f t="shared" si="586"/>
        <v>78.468155760109838</v>
      </c>
      <c r="EB195" s="90">
        <f t="shared" si="586"/>
        <v>87.907012458036121</v>
      </c>
      <c r="EC195" s="90">
        <f t="shared" si="586"/>
        <v>103.10719948158979</v>
      </c>
      <c r="ED195" s="90">
        <f t="shared" si="586"/>
        <v>118.21340140867247</v>
      </c>
      <c r="EE195" s="90">
        <f t="shared" si="586"/>
        <v>132.95710469135477</v>
      </c>
      <c r="EF195" s="90">
        <f t="shared" si="586"/>
        <v>151.14169894846736</v>
      </c>
      <c r="EG195" s="90">
        <f t="shared" si="586"/>
        <v>175.00150877469764</v>
      </c>
      <c r="EH195" s="90">
        <f t="shared" si="586"/>
        <v>200.97272380682708</v>
      </c>
      <c r="EI195" s="90">
        <f t="shared" si="586"/>
        <v>228.04555297647136</v>
      </c>
      <c r="EJ195" s="90">
        <f t="shared" si="586"/>
        <v>258.89944711660138</v>
      </c>
      <c r="EK195" s="90">
        <f t="shared" si="586"/>
        <v>297.67718929653677</v>
      </c>
      <c r="EL195" s="90">
        <f t="shared" si="586"/>
        <v>358.94977635696415</v>
      </c>
      <c r="EM195" s="90">
        <f t="shared" si="586"/>
        <v>443.78346820688421</v>
      </c>
      <c r="EN195" s="90">
        <f t="shared" si="586"/>
        <v>563.77924984158471</v>
      </c>
      <c r="EO195" s="90">
        <f t="shared" si="586"/>
        <v>707.96862659241322</v>
      </c>
      <c r="EP195" s="90">
        <f t="shared" si="586"/>
        <v>898.17029372451748</v>
      </c>
      <c r="EQ195" s="90">
        <f t="shared" si="586"/>
        <v>1148.8701045557714</v>
      </c>
      <c r="ER195" s="90">
        <f t="shared" si="586"/>
        <v>1528.3407776979413</v>
      </c>
      <c r="ES195" s="90">
        <f t="shared" si="586"/>
        <v>1925.2475815615953</v>
      </c>
      <c r="ET195" s="90">
        <f t="shared" si="586"/>
        <v>2370.4127620786376</v>
      </c>
      <c r="EU195" s="90">
        <f t="shared" si="586"/>
        <v>2810.5132340982536</v>
      </c>
      <c r="EV195" s="90">
        <f t="shared" si="586"/>
        <v>3184.7906606379916</v>
      </c>
      <c r="EW195" s="90">
        <f t="shared" si="586"/>
        <v>3541.2096145954993</v>
      </c>
      <c r="EX195" s="90" t="e">
        <f t="shared" si="586"/>
        <v>#DIV/0!</v>
      </c>
      <c r="EY195" s="90" t="e">
        <f t="shared" si="586"/>
        <v>#DIV/0!</v>
      </c>
      <c r="EZ195" s="90" t="e">
        <f t="shared" si="586"/>
        <v>#DIV/0!</v>
      </c>
      <c r="FA195" s="90" t="e">
        <f t="shared" ref="FA195:FN195" si="587">+SUM(FA116:FA194)</f>
        <v>#DIV/0!</v>
      </c>
      <c r="FB195" s="90" t="e">
        <f t="shared" si="587"/>
        <v>#DIV/0!</v>
      </c>
      <c r="FC195" s="90" t="e">
        <f t="shared" si="587"/>
        <v>#DIV/0!</v>
      </c>
      <c r="FD195" s="90" t="e">
        <f t="shared" si="587"/>
        <v>#DIV/0!</v>
      </c>
      <c r="FE195" s="90" t="e">
        <f t="shared" si="587"/>
        <v>#DIV/0!</v>
      </c>
      <c r="FF195" s="90" t="e">
        <f t="shared" si="587"/>
        <v>#DIV/0!</v>
      </c>
      <c r="FG195" s="90" t="e">
        <f t="shared" si="587"/>
        <v>#DIV/0!</v>
      </c>
      <c r="FH195" s="90" t="e">
        <f t="shared" si="587"/>
        <v>#DIV/0!</v>
      </c>
      <c r="FI195" s="90" t="e">
        <f t="shared" si="587"/>
        <v>#DIV/0!</v>
      </c>
      <c r="FJ195" s="90" t="e">
        <f t="shared" si="587"/>
        <v>#DIV/0!</v>
      </c>
      <c r="FK195" s="90" t="e">
        <f t="shared" si="587"/>
        <v>#DIV/0!</v>
      </c>
      <c r="FL195" s="90" t="e">
        <f t="shared" si="587"/>
        <v>#DIV/0!</v>
      </c>
      <c r="FM195" s="90" t="e">
        <f t="shared" si="587"/>
        <v>#DIV/0!</v>
      </c>
      <c r="FN195" s="90" t="e">
        <f t="shared" si="587"/>
        <v>#DIV/0!</v>
      </c>
      <c r="FO195" s="82"/>
      <c r="FP195" s="82"/>
    </row>
    <row r="196" spans="1:253">
      <c r="A196" s="98" t="s">
        <v>411</v>
      </c>
      <c r="B196" s="102"/>
      <c r="C196" s="102"/>
      <c r="D196" s="98"/>
      <c r="E196" s="102"/>
      <c r="F196" s="102"/>
      <c r="G196" s="102"/>
      <c r="H196" s="98">
        <f>+D116</f>
        <v>3.1834449913442553</v>
      </c>
      <c r="I196" s="98">
        <f>+D117</f>
        <v>0.98592129535535444</v>
      </c>
      <c r="J196" s="98">
        <f>+D118</f>
        <v>1.0762369066148649</v>
      </c>
      <c r="K196" s="98">
        <f>+D119</f>
        <v>1.1482077459832458</v>
      </c>
      <c r="L196" s="98">
        <f>+D120</f>
        <v>1.2015513114930516</v>
      </c>
      <c r="M196" s="98">
        <f>+D121</f>
        <v>1.6723488353179099</v>
      </c>
      <c r="N196" s="98">
        <f>+D122</f>
        <v>1.7841797435273099</v>
      </c>
      <c r="O196" s="98">
        <f>+D123</f>
        <v>2.0027665803012038</v>
      </c>
      <c r="P196" s="98">
        <f>+D124</f>
        <v>2.1158827718288071</v>
      </c>
      <c r="Q196" s="98">
        <f>+D125</f>
        <v>2.042863254278942</v>
      </c>
      <c r="R196" s="98">
        <f>+D126</f>
        <v>1.8067792514654404</v>
      </c>
      <c r="S196" s="98">
        <f>+D127</f>
        <v>1.7532129504130611</v>
      </c>
      <c r="T196" s="98">
        <f>+D128</f>
        <v>1.910712578345906</v>
      </c>
      <c r="U196" s="98">
        <f>+D129</f>
        <v>2.7764865393496878</v>
      </c>
      <c r="V196" s="98">
        <f>+D130</f>
        <v>2.9129169244786195</v>
      </c>
      <c r="W196" s="98">
        <f>+D131</f>
        <v>2.6864467215111518</v>
      </c>
      <c r="X196" s="98">
        <f>+D132</f>
        <v>2.7841226211083345</v>
      </c>
      <c r="Y196" s="98">
        <f>+D133</f>
        <v>3.1283354362091704</v>
      </c>
      <c r="Z196" s="98">
        <f>+D134</f>
        <v>3.6066691604260912</v>
      </c>
      <c r="AA196" s="98">
        <f>+D135</f>
        <v>3.935256424310225</v>
      </c>
      <c r="AB196" s="98">
        <f>+D136</f>
        <v>4.231669718048928</v>
      </c>
      <c r="AC196" s="98">
        <f>+D137</f>
        <v>4.1043096998791446</v>
      </c>
      <c r="AD196" s="98">
        <f>+D138</f>
        <v>3.9980203584024836</v>
      </c>
      <c r="AE196" s="98">
        <f>+D139</f>
        <v>4.173490864926352</v>
      </c>
      <c r="AF196" s="98">
        <f>+D140</f>
        <v>3.9505141770706902</v>
      </c>
      <c r="AG196" s="98">
        <f>+D141</f>
        <v>4.6722767880689373</v>
      </c>
      <c r="AH196" s="98">
        <f>+D142</f>
        <v>5.907522523720341</v>
      </c>
      <c r="AI196" s="98">
        <f>+D143</f>
        <v>7.0905881173374548</v>
      </c>
      <c r="AJ196" s="98">
        <f>+D144</f>
        <v>6.5140298825076899</v>
      </c>
      <c r="AK196" s="98">
        <f>+D145</f>
        <v>5.2135333513337239</v>
      </c>
      <c r="AL196" s="98">
        <f>+D146</f>
        <v>6.8588332776096017</v>
      </c>
      <c r="AM196" s="98">
        <f>+D147</f>
        <v>8.3508960312280891</v>
      </c>
      <c r="AN196" s="98">
        <f>+D148</f>
        <v>9.1984057519294318</v>
      </c>
      <c r="AO196" s="98">
        <f>+D149</f>
        <v>10.573643744524764</v>
      </c>
      <c r="AP196" s="98">
        <f>+D150</f>
        <v>13.878754895468388</v>
      </c>
      <c r="AQ196" s="98">
        <f>+D151</f>
        <v>11.899350042789088</v>
      </c>
      <c r="AR196" s="98">
        <f>+D152</f>
        <v>9.5236857121294136</v>
      </c>
      <c r="AS196" s="98">
        <f>+D153</f>
        <v>13.824970406929985</v>
      </c>
      <c r="AT196" s="98">
        <f>+D154</f>
        <v>13.471464951575625</v>
      </c>
      <c r="AU196" s="98">
        <f>+D155</f>
        <v>13.895208397332288</v>
      </c>
      <c r="AV196" s="98">
        <f>+D156</f>
        <v>19.477982549044896</v>
      </c>
      <c r="AW196" s="98">
        <f>+D157</f>
        <v>26.438249813060576</v>
      </c>
      <c r="AX196" s="98">
        <f>+D158</f>
        <v>28.270204486157798</v>
      </c>
      <c r="AY196" s="98">
        <f>+D159</f>
        <v>29.824510007226944</v>
      </c>
      <c r="AZ196" s="98">
        <f>+D160</f>
        <v>35.138835002064432</v>
      </c>
      <c r="BA196" s="98">
        <f>+D161</f>
        <v>43.120689249248009</v>
      </c>
      <c r="BB196" s="98">
        <f>+D162</f>
        <v>48.255367035239892</v>
      </c>
      <c r="BC196" s="98">
        <f>+D163</f>
        <v>52.650429794900148</v>
      </c>
      <c r="BD196" s="98">
        <f>+D164</f>
        <v>59.867710339016107</v>
      </c>
      <c r="BE196" s="98">
        <f>+D165</f>
        <v>71.707233497316125</v>
      </c>
      <c r="BF196" s="98">
        <f>+D166</f>
        <v>99.118598919877812</v>
      </c>
      <c r="BG196" s="98">
        <f>+D167</f>
        <v>130.43144694989735</v>
      </c>
      <c r="BH196" s="98">
        <f>+D168</f>
        <v>176.31785964243318</v>
      </c>
      <c r="BI196" s="98">
        <f>+D169</f>
        <v>215.67210831285149</v>
      </c>
      <c r="BJ196" s="98">
        <f>+D170</f>
        <v>279.90679357026823</v>
      </c>
      <c r="BK196" s="98">
        <f>+D171</f>
        <v>364.43664901629433</v>
      </c>
      <c r="BL196" s="98">
        <f>+D172</f>
        <v>524.87852609373749</v>
      </c>
      <c r="BM196" s="98">
        <f>+D173</f>
        <v>590.21908898887011</v>
      </c>
      <c r="BN196" s="98">
        <f>+D174</f>
        <v>688.62813662692474</v>
      </c>
      <c r="BO196" s="98">
        <f>+D175</f>
        <v>739.84181766555571</v>
      </c>
      <c r="BP196" s="98">
        <f>+D176</f>
        <v>729.73100539188738</v>
      </c>
      <c r="BQ196" s="98">
        <f>+D177</f>
        <v>759.38039041544471</v>
      </c>
      <c r="BR196" s="98" t="e">
        <f>+D178</f>
        <v>#DIV/0!</v>
      </c>
      <c r="BS196" s="98" t="e">
        <f>+D179</f>
        <v>#DIV/0!</v>
      </c>
      <c r="BT196" s="98" t="e">
        <f>+D180</f>
        <v>#DIV/0!</v>
      </c>
      <c r="BU196" s="98" t="e">
        <f>+D181</f>
        <v>#DIV/0!</v>
      </c>
      <c r="BV196" s="98" t="e">
        <f>+D182</f>
        <v>#DIV/0!</v>
      </c>
      <c r="BW196" s="239" t="e">
        <f>+D183</f>
        <v>#DIV/0!</v>
      </c>
      <c r="BX196" s="239" t="e">
        <f>+D184</f>
        <v>#DIV/0!</v>
      </c>
      <c r="BY196" s="239" t="e">
        <f>+D185</f>
        <v>#DIV/0!</v>
      </c>
      <c r="BZ196" s="239" t="e">
        <f>+D186</f>
        <v>#DIV/0!</v>
      </c>
      <c r="CA196" s="239" t="e">
        <f>+D187</f>
        <v>#DIV/0!</v>
      </c>
      <c r="CB196" s="239" t="e">
        <f>+D188</f>
        <v>#DIV/0!</v>
      </c>
      <c r="CC196" s="239" t="e">
        <f>+D189</f>
        <v>#DIV/0!</v>
      </c>
      <c r="CD196" s="239" t="e">
        <f>+D190</f>
        <v>#DIV/0!</v>
      </c>
      <c r="CE196" s="239" t="e">
        <f>+D191</f>
        <v>#DIV/0!</v>
      </c>
      <c r="CF196" s="239" t="e">
        <f>+D192</f>
        <v>#DIV/0!</v>
      </c>
      <c r="CG196" s="98" t="e">
        <f>+D193</f>
        <v>#DIV/0!</v>
      </c>
      <c r="CH196" s="239" t="e">
        <f>+D194</f>
        <v>#DIV/0!</v>
      </c>
      <c r="CI196" s="239"/>
      <c r="CJ196" s="239"/>
      <c r="CK196" s="102"/>
      <c r="CL196" s="102"/>
      <c r="CM196" s="104" t="s">
        <v>189</v>
      </c>
      <c r="CN196" s="241">
        <f>+H196</f>
        <v>3.1834449913442553</v>
      </c>
      <c r="CO196" s="241">
        <f t="shared" ref="CO196:EZ196" si="588">+I196</f>
        <v>0.98592129535535444</v>
      </c>
      <c r="CP196" s="241">
        <f t="shared" si="588"/>
        <v>1.0762369066148649</v>
      </c>
      <c r="CQ196" s="241">
        <f t="shared" si="588"/>
        <v>1.1482077459832458</v>
      </c>
      <c r="CR196" s="241">
        <f t="shared" si="588"/>
        <v>1.2015513114930516</v>
      </c>
      <c r="CS196" s="241">
        <f t="shared" si="588"/>
        <v>1.6723488353179099</v>
      </c>
      <c r="CT196" s="241">
        <f t="shared" si="588"/>
        <v>1.7841797435273099</v>
      </c>
      <c r="CU196" s="241">
        <f t="shared" si="588"/>
        <v>2.0027665803012038</v>
      </c>
      <c r="CV196" s="241">
        <f t="shared" si="588"/>
        <v>2.1158827718288071</v>
      </c>
      <c r="CW196" s="241">
        <f t="shared" si="588"/>
        <v>2.042863254278942</v>
      </c>
      <c r="CX196" s="241">
        <f t="shared" si="588"/>
        <v>1.8067792514654404</v>
      </c>
      <c r="CY196" s="241">
        <f t="shared" si="588"/>
        <v>1.7532129504130611</v>
      </c>
      <c r="CZ196" s="241">
        <f t="shared" si="588"/>
        <v>1.910712578345906</v>
      </c>
      <c r="DA196" s="241">
        <f t="shared" si="588"/>
        <v>2.7764865393496878</v>
      </c>
      <c r="DB196" s="241">
        <f t="shared" si="588"/>
        <v>2.9129169244786195</v>
      </c>
      <c r="DC196" s="241">
        <f t="shared" si="588"/>
        <v>2.6864467215111518</v>
      </c>
      <c r="DD196" s="241">
        <f t="shared" si="588"/>
        <v>2.7841226211083345</v>
      </c>
      <c r="DE196" s="241">
        <f t="shared" si="588"/>
        <v>3.1283354362091704</v>
      </c>
      <c r="DF196" s="241">
        <f t="shared" si="588"/>
        <v>3.6066691604260912</v>
      </c>
      <c r="DG196" s="241">
        <f t="shared" si="588"/>
        <v>3.935256424310225</v>
      </c>
      <c r="DH196" s="241">
        <f t="shared" si="588"/>
        <v>4.231669718048928</v>
      </c>
      <c r="DI196" s="241">
        <f t="shared" si="588"/>
        <v>4.1043096998791446</v>
      </c>
      <c r="DJ196" s="241">
        <f t="shared" si="588"/>
        <v>3.9980203584024836</v>
      </c>
      <c r="DK196" s="241">
        <f t="shared" si="588"/>
        <v>4.173490864926352</v>
      </c>
      <c r="DL196" s="241">
        <f t="shared" si="588"/>
        <v>3.9505141770706902</v>
      </c>
      <c r="DM196" s="241">
        <f t="shared" si="588"/>
        <v>4.6722767880689373</v>
      </c>
      <c r="DN196" s="241">
        <f t="shared" si="588"/>
        <v>5.907522523720341</v>
      </c>
      <c r="DO196" s="241">
        <f t="shared" si="588"/>
        <v>7.0905881173374548</v>
      </c>
      <c r="DP196" s="241">
        <f t="shared" si="588"/>
        <v>6.5140298825076899</v>
      </c>
      <c r="DQ196" s="241">
        <f t="shared" si="588"/>
        <v>5.2135333513337239</v>
      </c>
      <c r="DR196" s="241">
        <f t="shared" si="588"/>
        <v>6.8588332776096017</v>
      </c>
      <c r="DS196" s="241">
        <f t="shared" si="588"/>
        <v>8.3508960312280891</v>
      </c>
      <c r="DT196" s="241">
        <f t="shared" si="588"/>
        <v>9.1984057519294318</v>
      </c>
      <c r="DU196" s="241">
        <f t="shared" si="588"/>
        <v>10.573643744524764</v>
      </c>
      <c r="DV196" s="241">
        <f t="shared" si="588"/>
        <v>13.878754895468388</v>
      </c>
      <c r="DW196" s="241">
        <f t="shared" si="588"/>
        <v>11.899350042789088</v>
      </c>
      <c r="DX196" s="241">
        <f t="shared" si="588"/>
        <v>9.5236857121294136</v>
      </c>
      <c r="DY196" s="241">
        <f t="shared" si="588"/>
        <v>13.824970406929985</v>
      </c>
      <c r="DZ196" s="241">
        <f t="shared" si="588"/>
        <v>13.471464951575625</v>
      </c>
      <c r="EA196" s="241">
        <f t="shared" si="588"/>
        <v>13.895208397332288</v>
      </c>
      <c r="EB196" s="241">
        <f t="shared" si="588"/>
        <v>19.477982549044896</v>
      </c>
      <c r="EC196" s="241">
        <f t="shared" si="588"/>
        <v>26.438249813060576</v>
      </c>
      <c r="ED196" s="241">
        <f t="shared" si="588"/>
        <v>28.270204486157798</v>
      </c>
      <c r="EE196" s="241">
        <f t="shared" si="588"/>
        <v>29.824510007226944</v>
      </c>
      <c r="EF196" s="241">
        <f t="shared" si="588"/>
        <v>35.138835002064432</v>
      </c>
      <c r="EG196" s="241">
        <f t="shared" si="588"/>
        <v>43.120689249248009</v>
      </c>
      <c r="EH196" s="241">
        <f t="shared" si="588"/>
        <v>48.255367035239892</v>
      </c>
      <c r="EI196" s="241">
        <f t="shared" si="588"/>
        <v>52.650429794900148</v>
      </c>
      <c r="EJ196" s="241">
        <f t="shared" si="588"/>
        <v>59.867710339016107</v>
      </c>
      <c r="EK196" s="241">
        <f t="shared" si="588"/>
        <v>71.707233497316125</v>
      </c>
      <c r="EL196" s="241">
        <f t="shared" si="588"/>
        <v>99.118598919877812</v>
      </c>
      <c r="EM196" s="241">
        <f t="shared" si="588"/>
        <v>130.43144694989735</v>
      </c>
      <c r="EN196" s="241">
        <f t="shared" si="588"/>
        <v>176.31785964243318</v>
      </c>
      <c r="EO196" s="241">
        <f t="shared" si="588"/>
        <v>215.67210831285149</v>
      </c>
      <c r="EP196" s="241">
        <f t="shared" si="588"/>
        <v>279.90679357026823</v>
      </c>
      <c r="EQ196" s="241">
        <f t="shared" si="588"/>
        <v>364.43664901629433</v>
      </c>
      <c r="ER196" s="241">
        <f t="shared" si="588"/>
        <v>524.87852609373749</v>
      </c>
      <c r="ES196" s="241">
        <f t="shared" si="588"/>
        <v>590.21908898887011</v>
      </c>
      <c r="ET196" s="241">
        <f t="shared" si="588"/>
        <v>688.62813662692474</v>
      </c>
      <c r="EU196" s="241">
        <f t="shared" si="588"/>
        <v>739.84181766555571</v>
      </c>
      <c r="EV196" s="241">
        <f t="shared" si="588"/>
        <v>729.73100539188738</v>
      </c>
      <c r="EW196" s="241">
        <f t="shared" si="588"/>
        <v>759.38039041544471</v>
      </c>
      <c r="EX196" s="241" t="e">
        <f t="shared" si="588"/>
        <v>#DIV/0!</v>
      </c>
      <c r="EY196" s="241" t="e">
        <f t="shared" si="588"/>
        <v>#DIV/0!</v>
      </c>
      <c r="EZ196" s="241" t="e">
        <f t="shared" si="588"/>
        <v>#DIV/0!</v>
      </c>
      <c r="FA196" s="241" t="e">
        <f t="shared" ref="FA196:FN196" si="589">+BU196</f>
        <v>#DIV/0!</v>
      </c>
      <c r="FB196" s="241" t="e">
        <f t="shared" si="589"/>
        <v>#DIV/0!</v>
      </c>
      <c r="FC196" s="241" t="e">
        <f t="shared" si="589"/>
        <v>#DIV/0!</v>
      </c>
      <c r="FD196" s="241" t="e">
        <f t="shared" si="589"/>
        <v>#DIV/0!</v>
      </c>
      <c r="FE196" s="241" t="e">
        <f t="shared" si="589"/>
        <v>#DIV/0!</v>
      </c>
      <c r="FF196" s="241" t="e">
        <f t="shared" si="589"/>
        <v>#DIV/0!</v>
      </c>
      <c r="FG196" s="241" t="e">
        <f t="shared" si="589"/>
        <v>#DIV/0!</v>
      </c>
      <c r="FH196" s="241" t="e">
        <f t="shared" si="589"/>
        <v>#DIV/0!</v>
      </c>
      <c r="FI196" s="241" t="e">
        <f t="shared" si="589"/>
        <v>#DIV/0!</v>
      </c>
      <c r="FJ196" s="241" t="e">
        <f t="shared" si="589"/>
        <v>#DIV/0!</v>
      </c>
      <c r="FK196" s="241" t="e">
        <f t="shared" si="589"/>
        <v>#DIV/0!</v>
      </c>
      <c r="FL196" s="241" t="e">
        <f t="shared" si="589"/>
        <v>#DIV/0!</v>
      </c>
      <c r="FM196" s="241" t="e">
        <f t="shared" si="589"/>
        <v>#DIV/0!</v>
      </c>
      <c r="FN196" s="241" t="e">
        <f t="shared" si="589"/>
        <v>#DIV/0!</v>
      </c>
      <c r="FO196" s="82"/>
      <c r="FP196" s="82"/>
    </row>
    <row r="197" spans="1:253">
      <c r="A197" s="79" t="s">
        <v>348</v>
      </c>
      <c r="H197" s="240"/>
      <c r="I197" s="90">
        <f>+I195-H195</f>
        <v>0.78585054357858564</v>
      </c>
      <c r="J197" s="90">
        <f t="shared" ref="J197" si="590">+J195-I195</f>
        <v>0.8116984512771559</v>
      </c>
      <c r="K197" s="90">
        <f t="shared" ref="K197" si="591">+K195-J195</f>
        <v>0.81288983289797478</v>
      </c>
      <c r="L197" s="90">
        <f t="shared" ref="L197" si="592">+L195-K195</f>
        <v>0.79034931950350362</v>
      </c>
      <c r="M197" s="90">
        <f t="shared" ref="M197" si="593">+M195-L195</f>
        <v>1.1814859160919191</v>
      </c>
      <c r="N197" s="90">
        <f t="shared" ref="N197" si="594">+N195-M195</f>
        <v>1.1839530384397232</v>
      </c>
      <c r="O197" s="90">
        <f t="shared" ref="O197" si="595">+O195-N195</f>
        <v>1.2862125510256561</v>
      </c>
      <c r="P197" s="90">
        <f t="shared" ref="P197" si="596">+P195-O195</f>
        <v>1.2700651729129717</v>
      </c>
      <c r="Q197" s="90">
        <f t="shared" ref="Q197" si="597">+Q195-P195</f>
        <v>1.0624315576040271</v>
      </c>
      <c r="R197" s="90">
        <f t="shared" ref="R197" si="598">+R195-Q195</f>
        <v>0.69942358469644361</v>
      </c>
      <c r="S197" s="90">
        <f t="shared" ref="S197" si="599">+S195-R195</f>
        <v>0.53858534134168501</v>
      </c>
      <c r="T197" s="90">
        <f t="shared" ref="T197" si="600">+T195-S195</f>
        <v>0.59890615933596969</v>
      </c>
      <c r="U197" s="90">
        <f t="shared" ref="U197" si="601">+U195-T195</f>
        <v>1.365959703096463</v>
      </c>
      <c r="V197" s="90">
        <f t="shared" ref="V197" si="602">+V195-U195</f>
        <v>1.3587409764293028</v>
      </c>
      <c r="W197" s="90">
        <f t="shared" ref="W197" si="603">+W195-V195</f>
        <v>0.9896185260152599</v>
      </c>
      <c r="X197" s="90">
        <f t="shared" ref="X197" si="604">+X195-W195</f>
        <v>0.96861078630437447</v>
      </c>
      <c r="Y197" s="90">
        <f t="shared" ref="Y197" si="605">+Y195-X195</f>
        <v>1.1977352393515623</v>
      </c>
      <c r="Z197" s="90">
        <f t="shared" ref="Z197" si="606">+Z195-Y195</f>
        <v>1.5485076342645563</v>
      </c>
      <c r="AA197" s="90">
        <f t="shared" ref="AA197" si="607">+AA195-Z195</f>
        <v>1.7277294314024729</v>
      </c>
      <c r="AB197" s="90">
        <f t="shared" ref="AB197" si="608">+AB195-AA195</f>
        <v>1.8614006034310435</v>
      </c>
      <c r="AC197" s="90">
        <f t="shared" ref="AC197" si="609">+AC195-AB195</f>
        <v>1.559207146563157</v>
      </c>
      <c r="AD197" s="90">
        <f t="shared" ref="AD197" si="610">+AD195-AC195</f>
        <v>1.2920944681839366</v>
      </c>
      <c r="AE197" s="90">
        <f t="shared" ref="AE197" si="611">+AE195-AD195</f>
        <v>1.319442480486984</v>
      </c>
      <c r="AF197" s="90">
        <f t="shared" ref="AF197" si="612">+AF195-AE195</f>
        <v>0.94356338614753099</v>
      </c>
      <c r="AG197" s="90">
        <f t="shared" ref="AG197" si="613">+AG195-AF195</f>
        <v>1.5329461575936847</v>
      </c>
      <c r="AH197" s="90">
        <f t="shared" ref="AH197" si="614">+AH195-AG195</f>
        <v>2.5978105978954105</v>
      </c>
      <c r="AI197" s="90">
        <f t="shared" ref="AI197" si="615">+AI195-AH195</f>
        <v>3.5405603211435803</v>
      </c>
      <c r="AJ197" s="90">
        <f t="shared" ref="AJ197" si="616">+AJ195-AI195</f>
        <v>2.6571528046732098</v>
      </c>
      <c r="AK197" s="90">
        <f t="shared" ref="AK197" si="617">+AK195-AJ195</f>
        <v>1.0941275750913633</v>
      </c>
      <c r="AL197" s="90">
        <f t="shared" ref="AL197" si="618">+AL195-AK195</f>
        <v>2.5683651775837575</v>
      </c>
      <c r="AM197" s="90">
        <f t="shared" ref="AM197" si="619">+AM195-AL195</f>
        <v>3.7977586864455333</v>
      </c>
      <c r="AN197" s="90">
        <f t="shared" ref="AN197" si="620">+AN195-AM195</f>
        <v>4.3001198732131911</v>
      </c>
      <c r="AO197" s="90">
        <f t="shared" ref="AO197" si="621">+AO195-AN195</f>
        <v>5.287716973003711</v>
      </c>
      <c r="AP197" s="90">
        <f t="shared" ref="AP197" si="622">+AP195-AO195</f>
        <v>8.1294618389752031</v>
      </c>
      <c r="AQ197" s="90">
        <f t="shared" ref="AQ197" si="623">+AQ195-AP195</f>
        <v>5.4892666445021945</v>
      </c>
      <c r="AR197" s="90">
        <f t="shared" ref="AR197" si="624">+AR195-AQ195</f>
        <v>2.5858449092520601</v>
      </c>
      <c r="AS197" s="90">
        <f t="shared" ref="AS197" si="625">+AS195-AR195</f>
        <v>6.520341893201703</v>
      </c>
      <c r="AT197" s="90">
        <f t="shared" ref="AT197" si="626">+AT195-AS195</f>
        <v>5.5452251789902505</v>
      </c>
      <c r="AU197" s="90">
        <f t="shared" ref="AU197" si="627">+AU195-AT195</f>
        <v>5.3841541406451228</v>
      </c>
      <c r="AV197" s="90">
        <f t="shared" ref="AV197" si="628">+AV195-AU195</f>
        <v>10.373520328577669</v>
      </c>
      <c r="AW197" s="90">
        <f t="shared" ref="AW197" si="629">+AW195-AV195</f>
        <v>16.410904989160969</v>
      </c>
      <c r="AX197" s="90">
        <f t="shared" ref="AX197" si="630">+AX195-AW195</f>
        <v>16.903650120057449</v>
      </c>
      <c r="AY197" s="90">
        <f t="shared" ref="AY197" si="631">+AY195-AX195</f>
        <v>17.023885253931525</v>
      </c>
      <c r="AZ197" s="90">
        <f t="shared" ref="AZ197" si="632">+AZ195-AY195</f>
        <v>20.830471829647962</v>
      </c>
      <c r="BA197" s="90">
        <f t="shared" ref="BA197" si="633">+BA195-AZ195</f>
        <v>26.998885525957661</v>
      </c>
      <c r="BB197" s="90">
        <f t="shared" ref="BB197" si="634">+BB195-BA195</f>
        <v>29.848332651050612</v>
      </c>
      <c r="BC197" s="90">
        <f t="shared" ref="BC197" si="635">+BC195-BB195</f>
        <v>31.665227942917454</v>
      </c>
      <c r="BD197" s="90">
        <f t="shared" ref="BD197" si="636">+BD195-BC195</f>
        <v>36.060957341514836</v>
      </c>
      <c r="BE197" s="90">
        <f t="shared" ref="BE197" si="637">+BE195-BD195</f>
        <v>44.663333508234018</v>
      </c>
      <c r="BF197" s="90">
        <f t="shared" ref="BF197" si="638">+BF195-BE195</f>
        <v>68.136817321521846</v>
      </c>
      <c r="BG197" s="90">
        <f t="shared" ref="BG197" si="639">+BG195-BF195</f>
        <v>93.837679624558803</v>
      </c>
      <c r="BH197" s="90">
        <f t="shared" ref="BH197" si="640">+BH195-BG195</f>
        <v>132.19045219148376</v>
      </c>
      <c r="BI197" s="90">
        <f t="shared" ref="BI197" si="641">+BI195-BH195</f>
        <v>161.17389392122379</v>
      </c>
      <c r="BJ197" s="90">
        <f t="shared" ref="BJ197" si="642">+BJ195-BI195</f>
        <v>212.60642804434895</v>
      </c>
      <c r="BK197" s="90">
        <f t="shared" ref="BK197" si="643">+BK195-BJ195</f>
        <v>280.34688320436362</v>
      </c>
      <c r="BL197" s="90">
        <f t="shared" ref="BL197" si="644">+BL195-BK195</f>
        <v>418.73284717926663</v>
      </c>
      <c r="BM197" s="90">
        <f t="shared" ref="BM197" si="645">+BM195-BL195</f>
        <v>451.97145092150436</v>
      </c>
      <c r="BN197" s="90">
        <f t="shared" ref="BN197" si="646">+BN195-BM195</f>
        <v>514.15689051316167</v>
      </c>
      <c r="BO197" s="90">
        <f t="shared" ref="BO197" si="647">+BO195-BN195</f>
        <v>522.99517941754539</v>
      </c>
      <c r="BP197" s="90">
        <f t="shared" ref="BP197" si="648">+BP195-BO195</f>
        <v>467.37738333012567</v>
      </c>
      <c r="BQ197" s="90">
        <f t="shared" ref="BQ197" si="649">+BQ195-BP195</f>
        <v>452.37769925558223</v>
      </c>
      <c r="BR197" s="90" t="e">
        <f t="shared" ref="BR197" si="650">+BR195-BQ195</f>
        <v>#DIV/0!</v>
      </c>
      <c r="BS197" s="90" t="e">
        <f t="shared" ref="BS197" si="651">+BS195-BR195</f>
        <v>#DIV/0!</v>
      </c>
      <c r="BT197" s="90" t="e">
        <f t="shared" ref="BT197" si="652">+BT195-BS195</f>
        <v>#DIV/0!</v>
      </c>
      <c r="BU197" s="90" t="e">
        <f t="shared" ref="BU197" si="653">+BU195-BT195</f>
        <v>#DIV/0!</v>
      </c>
      <c r="BV197" s="90" t="e">
        <f t="shared" ref="BV197" si="654">+BV195-BU195</f>
        <v>#DIV/0!</v>
      </c>
      <c r="BW197" s="90" t="e">
        <f t="shared" ref="BW197" si="655">+BW195-BV195</f>
        <v>#DIV/0!</v>
      </c>
      <c r="BX197" s="90" t="e">
        <f t="shared" ref="BX197" si="656">+BX195-BW195</f>
        <v>#DIV/0!</v>
      </c>
      <c r="BY197" s="90" t="e">
        <f t="shared" ref="BY197" si="657">+BY195-BX195</f>
        <v>#DIV/0!</v>
      </c>
      <c r="BZ197" s="90" t="e">
        <f t="shared" ref="BZ197" si="658">+BZ195-BY195</f>
        <v>#DIV/0!</v>
      </c>
      <c r="CA197" s="90" t="e">
        <f t="shared" ref="CA197" si="659">+CA195-BZ195</f>
        <v>#DIV/0!</v>
      </c>
      <c r="CB197" s="90" t="e">
        <f t="shared" ref="CB197" si="660">+CB195-CA195</f>
        <v>#DIV/0!</v>
      </c>
      <c r="CC197" s="90" t="e">
        <f t="shared" ref="CC197" si="661">+CC195-CB195</f>
        <v>#DIV/0!</v>
      </c>
      <c r="CD197" s="90" t="e">
        <f t="shared" ref="CD197" si="662">+CD195-CC195</f>
        <v>#DIV/0!</v>
      </c>
      <c r="CE197" s="90" t="e">
        <f t="shared" ref="CE197" si="663">+CE195-CD195</f>
        <v>#DIV/0!</v>
      </c>
      <c r="CF197" s="90" t="e">
        <f t="shared" ref="CF197" si="664">+CF195-CE195</f>
        <v>#DIV/0!</v>
      </c>
      <c r="CG197" s="90" t="e">
        <f t="shared" ref="CG197" si="665">+CG195-CF195</f>
        <v>#DIV/0!</v>
      </c>
      <c r="CH197" s="90" t="e">
        <f t="shared" ref="CH197" si="666">+CH195-CG195</f>
        <v>#DIV/0!</v>
      </c>
      <c r="CN197" s="240"/>
      <c r="CO197" s="90">
        <f>+CO195-CN195</f>
        <v>0.58549806654653125</v>
      </c>
      <c r="CP197" s="90">
        <f t="shared" ref="CP197" si="667">+CP195-CO195</f>
        <v>0.60175474899475834</v>
      </c>
      <c r="CQ197" s="90">
        <f t="shared" ref="CQ197" si="668">+CQ195-CP195</f>
        <v>0.59752899122559455</v>
      </c>
      <c r="CR197" s="90">
        <f t="shared" ref="CR197" si="669">+CR195-CQ195</f>
        <v>0.57510873674684682</v>
      </c>
      <c r="CS197" s="90">
        <f t="shared" ref="CS197" si="670">+CS195-CR195</f>
        <v>0.97286029708300248</v>
      </c>
      <c r="CT197" s="90">
        <f t="shared" ref="CT197" si="671">+CT195-CS195</f>
        <v>0.96151137225665018</v>
      </c>
      <c r="CU197" s="90">
        <f t="shared" ref="CU197" si="672">+CU195-CT195</f>
        <v>1.0581865373039463</v>
      </c>
      <c r="CV197" s="90">
        <f t="shared" ref="CV197" si="673">+CV195-CU195</f>
        <v>1.0370666002072042</v>
      </c>
      <c r="CW197" s="90">
        <f t="shared" ref="CW197" si="674">+CW195-CV195</f>
        <v>0.83228386488980632</v>
      </c>
      <c r="CX197" s="90">
        <f t="shared" ref="CX197" si="675">+CX195-CW195</f>
        <v>0.4900064640497046</v>
      </c>
      <c r="CY197" s="90">
        <f t="shared" ref="CY197" si="676">+CY195-CX195</f>
        <v>0.37312997484034938</v>
      </c>
      <c r="CZ197" s="90">
        <f t="shared" ref="CZ197" si="677">+CZ195-CY195</f>
        <v>0.48188854242759405</v>
      </c>
      <c r="DA197" s="90">
        <f t="shared" ref="DA197" si="678">+DA195-CZ195</f>
        <v>1.2851193089988495</v>
      </c>
      <c r="DB197" s="90">
        <f t="shared" ref="DB197" si="679">+DB195-DA195</f>
        <v>1.2578324766461417</v>
      </c>
      <c r="DC197" s="90">
        <f t="shared" ref="DC197" si="680">+DC195-DB195</f>
        <v>0.87082599448972609</v>
      </c>
      <c r="DD197" s="90">
        <f t="shared" ref="DD197" si="681">+DD195-DC195</f>
        <v>0.8563864602374025</v>
      </c>
      <c r="DE197" s="90">
        <f t="shared" ref="DE197" si="682">+DE195-DD195</f>
        <v>1.0900818166576762</v>
      </c>
      <c r="DF197" s="90">
        <f t="shared" ref="DF197" si="683">+DF195-DE195</f>
        <v>1.4282778814793886</v>
      </c>
      <c r="DG197" s="90">
        <f t="shared" ref="DG197" si="684">+DG195-DF195</f>
        <v>1.5739233501559795</v>
      </c>
      <c r="DH197" s="90">
        <f t="shared" ref="DH197" si="685">+DH195-DG195</f>
        <v>1.6687556022324692</v>
      </c>
      <c r="DI197" s="90">
        <f t="shared" ref="DI197" si="686">+DI195-DH195</f>
        <v>1.3275347973957992</v>
      </c>
      <c r="DJ197" s="90">
        <f t="shared" ref="DJ197" si="687">+DJ195-DI195</f>
        <v>1.0499263379938171</v>
      </c>
      <c r="DK197" s="90">
        <f t="shared" ref="DK197" si="688">+DK195-DJ195</f>
        <v>1.088646916755593</v>
      </c>
      <c r="DL197" s="90">
        <f t="shared" ref="DL197" si="689">+DL195-DK195</f>
        <v>0.72372247175895765</v>
      </c>
      <c r="DM197" s="90">
        <f t="shared" ref="DM197" si="690">+DM195-DL195</f>
        <v>1.3490927940065198</v>
      </c>
      <c r="DN197" s="90">
        <f t="shared" ref="DN197" si="691">+DN195-DM195</f>
        <v>2.4089727386876625</v>
      </c>
      <c r="DO197" s="90">
        <f t="shared" ref="DO197" si="692">+DO195-DN195</f>
        <v>3.2829511957948121</v>
      </c>
      <c r="DP197" s="90">
        <f t="shared" ref="DP197" si="693">+DP195-DO195</f>
        <v>2.2868135672818397</v>
      </c>
      <c r="DQ197" s="90">
        <f t="shared" ref="DQ197" si="694">+DQ195-DP195</f>
        <v>0.69133786542538189</v>
      </c>
      <c r="DR197" s="90">
        <f t="shared" ref="DR197" si="695">+DR195-DQ195</f>
        <v>2.2417462602517162</v>
      </c>
      <c r="DS197" s="90">
        <f t="shared" ref="DS197" si="696">+DS195-DR195</f>
        <v>3.443489208110563</v>
      </c>
      <c r="DT197" s="90">
        <f t="shared" ref="DT197" si="697">+DT195-DS195</f>
        <v>3.8572968125909171</v>
      </c>
      <c r="DU197" s="90">
        <f t="shared" ref="DU197" si="698">+DU195-DT195</f>
        <v>4.7405085648210274</v>
      </c>
      <c r="DV197" s="90">
        <f t="shared" ref="DV197" si="699">+DV195-DU195</f>
        <v>7.4419591787054884</v>
      </c>
      <c r="DW197" s="90">
        <f t="shared" ref="DW197" si="700">+DW195-DV195</f>
        <v>4.5183707995928373</v>
      </c>
      <c r="DX197" s="90">
        <f t="shared" ref="DX197" si="701">+DX195-DW195</f>
        <v>1.5651046857305886</v>
      </c>
      <c r="DY197" s="90">
        <f t="shared" ref="DY197" si="702">+DY195-DX195</f>
        <v>5.6605372021067311</v>
      </c>
      <c r="DZ197" s="90">
        <f t="shared" ref="DZ197" si="703">+DZ195-DY195</f>
        <v>4.5857694379722176</v>
      </c>
      <c r="EA197" s="90">
        <f t="shared" ref="EA197" si="704">+EA195-DZ195</f>
        <v>4.422902846313491</v>
      </c>
      <c r="EB197" s="90">
        <f t="shared" ref="EB197" si="705">+EB195-EA195</f>
        <v>9.4388566979262833</v>
      </c>
      <c r="EC197" s="90">
        <f t="shared" ref="EC197" si="706">+EC195-EB195</f>
        <v>15.200187023553667</v>
      </c>
      <c r="ED197" s="90">
        <f t="shared" ref="ED197" si="707">+ED195-EC195</f>
        <v>15.10620192708268</v>
      </c>
      <c r="EE197" s="90">
        <f t="shared" ref="EE197" si="708">+EE195-ED195</f>
        <v>14.743703282682304</v>
      </c>
      <c r="EF197" s="90">
        <f t="shared" ref="EF197" si="709">+EF195-EE195</f>
        <v>18.184594257112593</v>
      </c>
      <c r="EG197" s="90">
        <f t="shared" ref="EG197" si="710">+EG195-EF195</f>
        <v>23.859809826230276</v>
      </c>
      <c r="EH197" s="90">
        <f t="shared" ref="EH197" si="711">+EH195-EG195</f>
        <v>25.971215032129436</v>
      </c>
      <c r="EI197" s="90">
        <f t="shared" ref="EI197" si="712">+EI195-EH195</f>
        <v>27.07282916964428</v>
      </c>
      <c r="EJ197" s="90">
        <f t="shared" ref="EJ197" si="713">+EJ195-EI195</f>
        <v>30.853894140130024</v>
      </c>
      <c r="EK197" s="90">
        <f t="shared" ref="EK197" si="714">+EK195-EJ195</f>
        <v>38.777742179935387</v>
      </c>
      <c r="EL197" s="90">
        <f t="shared" ref="EL197" si="715">+EL195-EK195</f>
        <v>61.272587060427384</v>
      </c>
      <c r="EM197" s="90">
        <f t="shared" ref="EM197" si="716">+EM195-EL195</f>
        <v>84.833691849920058</v>
      </c>
      <c r="EN197" s="90">
        <f t="shared" ref="EN197" si="717">+EN195-EM195</f>
        <v>119.99578163470051</v>
      </c>
      <c r="EO197" s="90">
        <f t="shared" ref="EO197" si="718">+EO195-EN195</f>
        <v>144.1893767508285</v>
      </c>
      <c r="EP197" s="90">
        <f t="shared" ref="EP197" si="719">+EP195-EO195</f>
        <v>190.20166713210426</v>
      </c>
      <c r="EQ197" s="90">
        <f t="shared" ref="EQ197" si="720">+EQ195-EP195</f>
        <v>250.6998108312539</v>
      </c>
      <c r="ER197" s="90">
        <f t="shared" ref="ER197" si="721">+ER195-EQ195</f>
        <v>379.47067314216997</v>
      </c>
      <c r="ES197" s="90">
        <f t="shared" ref="ES197" si="722">+ES195-ER195</f>
        <v>396.90680386365398</v>
      </c>
      <c r="ET197" s="90">
        <f t="shared" ref="ET197" si="723">+ET195-ES195</f>
        <v>445.16518051704224</v>
      </c>
      <c r="EU197" s="90">
        <f t="shared" ref="EU197" si="724">+EU195-ET195</f>
        <v>440.10047201961606</v>
      </c>
      <c r="EV197" s="90">
        <f t="shared" ref="EV197" si="725">+EV195-EU195</f>
        <v>374.27742653973792</v>
      </c>
      <c r="EW197" s="90">
        <f t="shared" ref="EW197" si="726">+EW195-EV195</f>
        <v>356.41895395750771</v>
      </c>
      <c r="EX197" s="90" t="e">
        <f t="shared" ref="EX197" si="727">+EX195-EW195</f>
        <v>#DIV/0!</v>
      </c>
      <c r="EY197" s="90" t="e">
        <f t="shared" ref="EY197" si="728">+EY195-EX195</f>
        <v>#DIV/0!</v>
      </c>
      <c r="EZ197" s="90" t="e">
        <f t="shared" ref="EZ197" si="729">+EZ195-EY195</f>
        <v>#DIV/0!</v>
      </c>
      <c r="FA197" s="90" t="e">
        <f t="shared" ref="FA197" si="730">+FA195-EZ195</f>
        <v>#DIV/0!</v>
      </c>
      <c r="FB197" s="90" t="e">
        <f t="shared" ref="FB197" si="731">+FB195-FA195</f>
        <v>#DIV/0!</v>
      </c>
      <c r="FC197" s="90" t="e">
        <f t="shared" ref="FC197" si="732">+FC195-FB195</f>
        <v>#DIV/0!</v>
      </c>
      <c r="FD197" s="90" t="e">
        <f t="shared" ref="FD197" si="733">+FD195-FC195</f>
        <v>#DIV/0!</v>
      </c>
      <c r="FE197" s="90" t="e">
        <f t="shared" ref="FE197" si="734">+FE195-FD195</f>
        <v>#DIV/0!</v>
      </c>
      <c r="FF197" s="90" t="e">
        <f t="shared" ref="FF197" si="735">+FF195-FE195</f>
        <v>#DIV/0!</v>
      </c>
      <c r="FG197" s="90" t="e">
        <f t="shared" ref="FG197" si="736">+FG195-FF195</f>
        <v>#DIV/0!</v>
      </c>
      <c r="FH197" s="90" t="e">
        <f t="shared" ref="FH197" si="737">+FH195-FG195</f>
        <v>#DIV/0!</v>
      </c>
      <c r="FI197" s="90" t="e">
        <f t="shared" ref="FI197" si="738">+FI195-FH195</f>
        <v>#DIV/0!</v>
      </c>
      <c r="FJ197" s="90" t="e">
        <f t="shared" ref="FJ197" si="739">+FJ195-FI195</f>
        <v>#DIV/0!</v>
      </c>
      <c r="FK197" s="90" t="e">
        <f t="shared" ref="FK197" si="740">+FK195-FJ195</f>
        <v>#DIV/0!</v>
      </c>
      <c r="FL197" s="90" t="e">
        <f t="shared" ref="FL197" si="741">+FL195-FK195</f>
        <v>#DIV/0!</v>
      </c>
      <c r="FM197" s="90" t="e">
        <f t="shared" ref="FM197" si="742">+FM195-FL195</f>
        <v>#DIV/0!</v>
      </c>
      <c r="FN197" s="90" t="e">
        <f t="shared" ref="FN197" si="743">+FN195-FM195</f>
        <v>#DIV/0!</v>
      </c>
      <c r="FO197" s="90"/>
      <c r="FP197" s="90"/>
    </row>
    <row r="198" spans="1:253">
      <c r="A198" s="261" t="s">
        <v>349</v>
      </c>
      <c r="B198" s="261"/>
      <c r="C198" s="261"/>
      <c r="D198" s="261"/>
      <c r="E198" s="261"/>
      <c r="F198" s="261"/>
      <c r="G198" s="261"/>
      <c r="H198" s="263"/>
      <c r="I198" s="263">
        <f>+I197-I196</f>
        <v>-0.20007075177676881</v>
      </c>
      <c r="J198" s="263">
        <f t="shared" ref="J198:BU198" si="744">+J197-J196</f>
        <v>-0.26453845533770903</v>
      </c>
      <c r="K198" s="263">
        <f t="shared" si="744"/>
        <v>-0.33531791308527104</v>
      </c>
      <c r="L198" s="263">
        <f t="shared" si="744"/>
        <v>-0.41120199198954799</v>
      </c>
      <c r="M198" s="263">
        <f t="shared" si="744"/>
        <v>-0.49086291922599079</v>
      </c>
      <c r="N198" s="263">
        <f t="shared" si="744"/>
        <v>-0.60022670508758669</v>
      </c>
      <c r="O198" s="263">
        <f t="shared" si="744"/>
        <v>-0.71655402927554768</v>
      </c>
      <c r="P198" s="263">
        <f t="shared" si="744"/>
        <v>-0.84581759891583541</v>
      </c>
      <c r="Q198" s="263">
        <f t="shared" si="744"/>
        <v>-0.98043169667491492</v>
      </c>
      <c r="R198" s="263">
        <f t="shared" si="744"/>
        <v>-1.1073556667689968</v>
      </c>
      <c r="S198" s="263">
        <f t="shared" si="744"/>
        <v>-1.2146276090713761</v>
      </c>
      <c r="T198" s="263">
        <f t="shared" si="744"/>
        <v>-1.3118064190099363</v>
      </c>
      <c r="U198" s="263">
        <f t="shared" si="744"/>
        <v>-1.4105268362532248</v>
      </c>
      <c r="V198" s="263">
        <f t="shared" si="744"/>
        <v>-1.5541759480493167</v>
      </c>
      <c r="W198" s="263">
        <f t="shared" si="744"/>
        <v>-1.6968281954958919</v>
      </c>
      <c r="X198" s="263">
        <f t="shared" si="744"/>
        <v>-1.8155118348039601</v>
      </c>
      <c r="Y198" s="263">
        <f t="shared" si="744"/>
        <v>-1.9306001968576081</v>
      </c>
      <c r="Z198" s="263">
        <f t="shared" si="744"/>
        <v>-2.0581615261615349</v>
      </c>
      <c r="AA198" s="263">
        <f t="shared" si="744"/>
        <v>-2.2075269929077521</v>
      </c>
      <c r="AB198" s="263">
        <f t="shared" si="744"/>
        <v>-2.3702691146178845</v>
      </c>
      <c r="AC198" s="263">
        <f t="shared" si="744"/>
        <v>-2.5451025533159877</v>
      </c>
      <c r="AD198" s="263">
        <f t="shared" si="744"/>
        <v>-2.705925890218547</v>
      </c>
      <c r="AE198" s="263">
        <f t="shared" si="744"/>
        <v>-2.854048384439368</v>
      </c>
      <c r="AF198" s="263">
        <f t="shared" si="744"/>
        <v>-3.0069507909231592</v>
      </c>
      <c r="AG198" s="263">
        <f t="shared" si="744"/>
        <v>-3.1393306304752526</v>
      </c>
      <c r="AH198" s="263">
        <f t="shared" si="744"/>
        <v>-3.3097119258249306</v>
      </c>
      <c r="AI198" s="263">
        <f t="shared" si="744"/>
        <v>-3.5500277961938744</v>
      </c>
      <c r="AJ198" s="263">
        <f t="shared" si="744"/>
        <v>-3.8568770778344801</v>
      </c>
      <c r="AK198" s="263">
        <f t="shared" si="744"/>
        <v>-4.1194057762423606</v>
      </c>
      <c r="AL198" s="263">
        <f t="shared" si="744"/>
        <v>-4.2904681000258442</v>
      </c>
      <c r="AM198" s="263">
        <f t="shared" si="744"/>
        <v>-4.5531373447825558</v>
      </c>
      <c r="AN198" s="263">
        <f t="shared" si="744"/>
        <v>-4.8982858787162407</v>
      </c>
      <c r="AO198" s="263">
        <f t="shared" si="744"/>
        <v>-5.2859267715210532</v>
      </c>
      <c r="AP198" s="263">
        <f t="shared" si="744"/>
        <v>-5.749293056493185</v>
      </c>
      <c r="AQ198" s="263">
        <f t="shared" si="744"/>
        <v>-6.4100833982868934</v>
      </c>
      <c r="AR198" s="263">
        <f t="shared" si="744"/>
        <v>-6.9378408028773535</v>
      </c>
      <c r="AS198" s="263">
        <f t="shared" si="744"/>
        <v>-7.3046285137282823</v>
      </c>
      <c r="AT198" s="263">
        <f t="shared" si="744"/>
        <v>-7.9262397725853742</v>
      </c>
      <c r="AU198" s="263">
        <f t="shared" si="744"/>
        <v>-8.5110542566871654</v>
      </c>
      <c r="AV198" s="263">
        <f t="shared" si="744"/>
        <v>-9.1044622204672265</v>
      </c>
      <c r="AW198" s="263">
        <f t="shared" si="744"/>
        <v>-10.027344823899607</v>
      </c>
      <c r="AX198" s="263">
        <f t="shared" si="744"/>
        <v>-11.366554366100349</v>
      </c>
      <c r="AY198" s="263">
        <f t="shared" si="744"/>
        <v>-12.80062475329542</v>
      </c>
      <c r="AZ198" s="263">
        <f t="shared" si="744"/>
        <v>-14.30836317241647</v>
      </c>
      <c r="BA198" s="263">
        <f t="shared" si="744"/>
        <v>-16.121803723290348</v>
      </c>
      <c r="BB198" s="263">
        <f t="shared" si="744"/>
        <v>-18.407034384189281</v>
      </c>
      <c r="BC198" s="263">
        <f t="shared" si="744"/>
        <v>-20.985201851982694</v>
      </c>
      <c r="BD198" s="263">
        <f t="shared" si="744"/>
        <v>-23.80675299750127</v>
      </c>
      <c r="BE198" s="263">
        <f t="shared" si="744"/>
        <v>-27.043899989082107</v>
      </c>
      <c r="BF198" s="263">
        <f t="shared" si="744"/>
        <v>-30.981781598355965</v>
      </c>
      <c r="BG198" s="263">
        <f t="shared" si="744"/>
        <v>-36.593767325338547</v>
      </c>
      <c r="BH198" s="263">
        <f t="shared" si="744"/>
        <v>-44.12740745094942</v>
      </c>
      <c r="BI198" s="263">
        <f t="shared" si="744"/>
        <v>-54.498214391627698</v>
      </c>
      <c r="BJ198" s="263">
        <f t="shared" si="744"/>
        <v>-67.30036552591929</v>
      </c>
      <c r="BK198" s="263">
        <f t="shared" si="744"/>
        <v>-84.089765811930704</v>
      </c>
      <c r="BL198" s="263">
        <f t="shared" si="744"/>
        <v>-106.14567891447086</v>
      </c>
      <c r="BM198" s="263">
        <f t="shared" si="744"/>
        <v>-138.24763806736576</v>
      </c>
      <c r="BN198" s="263">
        <f t="shared" si="744"/>
        <v>-174.47124611376307</v>
      </c>
      <c r="BO198" s="263">
        <f t="shared" si="744"/>
        <v>-216.84663824801032</v>
      </c>
      <c r="BP198" s="263">
        <f t="shared" si="744"/>
        <v>-262.35362206176171</v>
      </c>
      <c r="BQ198" s="263">
        <f t="shared" si="744"/>
        <v>-307.00269115986248</v>
      </c>
      <c r="BR198" s="263" t="e">
        <f t="shared" si="744"/>
        <v>#DIV/0!</v>
      </c>
      <c r="BS198" s="263" t="e">
        <f t="shared" si="744"/>
        <v>#DIV/0!</v>
      </c>
      <c r="BT198" s="263" t="e">
        <f t="shared" si="744"/>
        <v>#DIV/0!</v>
      </c>
      <c r="BU198" s="263" t="e">
        <f t="shared" si="744"/>
        <v>#DIV/0!</v>
      </c>
      <c r="BV198" s="263" t="e">
        <f t="shared" ref="BV198:CH198" si="745">+BV197-BV196</f>
        <v>#DIV/0!</v>
      </c>
      <c r="BW198" s="263" t="e">
        <f t="shared" si="745"/>
        <v>#DIV/0!</v>
      </c>
      <c r="BX198" s="263" t="e">
        <f t="shared" si="745"/>
        <v>#DIV/0!</v>
      </c>
      <c r="BY198" s="263" t="e">
        <f t="shared" si="745"/>
        <v>#DIV/0!</v>
      </c>
      <c r="BZ198" s="263" t="e">
        <f t="shared" si="745"/>
        <v>#DIV/0!</v>
      </c>
      <c r="CA198" s="263" t="e">
        <f t="shared" si="745"/>
        <v>#DIV/0!</v>
      </c>
      <c r="CB198" s="263" t="e">
        <f t="shared" si="745"/>
        <v>#DIV/0!</v>
      </c>
      <c r="CC198" s="263" t="e">
        <f t="shared" si="745"/>
        <v>#DIV/0!</v>
      </c>
      <c r="CD198" s="263" t="e">
        <f t="shared" si="745"/>
        <v>#DIV/0!</v>
      </c>
      <c r="CE198" s="263" t="e">
        <f t="shared" si="745"/>
        <v>#DIV/0!</v>
      </c>
      <c r="CF198" s="263" t="e">
        <f t="shared" si="745"/>
        <v>#DIV/0!</v>
      </c>
      <c r="CG198" s="263" t="e">
        <f t="shared" si="745"/>
        <v>#DIV/0!</v>
      </c>
      <c r="CH198" s="263" t="e">
        <f t="shared" si="745"/>
        <v>#DIV/0!</v>
      </c>
      <c r="CN198" s="263"/>
      <c r="CO198" s="263">
        <f>+CO197-CO196</f>
        <v>-0.4004232288088232</v>
      </c>
      <c r="CP198" s="263">
        <f t="shared" ref="CP198:FA198" si="746">+CP197-CP196</f>
        <v>-0.47448215762010659</v>
      </c>
      <c r="CQ198" s="263">
        <f t="shared" si="746"/>
        <v>-0.55067875475765127</v>
      </c>
      <c r="CR198" s="263">
        <f t="shared" si="746"/>
        <v>-0.62644257474620479</v>
      </c>
      <c r="CS198" s="263">
        <f t="shared" si="746"/>
        <v>-0.69948853823490742</v>
      </c>
      <c r="CT198" s="263">
        <f t="shared" si="746"/>
        <v>-0.82266837127065973</v>
      </c>
      <c r="CU198" s="263">
        <f t="shared" si="746"/>
        <v>-0.94458004299725751</v>
      </c>
      <c r="CV198" s="263">
        <f t="shared" si="746"/>
        <v>-1.0788161716216029</v>
      </c>
      <c r="CW198" s="263">
        <f t="shared" si="746"/>
        <v>-1.2105793893891357</v>
      </c>
      <c r="CX198" s="263">
        <f t="shared" si="746"/>
        <v>-1.3167727874157358</v>
      </c>
      <c r="CY198" s="263">
        <f t="shared" si="746"/>
        <v>-1.3800829755727118</v>
      </c>
      <c r="CZ198" s="263">
        <f t="shared" si="746"/>
        <v>-1.428824035918312</v>
      </c>
      <c r="DA198" s="263">
        <f t="shared" si="746"/>
        <v>-1.4913672303508383</v>
      </c>
      <c r="DB198" s="263">
        <f t="shared" si="746"/>
        <v>-1.6550844478324778</v>
      </c>
      <c r="DC198" s="263">
        <f t="shared" si="746"/>
        <v>-1.8156207270214257</v>
      </c>
      <c r="DD198" s="263">
        <f t="shared" si="746"/>
        <v>-1.927736160870932</v>
      </c>
      <c r="DE198" s="263">
        <f t="shared" si="746"/>
        <v>-2.0382536195514942</v>
      </c>
      <c r="DF198" s="263">
        <f t="shared" si="746"/>
        <v>-2.1783912789467026</v>
      </c>
      <c r="DG198" s="263">
        <f t="shared" si="746"/>
        <v>-2.3613330741542455</v>
      </c>
      <c r="DH198" s="263">
        <f t="shared" si="746"/>
        <v>-2.5629141158164588</v>
      </c>
      <c r="DI198" s="263">
        <f t="shared" si="746"/>
        <v>-2.7767749024833455</v>
      </c>
      <c r="DJ198" s="263">
        <f t="shared" si="746"/>
        <v>-2.9480940204086665</v>
      </c>
      <c r="DK198" s="263">
        <f t="shared" si="746"/>
        <v>-3.084843948170759</v>
      </c>
      <c r="DL198" s="263">
        <f t="shared" si="746"/>
        <v>-3.2267917053117325</v>
      </c>
      <c r="DM198" s="263">
        <f t="shared" si="746"/>
        <v>-3.3231839940624175</v>
      </c>
      <c r="DN198" s="263">
        <f t="shared" si="746"/>
        <v>-3.4985497850326785</v>
      </c>
      <c r="DO198" s="263">
        <f t="shared" si="746"/>
        <v>-3.8076369215426427</v>
      </c>
      <c r="DP198" s="263">
        <f t="shared" si="746"/>
        <v>-4.2272163152258502</v>
      </c>
      <c r="DQ198" s="263">
        <f t="shared" si="746"/>
        <v>-4.522195485908342</v>
      </c>
      <c r="DR198" s="263">
        <f t="shared" si="746"/>
        <v>-4.6170870173578855</v>
      </c>
      <c r="DS198" s="263">
        <f t="shared" si="746"/>
        <v>-4.9074068231175261</v>
      </c>
      <c r="DT198" s="263">
        <f t="shared" si="746"/>
        <v>-5.3411089393385147</v>
      </c>
      <c r="DU198" s="263">
        <f t="shared" si="746"/>
        <v>-5.8331351797037367</v>
      </c>
      <c r="DV198" s="263">
        <f t="shared" si="746"/>
        <v>-6.4367957167628997</v>
      </c>
      <c r="DW198" s="263">
        <f t="shared" si="746"/>
        <v>-7.3809792431962506</v>
      </c>
      <c r="DX198" s="263">
        <f t="shared" si="746"/>
        <v>-7.958581026398825</v>
      </c>
      <c r="DY198" s="263">
        <f t="shared" si="746"/>
        <v>-8.1644332048232542</v>
      </c>
      <c r="DZ198" s="263">
        <f t="shared" si="746"/>
        <v>-8.885695513603407</v>
      </c>
      <c r="EA198" s="263">
        <f t="shared" si="746"/>
        <v>-9.4723055510187972</v>
      </c>
      <c r="EB198" s="263">
        <f t="shared" si="746"/>
        <v>-10.039125851118612</v>
      </c>
      <c r="EC198" s="263">
        <f t="shared" si="746"/>
        <v>-11.238062789506909</v>
      </c>
      <c r="ED198" s="263">
        <f t="shared" si="746"/>
        <v>-13.164002559075119</v>
      </c>
      <c r="EE198" s="263">
        <f t="shared" si="746"/>
        <v>-15.08080672454464</v>
      </c>
      <c r="EF198" s="263">
        <f t="shared" si="746"/>
        <v>-16.954240744951839</v>
      </c>
      <c r="EG198" s="263">
        <f t="shared" si="746"/>
        <v>-19.260879423017734</v>
      </c>
      <c r="EH198" s="263">
        <f t="shared" si="746"/>
        <v>-22.284152003110457</v>
      </c>
      <c r="EI198" s="263">
        <f t="shared" si="746"/>
        <v>-25.577600625255869</v>
      </c>
      <c r="EJ198" s="263">
        <f t="shared" si="746"/>
        <v>-29.013816198886083</v>
      </c>
      <c r="EK198" s="263">
        <f t="shared" si="746"/>
        <v>-32.929491317380737</v>
      </c>
      <c r="EL198" s="263">
        <f t="shared" si="746"/>
        <v>-37.846011859450428</v>
      </c>
      <c r="EM198" s="263">
        <f t="shared" si="746"/>
        <v>-45.597755099977292</v>
      </c>
      <c r="EN198" s="263">
        <f t="shared" si="746"/>
        <v>-56.322078007732671</v>
      </c>
      <c r="EO198" s="263">
        <f t="shared" si="746"/>
        <v>-71.482731562022991</v>
      </c>
      <c r="EP198" s="263">
        <f t="shared" si="746"/>
        <v>-89.705126438163973</v>
      </c>
      <c r="EQ198" s="263">
        <f t="shared" si="746"/>
        <v>-113.73683818504043</v>
      </c>
      <c r="ER198" s="263">
        <f t="shared" si="746"/>
        <v>-145.40785295156752</v>
      </c>
      <c r="ES198" s="263">
        <f t="shared" si="746"/>
        <v>-193.31228512521614</v>
      </c>
      <c r="ET198" s="263">
        <f t="shared" si="746"/>
        <v>-243.4629561098825</v>
      </c>
      <c r="EU198" s="263">
        <f t="shared" si="746"/>
        <v>-299.74134564593965</v>
      </c>
      <c r="EV198" s="263">
        <f t="shared" si="746"/>
        <v>-355.45357885214946</v>
      </c>
      <c r="EW198" s="263">
        <f t="shared" si="746"/>
        <v>-402.961436457937</v>
      </c>
      <c r="EX198" s="263" t="e">
        <f t="shared" si="746"/>
        <v>#DIV/0!</v>
      </c>
      <c r="EY198" s="263" t="e">
        <f t="shared" si="746"/>
        <v>#DIV/0!</v>
      </c>
      <c r="EZ198" s="263" t="e">
        <f t="shared" si="746"/>
        <v>#DIV/0!</v>
      </c>
      <c r="FA198" s="263" t="e">
        <f t="shared" si="746"/>
        <v>#DIV/0!</v>
      </c>
      <c r="FB198" s="263" t="e">
        <f t="shared" ref="FB198:FN198" si="747">+FB197-FB196</f>
        <v>#DIV/0!</v>
      </c>
      <c r="FC198" s="263" t="e">
        <f t="shared" si="747"/>
        <v>#DIV/0!</v>
      </c>
      <c r="FD198" s="263" t="e">
        <f t="shared" si="747"/>
        <v>#DIV/0!</v>
      </c>
      <c r="FE198" s="263" t="e">
        <f t="shared" si="747"/>
        <v>#DIV/0!</v>
      </c>
      <c r="FF198" s="263" t="e">
        <f t="shared" si="747"/>
        <v>#DIV/0!</v>
      </c>
      <c r="FG198" s="263" t="e">
        <f t="shared" si="747"/>
        <v>#DIV/0!</v>
      </c>
      <c r="FH198" s="263" t="e">
        <f t="shared" si="747"/>
        <v>#DIV/0!</v>
      </c>
      <c r="FI198" s="263" t="e">
        <f t="shared" si="747"/>
        <v>#DIV/0!</v>
      </c>
      <c r="FJ198" s="263" t="e">
        <f t="shared" si="747"/>
        <v>#DIV/0!</v>
      </c>
      <c r="FK198" s="263" t="e">
        <f t="shared" si="747"/>
        <v>#DIV/0!</v>
      </c>
      <c r="FL198" s="263" t="e">
        <f t="shared" si="747"/>
        <v>#DIV/0!</v>
      </c>
      <c r="FM198" s="263" t="e">
        <f t="shared" si="747"/>
        <v>#DIV/0!</v>
      </c>
      <c r="FN198" s="263" t="e">
        <f t="shared" si="747"/>
        <v>#DIV/0!</v>
      </c>
    </row>
    <row r="199" spans="1:253">
      <c r="A199" s="261" t="s">
        <v>351</v>
      </c>
      <c r="B199" s="261"/>
      <c r="C199" s="261"/>
      <c r="D199" s="261"/>
      <c r="E199" s="261"/>
      <c r="F199" s="261"/>
      <c r="G199" s="261"/>
      <c r="H199" s="262"/>
      <c r="I199" s="263">
        <f>+(-I198)/I195</f>
        <v>5.040459951054211E-2</v>
      </c>
      <c r="J199" s="263">
        <f t="shared" ref="J199:BU199" si="748">+(-J198)/J195</f>
        <v>5.5331267117524244E-2</v>
      </c>
      <c r="K199" s="263">
        <f t="shared" si="748"/>
        <v>5.9943667750207569E-2</v>
      </c>
      <c r="L199" s="263">
        <f t="shared" si="748"/>
        <v>6.4408987432377121E-2</v>
      </c>
      <c r="M199" s="263">
        <f t="shared" si="748"/>
        <v>6.4879876674971693E-2</v>
      </c>
      <c r="N199" s="263">
        <f t="shared" si="748"/>
        <v>6.8599908510703411E-2</v>
      </c>
      <c r="O199" s="263">
        <f t="shared" si="748"/>
        <v>7.13991894767948E-2</v>
      </c>
      <c r="P199" s="263">
        <f t="shared" si="748"/>
        <v>7.4811724145340597E-2</v>
      </c>
      <c r="Q199" s="263">
        <f t="shared" si="748"/>
        <v>7.9269199984595085E-2</v>
      </c>
      <c r="R199" s="263">
        <f t="shared" si="748"/>
        <v>8.4739225157688197E-2</v>
      </c>
      <c r="S199" s="263">
        <f t="shared" si="748"/>
        <v>8.9268908375180658E-2</v>
      </c>
      <c r="T199" s="263">
        <f t="shared" si="748"/>
        <v>9.2346289477251139E-2</v>
      </c>
      <c r="U199" s="263">
        <f t="shared" si="748"/>
        <v>9.0585295205124497E-2</v>
      </c>
      <c r="V199" s="263">
        <f t="shared" si="748"/>
        <v>9.1800130575112035E-2</v>
      </c>
      <c r="W199" s="263">
        <f t="shared" si="748"/>
        <v>9.4691104271512241E-2</v>
      </c>
      <c r="X199" s="263">
        <f t="shared" si="748"/>
        <v>9.6118703332349606E-2</v>
      </c>
      <c r="Y199" s="263">
        <f t="shared" si="748"/>
        <v>9.6116891316134254E-2</v>
      </c>
      <c r="Z199" s="263">
        <f t="shared" si="748"/>
        <v>9.5133441694109339E-2</v>
      </c>
      <c r="AA199" s="263">
        <f t="shared" si="748"/>
        <v>9.449140536288142E-2</v>
      </c>
      <c r="AB199" s="263">
        <f t="shared" si="748"/>
        <v>9.3970296655769336E-2</v>
      </c>
      <c r="AC199" s="263">
        <f t="shared" si="748"/>
        <v>9.5027477895549592E-2</v>
      </c>
      <c r="AD199" s="263">
        <f t="shared" si="748"/>
        <v>9.6382384130908938E-2</v>
      </c>
      <c r="AE199" s="263">
        <f t="shared" si="748"/>
        <v>9.7095156717905043E-2</v>
      </c>
      <c r="AF199" s="263">
        <f t="shared" si="748"/>
        <v>9.9115301744793521E-2</v>
      </c>
      <c r="AG199" s="263">
        <f t="shared" si="748"/>
        <v>9.8501619349259786E-2</v>
      </c>
      <c r="AH199" s="263">
        <f t="shared" si="748"/>
        <v>9.6020894935198192E-2</v>
      </c>
      <c r="AI199" s="263">
        <f t="shared" si="748"/>
        <v>9.3399112905305656E-2</v>
      </c>
      <c r="AJ199" s="263">
        <f t="shared" si="748"/>
        <v>9.4841915819120493E-2</v>
      </c>
      <c r="AK199" s="263">
        <f t="shared" si="748"/>
        <v>9.8643583105088112E-2</v>
      </c>
      <c r="AL199" s="263">
        <f t="shared" si="748"/>
        <v>9.6787221302294793E-2</v>
      </c>
      <c r="AM199" s="263">
        <f t="shared" si="748"/>
        <v>9.460744537185671E-2</v>
      </c>
      <c r="AN199" s="263">
        <f t="shared" si="748"/>
        <v>9.3431045454353476E-2</v>
      </c>
      <c r="AO199" s="263">
        <f t="shared" si="748"/>
        <v>9.1587555576482765E-2</v>
      </c>
      <c r="AP199" s="263">
        <f t="shared" si="748"/>
        <v>8.7316983232524167E-2</v>
      </c>
      <c r="AQ199" s="263">
        <f t="shared" si="748"/>
        <v>8.9861158382310471E-2</v>
      </c>
      <c r="AR199" s="263">
        <f t="shared" si="748"/>
        <v>9.3857292423519478E-2</v>
      </c>
      <c r="AS199" s="263">
        <f t="shared" si="748"/>
        <v>9.0809109754489151E-2</v>
      </c>
      <c r="AT199" s="263">
        <f t="shared" si="748"/>
        <v>9.2182079907867129E-2</v>
      </c>
      <c r="AU199" s="263">
        <f t="shared" si="748"/>
        <v>9.3150594280246454E-2</v>
      </c>
      <c r="AV199" s="263">
        <f t="shared" si="748"/>
        <v>8.9485533699572864E-2</v>
      </c>
      <c r="AW199" s="263">
        <f t="shared" si="748"/>
        <v>8.4867325664544357E-2</v>
      </c>
      <c r="AX199" s="263">
        <f t="shared" si="748"/>
        <v>8.4161267082458066E-2</v>
      </c>
      <c r="AY199" s="263">
        <f t="shared" si="748"/>
        <v>8.4169937698662212E-2</v>
      </c>
      <c r="AZ199" s="263">
        <f t="shared" si="748"/>
        <v>8.2749780368291184E-2</v>
      </c>
      <c r="BA199" s="263">
        <f t="shared" si="748"/>
        <v>8.0645277676332783E-2</v>
      </c>
      <c r="BB199" s="263">
        <f t="shared" si="748"/>
        <v>8.0114735992331335E-2</v>
      </c>
      <c r="BC199" s="263">
        <f t="shared" si="748"/>
        <v>8.0272778666992797E-2</v>
      </c>
      <c r="BD199" s="263">
        <f t="shared" si="748"/>
        <v>8.0026842901714093E-2</v>
      </c>
      <c r="BE199" s="263">
        <f t="shared" si="748"/>
        <v>7.904154223532886E-2</v>
      </c>
      <c r="BF199" s="263">
        <f t="shared" si="748"/>
        <v>7.5512877015781327E-2</v>
      </c>
      <c r="BG199" s="263">
        <f t="shared" si="748"/>
        <v>7.2589048680075222E-2</v>
      </c>
      <c r="BH199" s="263">
        <f t="shared" si="748"/>
        <v>6.9348600287371276E-2</v>
      </c>
      <c r="BI199" s="263">
        <f t="shared" si="748"/>
        <v>6.8337452474303534E-2</v>
      </c>
      <c r="BJ199" s="263">
        <f t="shared" si="748"/>
        <v>6.6627877023677062E-2</v>
      </c>
      <c r="BK199" s="263">
        <f t="shared" si="748"/>
        <v>6.5163634401033649E-2</v>
      </c>
      <c r="BL199" s="263">
        <f t="shared" si="748"/>
        <v>6.2103533828915043E-2</v>
      </c>
      <c r="BM199" s="263">
        <f t="shared" si="748"/>
        <v>6.3969644624374031E-2</v>
      </c>
      <c r="BN199" s="263">
        <f t="shared" si="748"/>
        <v>6.5215550838358088E-2</v>
      </c>
      <c r="BO199" s="263">
        <f t="shared" si="748"/>
        <v>6.7800668743545803E-2</v>
      </c>
      <c r="BP199" s="263">
        <f t="shared" si="748"/>
        <v>7.1570367110397881E-2</v>
      </c>
      <c r="BQ199" s="263">
        <f t="shared" si="748"/>
        <v>7.4550473354433336E-2</v>
      </c>
      <c r="BR199" s="263" t="e">
        <f t="shared" si="748"/>
        <v>#DIV/0!</v>
      </c>
      <c r="BS199" s="263" t="e">
        <f t="shared" si="748"/>
        <v>#DIV/0!</v>
      </c>
      <c r="BT199" s="263" t="e">
        <f t="shared" si="748"/>
        <v>#DIV/0!</v>
      </c>
      <c r="BU199" s="263" t="e">
        <f t="shared" si="748"/>
        <v>#DIV/0!</v>
      </c>
      <c r="BV199" s="263" t="e">
        <f t="shared" ref="BV199:CH199" si="749">+(-BV198)/BV195</f>
        <v>#DIV/0!</v>
      </c>
      <c r="BW199" s="263" t="e">
        <f t="shared" si="749"/>
        <v>#DIV/0!</v>
      </c>
      <c r="BX199" s="263" t="e">
        <f t="shared" si="749"/>
        <v>#DIV/0!</v>
      </c>
      <c r="BY199" s="263" t="e">
        <f t="shared" si="749"/>
        <v>#DIV/0!</v>
      </c>
      <c r="BZ199" s="263" t="e">
        <f t="shared" si="749"/>
        <v>#DIV/0!</v>
      </c>
      <c r="CA199" s="263" t="e">
        <f t="shared" si="749"/>
        <v>#DIV/0!</v>
      </c>
      <c r="CB199" s="263" t="e">
        <f t="shared" si="749"/>
        <v>#DIV/0!</v>
      </c>
      <c r="CC199" s="263" t="e">
        <f t="shared" si="749"/>
        <v>#DIV/0!</v>
      </c>
      <c r="CD199" s="263" t="e">
        <f t="shared" si="749"/>
        <v>#DIV/0!</v>
      </c>
      <c r="CE199" s="263" t="e">
        <f t="shared" si="749"/>
        <v>#DIV/0!</v>
      </c>
      <c r="CF199" s="263" t="e">
        <f t="shared" si="749"/>
        <v>#DIV/0!</v>
      </c>
      <c r="CG199" s="263" t="e">
        <f t="shared" si="749"/>
        <v>#DIV/0!</v>
      </c>
      <c r="CH199" s="263" t="e">
        <f t="shared" si="749"/>
        <v>#DIV/0!</v>
      </c>
      <c r="CN199" s="262"/>
      <c r="CO199" s="263">
        <f>+(-CO198)/CO195</f>
        <v>0.10624284385790429</v>
      </c>
      <c r="CP199" s="263">
        <f t="shared" ref="CP199:FA199" si="750">+(-CP198)/CP195</f>
        <v>0.10855981781046795</v>
      </c>
      <c r="CQ199" s="263">
        <f t="shared" si="750"/>
        <v>0.11084009992599629</v>
      </c>
      <c r="CR199" s="263">
        <f t="shared" si="750"/>
        <v>0.11300823679298597</v>
      </c>
      <c r="CS199" s="263">
        <f t="shared" si="750"/>
        <v>0.1073461504649945</v>
      </c>
      <c r="CT199" s="263">
        <f t="shared" si="750"/>
        <v>0.11001612510434372</v>
      </c>
      <c r="CU199" s="263">
        <f t="shared" si="750"/>
        <v>0.11065977056446961</v>
      </c>
      <c r="CV199" s="263">
        <f t="shared" si="750"/>
        <v>0.11269410225395673</v>
      </c>
      <c r="CW199" s="263">
        <f t="shared" si="750"/>
        <v>0.1163431982328136</v>
      </c>
      <c r="CX199" s="263">
        <f t="shared" si="750"/>
        <v>0.12085750270648742</v>
      </c>
      <c r="CY199" s="263">
        <f t="shared" si="750"/>
        <v>0.12247394004436961</v>
      </c>
      <c r="CZ199" s="263">
        <f t="shared" si="750"/>
        <v>0.12159925981846338</v>
      </c>
      <c r="DA199" s="263">
        <f t="shared" si="750"/>
        <v>0.11440911260172873</v>
      </c>
      <c r="DB199" s="263">
        <f t="shared" si="750"/>
        <v>0.11579506472991331</v>
      </c>
      <c r="DC199" s="263">
        <f t="shared" si="750"/>
        <v>0.11973193771074081</v>
      </c>
      <c r="DD199" s="263">
        <f t="shared" si="750"/>
        <v>0.12032983810956062</v>
      </c>
      <c r="DE199" s="263">
        <f t="shared" si="750"/>
        <v>0.11912286628268172</v>
      </c>
      <c r="DF199" s="263">
        <f t="shared" si="750"/>
        <v>0.1175044817691825</v>
      </c>
      <c r="DG199" s="263">
        <f t="shared" si="750"/>
        <v>0.11740497992420391</v>
      </c>
      <c r="DH199" s="263">
        <f t="shared" si="750"/>
        <v>0.11766487161854047</v>
      </c>
      <c r="DI199" s="263">
        <f t="shared" si="750"/>
        <v>0.12015985443935227</v>
      </c>
      <c r="DJ199" s="263">
        <f t="shared" si="750"/>
        <v>0.12202914732490863</v>
      </c>
      <c r="DK199" s="263">
        <f t="shared" si="750"/>
        <v>0.12218374720150157</v>
      </c>
      <c r="DL199" s="263">
        <f t="shared" si="750"/>
        <v>0.12424450766570447</v>
      </c>
      <c r="DM199" s="263">
        <f t="shared" si="750"/>
        <v>0.12163747800153848</v>
      </c>
      <c r="DN199" s="263">
        <f t="shared" si="750"/>
        <v>0.11767992407700621</v>
      </c>
      <c r="DO199" s="263">
        <f t="shared" si="750"/>
        <v>0.11533987913243123</v>
      </c>
      <c r="DP199" s="263">
        <f t="shared" si="750"/>
        <v>0.1197541120169219</v>
      </c>
      <c r="DQ199" s="263">
        <f t="shared" si="750"/>
        <v>0.12564980090347994</v>
      </c>
      <c r="DR199" s="263">
        <f t="shared" si="750"/>
        <v>0.12076430237983579</v>
      </c>
      <c r="DS199" s="263">
        <f t="shared" si="750"/>
        <v>0.11775221746132983</v>
      </c>
      <c r="DT199" s="263">
        <f t="shared" si="750"/>
        <v>0.11730192568400279</v>
      </c>
      <c r="DU199" s="263">
        <f t="shared" si="750"/>
        <v>0.11602800347409194</v>
      </c>
      <c r="DV199" s="263">
        <f t="shared" si="750"/>
        <v>0.11152634863471092</v>
      </c>
      <c r="DW199" s="263">
        <f t="shared" si="750"/>
        <v>0.11860073321620281</v>
      </c>
      <c r="DX199" s="263">
        <f t="shared" si="750"/>
        <v>0.12474470961093978</v>
      </c>
      <c r="DY199" s="263">
        <f t="shared" si="750"/>
        <v>0.11754238292982619</v>
      </c>
      <c r="DZ199" s="263">
        <f t="shared" si="750"/>
        <v>0.12000358110665317</v>
      </c>
      <c r="EA199" s="263">
        <f t="shared" si="750"/>
        <v>0.12071528200531698</v>
      </c>
      <c r="EB199" s="263">
        <f t="shared" si="750"/>
        <v>0.11420164979342184</v>
      </c>
      <c r="EC199" s="263">
        <f t="shared" si="750"/>
        <v>0.10899396788983208</v>
      </c>
      <c r="ED199" s="263">
        <f t="shared" si="750"/>
        <v>0.11135795436226548</v>
      </c>
      <c r="EE199" s="263">
        <f t="shared" si="750"/>
        <v>0.11342610655935285</v>
      </c>
      <c r="EF199" s="263">
        <f t="shared" si="750"/>
        <v>0.11217447509791778</v>
      </c>
      <c r="EG199" s="263">
        <f t="shared" si="750"/>
        <v>0.11006121923105695</v>
      </c>
      <c r="EH199" s="263">
        <f t="shared" si="750"/>
        <v>0.11088147476435536</v>
      </c>
      <c r="EI199" s="263">
        <f t="shared" si="750"/>
        <v>0.11216005000498669</v>
      </c>
      <c r="EJ199" s="263">
        <f t="shared" si="750"/>
        <v>0.11206596430396792</v>
      </c>
      <c r="EK199" s="263">
        <f t="shared" si="750"/>
        <v>0.11062148025248049</v>
      </c>
      <c r="EL199" s="263">
        <f t="shared" si="750"/>
        <v>0.10543539612576265</v>
      </c>
      <c r="EM199" s="263">
        <f t="shared" si="750"/>
        <v>0.10274775508023297</v>
      </c>
      <c r="EN199" s="263">
        <f t="shared" si="750"/>
        <v>9.9900941766761564E-2</v>
      </c>
      <c r="EO199" s="263">
        <f t="shared" si="750"/>
        <v>0.10096878431758041</v>
      </c>
      <c r="EP199" s="263">
        <f t="shared" si="750"/>
        <v>9.9875410114240434E-2</v>
      </c>
      <c r="EQ199" s="263">
        <f t="shared" si="750"/>
        <v>9.8998866568138749E-2</v>
      </c>
      <c r="ER199" s="263">
        <f t="shared" si="750"/>
        <v>9.514098889030996E-2</v>
      </c>
      <c r="ES199" s="263">
        <f t="shared" si="750"/>
        <v>0.10040905230921927</v>
      </c>
      <c r="ET199" s="263">
        <f t="shared" si="750"/>
        <v>0.10270909775915461</v>
      </c>
      <c r="EU199" s="263">
        <f t="shared" si="750"/>
        <v>0.10665003886456025</v>
      </c>
      <c r="EV199" s="263">
        <f t="shared" si="750"/>
        <v>0.11160971527746925</v>
      </c>
      <c r="EW199" s="263">
        <f t="shared" si="750"/>
        <v>0.11379203162588442</v>
      </c>
      <c r="EX199" s="263" t="e">
        <f t="shared" si="750"/>
        <v>#DIV/0!</v>
      </c>
      <c r="EY199" s="263" t="e">
        <f t="shared" si="750"/>
        <v>#DIV/0!</v>
      </c>
      <c r="EZ199" s="263" t="e">
        <f t="shared" si="750"/>
        <v>#DIV/0!</v>
      </c>
      <c r="FA199" s="263" t="e">
        <f t="shared" si="750"/>
        <v>#DIV/0!</v>
      </c>
      <c r="FB199" s="263" t="e">
        <f t="shared" ref="FB199:FN199" si="751">+(-FB198)/FB195</f>
        <v>#DIV/0!</v>
      </c>
      <c r="FC199" s="263" t="e">
        <f t="shared" si="751"/>
        <v>#DIV/0!</v>
      </c>
      <c r="FD199" s="263" t="e">
        <f t="shared" si="751"/>
        <v>#DIV/0!</v>
      </c>
      <c r="FE199" s="263" t="e">
        <f t="shared" si="751"/>
        <v>#DIV/0!</v>
      </c>
      <c r="FF199" s="263" t="e">
        <f t="shared" si="751"/>
        <v>#DIV/0!</v>
      </c>
      <c r="FG199" s="263" t="e">
        <f t="shared" si="751"/>
        <v>#DIV/0!</v>
      </c>
      <c r="FH199" s="263" t="e">
        <f t="shared" si="751"/>
        <v>#DIV/0!</v>
      </c>
      <c r="FI199" s="263" t="e">
        <f t="shared" si="751"/>
        <v>#DIV/0!</v>
      </c>
      <c r="FJ199" s="263" t="e">
        <f t="shared" si="751"/>
        <v>#DIV/0!</v>
      </c>
      <c r="FK199" s="263" t="e">
        <f t="shared" si="751"/>
        <v>#DIV/0!</v>
      </c>
      <c r="FL199" s="263" t="e">
        <f t="shared" si="751"/>
        <v>#DIV/0!</v>
      </c>
      <c r="FM199" s="263" t="e">
        <f t="shared" si="751"/>
        <v>#DIV/0!</v>
      </c>
      <c r="FN199" s="263" t="e">
        <f t="shared" si="751"/>
        <v>#DIV/0!</v>
      </c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</row>
    <row r="200" spans="1:253"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K200" s="82"/>
      <c r="CM200" s="93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</row>
    <row r="201" spans="1:253"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L201" s="82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</row>
    <row r="202" spans="1:253"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L202" s="82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</row>
    <row r="203" spans="1:253"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L203" s="82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</row>
    <row r="204" spans="1:253"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N204" s="90"/>
      <c r="CO204" s="90"/>
      <c r="CP204" s="90"/>
      <c r="CQ204" s="90"/>
      <c r="CR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</row>
    <row r="207" spans="1:253" ht="15.75">
      <c r="A207" s="85" t="s">
        <v>181</v>
      </c>
    </row>
    <row r="209" spans="1:172">
      <c r="E209" s="80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6"/>
      <c r="BG209" s="82"/>
      <c r="BH209" s="82"/>
      <c r="BI209" s="82"/>
      <c r="BJ209" s="82"/>
      <c r="BK209" s="82"/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6"/>
    </row>
    <row r="210" spans="1:172">
      <c r="A210" s="260" t="s">
        <v>345</v>
      </c>
      <c r="C210" s="81"/>
      <c r="H210" s="82"/>
      <c r="I210" s="82">
        <f>AgePrice!I297</f>
        <v>1</v>
      </c>
      <c r="J210" s="82">
        <f>AgePrice!J297</f>
        <v>0.96459455011951933</v>
      </c>
      <c r="K210" s="82">
        <f>AgePrice!K297</f>
        <v>0.92856214035415252</v>
      </c>
      <c r="L210" s="82">
        <f>AgePrice!L297</f>
        <v>0.89189704499251055</v>
      </c>
      <c r="M210" s="82">
        <f>AgePrice!M297</f>
        <v>0.85459594746326595</v>
      </c>
      <c r="N210" s="82">
        <f>AgePrice!N297</f>
        <v>0.81665924815489954</v>
      </c>
      <c r="O210" s="82">
        <f>AgePrice!O297</f>
        <v>0.77809292512286676</v>
      </c>
      <c r="P210" s="82">
        <f>AgePrice!P297</f>
        <v>0.73891108177682396</v>
      </c>
      <c r="Q210" s="82">
        <f>AgePrice!Q297</f>
        <v>0.69913929177995249</v>
      </c>
      <c r="R210" s="82">
        <f>AgePrice!R297</f>
        <v>0.65881879077761385</v>
      </c>
      <c r="S210" s="82">
        <f>AgePrice!S297</f>
        <v>0.61801145818013647</v>
      </c>
      <c r="T210" s="82">
        <f>AgePrice!T297</f>
        <v>0.57680537733512671</v>
      </c>
      <c r="U210" s="82">
        <f>AgePrice!U297</f>
        <v>0.5353205670270782</v>
      </c>
      <c r="V210" s="82">
        <f>AgePrice!V297</f>
        <v>0.49371426353817927</v>
      </c>
      <c r="W210" s="82">
        <f>AgePrice!W297</f>
        <v>0.4521849378434824</v>
      </c>
      <c r="X210" s="82">
        <f>AgePrice!X297</f>
        <v>0.41097410616240398</v>
      </c>
      <c r="Y210" s="82">
        <f>AgePrice!Y297</f>
        <v>0.37036498699080878</v>
      </c>
      <c r="Z210" s="82">
        <f>AgePrice!Z297</f>
        <v>0.33067721783556031</v>
      </c>
      <c r="AA210" s="82">
        <f>AgePrice!AA297</f>
        <v>0.29225719035578351</v>
      </c>
      <c r="AB210" s="82">
        <f>AgePrice!AB297</f>
        <v>0.25546407706590379</v>
      </c>
      <c r="AC210" s="82">
        <f>AgePrice!AC297</f>
        <v>0.22065224684999774</v>
      </c>
      <c r="AD210" s="82">
        <f>AgePrice!AD297</f>
        <v>0.18815140213155657</v>
      </c>
      <c r="AE210" s="82">
        <f>AgePrice!AE297</f>
        <v>0.15824629655811329</v>
      </c>
      <c r="AF210" s="82">
        <f>AgePrice!AF297</f>
        <v>0.13115818998761189</v>
      </c>
      <c r="AG210" s="82">
        <f>AgePrice!AG297</f>
        <v>0.10703018082409838</v>
      </c>
      <c r="AH210" s="82">
        <f>AgePrice!AH297</f>
        <v>8.591819485785325E-2</v>
      </c>
      <c r="AI210" s="82">
        <f>AgePrice!AI297</f>
        <v>6.7788745374571732E-2</v>
      </c>
      <c r="AJ210" s="82">
        <f>AgePrice!AJ297</f>
        <v>5.2523718083659951E-2</v>
      </c>
      <c r="AK210" s="82">
        <f>AgePrice!AK297</f>
        <v>3.9931527591759219E-2</v>
      </c>
      <c r="AL210" s="82">
        <f>AgePrice!AL297</f>
        <v>2.9763201778940904E-2</v>
      </c>
      <c r="AM210" s="82">
        <f>AgePrice!AM297</f>
        <v>2.1731412593200872E-2</v>
      </c>
      <c r="AN210" s="82">
        <f>AgePrice!AN297</f>
        <v>1.5530266677771356E-2</v>
      </c>
      <c r="AO210" s="82">
        <f>AgePrice!AO297</f>
        <v>1.0853806299245931E-2</v>
      </c>
      <c r="AP210" s="82">
        <f>AgePrice!AP297</f>
        <v>7.4115921266472151E-3</v>
      </c>
      <c r="AQ210" s="82">
        <f>AgePrice!AQ297</f>
        <v>4.9403381253034298E-3</v>
      </c>
      <c r="AR210" s="82">
        <f>AgePrice!AR297</f>
        <v>3.2112191869678413E-3</v>
      </c>
      <c r="AS210" s="82">
        <f>AgePrice!AS297</f>
        <v>2.0330580733724747E-3</v>
      </c>
      <c r="AT210" s="82">
        <f>AgePrice!AT297</f>
        <v>1.2520363917310005E-3</v>
      </c>
      <c r="AU210" s="82">
        <f>AgePrice!AU297</f>
        <v>7.4882507613493749E-4</v>
      </c>
      <c r="AV210" s="82">
        <f>AgePrice!AV297</f>
        <v>4.3409651332672116E-4</v>
      </c>
      <c r="AW210" s="82">
        <f>AgePrice!AW297</f>
        <v>2.4329876036906274E-4</v>
      </c>
      <c r="AX210" s="82">
        <f>AgePrice!AX297</f>
        <v>1.313952318988928E-4</v>
      </c>
      <c r="AY210" s="82">
        <f>AgePrice!AY297</f>
        <v>6.8055883375960039E-5</v>
      </c>
      <c r="AZ210" s="82">
        <f>AgePrice!AZ297</f>
        <v>3.3574067589754669E-5</v>
      </c>
      <c r="BA210" s="82">
        <f>AgePrice!BA297</f>
        <v>1.5607290396283783E-5</v>
      </c>
      <c r="BB210" s="82">
        <f>AgePrice!BB297</f>
        <v>6.7141494237695388E-6</v>
      </c>
      <c r="BC210" s="82">
        <f>AgePrice!BC297</f>
        <v>2.5844748162024918E-6</v>
      </c>
      <c r="BD210" s="82">
        <f>AgePrice!BD297</f>
        <v>8.270017130068265E-7</v>
      </c>
      <c r="BE210" s="82">
        <f>AgePrice!BE297</f>
        <v>1.7671006862364165E-7</v>
      </c>
      <c r="BF210" s="82">
        <f>AgePrice!BF297</f>
        <v>0</v>
      </c>
      <c r="BG210" s="82"/>
      <c r="BH210" s="82"/>
      <c r="BI210" s="82"/>
      <c r="BJ210" s="82"/>
      <c r="BK210" s="82"/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M210" s="91" t="s">
        <v>186</v>
      </c>
      <c r="CN210" s="91"/>
    </row>
    <row r="211" spans="1:172">
      <c r="A211" s="87" t="s">
        <v>344</v>
      </c>
      <c r="H211" s="87">
        <f>AgePrice!I297</f>
        <v>1</v>
      </c>
      <c r="I211" s="87">
        <f>AgePrice!J297</f>
        <v>0.96459455011951933</v>
      </c>
      <c r="J211" s="87">
        <f>AgePrice!K297</f>
        <v>0.92856214035415252</v>
      </c>
      <c r="K211" s="87">
        <f>AgePrice!L297</f>
        <v>0.89189704499251055</v>
      </c>
      <c r="L211" s="87">
        <f>AgePrice!M297</f>
        <v>0.85459594746326595</v>
      </c>
      <c r="M211" s="87">
        <f>AgePrice!N297</f>
        <v>0.81665924815489954</v>
      </c>
      <c r="N211" s="87">
        <f>AgePrice!O297</f>
        <v>0.77809292512286676</v>
      </c>
      <c r="O211" s="87">
        <f>AgePrice!P297</f>
        <v>0.73891108177682396</v>
      </c>
      <c r="P211" s="87">
        <f>AgePrice!Q297</f>
        <v>0.69913929177995249</v>
      </c>
      <c r="Q211" s="87">
        <f>AgePrice!R297</f>
        <v>0.65881879077761385</v>
      </c>
      <c r="R211" s="87">
        <f>AgePrice!S297</f>
        <v>0.61801145818013647</v>
      </c>
      <c r="S211" s="87">
        <f>AgePrice!T297</f>
        <v>0.57680537733512671</v>
      </c>
      <c r="T211" s="87">
        <f>AgePrice!U297</f>
        <v>0.5353205670270782</v>
      </c>
      <c r="U211" s="87">
        <f>AgePrice!V297</f>
        <v>0.49371426353817927</v>
      </c>
      <c r="V211" s="87">
        <f>AgePrice!W297</f>
        <v>0.4521849378434824</v>
      </c>
      <c r="W211" s="87">
        <f>AgePrice!X297</f>
        <v>0.41097410616240398</v>
      </c>
      <c r="X211" s="87">
        <f>AgePrice!Y297</f>
        <v>0.37036498699080878</v>
      </c>
      <c r="Y211" s="87">
        <f>AgePrice!Z297</f>
        <v>0.33067721783556031</v>
      </c>
      <c r="Z211" s="87">
        <f>AgePrice!AA297</f>
        <v>0.29225719035578351</v>
      </c>
      <c r="AA211" s="87">
        <f>AgePrice!AB297</f>
        <v>0.25546407706590379</v>
      </c>
      <c r="AB211" s="87">
        <f>AgePrice!AC297</f>
        <v>0.22065224684999774</v>
      </c>
      <c r="AC211" s="87">
        <f>AgePrice!AD297</f>
        <v>0.18815140213155657</v>
      </c>
      <c r="AD211" s="87">
        <f>AgePrice!AE297</f>
        <v>0.15824629655811329</v>
      </c>
      <c r="AE211" s="87">
        <f>AgePrice!AF297</f>
        <v>0.13115818998761189</v>
      </c>
      <c r="AF211" s="87">
        <f>AgePrice!AG297</f>
        <v>0.10703018082409838</v>
      </c>
      <c r="AG211" s="87">
        <f>AgePrice!AH297</f>
        <v>8.591819485785325E-2</v>
      </c>
      <c r="AH211" s="87">
        <f>AgePrice!AI297</f>
        <v>6.7788745374571732E-2</v>
      </c>
      <c r="AI211" s="87">
        <f>AgePrice!AJ297</f>
        <v>5.2523718083659951E-2</v>
      </c>
      <c r="AJ211" s="87">
        <f>AgePrice!AK297</f>
        <v>3.9931527591759219E-2</v>
      </c>
      <c r="AK211" s="87">
        <f>AgePrice!AL297</f>
        <v>2.9763201778940904E-2</v>
      </c>
      <c r="AL211" s="87">
        <f>AgePrice!AM297</f>
        <v>2.1731412593200872E-2</v>
      </c>
      <c r="AM211" s="87">
        <f>AgePrice!AN297</f>
        <v>1.5530266677771356E-2</v>
      </c>
      <c r="AN211" s="87">
        <f>AgePrice!AO297</f>
        <v>1.0853806299245931E-2</v>
      </c>
      <c r="AO211" s="87">
        <f>AgePrice!AP297</f>
        <v>7.4115921266472151E-3</v>
      </c>
      <c r="AP211" s="87">
        <f>AgePrice!AQ297</f>
        <v>4.9403381253034298E-3</v>
      </c>
      <c r="AQ211" s="87">
        <f>AgePrice!AR297</f>
        <v>3.2112191869678413E-3</v>
      </c>
      <c r="AR211" s="87">
        <f>AgePrice!AS297</f>
        <v>2.0330580733724747E-3</v>
      </c>
      <c r="AS211" s="87">
        <f>AgePrice!AT297</f>
        <v>1.2520363917310005E-3</v>
      </c>
      <c r="AT211" s="87">
        <f>AgePrice!AU297</f>
        <v>7.4882507613493749E-4</v>
      </c>
      <c r="AU211" s="87">
        <f>AgePrice!AV297</f>
        <v>4.3409651332672116E-4</v>
      </c>
      <c r="AV211" s="87">
        <f>AgePrice!AW297</f>
        <v>2.4329876036906274E-4</v>
      </c>
      <c r="AW211" s="87">
        <f>AgePrice!AX297</f>
        <v>1.313952318988928E-4</v>
      </c>
      <c r="AX211" s="87">
        <f>AgePrice!AY297</f>
        <v>6.8055883375960039E-5</v>
      </c>
      <c r="AY211" s="87">
        <f>AgePrice!AZ297</f>
        <v>3.3574067589754669E-5</v>
      </c>
      <c r="AZ211" s="87">
        <f>AgePrice!BA297</f>
        <v>1.5607290396283783E-5</v>
      </c>
      <c r="BA211" s="87">
        <f>AgePrice!BB297</f>
        <v>6.7141494237695388E-6</v>
      </c>
      <c r="BB211" s="87">
        <f>AgePrice!BC297</f>
        <v>2.5844748162024918E-6</v>
      </c>
      <c r="BC211" s="87">
        <f>AgePrice!BD297</f>
        <v>8.270017130068265E-7</v>
      </c>
      <c r="BD211" s="87">
        <f>AgePrice!BE297</f>
        <v>1.7671006862364165E-7</v>
      </c>
      <c r="BE211" s="87">
        <f>AgePrice!BF297</f>
        <v>0</v>
      </c>
      <c r="BF211" s="87">
        <f t="shared" ref="BF211" si="752">+BF209*BF210</f>
        <v>0</v>
      </c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M211" s="91" t="s">
        <v>157</v>
      </c>
      <c r="CN211" s="92">
        <f>+H213</f>
        <v>1</v>
      </c>
      <c r="CO211" s="92">
        <f t="shared" ref="CO211:EL211" si="753">+I213</f>
        <v>0.91970404824011986</v>
      </c>
      <c r="CP211" s="92">
        <f t="shared" si="753"/>
        <v>0.84581993455063453</v>
      </c>
      <c r="CQ211" s="92">
        <f t="shared" si="753"/>
        <v>0.77783423836309651</v>
      </c>
      <c r="CR211" s="92">
        <f t="shared" si="753"/>
        <v>0.71527459381362291</v>
      </c>
      <c r="CS211" s="92">
        <f t="shared" si="753"/>
        <v>0.65770640460888985</v>
      </c>
      <c r="CT211" s="92">
        <f t="shared" si="753"/>
        <v>0.60472982167254952</v>
      </c>
      <c r="CU211" s="92">
        <f t="shared" si="753"/>
        <v>0.55597696254841156</v>
      </c>
      <c r="CV211" s="92">
        <f t="shared" si="753"/>
        <v>0.51110935321859075</v>
      </c>
      <c r="CW211" s="92">
        <f t="shared" si="753"/>
        <v>0.46981557454211809</v>
      </c>
      <c r="CX211" s="92">
        <f t="shared" si="753"/>
        <v>0.43180909694300379</v>
      </c>
      <c r="CY211" s="92">
        <f t="shared" si="753"/>
        <v>0.39682628828638872</v>
      </c>
      <c r="CZ211" s="92">
        <f t="shared" si="753"/>
        <v>0.36462458108625595</v>
      </c>
      <c r="DA211" s="92">
        <f t="shared" si="753"/>
        <v>0.33498078629664485</v>
      </c>
      <c r="DB211" s="92">
        <f t="shared" si="753"/>
        <v>0.30768954195809439</v>
      </c>
      <c r="DC211" s="92">
        <f t="shared" si="753"/>
        <v>0.28256188590923503</v>
      </c>
      <c r="DD211" s="92">
        <f t="shared" si="753"/>
        <v>0.25942394263659602</v>
      </c>
      <c r="DE211" s="92">
        <f t="shared" si="753"/>
        <v>0.23811571512977203</v>
      </c>
      <c r="DF211" s="92">
        <f t="shared" si="753"/>
        <v>0.21848997333965822</v>
      </c>
      <c r="DG211" s="92">
        <f t="shared" si="753"/>
        <v>0.20041123150956419</v>
      </c>
      <c r="DH211" s="92">
        <f t="shared" si="753"/>
        <v>0.18375480726736085</v>
      </c>
      <c r="DI211" s="92">
        <f t="shared" si="753"/>
        <v>0.16840595593567623</v>
      </c>
      <c r="DJ211" s="92">
        <f t="shared" si="753"/>
        <v>0.1542590740405145</v>
      </c>
      <c r="DK211" s="92">
        <f t="shared" si="753"/>
        <v>0.14121696648015344</v>
      </c>
      <c r="DL211" s="92">
        <f t="shared" si="753"/>
        <v>0.12919017225913657</v>
      </c>
      <c r="DM211" s="92">
        <f t="shared" si="753"/>
        <v>0.11809634409969677</v>
      </c>
      <c r="DN211" s="92">
        <f t="shared" si="753"/>
        <v>0.10785967761786378</v>
      </c>
      <c r="DO211" s="92">
        <f t="shared" si="753"/>
        <v>9.841038609642315E-2</v>
      </c>
      <c r="DP211" s="92">
        <f t="shared" si="753"/>
        <v>8.9684217204217348E-2</v>
      </c>
      <c r="DQ211" s="92">
        <f t="shared" si="753"/>
        <v>8.1622008303208288E-2</v>
      </c>
      <c r="DR211" s="92">
        <f t="shared" si="753"/>
        <v>7.4169277253293101E-2</v>
      </c>
      <c r="DS211" s="92">
        <f t="shared" si="753"/>
        <v>6.7275845871944809E-2</v>
      </c>
      <c r="DT211" s="92">
        <f t="shared" si="753"/>
        <v>6.089549343306095E-2</v>
      </c>
      <c r="DU211" s="92">
        <f t="shared" si="753"/>
        <v>5.4985637798522696E-2</v>
      </c>
      <c r="DV211" s="92">
        <f t="shared" si="753"/>
        <v>4.9507041968351755E-2</v>
      </c>
      <c r="DW211" s="92">
        <f t="shared" si="753"/>
        <v>4.4423544012342914E-2</v>
      </c>
      <c r="DX211" s="92">
        <f t="shared" si="753"/>
        <v>3.9701808508873178E-2</v>
      </c>
      <c r="DY211" s="92">
        <f t="shared" si="753"/>
        <v>3.5311097766381715E-2</v>
      </c>
      <c r="DZ211" s="92">
        <f t="shared" si="753"/>
        <v>3.1223061240818303E-2</v>
      </c>
      <c r="EA211" s="92">
        <f t="shared" si="753"/>
        <v>2.7411541689129848E-2</v>
      </c>
      <c r="EB211" s="92">
        <f t="shared" si="753"/>
        <v>2.3852396715479549E-2</v>
      </c>
      <c r="EC211" s="92">
        <f t="shared" si="753"/>
        <v>2.0523334474180473E-2</v>
      </c>
      <c r="ED211" s="92">
        <f t="shared" si="753"/>
        <v>1.7403762392022903E-2</v>
      </c>
      <c r="EE211" s="92">
        <f t="shared" si="753"/>
        <v>1.447464786346901E-2</v>
      </c>
      <c r="EF211" s="92">
        <f t="shared" si="753"/>
        <v>1.1718389955711745E-2</v>
      </c>
      <c r="EG211" s="92">
        <f t="shared" si="753"/>
        <v>9.1187012374278741E-3</v>
      </c>
      <c r="EH211" s="92">
        <f t="shared" si="753"/>
        <v>6.660498915733633E-3</v>
      </c>
      <c r="EI211" s="92">
        <f t="shared" si="753"/>
        <v>4.3298045308669307E-3</v>
      </c>
      <c r="EJ211" s="92">
        <f t="shared" si="753"/>
        <v>2.113651517925245E-3</v>
      </c>
      <c r="EK211" s="92">
        <f t="shared" si="753"/>
        <v>0</v>
      </c>
      <c r="EL211" s="92">
        <f t="shared" si="753"/>
        <v>0</v>
      </c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</row>
    <row r="212" spans="1:172">
      <c r="CM212" s="91" t="s">
        <v>187</v>
      </c>
      <c r="CN212" s="91"/>
    </row>
    <row r="213" spans="1:172">
      <c r="A213" s="91" t="s">
        <v>347</v>
      </c>
      <c r="H213" s="92">
        <f>AgePrice!CO297</f>
        <v>1</v>
      </c>
      <c r="I213" s="92">
        <f>AgePrice!CP297</f>
        <v>0.91970404824011986</v>
      </c>
      <c r="J213" s="92">
        <f>AgePrice!CQ297</f>
        <v>0.84581993455063453</v>
      </c>
      <c r="K213" s="92">
        <f>AgePrice!CR297</f>
        <v>0.77783423836309651</v>
      </c>
      <c r="L213" s="92">
        <f>AgePrice!CS297</f>
        <v>0.71527459381362291</v>
      </c>
      <c r="M213" s="92">
        <f>AgePrice!CT297</f>
        <v>0.65770640460888985</v>
      </c>
      <c r="N213" s="92">
        <f>AgePrice!CU297</f>
        <v>0.60472982167254952</v>
      </c>
      <c r="O213" s="92">
        <f>AgePrice!CV297</f>
        <v>0.55597696254841156</v>
      </c>
      <c r="P213" s="92">
        <f>AgePrice!CW297</f>
        <v>0.51110935321859075</v>
      </c>
      <c r="Q213" s="92">
        <f>AgePrice!CX297</f>
        <v>0.46981557454211809</v>
      </c>
      <c r="R213" s="92">
        <f>AgePrice!CY297</f>
        <v>0.43180909694300379</v>
      </c>
      <c r="S213" s="92">
        <f>AgePrice!CZ297</f>
        <v>0.39682628828638872</v>
      </c>
      <c r="T213" s="92">
        <f>AgePrice!DA297</f>
        <v>0.36462458108625595</v>
      </c>
      <c r="U213" s="92">
        <f>AgePrice!DB297</f>
        <v>0.33498078629664485</v>
      </c>
      <c r="V213" s="92">
        <f>AgePrice!DC297</f>
        <v>0.30768954195809439</v>
      </c>
      <c r="W213" s="92">
        <f>AgePrice!DD297</f>
        <v>0.28256188590923503</v>
      </c>
      <c r="X213" s="92">
        <f>AgePrice!DE297</f>
        <v>0.25942394263659602</v>
      </c>
      <c r="Y213" s="92">
        <f>AgePrice!DF297</f>
        <v>0.23811571512977203</v>
      </c>
      <c r="Z213" s="92">
        <f>AgePrice!DG297</f>
        <v>0.21848997333965822</v>
      </c>
      <c r="AA213" s="92">
        <f>AgePrice!DH297</f>
        <v>0.20041123150956419</v>
      </c>
      <c r="AB213" s="92">
        <f>AgePrice!DI297</f>
        <v>0.18375480726736085</v>
      </c>
      <c r="AC213" s="92">
        <f>AgePrice!DJ297</f>
        <v>0.16840595593567623</v>
      </c>
      <c r="AD213" s="92">
        <f>AgePrice!DK297</f>
        <v>0.1542590740405145</v>
      </c>
      <c r="AE213" s="92">
        <f>AgePrice!DL297</f>
        <v>0.14121696648015344</v>
      </c>
      <c r="AF213" s="92">
        <f>AgePrice!DM297</f>
        <v>0.12919017225913657</v>
      </c>
      <c r="AG213" s="92">
        <f>AgePrice!DN297</f>
        <v>0.11809634409969677</v>
      </c>
      <c r="AH213" s="92">
        <f>AgePrice!DO297</f>
        <v>0.10785967761786378</v>
      </c>
      <c r="AI213" s="92">
        <f>AgePrice!DP297</f>
        <v>9.841038609642315E-2</v>
      </c>
      <c r="AJ213" s="92">
        <f>AgePrice!DQ297</f>
        <v>8.9684217204217348E-2</v>
      </c>
      <c r="AK213" s="92">
        <f>AgePrice!DR297</f>
        <v>8.1622008303208288E-2</v>
      </c>
      <c r="AL213" s="92">
        <f>AgePrice!DS297</f>
        <v>7.4169277253293101E-2</v>
      </c>
      <c r="AM213" s="92">
        <f>AgePrice!DT297</f>
        <v>6.7275845871944809E-2</v>
      </c>
      <c r="AN213" s="92">
        <f>AgePrice!DU297</f>
        <v>6.089549343306095E-2</v>
      </c>
      <c r="AO213" s="92">
        <f>AgePrice!DV297</f>
        <v>5.4985637798522696E-2</v>
      </c>
      <c r="AP213" s="92">
        <f>AgePrice!DW297</f>
        <v>4.9507041968351755E-2</v>
      </c>
      <c r="AQ213" s="92">
        <f>AgePrice!DX297</f>
        <v>4.4423544012342914E-2</v>
      </c>
      <c r="AR213" s="92">
        <f>AgePrice!DY297</f>
        <v>3.9701808508873178E-2</v>
      </c>
      <c r="AS213" s="92">
        <f>AgePrice!DZ297</f>
        <v>3.5311097766381715E-2</v>
      </c>
      <c r="AT213" s="92">
        <f>AgePrice!EA297</f>
        <v>3.1223061240818303E-2</v>
      </c>
      <c r="AU213" s="92">
        <f>AgePrice!EB297</f>
        <v>2.7411541689129848E-2</v>
      </c>
      <c r="AV213" s="92">
        <f>AgePrice!EC297</f>
        <v>2.3852396715479549E-2</v>
      </c>
      <c r="AW213" s="92">
        <f>AgePrice!ED297</f>
        <v>2.0523334474180473E-2</v>
      </c>
      <c r="AX213" s="92">
        <f>AgePrice!EE297</f>
        <v>1.7403762392022903E-2</v>
      </c>
      <c r="AY213" s="92">
        <f>AgePrice!EF297</f>
        <v>1.447464786346901E-2</v>
      </c>
      <c r="AZ213" s="92">
        <f>AgePrice!EG297</f>
        <v>1.1718389955711745E-2</v>
      </c>
      <c r="BA213" s="92">
        <f>AgePrice!EH297</f>
        <v>9.1187012374278741E-3</v>
      </c>
      <c r="BB213" s="92">
        <f>AgePrice!EI297</f>
        <v>6.660498915733633E-3</v>
      </c>
      <c r="BC213" s="92">
        <f>AgePrice!EJ297</f>
        <v>4.3298045308669307E-3</v>
      </c>
      <c r="BD213" s="92">
        <f>AgePrice!EK297</f>
        <v>2.113651517925245E-3</v>
      </c>
      <c r="BE213" s="92">
        <f>AgePrice!EL297</f>
        <v>0</v>
      </c>
      <c r="BF213" s="86">
        <v>0</v>
      </c>
      <c r="BG213" s="82"/>
      <c r="BH213" s="82"/>
      <c r="BI213" s="82"/>
      <c r="BJ213" s="82"/>
      <c r="BK213" s="82"/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6"/>
    </row>
    <row r="214" spans="1:172">
      <c r="M214" s="80"/>
      <c r="S214" s="80"/>
    </row>
    <row r="215" spans="1:172">
      <c r="A215" s="79" t="s">
        <v>346</v>
      </c>
      <c r="M215" s="80"/>
      <c r="S215" s="80"/>
    </row>
    <row r="216" spans="1:172">
      <c r="A216" s="79" t="s">
        <v>156</v>
      </c>
      <c r="D216" s="98">
        <f>Data!CF16</f>
        <v>0.98482755071578909</v>
      </c>
      <c r="H216" s="82">
        <f>+$D216*H211</f>
        <v>0.98482755071578909</v>
      </c>
      <c r="I216" s="82">
        <f t="shared" ref="I216:BT216" si="754">+$D216*I211</f>
        <v>0.94995928822800468</v>
      </c>
      <c r="J216" s="82">
        <f t="shared" si="754"/>
        <v>0.91447357837239085</v>
      </c>
      <c r="K216" s="82">
        <f t="shared" si="754"/>
        <v>0.87836478231062409</v>
      </c>
      <c r="L216" s="82">
        <f t="shared" si="754"/>
        <v>0.84162963379188738</v>
      </c>
      <c r="M216" s="82">
        <f t="shared" si="754"/>
        <v>0.80426852712978747</v>
      </c>
      <c r="N216" s="82">
        <f t="shared" si="754"/>
        <v>0.7662873496780368</v>
      </c>
      <c r="O216" s="82">
        <f t="shared" si="754"/>
        <v>0.72769999086302373</v>
      </c>
      <c r="P216" s="82">
        <f t="shared" si="754"/>
        <v>0.68853163633282199</v>
      </c>
      <c r="Q216" s="82">
        <f t="shared" si="754"/>
        <v>0.64882289608705535</v>
      </c>
      <c r="R216" s="82">
        <f t="shared" si="754"/>
        <v>0.60863471067383712</v>
      </c>
      <c r="S216" s="82">
        <f t="shared" si="754"/>
        <v>0.56805382700064933</v>
      </c>
      <c r="T216" s="82">
        <f t="shared" si="754"/>
        <v>0.52719844287306483</v>
      </c>
      <c r="U216" s="82">
        <f t="shared" si="754"/>
        <v>0.48622340891375471</v>
      </c>
      <c r="V216" s="82">
        <f t="shared" si="754"/>
        <v>0.44532418480696812</v>
      </c>
      <c r="W216" s="82">
        <f t="shared" si="754"/>
        <v>0.40473862237953101</v>
      </c>
      <c r="X216" s="82">
        <f t="shared" si="754"/>
        <v>0.36474564300904327</v>
      </c>
      <c r="Y216" s="82">
        <f t="shared" si="754"/>
        <v>0.32566003451850634</v>
      </c>
      <c r="Z216" s="82">
        <f t="shared" si="754"/>
        <v>0.28782293295716443</v>
      </c>
      <c r="AA216" s="82">
        <f t="shared" si="754"/>
        <v>0.25158806131268363</v>
      </c>
      <c r="AB216" s="82">
        <f t="shared" si="754"/>
        <v>0.21730441182521895</v>
      </c>
      <c r="AC216" s="82">
        <f t="shared" si="754"/>
        <v>0.18529668452496234</v>
      </c>
      <c r="AD216" s="82">
        <f t="shared" si="754"/>
        <v>0.15584531264917112</v>
      </c>
      <c r="AE216" s="82">
        <f t="shared" si="754"/>
        <v>0.12916819900181595</v>
      </c>
      <c r="AF216" s="82">
        <f t="shared" si="754"/>
        <v>0.10540627083366481</v>
      </c>
      <c r="AG216" s="82">
        <f t="shared" si="754"/>
        <v>8.4614605403781518E-2</v>
      </c>
      <c r="AH216" s="82">
        <f t="shared" si="754"/>
        <v>6.6760224073335761E-2</v>
      </c>
      <c r="AI216" s="82">
        <f t="shared" si="754"/>
        <v>5.1726804634817429E-2</v>
      </c>
      <c r="AJ216" s="82">
        <f t="shared" si="754"/>
        <v>3.9325668514532182E-2</v>
      </c>
      <c r="AK216" s="82">
        <f t="shared" si="754"/>
        <v>2.9311621109414189E-2</v>
      </c>
      <c r="AL216" s="82">
        <f t="shared" si="754"/>
        <v>2.140169383775627E-2</v>
      </c>
      <c r="AM216" s="82">
        <f t="shared" si="754"/>
        <v>1.5294634494232599E-2</v>
      </c>
      <c r="AN216" s="82">
        <f t="shared" si="754"/>
        <v>1.0689127473629973E-2</v>
      </c>
      <c r="AO216" s="82">
        <f t="shared" si="754"/>
        <v>7.2991401209904034E-3</v>
      </c>
      <c r="AP216" s="82">
        <f t="shared" si="754"/>
        <v>4.8653810956504097E-3</v>
      </c>
      <c r="AQ216" s="82">
        <f t="shared" si="754"/>
        <v>3.1624971267130869E-3</v>
      </c>
      <c r="AR216" s="82">
        <f t="shared" si="754"/>
        <v>2.0022116028623753E-3</v>
      </c>
      <c r="AS216" s="82">
        <f t="shared" si="754"/>
        <v>1.2330399330754754E-3</v>
      </c>
      <c r="AT216" s="82">
        <f t="shared" si="754"/>
        <v>7.3746356564453473E-4</v>
      </c>
      <c r="AU216" s="82">
        <f t="shared" si="754"/>
        <v>4.2751020599381871E-4</v>
      </c>
      <c r="AV216" s="82">
        <f t="shared" si="754"/>
        <v>2.3960732226645175E-4</v>
      </c>
      <c r="AW216" s="82">
        <f t="shared" si="754"/>
        <v>1.2940164440671971E-4</v>
      </c>
      <c r="AX216" s="82">
        <f t="shared" si="754"/>
        <v>6.7023308936946119E-5</v>
      </c>
      <c r="AY216" s="82">
        <f t="shared" si="754"/>
        <v>3.3064666751984449E-5</v>
      </c>
      <c r="AZ216" s="82">
        <f t="shared" si="754"/>
        <v>1.5370489574282214E-5</v>
      </c>
      <c r="BA216" s="82">
        <f t="shared" si="754"/>
        <v>6.6122793321507814E-6</v>
      </c>
      <c r="BB216" s="82">
        <f t="shared" si="754"/>
        <v>2.545262003127339E-6</v>
      </c>
      <c r="BC216" s="82">
        <f t="shared" si="754"/>
        <v>8.1445407145827494E-7</v>
      </c>
      <c r="BD216" s="82">
        <f t="shared" si="754"/>
        <v>1.7402894406944001E-7</v>
      </c>
      <c r="BE216" s="82">
        <f t="shared" si="754"/>
        <v>0</v>
      </c>
      <c r="BF216" s="82">
        <f t="shared" si="754"/>
        <v>0</v>
      </c>
      <c r="BG216" s="82">
        <f t="shared" si="754"/>
        <v>0</v>
      </c>
      <c r="BH216" s="82">
        <f t="shared" si="754"/>
        <v>0</v>
      </c>
      <c r="BI216" s="82">
        <f t="shared" si="754"/>
        <v>0</v>
      </c>
      <c r="BJ216" s="82">
        <f t="shared" si="754"/>
        <v>0</v>
      </c>
      <c r="BK216" s="82">
        <f t="shared" si="754"/>
        <v>0</v>
      </c>
      <c r="BL216" s="82">
        <f t="shared" si="754"/>
        <v>0</v>
      </c>
      <c r="BM216" s="82">
        <f t="shared" si="754"/>
        <v>0</v>
      </c>
      <c r="BN216" s="82">
        <f t="shared" si="754"/>
        <v>0</v>
      </c>
      <c r="BO216" s="82">
        <f t="shared" si="754"/>
        <v>0</v>
      </c>
      <c r="BP216" s="82">
        <f t="shared" si="754"/>
        <v>0</v>
      </c>
      <c r="BQ216" s="82">
        <f t="shared" si="754"/>
        <v>0</v>
      </c>
      <c r="BR216" s="82">
        <f t="shared" si="754"/>
        <v>0</v>
      </c>
      <c r="BS216" s="82">
        <f t="shared" si="754"/>
        <v>0</v>
      </c>
      <c r="BT216" s="82">
        <f t="shared" si="754"/>
        <v>0</v>
      </c>
      <c r="BU216" s="82">
        <f t="shared" ref="BU216:CJ216" si="755">+$D216*BU211</f>
        <v>0</v>
      </c>
      <c r="BV216" s="82">
        <f t="shared" si="755"/>
        <v>0</v>
      </c>
      <c r="BW216" s="82">
        <f t="shared" si="755"/>
        <v>0</v>
      </c>
      <c r="BX216" s="82">
        <f t="shared" si="755"/>
        <v>0</v>
      </c>
      <c r="BY216" s="82">
        <f t="shared" si="755"/>
        <v>0</v>
      </c>
      <c r="BZ216" s="82">
        <f t="shared" si="755"/>
        <v>0</v>
      </c>
      <c r="CA216" s="82">
        <f t="shared" si="755"/>
        <v>0</v>
      </c>
      <c r="CB216" s="82">
        <f t="shared" si="755"/>
        <v>0</v>
      </c>
      <c r="CC216" s="82">
        <f t="shared" si="755"/>
        <v>0</v>
      </c>
      <c r="CD216" s="82">
        <f t="shared" si="755"/>
        <v>0</v>
      </c>
      <c r="CE216" s="82">
        <f t="shared" si="755"/>
        <v>0</v>
      </c>
      <c r="CF216" s="82">
        <f t="shared" si="755"/>
        <v>0</v>
      </c>
      <c r="CG216" s="82">
        <f t="shared" si="755"/>
        <v>0</v>
      </c>
      <c r="CH216" s="82">
        <f t="shared" si="755"/>
        <v>0</v>
      </c>
      <c r="CI216" s="82">
        <f t="shared" si="755"/>
        <v>0</v>
      </c>
      <c r="CJ216" s="82">
        <f t="shared" si="755"/>
        <v>0</v>
      </c>
      <c r="CN216" s="82">
        <f>+$D216*CN211</f>
        <v>0.98482755071578909</v>
      </c>
      <c r="CO216" s="82">
        <f t="shared" ref="CO216:EZ216" si="756">+$D216*CO211</f>
        <v>0.90574988521171318</v>
      </c>
      <c r="CP216" s="82">
        <f t="shared" si="756"/>
        <v>0.8329867744900904</v>
      </c>
      <c r="CQ216" s="82">
        <f t="shared" si="756"/>
        <v>0.7660325878300096</v>
      </c>
      <c r="CR216" s="82">
        <f t="shared" si="756"/>
        <v>0.70442212631470114</v>
      </c>
      <c r="CS216" s="82">
        <f t="shared" si="756"/>
        <v>0.64772738754106074</v>
      </c>
      <c r="CT216" s="82">
        <f t="shared" si="756"/>
        <v>0.59555458912257286</v>
      </c>
      <c r="CU216" s="82">
        <f t="shared" si="756"/>
        <v>0.54754143028095614</v>
      </c>
      <c r="CV216" s="82">
        <f t="shared" si="756"/>
        <v>0.50335457247819582</v>
      </c>
      <c r="CW216" s="82">
        <f t="shared" si="756"/>
        <v>0.46268732156444536</v>
      </c>
      <c r="CX216" s="82">
        <f t="shared" si="756"/>
        <v>0.42525749531917517</v>
      </c>
      <c r="CY216" s="82">
        <f t="shared" si="756"/>
        <v>0.39080546155272183</v>
      </c>
      <c r="CZ216" s="82">
        <f t="shared" si="756"/>
        <v>0.3590923331219481</v>
      </c>
      <c r="DA216" s="82">
        <f t="shared" si="756"/>
        <v>0.32989830730537389</v>
      </c>
      <c r="DB216" s="82">
        <f t="shared" si="756"/>
        <v>0.30302113798745312</v>
      </c>
      <c r="DC216" s="82">
        <f t="shared" si="756"/>
        <v>0.27827473002562619</v>
      </c>
      <c r="DD216" s="82">
        <f t="shared" si="756"/>
        <v>0.25548784602383223</v>
      </c>
      <c r="DE216" s="82">
        <f t="shared" si="756"/>
        <v>0.23450291651819197</v>
      </c>
      <c r="DF216" s="82">
        <f t="shared" si="756"/>
        <v>0.21517494530005365</v>
      </c>
      <c r="DG216" s="82">
        <f t="shared" si="756"/>
        <v>0.19737050226349909</v>
      </c>
      <c r="DH216" s="82">
        <f t="shared" si="756"/>
        <v>0.18096679677336686</v>
      </c>
      <c r="DI216" s="82">
        <f t="shared" si="756"/>
        <v>0.16585082511008312</v>
      </c>
      <c r="DJ216" s="82">
        <f t="shared" si="756"/>
        <v>0.15191858606300546</v>
      </c>
      <c r="DK216" s="82">
        <f t="shared" si="756"/>
        <v>0.13907435921816319</v>
      </c>
      <c r="DL216" s="82">
        <f t="shared" si="756"/>
        <v>0.12723004092251636</v>
      </c>
      <c r="DM216" s="82">
        <f t="shared" si="756"/>
        <v>0.1163045333081934</v>
      </c>
      <c r="DN216" s="82">
        <f t="shared" si="756"/>
        <v>0.1062231821293954</v>
      </c>
      <c r="DO216" s="82">
        <f t="shared" si="756"/>
        <v>9.6917259504335551E-2</v>
      </c>
      <c r="DP216" s="82">
        <f t="shared" si="756"/>
        <v>8.8323487967092204E-2</v>
      </c>
      <c r="DQ216" s="82">
        <f t="shared" si="756"/>
        <v>8.0383602521752417E-2</v>
      </c>
      <c r="DR216" s="82">
        <f t="shared" si="756"/>
        <v>7.3043947655720934E-2</v>
      </c>
      <c r="DS216" s="82">
        <f t="shared" si="756"/>
        <v>6.6255106512400339E-2</v>
      </c>
      <c r="DT216" s="82">
        <f t="shared" si="756"/>
        <v>5.9971559647310838E-2</v>
      </c>
      <c r="DU216" s="82">
        <f t="shared" si="756"/>
        <v>5.4151370997664622E-2</v>
      </c>
      <c r="DV216" s="82">
        <f t="shared" si="756"/>
        <v>4.8755898884875637E-2</v>
      </c>
      <c r="DW216" s="82">
        <f t="shared" si="756"/>
        <v>4.374953004379073E-2</v>
      </c>
      <c r="DX216" s="82">
        <f t="shared" si="756"/>
        <v>3.9099434832780847E-2</v>
      </c>
      <c r="DY216" s="82">
        <f t="shared" si="756"/>
        <v>3.4775341926351476E-2</v>
      </c>
      <c r="DZ216" s="82">
        <f t="shared" si="756"/>
        <v>3.0749330927644175E-2</v>
      </c>
      <c r="EA216" s="82">
        <f t="shared" si="756"/>
        <v>2.6995641463049492E-2</v>
      </c>
      <c r="EB216" s="82">
        <f t="shared" si="756"/>
        <v>2.3490497436007056E-2</v>
      </c>
      <c r="EC216" s="82">
        <f t="shared" si="756"/>
        <v>2.0211945222728074E-2</v>
      </c>
      <c r="ED216" s="82">
        <f t="shared" si="756"/>
        <v>1.7139704689775478E-2</v>
      </c>
      <c r="EE216" s="82">
        <f t="shared" si="756"/>
        <v>1.4255032002853715E-2</v>
      </c>
      <c r="EF216" s="82">
        <f t="shared" si="756"/>
        <v>1.1540593278416103E-2</v>
      </c>
      <c r="EG216" s="82">
        <f t="shared" si="756"/>
        <v>8.9803482053651285E-3</v>
      </c>
      <c r="EH216" s="82">
        <f t="shared" si="756"/>
        <v>6.5594428337271225E-3</v>
      </c>
      <c r="EI216" s="82">
        <f t="shared" si="756"/>
        <v>4.2641107912118059E-3</v>
      </c>
      <c r="EJ216" s="82">
        <f t="shared" si="756"/>
        <v>2.0815822474650287E-3</v>
      </c>
      <c r="EK216" s="82">
        <f t="shared" si="756"/>
        <v>0</v>
      </c>
      <c r="EL216" s="82">
        <f t="shared" si="756"/>
        <v>0</v>
      </c>
      <c r="EM216" s="82">
        <f t="shared" si="756"/>
        <v>0</v>
      </c>
      <c r="EN216" s="82">
        <f t="shared" si="756"/>
        <v>0</v>
      </c>
      <c r="EO216" s="82">
        <f t="shared" si="756"/>
        <v>0</v>
      </c>
      <c r="EP216" s="82">
        <f t="shared" si="756"/>
        <v>0</v>
      </c>
      <c r="EQ216" s="82">
        <f t="shared" si="756"/>
        <v>0</v>
      </c>
      <c r="ER216" s="82">
        <f t="shared" si="756"/>
        <v>0</v>
      </c>
      <c r="ES216" s="82">
        <f t="shared" si="756"/>
        <v>0</v>
      </c>
      <c r="ET216" s="82">
        <f t="shared" si="756"/>
        <v>0</v>
      </c>
      <c r="EU216" s="82">
        <f t="shared" si="756"/>
        <v>0</v>
      </c>
      <c r="EV216" s="82">
        <f t="shared" si="756"/>
        <v>0</v>
      </c>
      <c r="EW216" s="82">
        <f t="shared" si="756"/>
        <v>0</v>
      </c>
      <c r="EX216" s="82">
        <f t="shared" si="756"/>
        <v>0</v>
      </c>
      <c r="EY216" s="82">
        <f t="shared" si="756"/>
        <v>0</v>
      </c>
      <c r="EZ216" s="82">
        <f t="shared" si="756"/>
        <v>0</v>
      </c>
      <c r="FA216" s="82">
        <f t="shared" ref="FA216:FP216" si="757">+$D216*FA211</f>
        <v>0</v>
      </c>
      <c r="FB216" s="82">
        <f t="shared" si="757"/>
        <v>0</v>
      </c>
      <c r="FC216" s="82">
        <f t="shared" si="757"/>
        <v>0</v>
      </c>
      <c r="FD216" s="82">
        <f t="shared" si="757"/>
        <v>0</v>
      </c>
      <c r="FE216" s="82">
        <f t="shared" si="757"/>
        <v>0</v>
      </c>
      <c r="FF216" s="82">
        <f t="shared" si="757"/>
        <v>0</v>
      </c>
      <c r="FG216" s="82">
        <f t="shared" si="757"/>
        <v>0</v>
      </c>
      <c r="FH216" s="82">
        <f t="shared" si="757"/>
        <v>0</v>
      </c>
      <c r="FI216" s="82">
        <f t="shared" si="757"/>
        <v>0</v>
      </c>
      <c r="FJ216" s="82">
        <f t="shared" si="757"/>
        <v>0</v>
      </c>
      <c r="FK216" s="82">
        <f t="shared" si="757"/>
        <v>0</v>
      </c>
      <c r="FL216" s="82">
        <f t="shared" si="757"/>
        <v>0</v>
      </c>
      <c r="FM216" s="82">
        <f t="shared" si="757"/>
        <v>0</v>
      </c>
      <c r="FN216" s="82">
        <f t="shared" si="757"/>
        <v>0</v>
      </c>
      <c r="FO216" s="82">
        <f t="shared" si="757"/>
        <v>0</v>
      </c>
      <c r="FP216" s="82">
        <f t="shared" si="757"/>
        <v>0</v>
      </c>
    </row>
    <row r="217" spans="1:172">
      <c r="A217" s="79">
        <v>1953</v>
      </c>
      <c r="D217" s="98">
        <f>Data!CF17</f>
        <v>0.26696173951160573</v>
      </c>
      <c r="I217" s="82">
        <f>+$D217*H211</f>
        <v>0.26696173951160573</v>
      </c>
      <c r="J217" s="82">
        <f t="shared" ref="J217:BU217" si="758">+$D217*I211</f>
        <v>0.25750983902332164</v>
      </c>
      <c r="K217" s="82">
        <f t="shared" si="758"/>
        <v>0.24789056423356434</v>
      </c>
      <c r="L217" s="82">
        <f t="shared" si="758"/>
        <v>0.23810238659646149</v>
      </c>
      <c r="M217" s="82">
        <f t="shared" si="758"/>
        <v>0.22814442071436231</v>
      </c>
      <c r="N217" s="82">
        <f t="shared" si="758"/>
        <v>0.21801677347567208</v>
      </c>
      <c r="O217" s="82">
        <f t="shared" si="758"/>
        <v>0.20772104079247411</v>
      </c>
      <c r="P217" s="82">
        <f t="shared" si="758"/>
        <v>0.19726098773554329</v>
      </c>
      <c r="Q217" s="82">
        <f t="shared" si="758"/>
        <v>0.18664344149448819</v>
      </c>
      <c r="R217" s="82">
        <f t="shared" si="758"/>
        <v>0.17587941040892444</v>
      </c>
      <c r="S217" s="82">
        <f t="shared" si="758"/>
        <v>0.16498541391387322</v>
      </c>
      <c r="T217" s="82">
        <f t="shared" si="758"/>
        <v>0.15398496689303356</v>
      </c>
      <c r="U217" s="82">
        <f t="shared" si="758"/>
        <v>0.14291010976988794</v>
      </c>
      <c r="V217" s="82">
        <f t="shared" si="758"/>
        <v>0.13180281861584367</v>
      </c>
      <c r="W217" s="82">
        <f t="shared" si="758"/>
        <v>0.12071607758764338</v>
      </c>
      <c r="X217" s="82">
        <f t="shared" si="758"/>
        <v>0.10971436227534269</v>
      </c>
      <c r="Y217" s="82">
        <f t="shared" si="758"/>
        <v>9.8873281181259542E-2</v>
      </c>
      <c r="Z217" s="82">
        <f t="shared" si="758"/>
        <v>8.8278165290239352E-2</v>
      </c>
      <c r="AA217" s="82">
        <f t="shared" si="758"/>
        <v>7.8021487922154451E-2</v>
      </c>
      <c r="AB217" s="82">
        <f t="shared" si="758"/>
        <v>6.8199134396240577E-2</v>
      </c>
      <c r="AC217" s="82">
        <f t="shared" si="758"/>
        <v>5.8905707646219621E-2</v>
      </c>
      <c r="AD217" s="82">
        <f t="shared" si="758"/>
        <v>5.0229225604587986E-2</v>
      </c>
      <c r="AE217" s="82">
        <f t="shared" si="758"/>
        <v>4.2245706600423351E-2</v>
      </c>
      <c r="AF217" s="82">
        <f t="shared" si="758"/>
        <v>3.5014218550286538E-2</v>
      </c>
      <c r="AG217" s="82">
        <f t="shared" si="758"/>
        <v>2.857296325304301E-2</v>
      </c>
      <c r="AH217" s="82">
        <f t="shared" si="758"/>
        <v>2.2936870754949601E-2</v>
      </c>
      <c r="AI217" s="82">
        <f t="shared" si="758"/>
        <v>1.8097001384504988E-2</v>
      </c>
      <c r="AJ217" s="82">
        <f t="shared" si="758"/>
        <v>1.4021823145231043E-2</v>
      </c>
      <c r="AK217" s="82">
        <f t="shared" si="758"/>
        <v>1.0660190067251721E-2</v>
      </c>
      <c r="AL217" s="82">
        <f t="shared" si="758"/>
        <v>7.9456361203409827E-3</v>
      </c>
      <c r="AM217" s="82">
        <f t="shared" si="758"/>
        <v>5.8014557079253196E-3</v>
      </c>
      <c r="AN217" s="82">
        <f t="shared" si="758"/>
        <v>4.1459870073769674E-3</v>
      </c>
      <c r="AO217" s="82">
        <f t="shared" si="758"/>
        <v>2.8975510099687176E-3</v>
      </c>
      <c r="AP217" s="82">
        <f t="shared" si="758"/>
        <v>1.9786115266802618E-3</v>
      </c>
      <c r="AQ217" s="82">
        <f t="shared" si="758"/>
        <v>1.3188812597065087E-3</v>
      </c>
      <c r="AR217" s="82">
        <f t="shared" si="758"/>
        <v>8.5727266010597917E-4</v>
      </c>
      <c r="AS217" s="82">
        <f t="shared" si="758"/>
        <v>5.4274871979562958E-4</v>
      </c>
      <c r="AT217" s="82">
        <f t="shared" si="758"/>
        <v>3.3424581306834209E-4</v>
      </c>
      <c r="AU217" s="82">
        <f t="shared" si="758"/>
        <v>1.9990764491489352E-4</v>
      </c>
      <c r="AV217" s="82">
        <f t="shared" si="758"/>
        <v>1.1588716031362442E-4</v>
      </c>
      <c r="AW217" s="82">
        <f t="shared" si="758"/>
        <v>6.4951460289142313E-5</v>
      </c>
      <c r="AX217" s="82">
        <f t="shared" si="758"/>
        <v>3.5077499671259246E-5</v>
      </c>
      <c r="AY217" s="82">
        <f t="shared" si="758"/>
        <v>1.8168317010045262E-5</v>
      </c>
      <c r="AZ217" s="82">
        <f t="shared" si="758"/>
        <v>8.962991486241131E-6</v>
      </c>
      <c r="BA217" s="82">
        <f t="shared" si="758"/>
        <v>4.1665493932546975E-6</v>
      </c>
      <c r="BB217" s="82">
        <f t="shared" si="758"/>
        <v>1.7924210095103613E-6</v>
      </c>
      <c r="BC217" s="82">
        <f t="shared" si="758"/>
        <v>6.8995589265735468E-7</v>
      </c>
      <c r="BD217" s="82">
        <f t="shared" si="758"/>
        <v>2.2077781588338015E-7</v>
      </c>
      <c r="BE217" s="82">
        <f t="shared" si="758"/>
        <v>4.7174827308982596E-8</v>
      </c>
      <c r="BF217" s="82">
        <f t="shared" si="758"/>
        <v>0</v>
      </c>
      <c r="BG217" s="82">
        <f t="shared" si="758"/>
        <v>0</v>
      </c>
      <c r="BH217" s="82">
        <f t="shared" si="758"/>
        <v>0</v>
      </c>
      <c r="BI217" s="82">
        <f t="shared" si="758"/>
        <v>0</v>
      </c>
      <c r="BJ217" s="82">
        <f t="shared" si="758"/>
        <v>0</v>
      </c>
      <c r="BK217" s="82">
        <f t="shared" si="758"/>
        <v>0</v>
      </c>
      <c r="BL217" s="82">
        <f t="shared" si="758"/>
        <v>0</v>
      </c>
      <c r="BM217" s="82">
        <f t="shared" si="758"/>
        <v>0</v>
      </c>
      <c r="BN217" s="82">
        <f t="shared" si="758"/>
        <v>0</v>
      </c>
      <c r="BO217" s="82">
        <f t="shared" si="758"/>
        <v>0</v>
      </c>
      <c r="BP217" s="82">
        <f t="shared" si="758"/>
        <v>0</v>
      </c>
      <c r="BQ217" s="82">
        <f t="shared" si="758"/>
        <v>0</v>
      </c>
      <c r="BR217" s="82">
        <f t="shared" si="758"/>
        <v>0</v>
      </c>
      <c r="BS217" s="82">
        <f t="shared" si="758"/>
        <v>0</v>
      </c>
      <c r="BT217" s="82">
        <f t="shared" si="758"/>
        <v>0</v>
      </c>
      <c r="BU217" s="82">
        <f t="shared" si="758"/>
        <v>0</v>
      </c>
      <c r="BV217" s="82">
        <f t="shared" ref="BV217:CJ217" si="759">+$D217*BU211</f>
        <v>0</v>
      </c>
      <c r="BW217" s="82">
        <f t="shared" si="759"/>
        <v>0</v>
      </c>
      <c r="BX217" s="82">
        <f t="shared" si="759"/>
        <v>0</v>
      </c>
      <c r="BY217" s="82">
        <f t="shared" si="759"/>
        <v>0</v>
      </c>
      <c r="BZ217" s="82">
        <f t="shared" si="759"/>
        <v>0</v>
      </c>
      <c r="CA217" s="82">
        <f t="shared" si="759"/>
        <v>0</v>
      </c>
      <c r="CB217" s="82">
        <f t="shared" si="759"/>
        <v>0</v>
      </c>
      <c r="CC217" s="82">
        <f t="shared" si="759"/>
        <v>0</v>
      </c>
      <c r="CD217" s="82">
        <f t="shared" si="759"/>
        <v>0</v>
      </c>
      <c r="CE217" s="82">
        <f t="shared" si="759"/>
        <v>0</v>
      </c>
      <c r="CF217" s="82">
        <f t="shared" si="759"/>
        <v>0</v>
      </c>
      <c r="CG217" s="82">
        <f t="shared" si="759"/>
        <v>0</v>
      </c>
      <c r="CH217" s="82">
        <f t="shared" si="759"/>
        <v>0</v>
      </c>
      <c r="CI217" s="82">
        <f t="shared" si="759"/>
        <v>0</v>
      </c>
      <c r="CJ217" s="82">
        <f t="shared" si="759"/>
        <v>0</v>
      </c>
      <c r="CO217" s="82">
        <f>+$D217*CN211</f>
        <v>0.26696173951160573</v>
      </c>
      <c r="CP217" s="82">
        <f t="shared" ref="CP217:FA217" si="760">+$D217*CO211</f>
        <v>0.24552579255404816</v>
      </c>
      <c r="CQ217" s="82">
        <f t="shared" si="760"/>
        <v>0.22580156104122992</v>
      </c>
      <c r="CR217" s="82">
        <f t="shared" si="760"/>
        <v>0.20765198132509721</v>
      </c>
      <c r="CS217" s="82">
        <f t="shared" si="760"/>
        <v>0.190950949792942</v>
      </c>
      <c r="CT217" s="82">
        <f t="shared" si="760"/>
        <v>0.17558244586231322</v>
      </c>
      <c r="CU217" s="82">
        <f t="shared" si="760"/>
        <v>0.16143972512824695</v>
      </c>
      <c r="CV217" s="82">
        <f t="shared" si="760"/>
        <v>0.14842457705030282</v>
      </c>
      <c r="CW217" s="82">
        <f t="shared" si="760"/>
        <v>0.13644664201588672</v>
      </c>
      <c r="CX217" s="82">
        <f t="shared" si="760"/>
        <v>0.12542278302940832</v>
      </c>
      <c r="CY217" s="82">
        <f t="shared" si="760"/>
        <v>0.11527650765683989</v>
      </c>
      <c r="CZ217" s="82">
        <f t="shared" si="760"/>
        <v>0.10593743620486827</v>
      </c>
      <c r="DA217" s="82">
        <f t="shared" si="760"/>
        <v>9.7340812435477417E-2</v>
      </c>
      <c r="DB217" s="82">
        <f t="shared" si="760"/>
        <v>8.9427053412717769E-2</v>
      </c>
      <c r="DC217" s="82">
        <f t="shared" si="760"/>
        <v>8.2141335350662079E-2</v>
      </c>
      <c r="DD217" s="82">
        <f t="shared" si="760"/>
        <v>7.543321258200926E-2</v>
      </c>
      <c r="DE217" s="82">
        <f t="shared" si="760"/>
        <v>6.9256266997224689E-2</v>
      </c>
      <c r="DF217" s="82">
        <f t="shared" si="760"/>
        <v>6.3567785516093919E-2</v>
      </c>
      <c r="DG217" s="82">
        <f t="shared" si="760"/>
        <v>5.8328463348599521E-2</v>
      </c>
      <c r="DH217" s="82">
        <f t="shared" si="760"/>
        <v>5.3502130981456383E-2</v>
      </c>
      <c r="DI217" s="82">
        <f t="shared" si="760"/>
        <v>4.9055502991714503E-2</v>
      </c>
      <c r="DJ217" s="82">
        <f t="shared" si="760"/>
        <v>4.4957946940702952E-2</v>
      </c>
      <c r="DK217" s="82">
        <f t="shared" si="760"/>
        <v>4.1181270741305336E-2</v>
      </c>
      <c r="DL217" s="82">
        <f t="shared" si="760"/>
        <v>3.7699527020093881E-2</v>
      </c>
      <c r="DM217" s="82">
        <f t="shared" si="760"/>
        <v>3.4488833114103092E-2</v>
      </c>
      <c r="DN217" s="82">
        <f t="shared" si="760"/>
        <v>3.1527205450816206E-2</v>
      </c>
      <c r="DO217" s="82">
        <f t="shared" si="760"/>
        <v>2.8794407160025921E-2</v>
      </c>
      <c r="DP217" s="82">
        <f t="shared" si="760"/>
        <v>2.6271807858309862E-2</v>
      </c>
      <c r="DQ217" s="82">
        <f t="shared" si="760"/>
        <v>2.3942254631574542E-2</v>
      </c>
      <c r="DR217" s="82">
        <f t="shared" si="760"/>
        <v>2.178995331905521E-2</v>
      </c>
      <c r="DS217" s="82">
        <f t="shared" si="760"/>
        <v>1.9800359273857697E-2</v>
      </c>
      <c r="DT217" s="82">
        <f t="shared" si="760"/>
        <v>1.7960076841089065E-2</v>
      </c>
      <c r="DU217" s="82">
        <f t="shared" si="760"/>
        <v>1.6256766855307515E-2</v>
      </c>
      <c r="DV217" s="82">
        <f t="shared" si="760"/>
        <v>1.4679061514848718E-2</v>
      </c>
      <c r="DW217" s="82">
        <f t="shared" si="760"/>
        <v>1.3216486041945254E-2</v>
      </c>
      <c r="DX217" s="82">
        <f t="shared" si="760"/>
        <v>1.1859386584805441E-2</v>
      </c>
      <c r="DY217" s="82">
        <f t="shared" si="760"/>
        <v>1.0598863861285453E-2</v>
      </c>
      <c r="DZ217" s="82">
        <f t="shared" si="760"/>
        <v>9.4267120837776379E-3</v>
      </c>
      <c r="EA217" s="82">
        <f t="shared" si="760"/>
        <v>8.3353627417262488E-3</v>
      </c>
      <c r="EB217" s="82">
        <f t="shared" si="760"/>
        <v>7.3178328520250033E-3</v>
      </c>
      <c r="EC217" s="82">
        <f t="shared" si="760"/>
        <v>6.3676773186853311E-3</v>
      </c>
      <c r="ED217" s="82">
        <f t="shared" si="760"/>
        <v>5.4789450718057253E-3</v>
      </c>
      <c r="EE217" s="82">
        <f t="shared" si="760"/>
        <v>4.6461386822210984E-3</v>
      </c>
      <c r="EF217" s="82">
        <f t="shared" si="760"/>
        <v>3.8641771724496343E-3</v>
      </c>
      <c r="EG217" s="82">
        <f t="shared" si="760"/>
        <v>3.1283617668521361E-3</v>
      </c>
      <c r="EH217" s="82">
        <f t="shared" si="760"/>
        <v>2.4343443444303772E-3</v>
      </c>
      <c r="EI217" s="82">
        <f t="shared" si="760"/>
        <v>1.7780983765594146E-3</v>
      </c>
      <c r="EJ217" s="82">
        <f t="shared" si="760"/>
        <v>1.1558921493054679E-3</v>
      </c>
      <c r="EK217" s="82">
        <f t="shared" si="760"/>
        <v>5.6426408594666935E-4</v>
      </c>
      <c r="EL217" s="82">
        <f t="shared" si="760"/>
        <v>0</v>
      </c>
      <c r="EM217" s="82">
        <f t="shared" si="760"/>
        <v>0</v>
      </c>
      <c r="EN217" s="82">
        <f t="shared" si="760"/>
        <v>0</v>
      </c>
      <c r="EO217" s="82">
        <f t="shared" si="760"/>
        <v>0</v>
      </c>
      <c r="EP217" s="82">
        <f t="shared" si="760"/>
        <v>0</v>
      </c>
      <c r="EQ217" s="82">
        <f t="shared" si="760"/>
        <v>0</v>
      </c>
      <c r="ER217" s="82">
        <f t="shared" si="760"/>
        <v>0</v>
      </c>
      <c r="ES217" s="82">
        <f t="shared" si="760"/>
        <v>0</v>
      </c>
      <c r="ET217" s="82">
        <f t="shared" si="760"/>
        <v>0</v>
      </c>
      <c r="EU217" s="82">
        <f t="shared" si="760"/>
        <v>0</v>
      </c>
      <c r="EV217" s="82">
        <f t="shared" si="760"/>
        <v>0</v>
      </c>
      <c r="EW217" s="82">
        <f t="shared" si="760"/>
        <v>0</v>
      </c>
      <c r="EX217" s="82">
        <f t="shared" si="760"/>
        <v>0</v>
      </c>
      <c r="EY217" s="82">
        <f t="shared" si="760"/>
        <v>0</v>
      </c>
      <c r="EZ217" s="82">
        <f t="shared" si="760"/>
        <v>0</v>
      </c>
      <c r="FA217" s="82">
        <f t="shared" si="760"/>
        <v>0</v>
      </c>
      <c r="FB217" s="82">
        <f t="shared" ref="FB217:FP217" si="761">+$D217*FA211</f>
        <v>0</v>
      </c>
      <c r="FC217" s="82">
        <f t="shared" si="761"/>
        <v>0</v>
      </c>
      <c r="FD217" s="82">
        <f t="shared" si="761"/>
        <v>0</v>
      </c>
      <c r="FE217" s="82">
        <f t="shared" si="761"/>
        <v>0</v>
      </c>
      <c r="FF217" s="82">
        <f t="shared" si="761"/>
        <v>0</v>
      </c>
      <c r="FG217" s="82">
        <f t="shared" si="761"/>
        <v>0</v>
      </c>
      <c r="FH217" s="82">
        <f t="shared" si="761"/>
        <v>0</v>
      </c>
      <c r="FI217" s="82">
        <f t="shared" si="761"/>
        <v>0</v>
      </c>
      <c r="FJ217" s="82">
        <f t="shared" si="761"/>
        <v>0</v>
      </c>
      <c r="FK217" s="82">
        <f t="shared" si="761"/>
        <v>0</v>
      </c>
      <c r="FL217" s="82">
        <f t="shared" si="761"/>
        <v>0</v>
      </c>
      <c r="FM217" s="82">
        <f t="shared" si="761"/>
        <v>0</v>
      </c>
      <c r="FN217" s="82">
        <f t="shared" si="761"/>
        <v>0</v>
      </c>
      <c r="FO217" s="82">
        <f t="shared" si="761"/>
        <v>0</v>
      </c>
      <c r="FP217" s="82">
        <f t="shared" si="761"/>
        <v>0</v>
      </c>
    </row>
    <row r="218" spans="1:172">
      <c r="A218" s="79">
        <v>1954</v>
      </c>
      <c r="D218" s="98">
        <f>Data!CF18</f>
        <v>0.29885602416290913</v>
      </c>
      <c r="J218" s="82">
        <f>+$D218*H211</f>
        <v>0.29885602416290913</v>
      </c>
      <c r="K218" s="82">
        <f t="shared" ref="K218:BV218" si="762">+$D218*I211</f>
        <v>0.28827489217792951</v>
      </c>
      <c r="L218" s="82">
        <f t="shared" si="762"/>
        <v>0.27750638945444323</v>
      </c>
      <c r="M218" s="82">
        <f t="shared" si="762"/>
        <v>0.26654880482910898</v>
      </c>
      <c r="N218" s="82">
        <f t="shared" si="762"/>
        <v>0.25540114712460604</v>
      </c>
      <c r="O218" s="82">
        <f t="shared" si="762"/>
        <v>0.24406353599944386</v>
      </c>
      <c r="P218" s="82">
        <f t="shared" si="762"/>
        <v>0.23253775803150811</v>
      </c>
      <c r="Q218" s="82">
        <f t="shared" si="762"/>
        <v>0.22082802810973581</v>
      </c>
      <c r="R218" s="82">
        <f t="shared" si="762"/>
        <v>0.20894198907742867</v>
      </c>
      <c r="S218" s="82">
        <f t="shared" si="762"/>
        <v>0.19689196445561313</v>
      </c>
      <c r="T218" s="82">
        <f t="shared" si="762"/>
        <v>0.18469644727883758</v>
      </c>
      <c r="U218" s="82">
        <f t="shared" si="762"/>
        <v>0.17238176178616255</v>
      </c>
      <c r="V218" s="82">
        <f t="shared" si="762"/>
        <v>0.15998377631434671</v>
      </c>
      <c r="W218" s="82">
        <f t="shared" si="762"/>
        <v>0.147549481873539</v>
      </c>
      <c r="X218" s="82">
        <f t="shared" si="762"/>
        <v>0.13513819271025534</v>
      </c>
      <c r="Y218" s="82">
        <f t="shared" si="762"/>
        <v>0.12282208740160139</v>
      </c>
      <c r="Z218" s="82">
        <f t="shared" si="762"/>
        <v>0.11068580750122067</v>
      </c>
      <c r="AA218" s="82">
        <f t="shared" si="762"/>
        <v>9.8824878603587782E-2</v>
      </c>
      <c r="AB218" s="82">
        <f t="shared" si="762"/>
        <v>8.7342821942751975E-2</v>
      </c>
      <c r="AC218" s="82">
        <f t="shared" si="762"/>
        <v>7.6346978388363018E-2</v>
      </c>
      <c r="AD218" s="82">
        <f t="shared" si="762"/>
        <v>6.5943253216203118E-2</v>
      </c>
      <c r="AE218" s="82">
        <f t="shared" si="762"/>
        <v>5.6230179981713702E-2</v>
      </c>
      <c r="AF218" s="82">
        <f t="shared" si="762"/>
        <v>4.7292859027862386E-2</v>
      </c>
      <c r="AG218" s="82">
        <f t="shared" si="762"/>
        <v>3.9197415196101162E-2</v>
      </c>
      <c r="AH218" s="82">
        <f t="shared" si="762"/>
        <v>3.1986614306527279E-2</v>
      </c>
      <c r="AI218" s="82">
        <f t="shared" si="762"/>
        <v>2.5677170118472127E-2</v>
      </c>
      <c r="AJ218" s="82">
        <f t="shared" si="762"/>
        <v>2.0259074925636306E-2</v>
      </c>
      <c r="AK218" s="82">
        <f t="shared" si="762"/>
        <v>1.5697029560736105E-2</v>
      </c>
      <c r="AL218" s="82">
        <f t="shared" si="762"/>
        <v>1.1933777574824667E-2</v>
      </c>
      <c r="AM218" s="82">
        <f t="shared" si="762"/>
        <v>8.8949121500127033E-3</v>
      </c>
      <c r="AN218" s="82">
        <f t="shared" si="762"/>
        <v>6.4945635670477873E-3</v>
      </c>
      <c r="AO218" s="82">
        <f t="shared" si="762"/>
        <v>4.641313753508459E-3</v>
      </c>
      <c r="AP218" s="82">
        <f t="shared" si="762"/>
        <v>3.2437253976269772E-3</v>
      </c>
      <c r="AQ218" s="82">
        <f t="shared" si="762"/>
        <v>2.2149989556869074E-3</v>
      </c>
      <c r="AR218" s="82">
        <f t="shared" si="762"/>
        <v>1.476449810148623E-3</v>
      </c>
      <c r="AS218" s="82">
        <f t="shared" si="762"/>
        <v>9.5969219893285863E-4</v>
      </c>
      <c r="AT218" s="82">
        <f t="shared" si="762"/>
        <v>6.0759165270040175E-4</v>
      </c>
      <c r="AU218" s="82">
        <f t="shared" si="762"/>
        <v>3.7417861814000145E-4</v>
      </c>
      <c r="AV218" s="82">
        <f t="shared" si="762"/>
        <v>2.2379088504717514E-4</v>
      </c>
      <c r="AW218" s="82">
        <f t="shared" si="762"/>
        <v>1.297323580758052E-4</v>
      </c>
      <c r="AX218" s="82">
        <f t="shared" si="762"/>
        <v>7.2711300207662456E-5</v>
      </c>
      <c r="AY218" s="82">
        <f t="shared" si="762"/>
        <v>3.9268256599266558E-5</v>
      </c>
      <c r="AZ218" s="82">
        <f t="shared" si="762"/>
        <v>2.0338910726634038E-5</v>
      </c>
      <c r="BA218" s="82">
        <f t="shared" si="762"/>
        <v>1.0033812354850865E-5</v>
      </c>
      <c r="BB218" s="82">
        <f t="shared" si="762"/>
        <v>4.6643327557893262E-6</v>
      </c>
      <c r="BC218" s="82">
        <f t="shared" si="762"/>
        <v>2.0065640024234517E-6</v>
      </c>
      <c r="BD218" s="82">
        <f t="shared" si="762"/>
        <v>7.7238586811944201E-7</v>
      </c>
      <c r="BE218" s="82">
        <f t="shared" si="762"/>
        <v>2.4715444392513538E-7</v>
      </c>
      <c r="BF218" s="82">
        <f t="shared" si="762"/>
        <v>5.281086853841638E-8</v>
      </c>
      <c r="BG218" s="82">
        <f t="shared" si="762"/>
        <v>0</v>
      </c>
      <c r="BH218" s="82">
        <f t="shared" si="762"/>
        <v>0</v>
      </c>
      <c r="BI218" s="82">
        <f t="shared" si="762"/>
        <v>0</v>
      </c>
      <c r="BJ218" s="82">
        <f t="shared" si="762"/>
        <v>0</v>
      </c>
      <c r="BK218" s="82">
        <f t="shared" si="762"/>
        <v>0</v>
      </c>
      <c r="BL218" s="82">
        <f t="shared" si="762"/>
        <v>0</v>
      </c>
      <c r="BM218" s="82">
        <f t="shared" si="762"/>
        <v>0</v>
      </c>
      <c r="BN218" s="82">
        <f t="shared" si="762"/>
        <v>0</v>
      </c>
      <c r="BO218" s="82">
        <f t="shared" si="762"/>
        <v>0</v>
      </c>
      <c r="BP218" s="82">
        <f t="shared" si="762"/>
        <v>0</v>
      </c>
      <c r="BQ218" s="82">
        <f t="shared" si="762"/>
        <v>0</v>
      </c>
      <c r="BR218" s="82">
        <f t="shared" si="762"/>
        <v>0</v>
      </c>
      <c r="BS218" s="82">
        <f t="shared" si="762"/>
        <v>0</v>
      </c>
      <c r="BT218" s="82">
        <f t="shared" si="762"/>
        <v>0</v>
      </c>
      <c r="BU218" s="82">
        <f t="shared" si="762"/>
        <v>0</v>
      </c>
      <c r="BV218" s="82">
        <f t="shared" si="762"/>
        <v>0</v>
      </c>
      <c r="BW218" s="82">
        <f t="shared" ref="BW218:CJ218" si="763">+$D218*BU211</f>
        <v>0</v>
      </c>
      <c r="BX218" s="82">
        <f t="shared" si="763"/>
        <v>0</v>
      </c>
      <c r="BY218" s="82">
        <f t="shared" si="763"/>
        <v>0</v>
      </c>
      <c r="BZ218" s="82">
        <f t="shared" si="763"/>
        <v>0</v>
      </c>
      <c r="CA218" s="82">
        <f t="shared" si="763"/>
        <v>0</v>
      </c>
      <c r="CB218" s="82">
        <f t="shared" si="763"/>
        <v>0</v>
      </c>
      <c r="CC218" s="82">
        <f t="shared" si="763"/>
        <v>0</v>
      </c>
      <c r="CD218" s="82">
        <f t="shared" si="763"/>
        <v>0</v>
      </c>
      <c r="CE218" s="82">
        <f t="shared" si="763"/>
        <v>0</v>
      </c>
      <c r="CF218" s="82">
        <f t="shared" si="763"/>
        <v>0</v>
      </c>
      <c r="CG218" s="82">
        <f t="shared" si="763"/>
        <v>0</v>
      </c>
      <c r="CH218" s="82">
        <f t="shared" si="763"/>
        <v>0</v>
      </c>
      <c r="CI218" s="82">
        <f t="shared" si="763"/>
        <v>0</v>
      </c>
      <c r="CJ218" s="82">
        <f t="shared" si="763"/>
        <v>0</v>
      </c>
      <c r="CP218" s="82">
        <f>+$D218*CN211</f>
        <v>0.29885602416290913</v>
      </c>
      <c r="CQ218" s="82">
        <f t="shared" ref="CQ218:FB218" si="764">+$D218*CO211</f>
        <v>0.2748590952635746</v>
      </c>
      <c r="CR218" s="82">
        <f t="shared" si="764"/>
        <v>0.25277838279753467</v>
      </c>
      <c r="CS218" s="82">
        <f t="shared" si="764"/>
        <v>0.23246044793497958</v>
      </c>
      <c r="CT218" s="82">
        <f t="shared" si="764"/>
        <v>0.21376412129187911</v>
      </c>
      <c r="CU218" s="82">
        <f t="shared" si="764"/>
        <v>0.19655952114789446</v>
      </c>
      <c r="CV218" s="82">
        <f t="shared" si="764"/>
        <v>0.18072715019780319</v>
      </c>
      <c r="CW218" s="82">
        <f t="shared" si="764"/>
        <v>0.16615706455338891</v>
      </c>
      <c r="CX218" s="82">
        <f t="shared" si="764"/>
        <v>0.15274810921538401</v>
      </c>
      <c r="CY218" s="82">
        <f t="shared" si="764"/>
        <v>0.14040721469747028</v>
      </c>
      <c r="CZ218" s="82">
        <f t="shared" si="764"/>
        <v>0.12904874990976231</v>
      </c>
      <c r="DA218" s="82">
        <f t="shared" si="764"/>
        <v>0.11859392680059452</v>
      </c>
      <c r="DB218" s="82">
        <f t="shared" si="764"/>
        <v>0.10897025261550472</v>
      </c>
      <c r="DC218" s="82">
        <f t="shared" si="764"/>
        <v>0.10011102596358039</v>
      </c>
      <c r="DD218" s="82">
        <f t="shared" si="764"/>
        <v>9.1954873186102695E-2</v>
      </c>
      <c r="DE218" s="82">
        <f t="shared" si="764"/>
        <v>8.4445321802807519E-2</v>
      </c>
      <c r="DF218" s="82">
        <f t="shared" si="764"/>
        <v>7.7530408069039686E-2</v>
      </c>
      <c r="DG218" s="82">
        <f t="shared" si="764"/>
        <v>7.1162315914391538E-2</v>
      </c>
      <c r="DH218" s="82">
        <f t="shared" si="764"/>
        <v>6.5297044751750272E-2</v>
      </c>
      <c r="DI218" s="82">
        <f t="shared" si="764"/>
        <v>5.9894103846540689E-2</v>
      </c>
      <c r="DJ218" s="82">
        <f t="shared" si="764"/>
        <v>5.4916231120745104E-2</v>
      </c>
      <c r="DK218" s="82">
        <f t="shared" si="764"/>
        <v>5.0329134436290265E-2</v>
      </c>
      <c r="DL218" s="82">
        <f t="shared" si="764"/>
        <v>4.6101253558799994E-2</v>
      </c>
      <c r="DM218" s="82">
        <f t="shared" si="764"/>
        <v>4.2203541146605468E-2</v>
      </c>
      <c r="DN218" s="82">
        <f t="shared" si="764"/>
        <v>3.8609261242286912E-2</v>
      </c>
      <c r="DO218" s="82">
        <f t="shared" si="764"/>
        <v>3.5293803865810207E-2</v>
      </c>
      <c r="DP218" s="82">
        <f t="shared" si="764"/>
        <v>3.2234514420367885E-2</v>
      </c>
      <c r="DQ218" s="82">
        <f t="shared" si="764"/>
        <v>2.9410536725113852E-2</v>
      </c>
      <c r="DR218" s="82">
        <f t="shared" si="764"/>
        <v>2.6802668583815172E-2</v>
      </c>
      <c r="DS218" s="82">
        <f t="shared" si="764"/>
        <v>2.4393228885688786E-2</v>
      </c>
      <c r="DT218" s="82">
        <f t="shared" si="764"/>
        <v>2.216593531495567E-2</v>
      </c>
      <c r="DU218" s="82">
        <f t="shared" si="764"/>
        <v>2.0105791819486088E-2</v>
      </c>
      <c r="DV218" s="82">
        <f t="shared" si="764"/>
        <v>1.8198985056843139E-2</v>
      </c>
      <c r="DW218" s="82">
        <f t="shared" si="764"/>
        <v>1.6432789098528269E-2</v>
      </c>
      <c r="DX218" s="82">
        <f t="shared" si="764"/>
        <v>1.4795477730727888E-2</v>
      </c>
      <c r="DY218" s="82">
        <f t="shared" si="764"/>
        <v>1.3276243742754811E-2</v>
      </c>
      <c r="DZ218" s="82">
        <f t="shared" si="764"/>
        <v>1.1865124643038993E-2</v>
      </c>
      <c r="EA218" s="82">
        <f t="shared" si="764"/>
        <v>1.055293428728862E-2</v>
      </c>
      <c r="EB218" s="82">
        <f t="shared" si="764"/>
        <v>9.3311999446259869E-3</v>
      </c>
      <c r="EC218" s="82">
        <f t="shared" si="764"/>
        <v>8.1921043653891811E-3</v>
      </c>
      <c r="ED218" s="82">
        <f t="shared" si="764"/>
        <v>7.1284324491446499E-3</v>
      </c>
      <c r="EE218" s="82">
        <f t="shared" si="764"/>
        <v>6.1335221435191451E-3</v>
      </c>
      <c r="EF218" s="82">
        <f t="shared" si="764"/>
        <v>5.2012192339559258E-3</v>
      </c>
      <c r="EG218" s="82">
        <f t="shared" si="764"/>
        <v>4.3258357116344954E-3</v>
      </c>
      <c r="EH218" s="82">
        <f t="shared" si="764"/>
        <v>3.5021114317545809E-3</v>
      </c>
      <c r="EI218" s="82">
        <f t="shared" si="764"/>
        <v>2.7251787973470941E-3</v>
      </c>
      <c r="EJ218" s="82">
        <f t="shared" si="764"/>
        <v>1.9905302248975206E-3</v>
      </c>
      <c r="EK218" s="82">
        <f t="shared" si="764"/>
        <v>1.2939881674974409E-3</v>
      </c>
      <c r="EL218" s="82">
        <f t="shared" si="764"/>
        <v>6.3167748911303662E-4</v>
      </c>
      <c r="EM218" s="82">
        <f t="shared" si="764"/>
        <v>0</v>
      </c>
      <c r="EN218" s="82">
        <f t="shared" si="764"/>
        <v>0</v>
      </c>
      <c r="EO218" s="82">
        <f t="shared" si="764"/>
        <v>0</v>
      </c>
      <c r="EP218" s="82">
        <f t="shared" si="764"/>
        <v>0</v>
      </c>
      <c r="EQ218" s="82">
        <f t="shared" si="764"/>
        <v>0</v>
      </c>
      <c r="ER218" s="82">
        <f t="shared" si="764"/>
        <v>0</v>
      </c>
      <c r="ES218" s="82">
        <f t="shared" si="764"/>
        <v>0</v>
      </c>
      <c r="ET218" s="82">
        <f t="shared" si="764"/>
        <v>0</v>
      </c>
      <c r="EU218" s="82">
        <f t="shared" si="764"/>
        <v>0</v>
      </c>
      <c r="EV218" s="82">
        <f t="shared" si="764"/>
        <v>0</v>
      </c>
      <c r="EW218" s="82">
        <f t="shared" si="764"/>
        <v>0</v>
      </c>
      <c r="EX218" s="82">
        <f t="shared" si="764"/>
        <v>0</v>
      </c>
      <c r="EY218" s="82">
        <f t="shared" si="764"/>
        <v>0</v>
      </c>
      <c r="EZ218" s="82">
        <f t="shared" si="764"/>
        <v>0</v>
      </c>
      <c r="FA218" s="82">
        <f t="shared" si="764"/>
        <v>0</v>
      </c>
      <c r="FB218" s="82">
        <f t="shared" si="764"/>
        <v>0</v>
      </c>
      <c r="FC218" s="82">
        <f t="shared" ref="FC218:FP218" si="765">+$D218*FA211</f>
        <v>0</v>
      </c>
      <c r="FD218" s="82">
        <f t="shared" si="765"/>
        <v>0</v>
      </c>
      <c r="FE218" s="82">
        <f t="shared" si="765"/>
        <v>0</v>
      </c>
      <c r="FF218" s="82">
        <f t="shared" si="765"/>
        <v>0</v>
      </c>
      <c r="FG218" s="82">
        <f t="shared" si="765"/>
        <v>0</v>
      </c>
      <c r="FH218" s="82">
        <f t="shared" si="765"/>
        <v>0</v>
      </c>
      <c r="FI218" s="82">
        <f t="shared" si="765"/>
        <v>0</v>
      </c>
      <c r="FJ218" s="82">
        <f t="shared" si="765"/>
        <v>0</v>
      </c>
      <c r="FK218" s="82">
        <f t="shared" si="765"/>
        <v>0</v>
      </c>
      <c r="FL218" s="82">
        <f t="shared" si="765"/>
        <v>0</v>
      </c>
      <c r="FM218" s="82">
        <f t="shared" si="765"/>
        <v>0</v>
      </c>
      <c r="FN218" s="82">
        <f t="shared" si="765"/>
        <v>0</v>
      </c>
      <c r="FO218" s="82">
        <f t="shared" si="765"/>
        <v>0</v>
      </c>
      <c r="FP218" s="82">
        <f t="shared" si="765"/>
        <v>0</v>
      </c>
    </row>
    <row r="219" spans="1:172">
      <c r="A219" s="79">
        <v>1955</v>
      </c>
      <c r="D219" s="98">
        <f>Data!CF19</f>
        <v>0.32677086545213735</v>
      </c>
      <c r="K219" s="82">
        <f>+$D219*H211</f>
        <v>0.32677086545213735</v>
      </c>
      <c r="L219" s="82">
        <f t="shared" ref="L219:BW219" si="766">+$D219*I211</f>
        <v>0.31520139595297042</v>
      </c>
      <c r="M219" s="82">
        <f t="shared" si="766"/>
        <v>0.30342705422961547</v>
      </c>
      <c r="N219" s="82">
        <f t="shared" si="766"/>
        <v>0.29144596928640654</v>
      </c>
      <c r="O219" s="82">
        <f t="shared" si="766"/>
        <v>0.27925705736446071</v>
      </c>
      <c r="P219" s="82">
        <f t="shared" si="766"/>
        <v>0.26686044929906833</v>
      </c>
      <c r="Q219" s="82">
        <f t="shared" si="766"/>
        <v>0.25425809854458425</v>
      </c>
      <c r="R219" s="82">
        <f t="shared" si="766"/>
        <v>0.24145461368438781</v>
      </c>
      <c r="S219" s="82">
        <f t="shared" si="766"/>
        <v>0.22845835144652946</v>
      </c>
      <c r="T219" s="82">
        <f t="shared" si="766"/>
        <v>0.21528278643853149</v>
      </c>
      <c r="U219" s="82">
        <f t="shared" si="766"/>
        <v>0.20194813904886058</v>
      </c>
      <c r="V219" s="82">
        <f t="shared" si="766"/>
        <v>0.18848319234924601</v>
      </c>
      <c r="W219" s="82">
        <f t="shared" si="766"/>
        <v>0.17492716498176725</v>
      </c>
      <c r="X219" s="82">
        <f t="shared" si="766"/>
        <v>0.16133143718243545</v>
      </c>
      <c r="Y219" s="82">
        <f t="shared" si="766"/>
        <v>0.14776086348353568</v>
      </c>
      <c r="Z219" s="82">
        <f t="shared" si="766"/>
        <v>0.13429436434910733</v>
      </c>
      <c r="AA219" s="82">
        <f t="shared" si="766"/>
        <v>0.12102448733215618</v>
      </c>
      <c r="AB219" s="82">
        <f t="shared" si="766"/>
        <v>0.10805568065743099</v>
      </c>
      <c r="AC219" s="82">
        <f t="shared" si="766"/>
        <v>9.5501135027169434E-2</v>
      </c>
      <c r="AD219" s="82">
        <f t="shared" si="766"/>
        <v>8.3478217554756901E-2</v>
      </c>
      <c r="AE219" s="82">
        <f t="shared" si="766"/>
        <v>7.2102725667132411E-2</v>
      </c>
      <c r="AF219" s="82">
        <f t="shared" si="766"/>
        <v>6.1482396510561858E-2</v>
      </c>
      <c r="AG219" s="82">
        <f t="shared" si="766"/>
        <v>5.171027928089026E-2</v>
      </c>
      <c r="AH219" s="82">
        <f t="shared" si="766"/>
        <v>4.2858675253387796E-2</v>
      </c>
      <c r="AI219" s="82">
        <f t="shared" si="766"/>
        <v>3.4974344817389383E-2</v>
      </c>
      <c r="AJ219" s="82">
        <f t="shared" si="766"/>
        <v>2.8075562891786084E-2</v>
      </c>
      <c r="AK219" s="82">
        <f t="shared" si="766"/>
        <v>2.2151386993963379E-2</v>
      </c>
      <c r="AL219" s="82">
        <f t="shared" si="766"/>
        <v>1.716322081496164E-2</v>
      </c>
      <c r="AM219" s="82">
        <f t="shared" si="766"/>
        <v>1.3048459829985062E-2</v>
      </c>
      <c r="AN219" s="82">
        <f t="shared" si="766"/>
        <v>9.7257472039311132E-3</v>
      </c>
      <c r="AO219" s="82">
        <f t="shared" si="766"/>
        <v>7.1011925005777252E-3</v>
      </c>
      <c r="AP219" s="82">
        <f t="shared" si="766"/>
        <v>5.0748386829978362E-3</v>
      </c>
      <c r="AQ219" s="82">
        <f t="shared" si="766"/>
        <v>3.5467076778544528E-3</v>
      </c>
      <c r="AR219" s="82">
        <f t="shared" si="766"/>
        <v>2.4218923736027578E-3</v>
      </c>
      <c r="AS219" s="82">
        <f t="shared" si="766"/>
        <v>1.6143585648315914E-3</v>
      </c>
      <c r="AT219" s="82">
        <f t="shared" si="766"/>
        <v>1.0493328728819905E-3</v>
      </c>
      <c r="AU219" s="82">
        <f t="shared" si="766"/>
        <v>6.6434414615037846E-4</v>
      </c>
      <c r="AV219" s="82">
        <f t="shared" si="766"/>
        <v>4.091290153035103E-4</v>
      </c>
      <c r="AW219" s="82">
        <f t="shared" si="766"/>
        <v>2.4469421820087615E-4</v>
      </c>
      <c r="AX219" s="82">
        <f t="shared" si="766"/>
        <v>1.4185009334952796E-4</v>
      </c>
      <c r="AY219" s="82">
        <f t="shared" si="766"/>
        <v>7.9502946489230807E-5</v>
      </c>
      <c r="AZ219" s="82">
        <f t="shared" si="766"/>
        <v>4.2936133643885485E-5</v>
      </c>
      <c r="BA219" s="82">
        <f t="shared" si="766"/>
        <v>2.2238679909872187E-5</v>
      </c>
      <c r="BB219" s="82">
        <f t="shared" si="766"/>
        <v>1.0971027123052689E-5</v>
      </c>
      <c r="BC219" s="82">
        <f t="shared" si="766"/>
        <v>5.1000077901564834E-6</v>
      </c>
      <c r="BD219" s="82">
        <f t="shared" si="766"/>
        <v>2.1939884179801415E-6</v>
      </c>
      <c r="BE219" s="82">
        <f t="shared" si="766"/>
        <v>8.4453107242974183E-7</v>
      </c>
      <c r="BF219" s="82">
        <f t="shared" si="766"/>
        <v>2.7024006548964083E-7</v>
      </c>
      <c r="BG219" s="82">
        <f t="shared" si="766"/>
        <v>5.7743702058253965E-8</v>
      </c>
      <c r="BH219" s="82">
        <f t="shared" si="766"/>
        <v>0</v>
      </c>
      <c r="BI219" s="82">
        <f t="shared" si="766"/>
        <v>0</v>
      </c>
      <c r="BJ219" s="82">
        <f t="shared" si="766"/>
        <v>0</v>
      </c>
      <c r="BK219" s="82">
        <f t="shared" si="766"/>
        <v>0</v>
      </c>
      <c r="BL219" s="82">
        <f t="shared" si="766"/>
        <v>0</v>
      </c>
      <c r="BM219" s="82">
        <f t="shared" si="766"/>
        <v>0</v>
      </c>
      <c r="BN219" s="82">
        <f t="shared" si="766"/>
        <v>0</v>
      </c>
      <c r="BO219" s="82">
        <f t="shared" si="766"/>
        <v>0</v>
      </c>
      <c r="BP219" s="82">
        <f t="shared" si="766"/>
        <v>0</v>
      </c>
      <c r="BQ219" s="82">
        <f t="shared" si="766"/>
        <v>0</v>
      </c>
      <c r="BR219" s="82">
        <f t="shared" si="766"/>
        <v>0</v>
      </c>
      <c r="BS219" s="82">
        <f t="shared" si="766"/>
        <v>0</v>
      </c>
      <c r="BT219" s="82">
        <f t="shared" si="766"/>
        <v>0</v>
      </c>
      <c r="BU219" s="82">
        <f t="shared" si="766"/>
        <v>0</v>
      </c>
      <c r="BV219" s="82">
        <f t="shared" si="766"/>
        <v>0</v>
      </c>
      <c r="BW219" s="82">
        <f t="shared" si="766"/>
        <v>0</v>
      </c>
      <c r="BX219" s="82">
        <f t="shared" ref="BX219:CJ219" si="767">+$D219*BU211</f>
        <v>0</v>
      </c>
      <c r="BY219" s="82">
        <f t="shared" si="767"/>
        <v>0</v>
      </c>
      <c r="BZ219" s="82">
        <f t="shared" si="767"/>
        <v>0</v>
      </c>
      <c r="CA219" s="82">
        <f t="shared" si="767"/>
        <v>0</v>
      </c>
      <c r="CB219" s="82">
        <f t="shared" si="767"/>
        <v>0</v>
      </c>
      <c r="CC219" s="82">
        <f t="shared" si="767"/>
        <v>0</v>
      </c>
      <c r="CD219" s="82">
        <f t="shared" si="767"/>
        <v>0</v>
      </c>
      <c r="CE219" s="82">
        <f t="shared" si="767"/>
        <v>0</v>
      </c>
      <c r="CF219" s="82">
        <f t="shared" si="767"/>
        <v>0</v>
      </c>
      <c r="CG219" s="82">
        <f t="shared" si="767"/>
        <v>0</v>
      </c>
      <c r="CH219" s="82">
        <f t="shared" si="767"/>
        <v>0</v>
      </c>
      <c r="CI219" s="82">
        <f t="shared" si="767"/>
        <v>0</v>
      </c>
      <c r="CJ219" s="82">
        <f t="shared" si="767"/>
        <v>0</v>
      </c>
      <c r="CQ219" s="82">
        <f>+$D219*CN211</f>
        <v>0.32677086545213735</v>
      </c>
      <c r="CR219" s="82">
        <f t="shared" ref="CR219:FC219" si="768">+$D219*CO211</f>
        <v>0.30053248780325825</v>
      </c>
      <c r="CS219" s="82">
        <f t="shared" si="768"/>
        <v>0.27638931202978101</v>
      </c>
      <c r="CT219" s="82">
        <f t="shared" si="768"/>
        <v>0.25417356724821316</v>
      </c>
      <c r="CU219" s="82">
        <f t="shared" si="768"/>
        <v>0.23373089805640357</v>
      </c>
      <c r="CV219" s="82">
        <f t="shared" si="768"/>
        <v>0.21491929104746055</v>
      </c>
      <c r="CW219" s="82">
        <f t="shared" si="768"/>
        <v>0.19760808719265568</v>
      </c>
      <c r="CX219" s="82">
        <f t="shared" si="768"/>
        <v>0.18167707322339499</v>
      </c>
      <c r="CY219" s="82">
        <f t="shared" si="768"/>
        <v>0.16701564569192107</v>
      </c>
      <c r="CZ219" s="82">
        <f t="shared" si="768"/>
        <v>0.15352204189602106</v>
      </c>
      <c r="DA219" s="82">
        <f t="shared" si="768"/>
        <v>0.14110263231817122</v>
      </c>
      <c r="DB219" s="82">
        <f t="shared" si="768"/>
        <v>0.12967126965750259</v>
      </c>
      <c r="DC219" s="82">
        <f t="shared" si="768"/>
        <v>0.11914868992667889</v>
      </c>
      <c r="DD219" s="82">
        <f t="shared" si="768"/>
        <v>0.10946196144799211</v>
      </c>
      <c r="DE219" s="82">
        <f t="shared" si="768"/>
        <v>0.10054397791621823</v>
      </c>
      <c r="DF219" s="82">
        <f t="shared" si="768"/>
        <v>9.2332992002348832E-2</v>
      </c>
      <c r="DG219" s="82">
        <f t="shared" si="768"/>
        <v>8.4772186254366111E-2</v>
      </c>
      <c r="DH219" s="82">
        <f t="shared" si="768"/>
        <v>7.7809278310710203E-2</v>
      </c>
      <c r="DI219" s="82">
        <f t="shared" si="768"/>
        <v>7.1396157680814532E-2</v>
      </c>
      <c r="DJ219" s="82">
        <f t="shared" si="768"/>
        <v>6.548855156670895E-2</v>
      </c>
      <c r="DK219" s="82">
        <f t="shared" si="768"/>
        <v>6.0045717401746204E-2</v>
      </c>
      <c r="DL219" s="82">
        <f t="shared" si="768"/>
        <v>5.5030159968395428E-2</v>
      </c>
      <c r="DM219" s="82">
        <f t="shared" si="768"/>
        <v>5.040737112806426E-2</v>
      </c>
      <c r="DN219" s="82">
        <f t="shared" si="768"/>
        <v>4.6145590353245211E-2</v>
      </c>
      <c r="DO219" s="82">
        <f t="shared" si="768"/>
        <v>4.2215584397028764E-2</v>
      </c>
      <c r="DP219" s="82">
        <f t="shared" si="768"/>
        <v>3.8590444568191329E-2</v>
      </c>
      <c r="DQ219" s="82">
        <f t="shared" si="768"/>
        <v>3.5245400202577874E-2</v>
      </c>
      <c r="DR219" s="82">
        <f t="shared" si="768"/>
        <v>3.2157647034207176E-2</v>
      </c>
      <c r="DS219" s="82">
        <f t="shared" si="768"/>
        <v>2.9306189273219568E-2</v>
      </c>
      <c r="DT219" s="82">
        <f t="shared" si="768"/>
        <v>2.6671694293180913E-2</v>
      </c>
      <c r="DU219" s="82">
        <f t="shared" si="768"/>
        <v>2.4236358918018112E-2</v>
      </c>
      <c r="DV219" s="82">
        <f t="shared" si="768"/>
        <v>2.1983786379600006E-2</v>
      </c>
      <c r="DW219" s="82">
        <f t="shared" si="768"/>
        <v>1.9898873091256274E-2</v>
      </c>
      <c r="DX219" s="82">
        <f t="shared" si="768"/>
        <v>1.7967704450861016E-2</v>
      </c>
      <c r="DY219" s="82">
        <f t="shared" si="768"/>
        <v>1.6177458949973588E-2</v>
      </c>
      <c r="DZ219" s="82">
        <f t="shared" si="768"/>
        <v>1.4516319923364407E-2</v>
      </c>
      <c r="EA219" s="82">
        <f t="shared" si="768"/>
        <v>1.2973394326459518E-2</v>
      </c>
      <c r="EB219" s="82">
        <f t="shared" si="768"/>
        <v>1.1538637977185587E-2</v>
      </c>
      <c r="EC219" s="82">
        <f t="shared" si="768"/>
        <v>1.0202786743727283E-2</v>
      </c>
      <c r="ED219" s="82">
        <f t="shared" si="768"/>
        <v>8.9572932011343035E-3</v>
      </c>
      <c r="EE219" s="82">
        <f t="shared" si="768"/>
        <v>7.7942683178249704E-3</v>
      </c>
      <c r="EF219" s="82">
        <f t="shared" si="768"/>
        <v>6.7064277680916398E-3</v>
      </c>
      <c r="EG219" s="82">
        <f t="shared" si="768"/>
        <v>5.6870424989646845E-3</v>
      </c>
      <c r="EH219" s="82">
        <f t="shared" si="768"/>
        <v>4.7298932094606994E-3</v>
      </c>
      <c r="EI219" s="82">
        <f t="shared" si="768"/>
        <v>3.8292284275335603E-3</v>
      </c>
      <c r="EJ219" s="82">
        <f t="shared" si="768"/>
        <v>2.9797258951537822E-3</v>
      </c>
      <c r="EK219" s="82">
        <f t="shared" si="768"/>
        <v>2.1764569950373015E-3</v>
      </c>
      <c r="EL219" s="82">
        <f t="shared" si="768"/>
        <v>1.4148539737899725E-3</v>
      </c>
      <c r="EM219" s="82">
        <f t="shared" si="768"/>
        <v>6.9067973577665611E-4</v>
      </c>
      <c r="EN219" s="82">
        <f t="shared" si="768"/>
        <v>0</v>
      </c>
      <c r="EO219" s="82">
        <f t="shared" si="768"/>
        <v>0</v>
      </c>
      <c r="EP219" s="82">
        <f t="shared" si="768"/>
        <v>0</v>
      </c>
      <c r="EQ219" s="82">
        <f t="shared" si="768"/>
        <v>0</v>
      </c>
      <c r="ER219" s="82">
        <f t="shared" si="768"/>
        <v>0</v>
      </c>
      <c r="ES219" s="82">
        <f t="shared" si="768"/>
        <v>0</v>
      </c>
      <c r="ET219" s="82">
        <f t="shared" si="768"/>
        <v>0</v>
      </c>
      <c r="EU219" s="82">
        <f t="shared" si="768"/>
        <v>0</v>
      </c>
      <c r="EV219" s="82">
        <f t="shared" si="768"/>
        <v>0</v>
      </c>
      <c r="EW219" s="82">
        <f t="shared" si="768"/>
        <v>0</v>
      </c>
      <c r="EX219" s="82">
        <f t="shared" si="768"/>
        <v>0</v>
      </c>
      <c r="EY219" s="82">
        <f t="shared" si="768"/>
        <v>0</v>
      </c>
      <c r="EZ219" s="82">
        <f t="shared" si="768"/>
        <v>0</v>
      </c>
      <c r="FA219" s="82">
        <f t="shared" si="768"/>
        <v>0</v>
      </c>
      <c r="FB219" s="82">
        <f t="shared" si="768"/>
        <v>0</v>
      </c>
      <c r="FC219" s="82">
        <f t="shared" si="768"/>
        <v>0</v>
      </c>
      <c r="FD219" s="82">
        <f t="shared" ref="FD219:FP219" si="769">+$D219*FA211</f>
        <v>0</v>
      </c>
      <c r="FE219" s="82">
        <f t="shared" si="769"/>
        <v>0</v>
      </c>
      <c r="FF219" s="82">
        <f t="shared" si="769"/>
        <v>0</v>
      </c>
      <c r="FG219" s="82">
        <f t="shared" si="769"/>
        <v>0</v>
      </c>
      <c r="FH219" s="82">
        <f t="shared" si="769"/>
        <v>0</v>
      </c>
      <c r="FI219" s="82">
        <f t="shared" si="769"/>
        <v>0</v>
      </c>
      <c r="FJ219" s="82">
        <f t="shared" si="769"/>
        <v>0</v>
      </c>
      <c r="FK219" s="82">
        <f t="shared" si="769"/>
        <v>0</v>
      </c>
      <c r="FL219" s="82">
        <f t="shared" si="769"/>
        <v>0</v>
      </c>
      <c r="FM219" s="82">
        <f t="shared" si="769"/>
        <v>0</v>
      </c>
      <c r="FN219" s="82">
        <f t="shared" si="769"/>
        <v>0</v>
      </c>
      <c r="FO219" s="82">
        <f t="shared" si="769"/>
        <v>0</v>
      </c>
      <c r="FP219" s="82">
        <f t="shared" si="769"/>
        <v>0</v>
      </c>
    </row>
    <row r="220" spans="1:172">
      <c r="A220" s="79">
        <v>1956</v>
      </c>
      <c r="D220" s="98">
        <f>Data!CF20</f>
        <v>0.35024252091299302</v>
      </c>
      <c r="L220" s="82">
        <f>+$D220*H211</f>
        <v>0.35024252091299302</v>
      </c>
      <c r="M220" s="82">
        <f t="shared" ref="M220:BX220" si="770">+$D220*I211</f>
        <v>0.33784202689279486</v>
      </c>
      <c r="N220" s="82">
        <f t="shared" si="770"/>
        <v>0.32522194486200284</v>
      </c>
      <c r="O220" s="82">
        <f t="shared" si="770"/>
        <v>0.31238026943302605</v>
      </c>
      <c r="P220" s="82">
        <f t="shared" si="770"/>
        <v>0.299315839001562</v>
      </c>
      <c r="Q220" s="82">
        <f t="shared" si="770"/>
        <v>0.28602879380068158</v>
      </c>
      <c r="R220" s="82">
        <f t="shared" si="770"/>
        <v>0.27252122759959757</v>
      </c>
      <c r="S220" s="82">
        <f t="shared" si="770"/>
        <v>0.25879808001206156</v>
      </c>
      <c r="T220" s="82">
        <f t="shared" si="770"/>
        <v>0.24486830802233514</v>
      </c>
      <c r="U220" s="82">
        <f t="shared" si="770"/>
        <v>0.23074635410680119</v>
      </c>
      <c r="V220" s="82">
        <f t="shared" si="770"/>
        <v>0.21645389106612575</v>
      </c>
      <c r="W220" s="82">
        <f t="shared" si="770"/>
        <v>0.20202176943402494</v>
      </c>
      <c r="X220" s="82">
        <f t="shared" si="770"/>
        <v>0.1874920248921367</v>
      </c>
      <c r="Y220" s="82">
        <f t="shared" si="770"/>
        <v>0.17291972827231369</v>
      </c>
      <c r="Z220" s="82">
        <f t="shared" si="770"/>
        <v>0.15837439254918634</v>
      </c>
      <c r="AA220" s="82">
        <f t="shared" si="770"/>
        <v>0.14394060697228439</v>
      </c>
      <c r="AB220" s="82">
        <f t="shared" si="770"/>
        <v>0.12971756670156873</v>
      </c>
      <c r="AC220" s="82">
        <f t="shared" si="770"/>
        <v>0.11581722238322158</v>
      </c>
      <c r="AD220" s="82">
        <f t="shared" si="770"/>
        <v>0.10236089510515808</v>
      </c>
      <c r="AE220" s="82">
        <f t="shared" si="770"/>
        <v>8.9474382354273269E-2</v>
      </c>
      <c r="AF220" s="82">
        <f t="shared" si="770"/>
        <v>7.7281799181859234E-2</v>
      </c>
      <c r="AG220" s="82">
        <f t="shared" si="770"/>
        <v>6.589862139587066E-2</v>
      </c>
      <c r="AH220" s="82">
        <f t="shared" si="770"/>
        <v>5.5424581831658687E-2</v>
      </c>
      <c r="AI220" s="82">
        <f t="shared" si="770"/>
        <v>4.5937175099646468E-2</v>
      </c>
      <c r="AJ220" s="82">
        <f t="shared" si="770"/>
        <v>3.7486520345605699E-2</v>
      </c>
      <c r="AK220" s="82">
        <f t="shared" si="770"/>
        <v>3.0092205159308275E-2</v>
      </c>
      <c r="AL220" s="82">
        <f t="shared" si="770"/>
        <v>2.3742501069518997E-2</v>
      </c>
      <c r="AM220" s="82">
        <f t="shared" si="770"/>
        <v>1.8396039429344421E-2</v>
      </c>
      <c r="AN220" s="82">
        <f t="shared" si="770"/>
        <v>1.3985718887644487E-2</v>
      </c>
      <c r="AO220" s="82">
        <f t="shared" si="770"/>
        <v>1.042433882149834E-2</v>
      </c>
      <c r="AP220" s="82">
        <f t="shared" si="770"/>
        <v>7.6112647296430365E-3</v>
      </c>
      <c r="AQ220" s="82">
        <f t="shared" si="770"/>
        <v>5.4393597516736924E-3</v>
      </c>
      <c r="AR220" s="82">
        <f t="shared" si="770"/>
        <v>3.8014644797492183E-3</v>
      </c>
      <c r="AS220" s="82">
        <f t="shared" si="770"/>
        <v>2.5958547104158116E-3</v>
      </c>
      <c r="AT220" s="82">
        <f t="shared" si="770"/>
        <v>1.7303164791688432E-3</v>
      </c>
      <c r="AU220" s="82">
        <f t="shared" si="770"/>
        <v>1.1247055032477886E-3</v>
      </c>
      <c r="AV220" s="82">
        <f t="shared" si="770"/>
        <v>7.1206338478048826E-4</v>
      </c>
      <c r="AW220" s="82">
        <f t="shared" si="770"/>
        <v>4.3851638211467325E-4</v>
      </c>
      <c r="AX220" s="82">
        <f t="shared" si="770"/>
        <v>2.6227038238836446E-4</v>
      </c>
      <c r="AY220" s="82">
        <f t="shared" si="770"/>
        <v>1.520390571470915E-4</v>
      </c>
      <c r="AZ220" s="82">
        <f t="shared" si="770"/>
        <v>8.5213571166666737E-5</v>
      </c>
      <c r="BA220" s="82">
        <f t="shared" si="770"/>
        <v>4.6020197256215529E-5</v>
      </c>
      <c r="BB220" s="82">
        <f t="shared" si="770"/>
        <v>2.3836064156556898E-5</v>
      </c>
      <c r="BC220" s="82">
        <f t="shared" si="770"/>
        <v>1.1759066069938891E-5</v>
      </c>
      <c r="BD220" s="82">
        <f t="shared" si="770"/>
        <v>5.4663367330155776E-6</v>
      </c>
      <c r="BE220" s="82">
        <f t="shared" si="770"/>
        <v>2.3515806199675625E-6</v>
      </c>
      <c r="BF220" s="82">
        <f t="shared" si="770"/>
        <v>9.0519297486290503E-7</v>
      </c>
      <c r="BG220" s="82">
        <f t="shared" si="770"/>
        <v>2.896511647628745E-7</v>
      </c>
      <c r="BH220" s="82">
        <f t="shared" si="770"/>
        <v>6.1891379905452247E-8</v>
      </c>
      <c r="BI220" s="82">
        <f t="shared" si="770"/>
        <v>0</v>
      </c>
      <c r="BJ220" s="82">
        <f t="shared" si="770"/>
        <v>0</v>
      </c>
      <c r="BK220" s="82">
        <f t="shared" si="770"/>
        <v>0</v>
      </c>
      <c r="BL220" s="82">
        <f t="shared" si="770"/>
        <v>0</v>
      </c>
      <c r="BM220" s="82">
        <f t="shared" si="770"/>
        <v>0</v>
      </c>
      <c r="BN220" s="82">
        <f t="shared" si="770"/>
        <v>0</v>
      </c>
      <c r="BO220" s="82">
        <f t="shared" si="770"/>
        <v>0</v>
      </c>
      <c r="BP220" s="82">
        <f t="shared" si="770"/>
        <v>0</v>
      </c>
      <c r="BQ220" s="82">
        <f t="shared" si="770"/>
        <v>0</v>
      </c>
      <c r="BR220" s="82">
        <f t="shared" si="770"/>
        <v>0</v>
      </c>
      <c r="BS220" s="82">
        <f t="shared" si="770"/>
        <v>0</v>
      </c>
      <c r="BT220" s="82">
        <f t="shared" si="770"/>
        <v>0</v>
      </c>
      <c r="BU220" s="82">
        <f t="shared" si="770"/>
        <v>0</v>
      </c>
      <c r="BV220" s="82">
        <f t="shared" si="770"/>
        <v>0</v>
      </c>
      <c r="BW220" s="82">
        <f t="shared" si="770"/>
        <v>0</v>
      </c>
      <c r="BX220" s="82">
        <f t="shared" si="770"/>
        <v>0</v>
      </c>
      <c r="BY220" s="82">
        <f t="shared" ref="BY220:CJ220" si="771">+$D220*BU211</f>
        <v>0</v>
      </c>
      <c r="BZ220" s="82">
        <f t="shared" si="771"/>
        <v>0</v>
      </c>
      <c r="CA220" s="82">
        <f t="shared" si="771"/>
        <v>0</v>
      </c>
      <c r="CB220" s="82">
        <f t="shared" si="771"/>
        <v>0</v>
      </c>
      <c r="CC220" s="82">
        <f t="shared" si="771"/>
        <v>0</v>
      </c>
      <c r="CD220" s="82">
        <f t="shared" si="771"/>
        <v>0</v>
      </c>
      <c r="CE220" s="82">
        <f t="shared" si="771"/>
        <v>0</v>
      </c>
      <c r="CF220" s="82">
        <f t="shared" si="771"/>
        <v>0</v>
      </c>
      <c r="CG220" s="82">
        <f t="shared" si="771"/>
        <v>0</v>
      </c>
      <c r="CH220" s="82">
        <f t="shared" si="771"/>
        <v>0</v>
      </c>
      <c r="CI220" s="82">
        <f t="shared" si="771"/>
        <v>0</v>
      </c>
      <c r="CJ220" s="82">
        <f t="shared" si="771"/>
        <v>0</v>
      </c>
      <c r="CR220" s="82">
        <f>+$D220*CN211</f>
        <v>0.35024252091299302</v>
      </c>
      <c r="CS220" s="82">
        <f t="shared" ref="CS220:FD220" si="772">+$D220*CO211</f>
        <v>0.3221194643495045</v>
      </c>
      <c r="CT220" s="82">
        <f t="shared" si="772"/>
        <v>0.29624210611547702</v>
      </c>
      <c r="CU220" s="82">
        <f t="shared" si="772"/>
        <v>0.27243062449672883</v>
      </c>
      <c r="CV220" s="82">
        <f t="shared" si="772"/>
        <v>0.25051957688230042</v>
      </c>
      <c r="CW220" s="82">
        <f t="shared" si="772"/>
        <v>0.23035674917083854</v>
      </c>
      <c r="CX220" s="82">
        <f t="shared" si="772"/>
        <v>0.21180209721385845</v>
      </c>
      <c r="CY220" s="82">
        <f t="shared" si="772"/>
        <v>0.19472677293250437</v>
      </c>
      <c r="CZ220" s="82">
        <f t="shared" si="772"/>
        <v>0.17901222833348859</v>
      </c>
      <c r="DA220" s="82">
        <f t="shared" si="772"/>
        <v>0.16454939119181763</v>
      </c>
      <c r="DB220" s="82">
        <f t="shared" si="772"/>
        <v>0.15123790666648063</v>
      </c>
      <c r="DC220" s="82">
        <f t="shared" si="772"/>
        <v>0.13898543957397089</v>
      </c>
      <c r="DD220" s="82">
        <f t="shared" si="772"/>
        <v>0.12770703246649431</v>
      </c>
      <c r="DE220" s="82">
        <f t="shared" si="772"/>
        <v>0.11732451504995348</v>
      </c>
      <c r="DF220" s="82">
        <f t="shared" si="772"/>
        <v>0.10776596083396711</v>
      </c>
      <c r="DG220" s="82">
        <f t="shared" si="772"/>
        <v>9.8965187234779997E-2</v>
      </c>
      <c r="DH220" s="82">
        <f t="shared" si="772"/>
        <v>9.0861295654229082E-2</v>
      </c>
      <c r="DI220" s="82">
        <f t="shared" si="772"/>
        <v>8.3398248336051473E-2</v>
      </c>
      <c r="DJ220" s="82">
        <f t="shared" si="772"/>
        <v>7.652447905669453E-2</v>
      </c>
      <c r="DK220" s="82">
        <f t="shared" si="772"/>
        <v>7.0192534943187224E-2</v>
      </c>
      <c r="DL220" s="82">
        <f t="shared" si="772"/>
        <v>6.4358746927201629E-2</v>
      </c>
      <c r="DM220" s="82">
        <f t="shared" si="772"/>
        <v>5.898292654367366E-2</v>
      </c>
      <c r="DN220" s="82">
        <f t="shared" si="772"/>
        <v>5.4028086965653838E-2</v>
      </c>
      <c r="DO220" s="82">
        <f t="shared" si="772"/>
        <v>4.946018633569458E-2</v>
      </c>
      <c r="DP220" s="82">
        <f t="shared" si="772"/>
        <v>4.5247891609223809E-2</v>
      </c>
      <c r="DQ220" s="82">
        <f t="shared" si="772"/>
        <v>4.1362361268086068E-2</v>
      </c>
      <c r="DR220" s="82">
        <f t="shared" si="772"/>
        <v>3.7777045393743339E-2</v>
      </c>
      <c r="DS220" s="82">
        <f t="shared" si="772"/>
        <v>3.4467501710432204E-2</v>
      </c>
      <c r="DT220" s="82">
        <f t="shared" si="772"/>
        <v>3.1411226319713499E-2</v>
      </c>
      <c r="DU220" s="82">
        <f t="shared" si="772"/>
        <v>2.8587497950096918E-2</v>
      </c>
      <c r="DV220" s="82">
        <f t="shared" si="772"/>
        <v>2.5977234639488086E-2</v>
      </c>
      <c r="DW220" s="82">
        <f t="shared" si="772"/>
        <v>2.3562861854743926E-2</v>
      </c>
      <c r="DX220" s="82">
        <f t="shared" si="772"/>
        <v>2.1328191132235878E-2</v>
      </c>
      <c r="DY220" s="82">
        <f t="shared" si="772"/>
        <v>1.9258308396563346E-2</v>
      </c>
      <c r="DZ220" s="82">
        <f t="shared" si="772"/>
        <v>1.7339471181940864E-2</v>
      </c>
      <c r="EA220" s="82">
        <f t="shared" si="772"/>
        <v>1.5559014042772278E-2</v>
      </c>
      <c r="EB220" s="82">
        <f t="shared" si="772"/>
        <v>1.3905261496952658E-2</v>
      </c>
      <c r="EC220" s="82">
        <f t="shared" si="772"/>
        <v>1.2367447897902688E-2</v>
      </c>
      <c r="ED220" s="82">
        <f t="shared" si="772"/>
        <v>1.0935643679604966E-2</v>
      </c>
      <c r="EE220" s="82">
        <f t="shared" si="772"/>
        <v>9.6006874633124406E-3</v>
      </c>
      <c r="EF220" s="82">
        <f t="shared" si="772"/>
        <v>8.3541235554463519E-3</v>
      </c>
      <c r="EG220" s="82">
        <f t="shared" si="772"/>
        <v>7.188144403777505E-3</v>
      </c>
      <c r="EH220" s="82">
        <f t="shared" si="772"/>
        <v>6.0955376135528429E-3</v>
      </c>
      <c r="EI220" s="82">
        <f t="shared" si="772"/>
        <v>5.0696371570292543E-3</v>
      </c>
      <c r="EJ220" s="82">
        <f t="shared" si="772"/>
        <v>4.1042784391299783E-3</v>
      </c>
      <c r="EK220" s="82">
        <f t="shared" si="772"/>
        <v>3.1937569088491677E-3</v>
      </c>
      <c r="EL220" s="82">
        <f t="shared" si="772"/>
        <v>2.3327899307848043E-3</v>
      </c>
      <c r="EM220" s="82">
        <f t="shared" si="772"/>
        <v>1.5164816539513328E-3</v>
      </c>
      <c r="EN220" s="82">
        <f t="shared" si="772"/>
        <v>7.4029063596971212E-4</v>
      </c>
      <c r="EO220" s="82">
        <f t="shared" si="772"/>
        <v>0</v>
      </c>
      <c r="EP220" s="82">
        <f t="shared" si="772"/>
        <v>0</v>
      </c>
      <c r="EQ220" s="82">
        <f t="shared" si="772"/>
        <v>0</v>
      </c>
      <c r="ER220" s="82">
        <f t="shared" si="772"/>
        <v>0</v>
      </c>
      <c r="ES220" s="82">
        <f t="shared" si="772"/>
        <v>0</v>
      </c>
      <c r="ET220" s="82">
        <f t="shared" si="772"/>
        <v>0</v>
      </c>
      <c r="EU220" s="82">
        <f t="shared" si="772"/>
        <v>0</v>
      </c>
      <c r="EV220" s="82">
        <f t="shared" si="772"/>
        <v>0</v>
      </c>
      <c r="EW220" s="82">
        <f t="shared" si="772"/>
        <v>0</v>
      </c>
      <c r="EX220" s="82">
        <f t="shared" si="772"/>
        <v>0</v>
      </c>
      <c r="EY220" s="82">
        <f t="shared" si="772"/>
        <v>0</v>
      </c>
      <c r="EZ220" s="82">
        <f t="shared" si="772"/>
        <v>0</v>
      </c>
      <c r="FA220" s="82">
        <f t="shared" si="772"/>
        <v>0</v>
      </c>
      <c r="FB220" s="82">
        <f t="shared" si="772"/>
        <v>0</v>
      </c>
      <c r="FC220" s="82">
        <f t="shared" si="772"/>
        <v>0</v>
      </c>
      <c r="FD220" s="82">
        <f t="shared" si="772"/>
        <v>0</v>
      </c>
      <c r="FE220" s="82">
        <f t="shared" ref="FE220:FP220" si="773">+$D220*FA211</f>
        <v>0</v>
      </c>
      <c r="FF220" s="82">
        <f t="shared" si="773"/>
        <v>0</v>
      </c>
      <c r="FG220" s="82">
        <f t="shared" si="773"/>
        <v>0</v>
      </c>
      <c r="FH220" s="82">
        <f t="shared" si="773"/>
        <v>0</v>
      </c>
      <c r="FI220" s="82">
        <f t="shared" si="773"/>
        <v>0</v>
      </c>
      <c r="FJ220" s="82">
        <f t="shared" si="773"/>
        <v>0</v>
      </c>
      <c r="FK220" s="82">
        <f t="shared" si="773"/>
        <v>0</v>
      </c>
      <c r="FL220" s="82">
        <f t="shared" si="773"/>
        <v>0</v>
      </c>
      <c r="FM220" s="82">
        <f t="shared" si="773"/>
        <v>0</v>
      </c>
      <c r="FN220" s="82">
        <f t="shared" si="773"/>
        <v>0</v>
      </c>
      <c r="FO220" s="82">
        <f t="shared" si="773"/>
        <v>0</v>
      </c>
      <c r="FP220" s="82">
        <f t="shared" si="773"/>
        <v>0</v>
      </c>
    </row>
    <row r="221" spans="1:172">
      <c r="A221" s="79">
        <v>1957</v>
      </c>
      <c r="D221" s="98">
        <f>Data!CF21</f>
        <v>0.49900479067228959</v>
      </c>
      <c r="M221" s="82">
        <f>+$D221*H211</f>
        <v>0.49900479067228959</v>
      </c>
      <c r="N221" s="82">
        <f t="shared" ref="N221:BY221" si="774">+$D221*I211</f>
        <v>0.48133730156602211</v>
      </c>
      <c r="O221" s="82">
        <f t="shared" si="774"/>
        <v>0.46335695647363706</v>
      </c>
      <c r="P221" s="82">
        <f t="shared" si="774"/>
        <v>0.44506089823772138</v>
      </c>
      <c r="Q221" s="82">
        <f t="shared" si="774"/>
        <v>0.42644747187329402</v>
      </c>
      <c r="R221" s="82">
        <f t="shared" si="774"/>
        <v>0.40751687717612506</v>
      </c>
      <c r="S221" s="82">
        <f t="shared" si="774"/>
        <v>0.3882720972245256</v>
      </c>
      <c r="T221" s="82">
        <f t="shared" si="774"/>
        <v>0.36872016968747912</v>
      </c>
      <c r="U221" s="82">
        <f t="shared" si="774"/>
        <v>0.34887385594542797</v>
      </c>
      <c r="V221" s="82">
        <f t="shared" si="774"/>
        <v>0.32875373278295417</v>
      </c>
      <c r="W221" s="82">
        <f t="shared" si="774"/>
        <v>0.30839067832225547</v>
      </c>
      <c r="X221" s="82">
        <f t="shared" si="774"/>
        <v>0.2878286465757659</v>
      </c>
      <c r="Y221" s="82">
        <f t="shared" si="774"/>
        <v>0.26712752749191854</v>
      </c>
      <c r="Z221" s="82">
        <f t="shared" si="774"/>
        <v>0.24636578272879275</v>
      </c>
      <c r="AA221" s="82">
        <f t="shared" si="774"/>
        <v>0.22564245025374921</v>
      </c>
      <c r="AB221" s="82">
        <f t="shared" si="774"/>
        <v>0.20507804781730171</v>
      </c>
      <c r="AC221" s="82">
        <f t="shared" si="774"/>
        <v>0.18481390280569379</v>
      </c>
      <c r="AD221" s="82">
        <f t="shared" si="774"/>
        <v>0.16500951586612889</v>
      </c>
      <c r="AE221" s="82">
        <f t="shared" si="774"/>
        <v>0.14583773809595924</v>
      </c>
      <c r="AF221" s="82">
        <f t="shared" si="774"/>
        <v>0.12747779830056097</v>
      </c>
      <c r="AG221" s="82">
        <f t="shared" si="774"/>
        <v>0.1101065282507535</v>
      </c>
      <c r="AH221" s="82">
        <f t="shared" si="774"/>
        <v>9.3888451035355161E-2</v>
      </c>
      <c r="AI221" s="82">
        <f t="shared" si="774"/>
        <v>7.8965660088646375E-2</v>
      </c>
      <c r="AJ221" s="82">
        <f t="shared" si="774"/>
        <v>6.5448565139724663E-2</v>
      </c>
      <c r="AK221" s="82">
        <f t="shared" si="774"/>
        <v>5.340857297774651E-2</v>
      </c>
      <c r="AL221" s="82">
        <f t="shared" si="774"/>
        <v>4.2873590839984051E-2</v>
      </c>
      <c r="AM221" s="82">
        <f t="shared" si="774"/>
        <v>3.3826908695575308E-2</v>
      </c>
      <c r="AN221" s="82">
        <f t="shared" si="774"/>
        <v>2.6209586947667084E-2</v>
      </c>
      <c r="AO221" s="82">
        <f t="shared" si="774"/>
        <v>1.9926023567150564E-2</v>
      </c>
      <c r="AP221" s="82">
        <f t="shared" si="774"/>
        <v>1.4851980273437523E-2</v>
      </c>
      <c r="AQ221" s="82">
        <f t="shared" si="774"/>
        <v>1.084407899208336E-2</v>
      </c>
      <c r="AR221" s="82">
        <f t="shared" si="774"/>
        <v>7.7496774726261292E-3</v>
      </c>
      <c r="AS221" s="82">
        <f t="shared" si="774"/>
        <v>5.4161013403527941E-3</v>
      </c>
      <c r="AT221" s="82">
        <f t="shared" si="774"/>
        <v>3.6984199777059831E-3</v>
      </c>
      <c r="AU221" s="82">
        <f t="shared" si="774"/>
        <v>2.4652523920673697E-3</v>
      </c>
      <c r="AV221" s="82">
        <f t="shared" si="774"/>
        <v>1.6024137581957276E-3</v>
      </c>
      <c r="AW221" s="82">
        <f t="shared" si="774"/>
        <v>1.0145057183278401E-3</v>
      </c>
      <c r="AX221" s="82">
        <f t="shared" si="774"/>
        <v>6.2477215756981668E-4</v>
      </c>
      <c r="AY221" s="82">
        <f t="shared" si="774"/>
        <v>3.7366730036687579E-4</v>
      </c>
      <c r="AZ221" s="82">
        <f t="shared" si="774"/>
        <v>2.1661623976417126E-4</v>
      </c>
      <c r="BA221" s="82">
        <f t="shared" si="774"/>
        <v>1.2140724698879169E-4</v>
      </c>
      <c r="BB221" s="82">
        <f t="shared" si="774"/>
        <v>6.5566850189043951E-5</v>
      </c>
      <c r="BC221" s="82">
        <f t="shared" si="774"/>
        <v>3.3960211838038695E-5</v>
      </c>
      <c r="BD221" s="82">
        <f t="shared" si="774"/>
        <v>1.675362056964283E-5</v>
      </c>
      <c r="BE221" s="82">
        <f t="shared" si="774"/>
        <v>7.7881126771592246E-6</v>
      </c>
      <c r="BF221" s="82">
        <f t="shared" si="774"/>
        <v>3.3503927277505924E-6</v>
      </c>
      <c r="BG221" s="82">
        <f t="shared" si="774"/>
        <v>1.2896653146569286E-6</v>
      </c>
      <c r="BH221" s="82">
        <f t="shared" si="774"/>
        <v>4.1267781668459636E-7</v>
      </c>
      <c r="BI221" s="82">
        <f t="shared" si="774"/>
        <v>8.8179170803226223E-8</v>
      </c>
      <c r="BJ221" s="82">
        <f t="shared" si="774"/>
        <v>0</v>
      </c>
      <c r="BK221" s="82">
        <f t="shared" si="774"/>
        <v>0</v>
      </c>
      <c r="BL221" s="82">
        <f t="shared" si="774"/>
        <v>0</v>
      </c>
      <c r="BM221" s="82">
        <f t="shared" si="774"/>
        <v>0</v>
      </c>
      <c r="BN221" s="82">
        <f t="shared" si="774"/>
        <v>0</v>
      </c>
      <c r="BO221" s="82">
        <f t="shared" si="774"/>
        <v>0</v>
      </c>
      <c r="BP221" s="82">
        <f t="shared" si="774"/>
        <v>0</v>
      </c>
      <c r="BQ221" s="82">
        <f t="shared" si="774"/>
        <v>0</v>
      </c>
      <c r="BR221" s="82">
        <f t="shared" si="774"/>
        <v>0</v>
      </c>
      <c r="BS221" s="82">
        <f t="shared" si="774"/>
        <v>0</v>
      </c>
      <c r="BT221" s="82">
        <f t="shared" si="774"/>
        <v>0</v>
      </c>
      <c r="BU221" s="82">
        <f t="shared" si="774"/>
        <v>0</v>
      </c>
      <c r="BV221" s="82">
        <f t="shared" si="774"/>
        <v>0</v>
      </c>
      <c r="BW221" s="82">
        <f t="shared" si="774"/>
        <v>0</v>
      </c>
      <c r="BX221" s="82">
        <f t="shared" si="774"/>
        <v>0</v>
      </c>
      <c r="BY221" s="82">
        <f t="shared" si="774"/>
        <v>0</v>
      </c>
      <c r="BZ221" s="82">
        <f t="shared" ref="BZ221:CJ221" si="775">+$D221*BU211</f>
        <v>0</v>
      </c>
      <c r="CA221" s="82">
        <f t="shared" si="775"/>
        <v>0</v>
      </c>
      <c r="CB221" s="82">
        <f t="shared" si="775"/>
        <v>0</v>
      </c>
      <c r="CC221" s="82">
        <f t="shared" si="775"/>
        <v>0</v>
      </c>
      <c r="CD221" s="82">
        <f t="shared" si="775"/>
        <v>0</v>
      </c>
      <c r="CE221" s="82">
        <f t="shared" si="775"/>
        <v>0</v>
      </c>
      <c r="CF221" s="82">
        <f t="shared" si="775"/>
        <v>0</v>
      </c>
      <c r="CG221" s="82">
        <f t="shared" si="775"/>
        <v>0</v>
      </c>
      <c r="CH221" s="82">
        <f t="shared" si="775"/>
        <v>0</v>
      </c>
      <c r="CI221" s="82">
        <f t="shared" si="775"/>
        <v>0</v>
      </c>
      <c r="CJ221" s="82">
        <f t="shared" si="775"/>
        <v>0</v>
      </c>
      <c r="CS221" s="82">
        <f>+$D221*CN211</f>
        <v>0.49900479067228959</v>
      </c>
      <c r="CT221" s="82">
        <f t="shared" ref="CT221:FE221" si="776">+$D221*CO211</f>
        <v>0.45893672607251834</v>
      </c>
      <c r="CU221" s="82">
        <f t="shared" si="776"/>
        <v>0.42206819938688905</v>
      </c>
      <c r="CV221" s="82">
        <f t="shared" si="776"/>
        <v>0.38814301129211676</v>
      </c>
      <c r="CW221" s="82">
        <f t="shared" si="776"/>
        <v>0.35692544895917389</v>
      </c>
      <c r="CX221" s="82">
        <f t="shared" si="776"/>
        <v>0.32819864675568328</v>
      </c>
      <c r="CY221" s="82">
        <f t="shared" si="776"/>
        <v>0.30176307807700159</v>
      </c>
      <c r="CZ221" s="82">
        <f t="shared" si="776"/>
        <v>0.27743516781508548</v>
      </c>
      <c r="DA221" s="82">
        <f t="shared" si="776"/>
        <v>0.25504601581349218</v>
      </c>
      <c r="DB221" s="82">
        <f t="shared" si="776"/>
        <v>0.23444022242897111</v>
      </c>
      <c r="DC221" s="82">
        <f t="shared" si="776"/>
        <v>0.21547480803043401</v>
      </c>
      <c r="DD221" s="82">
        <f t="shared" si="776"/>
        <v>0.19801821891961105</v>
      </c>
      <c r="DE221" s="82">
        <f t="shared" si="776"/>
        <v>0.18194941275891843</v>
      </c>
      <c r="DF221" s="82">
        <f t="shared" si="776"/>
        <v>0.16715701714519623</v>
      </c>
      <c r="DG221" s="82">
        <f t="shared" si="776"/>
        <v>0.15353855547685155</v>
      </c>
      <c r="DH221" s="82">
        <f t="shared" si="776"/>
        <v>0.14099973473010521</v>
      </c>
      <c r="DI221" s="82">
        <f t="shared" si="776"/>
        <v>0.12945379019075465</v>
      </c>
      <c r="DJ221" s="82">
        <f t="shared" si="776"/>
        <v>0.11882088258411443</v>
      </c>
      <c r="DK221" s="82">
        <f t="shared" si="776"/>
        <v>0.10902754341035029</v>
      </c>
      <c r="DL221" s="82">
        <f t="shared" si="776"/>
        <v>0.10000616462780584</v>
      </c>
      <c r="DM221" s="82">
        <f t="shared" si="776"/>
        <v>9.1694529135476321E-2</v>
      </c>
      <c r="DN221" s="82">
        <f t="shared" si="776"/>
        <v>8.4035378789648937E-2</v>
      </c>
      <c r="DO221" s="82">
        <f t="shared" si="776"/>
        <v>7.6976016950888168E-2</v>
      </c>
      <c r="DP221" s="82">
        <f t="shared" si="776"/>
        <v>7.0467942797804703E-2</v>
      </c>
      <c r="DQ221" s="82">
        <f t="shared" si="776"/>
        <v>6.4466514865087476E-2</v>
      </c>
      <c r="DR221" s="82">
        <f t="shared" si="776"/>
        <v>5.8930641466631871E-2</v>
      </c>
      <c r="DS221" s="82">
        <f t="shared" si="776"/>
        <v>5.382249585168275E-2</v>
      </c>
      <c r="DT221" s="82">
        <f t="shared" si="776"/>
        <v>4.9107254114024834E-2</v>
      </c>
      <c r="DU221" s="82">
        <f t="shared" si="776"/>
        <v>4.4752854032598634E-2</v>
      </c>
      <c r="DV221" s="82">
        <f t="shared" si="776"/>
        <v>4.0729773167594331E-2</v>
      </c>
      <c r="DW221" s="82">
        <f t="shared" si="776"/>
        <v>3.7010824670094533E-2</v>
      </c>
      <c r="DX221" s="82">
        <f t="shared" si="776"/>
        <v>3.3570969386631039E-2</v>
      </c>
      <c r="DY221" s="82">
        <f t="shared" si="776"/>
        <v>3.0387142953450366E-2</v>
      </c>
      <c r="DZ221" s="82">
        <f t="shared" si="776"/>
        <v>2.7438096679634153E-2</v>
      </c>
      <c r="EA221" s="82">
        <f t="shared" si="776"/>
        <v>2.4704251114221622E-2</v>
      </c>
      <c r="EB221" s="82">
        <f t="shared" si="776"/>
        <v>2.216756128080042E-2</v>
      </c>
      <c r="EC221" s="82">
        <f t="shared" si="776"/>
        <v>1.9811392644281587E-2</v>
      </c>
      <c r="ED221" s="82">
        <f t="shared" si="776"/>
        <v>1.762040694932206E-2</v>
      </c>
      <c r="EE221" s="82">
        <f t="shared" si="776"/>
        <v>1.5580457138622616E-2</v>
      </c>
      <c r="EF221" s="82">
        <f t="shared" si="776"/>
        <v>1.3678490622588978E-2</v>
      </c>
      <c r="EG221" s="82">
        <f t="shared" si="776"/>
        <v>1.190246023004028E-2</v>
      </c>
      <c r="EH221" s="82">
        <f t="shared" si="776"/>
        <v>1.0241242223185811E-2</v>
      </c>
      <c r="EI221" s="82">
        <f t="shared" si="776"/>
        <v>8.6845608093416553E-3</v>
      </c>
      <c r="EJ221" s="82">
        <f t="shared" si="776"/>
        <v>7.2229186271654568E-3</v>
      </c>
      <c r="EK221" s="82">
        <f t="shared" si="776"/>
        <v>5.8475327268661999E-3</v>
      </c>
      <c r="EL221" s="82">
        <f t="shared" si="776"/>
        <v>4.5502756021858441E-3</v>
      </c>
      <c r="EM221" s="82">
        <f t="shared" si="776"/>
        <v>3.3236208672186734E-3</v>
      </c>
      <c r="EN221" s="82">
        <f t="shared" si="776"/>
        <v>2.1605932035771839E-3</v>
      </c>
      <c r="EO221" s="82">
        <f t="shared" si="776"/>
        <v>1.054722233256454E-3</v>
      </c>
      <c r="EP221" s="82">
        <f t="shared" si="776"/>
        <v>0</v>
      </c>
      <c r="EQ221" s="82">
        <f t="shared" si="776"/>
        <v>0</v>
      </c>
      <c r="ER221" s="82">
        <f t="shared" si="776"/>
        <v>0</v>
      </c>
      <c r="ES221" s="82">
        <f t="shared" si="776"/>
        <v>0</v>
      </c>
      <c r="ET221" s="82">
        <f t="shared" si="776"/>
        <v>0</v>
      </c>
      <c r="EU221" s="82">
        <f t="shared" si="776"/>
        <v>0</v>
      </c>
      <c r="EV221" s="82">
        <f t="shared" si="776"/>
        <v>0</v>
      </c>
      <c r="EW221" s="82">
        <f t="shared" si="776"/>
        <v>0</v>
      </c>
      <c r="EX221" s="82">
        <f t="shared" si="776"/>
        <v>0</v>
      </c>
      <c r="EY221" s="82">
        <f t="shared" si="776"/>
        <v>0</v>
      </c>
      <c r="EZ221" s="82">
        <f t="shared" si="776"/>
        <v>0</v>
      </c>
      <c r="FA221" s="82">
        <f t="shared" si="776"/>
        <v>0</v>
      </c>
      <c r="FB221" s="82">
        <f t="shared" si="776"/>
        <v>0</v>
      </c>
      <c r="FC221" s="82">
        <f t="shared" si="776"/>
        <v>0</v>
      </c>
      <c r="FD221" s="82">
        <f t="shared" si="776"/>
        <v>0</v>
      </c>
      <c r="FE221" s="82">
        <f t="shared" si="776"/>
        <v>0</v>
      </c>
      <c r="FF221" s="82">
        <f t="shared" ref="FF221:FP221" si="777">+$D221*FA211</f>
        <v>0</v>
      </c>
      <c r="FG221" s="82">
        <f t="shared" si="777"/>
        <v>0</v>
      </c>
      <c r="FH221" s="82">
        <f t="shared" si="777"/>
        <v>0</v>
      </c>
      <c r="FI221" s="82">
        <f t="shared" si="777"/>
        <v>0</v>
      </c>
      <c r="FJ221" s="82">
        <f t="shared" si="777"/>
        <v>0</v>
      </c>
      <c r="FK221" s="82">
        <f t="shared" si="777"/>
        <v>0</v>
      </c>
      <c r="FL221" s="82">
        <f t="shared" si="777"/>
        <v>0</v>
      </c>
      <c r="FM221" s="82">
        <f t="shared" si="777"/>
        <v>0</v>
      </c>
      <c r="FN221" s="82">
        <f t="shared" si="777"/>
        <v>0</v>
      </c>
      <c r="FO221" s="82">
        <f t="shared" si="777"/>
        <v>0</v>
      </c>
      <c r="FP221" s="82">
        <f t="shared" si="777"/>
        <v>0</v>
      </c>
    </row>
    <row r="222" spans="1:172">
      <c r="A222" s="79">
        <v>1958</v>
      </c>
      <c r="D222" s="98">
        <f>Data!CF22</f>
        <v>0.54466202319146118</v>
      </c>
      <c r="M222" s="82"/>
      <c r="N222" s="82">
        <f>+$D222*H211</f>
        <v>0.54466202319146118</v>
      </c>
      <c r="O222" s="82">
        <f t="shared" ref="O222:BZ222" si="778">+$D222*I211</f>
        <v>0.52537801922755467</v>
      </c>
      <c r="P222" s="82">
        <f t="shared" si="778"/>
        <v>0.50575253402428622</v>
      </c>
      <c r="Q222" s="82">
        <f t="shared" si="778"/>
        <v>0.4857824490041065</v>
      </c>
      <c r="R222" s="82">
        <f t="shared" si="778"/>
        <v>0.46546595775656607</v>
      </c>
      <c r="S222" s="82">
        <f t="shared" si="778"/>
        <v>0.44480327835806516</v>
      </c>
      <c r="T222" s="82">
        <f t="shared" si="778"/>
        <v>0.42379766682838271</v>
      </c>
      <c r="U222" s="82">
        <f t="shared" si="778"/>
        <v>0.40245680475915618</v>
      </c>
      <c r="V222" s="82">
        <f t="shared" si="778"/>
        <v>0.3807946211535142</v>
      </c>
      <c r="W222" s="82">
        <f t="shared" si="778"/>
        <v>0.35883357550148715</v>
      </c>
      <c r="X222" s="82">
        <f t="shared" si="778"/>
        <v>0.33660737116789824</v>
      </c>
      <c r="Y222" s="82">
        <f t="shared" si="778"/>
        <v>0.31416398380706428</v>
      </c>
      <c r="Z222" s="82">
        <f t="shared" si="778"/>
        <v>0.29156878309296863</v>
      </c>
      <c r="AA222" s="82">
        <f t="shared" si="778"/>
        <v>0.26890740965718696</v>
      </c>
      <c r="AB222" s="82">
        <f t="shared" si="778"/>
        <v>0.24628796310253626</v>
      </c>
      <c r="AC222" s="82">
        <f t="shared" si="778"/>
        <v>0.2238419881417173</v>
      </c>
      <c r="AD222" s="82">
        <f t="shared" si="778"/>
        <v>0.2017237431336931</v>
      </c>
      <c r="AE222" s="82">
        <f t="shared" si="778"/>
        <v>0.18010732248963982</v>
      </c>
      <c r="AF222" s="82">
        <f t="shared" si="778"/>
        <v>0.15918139259143305</v>
      </c>
      <c r="AG222" s="82">
        <f t="shared" si="778"/>
        <v>0.13914158106745453</v>
      </c>
      <c r="AH222" s="82">
        <f t="shared" si="778"/>
        <v>0.12018089919106148</v>
      </c>
      <c r="AI222" s="82">
        <f t="shared" si="778"/>
        <v>0.10247892335128381</v>
      </c>
      <c r="AJ222" s="82">
        <f t="shared" si="778"/>
        <v>8.6190748045897936E-2</v>
      </c>
      <c r="AK222" s="82">
        <f t="shared" si="778"/>
        <v>7.1436885116782742E-2</v>
      </c>
      <c r="AL222" s="82">
        <f t="shared" si="778"/>
        <v>5.8295274830201353E-2</v>
      </c>
      <c r="AM222" s="82">
        <f t="shared" si="778"/>
        <v>4.6796377840236547E-2</v>
      </c>
      <c r="AN222" s="82">
        <f t="shared" si="778"/>
        <v>3.6921955205325048E-2</v>
      </c>
      <c r="AO222" s="82">
        <f t="shared" si="778"/>
        <v>2.8607674556984163E-2</v>
      </c>
      <c r="AP222" s="82">
        <f t="shared" si="778"/>
        <v>2.1749186607253231E-2</v>
      </c>
      <c r="AQ222" s="82">
        <f t="shared" si="778"/>
        <v>1.6210885697573649E-2</v>
      </c>
      <c r="AR222" s="82">
        <f t="shared" si="778"/>
        <v>1.1836275149821185E-2</v>
      </c>
      <c r="AS222" s="82">
        <f t="shared" si="778"/>
        <v>8.4587464694178792E-3</v>
      </c>
      <c r="AT222" s="82">
        <f t="shared" si="778"/>
        <v>5.9116560982755148E-3</v>
      </c>
      <c r="AU222" s="82">
        <f t="shared" si="778"/>
        <v>4.0368127627695765E-3</v>
      </c>
      <c r="AV222" s="82">
        <f t="shared" si="778"/>
        <v>2.6908145585776764E-3</v>
      </c>
      <c r="AW222" s="82">
        <f t="shared" si="778"/>
        <v>1.7490291392851436E-3</v>
      </c>
      <c r="AX222" s="82">
        <f t="shared" si="778"/>
        <v>1.1073295235087862E-3</v>
      </c>
      <c r="AY222" s="82">
        <f t="shared" si="778"/>
        <v>6.8193667422954357E-4</v>
      </c>
      <c r="AZ222" s="82">
        <f t="shared" si="778"/>
        <v>4.07856580984155E-4</v>
      </c>
      <c r="BA222" s="82">
        <f t="shared" si="778"/>
        <v>2.3643588520889103E-4</v>
      </c>
      <c r="BB222" s="82">
        <f t="shared" si="778"/>
        <v>1.3251559506258819E-4</v>
      </c>
      <c r="BC222" s="82">
        <f t="shared" si="778"/>
        <v>7.1565992843762171E-5</v>
      </c>
      <c r="BD222" s="82">
        <f t="shared" si="778"/>
        <v>3.7067455129632525E-5</v>
      </c>
      <c r="BE222" s="82">
        <f t="shared" si="778"/>
        <v>1.8286519580202641E-5</v>
      </c>
      <c r="BF222" s="82">
        <f t="shared" si="778"/>
        <v>8.5006983637765876E-6</v>
      </c>
      <c r="BG222" s="82">
        <f t="shared" si="778"/>
        <v>3.6569422091601E-6</v>
      </c>
      <c r="BH222" s="82">
        <f t="shared" si="778"/>
        <v>1.4076652822802289E-6</v>
      </c>
      <c r="BI222" s="82">
        <f t="shared" si="778"/>
        <v>4.5043642618910223E-7</v>
      </c>
      <c r="BJ222" s="82">
        <f t="shared" si="778"/>
        <v>9.6247263494854597E-8</v>
      </c>
      <c r="BK222" s="82">
        <f t="shared" si="778"/>
        <v>0</v>
      </c>
      <c r="BL222" s="82">
        <f t="shared" si="778"/>
        <v>0</v>
      </c>
      <c r="BM222" s="82">
        <f t="shared" si="778"/>
        <v>0</v>
      </c>
      <c r="BN222" s="82">
        <f t="shared" si="778"/>
        <v>0</v>
      </c>
      <c r="BO222" s="82">
        <f t="shared" si="778"/>
        <v>0</v>
      </c>
      <c r="BP222" s="82">
        <f t="shared" si="778"/>
        <v>0</v>
      </c>
      <c r="BQ222" s="82">
        <f t="shared" si="778"/>
        <v>0</v>
      </c>
      <c r="BR222" s="82">
        <f t="shared" si="778"/>
        <v>0</v>
      </c>
      <c r="BS222" s="82">
        <f t="shared" si="778"/>
        <v>0</v>
      </c>
      <c r="BT222" s="82">
        <f t="shared" si="778"/>
        <v>0</v>
      </c>
      <c r="BU222" s="82">
        <f t="shared" si="778"/>
        <v>0</v>
      </c>
      <c r="BV222" s="82">
        <f t="shared" si="778"/>
        <v>0</v>
      </c>
      <c r="BW222" s="82">
        <f t="shared" si="778"/>
        <v>0</v>
      </c>
      <c r="BX222" s="82">
        <f t="shared" si="778"/>
        <v>0</v>
      </c>
      <c r="BY222" s="82">
        <f t="shared" si="778"/>
        <v>0</v>
      </c>
      <c r="BZ222" s="82">
        <f t="shared" si="778"/>
        <v>0</v>
      </c>
      <c r="CA222" s="82">
        <f t="shared" ref="CA222:CJ222" si="779">+$D222*BU211</f>
        <v>0</v>
      </c>
      <c r="CB222" s="82">
        <f t="shared" si="779"/>
        <v>0</v>
      </c>
      <c r="CC222" s="82">
        <f t="shared" si="779"/>
        <v>0</v>
      </c>
      <c r="CD222" s="82">
        <f t="shared" si="779"/>
        <v>0</v>
      </c>
      <c r="CE222" s="82">
        <f t="shared" si="779"/>
        <v>0</v>
      </c>
      <c r="CF222" s="82">
        <f t="shared" si="779"/>
        <v>0</v>
      </c>
      <c r="CG222" s="82">
        <f t="shared" si="779"/>
        <v>0</v>
      </c>
      <c r="CH222" s="82">
        <f t="shared" si="779"/>
        <v>0</v>
      </c>
      <c r="CI222" s="82">
        <f t="shared" si="779"/>
        <v>0</v>
      </c>
      <c r="CJ222" s="82">
        <f t="shared" si="779"/>
        <v>0</v>
      </c>
      <c r="CS222" s="82"/>
      <c r="CT222" s="82">
        <f>+$D222*CN211</f>
        <v>0.54466202319146118</v>
      </c>
      <c r="CU222" s="82">
        <f t="shared" ref="CU222:FF222" si="780">+$D222*CO211</f>
        <v>0.50092786765184094</v>
      </c>
      <c r="CV222" s="82">
        <f t="shared" si="780"/>
        <v>0.46068599680801786</v>
      </c>
      <c r="CW222" s="82">
        <f t="shared" si="780"/>
        <v>0.42365676997443341</v>
      </c>
      <c r="CX222" s="82">
        <f t="shared" si="780"/>
        <v>0.38958290740397844</v>
      </c>
      <c r="CY222" s="82">
        <f t="shared" si="780"/>
        <v>0.35822770100025969</v>
      </c>
      <c r="CZ222" s="82">
        <f t="shared" si="780"/>
        <v>0.32937336815638235</v>
      </c>
      <c r="DA222" s="82">
        <f t="shared" si="780"/>
        <v>0.30281953726946109</v>
      </c>
      <c r="DB222" s="82">
        <f t="shared" si="780"/>
        <v>0.27838185439611679</v>
      </c>
      <c r="DC222" s="82">
        <f t="shared" si="780"/>
        <v>0.25589070135696879</v>
      </c>
      <c r="DD222" s="82">
        <f t="shared" si="780"/>
        <v>0.23519001637345424</v>
      </c>
      <c r="DE222" s="82">
        <f t="shared" si="780"/>
        <v>0.21613620903362252</v>
      </c>
      <c r="DF222" s="82">
        <f t="shared" si="780"/>
        <v>0.19859716203977915</v>
      </c>
      <c r="DG222" s="82">
        <f t="shared" si="780"/>
        <v>0.18245131279459709</v>
      </c>
      <c r="DH222" s="82">
        <f t="shared" si="780"/>
        <v>0.16758680843774967</v>
      </c>
      <c r="DI222" s="82">
        <f t="shared" si="780"/>
        <v>0.15390072845611877</v>
      </c>
      <c r="DJ222" s="82">
        <f t="shared" si="780"/>
        <v>0.14129836946075394</v>
      </c>
      <c r="DK222" s="82">
        <f t="shared" si="780"/>
        <v>0.12969258715626325</v>
      </c>
      <c r="DL222" s="82">
        <f t="shared" si="780"/>
        <v>0.11900319092622666</v>
      </c>
      <c r="DM222" s="82">
        <f t="shared" si="780"/>
        <v>0.10915638682429155</v>
      </c>
      <c r="DN222" s="82">
        <f t="shared" si="780"/>
        <v>0.10008426509739778</v>
      </c>
      <c r="DO222" s="82">
        <f t="shared" si="780"/>
        <v>9.1724328677417477E-2</v>
      </c>
      <c r="DP222" s="82">
        <f t="shared" si="780"/>
        <v>8.401905936254804E-2</v>
      </c>
      <c r="DQ222" s="82">
        <f t="shared" si="780"/>
        <v>7.6915518672041133E-2</v>
      </c>
      <c r="DR222" s="82">
        <f t="shared" si="780"/>
        <v>7.036498059911471E-2</v>
      </c>
      <c r="DS222" s="82">
        <f t="shared" si="780"/>
        <v>6.4322593708855819E-2</v>
      </c>
      <c r="DT222" s="82">
        <f t="shared" si="780"/>
        <v>5.8747070232124443E-2</v>
      </c>
      <c r="DU222" s="82">
        <f t="shared" si="780"/>
        <v>5.3600399994330673E-2</v>
      </c>
      <c r="DV222" s="82">
        <f t="shared" si="780"/>
        <v>4.8847587190791471E-2</v>
      </c>
      <c r="DW222" s="82">
        <f t="shared" si="780"/>
        <v>4.445640817937567E-2</v>
      </c>
      <c r="DX222" s="82">
        <f t="shared" si="780"/>
        <v>4.039718860742704E-2</v>
      </c>
      <c r="DY222" s="82">
        <f t="shared" si="780"/>
        <v>3.6642598324530373E-2</v>
      </c>
      <c r="DZ222" s="82">
        <f t="shared" si="780"/>
        <v>3.3167462656493313E-2</v>
      </c>
      <c r="EA222" s="82">
        <f t="shared" si="780"/>
        <v>2.9948588729816254E-2</v>
      </c>
      <c r="EB222" s="82">
        <f t="shared" si="780"/>
        <v>2.6964605640707046E-2</v>
      </c>
      <c r="EC222" s="82">
        <f t="shared" si="780"/>
        <v>2.4195817359097611E-2</v>
      </c>
      <c r="ED222" s="82">
        <f t="shared" si="780"/>
        <v>2.1624067346802833E-2</v>
      </c>
      <c r="EE222" s="82">
        <f t="shared" si="780"/>
        <v>1.9232613950548951E-2</v>
      </c>
      <c r="EF222" s="82">
        <f t="shared" si="780"/>
        <v>1.7006015705654992E-2</v>
      </c>
      <c r="EG222" s="82">
        <f t="shared" si="780"/>
        <v>1.4930025755198546E-2</v>
      </c>
      <c r="EH222" s="82">
        <f t="shared" si="780"/>
        <v>1.2991494653018455E-2</v>
      </c>
      <c r="EI222" s="82">
        <f t="shared" si="780"/>
        <v>1.1178280877342199E-2</v>
      </c>
      <c r="EJ222" s="82">
        <f t="shared" si="780"/>
        <v>9.4791684355826581E-3</v>
      </c>
      <c r="EK222" s="82">
        <f t="shared" si="780"/>
        <v>7.8837909903009921E-3</v>
      </c>
      <c r="EL222" s="82">
        <f t="shared" si="780"/>
        <v>6.3825619818244561E-3</v>
      </c>
      <c r="EM222" s="82">
        <f t="shared" si="780"/>
        <v>4.9666102648559468E-3</v>
      </c>
      <c r="EN222" s="82">
        <f t="shared" si="780"/>
        <v>3.627720814908014E-3</v>
      </c>
      <c r="EO222" s="82">
        <f t="shared" si="780"/>
        <v>2.3582800958055379E-3</v>
      </c>
      <c r="EP222" s="82">
        <f t="shared" si="780"/>
        <v>1.151225712074867E-3</v>
      </c>
      <c r="EQ222" s="82">
        <f t="shared" si="780"/>
        <v>0</v>
      </c>
      <c r="ER222" s="82">
        <f t="shared" si="780"/>
        <v>0</v>
      </c>
      <c r="ES222" s="82">
        <f t="shared" si="780"/>
        <v>0</v>
      </c>
      <c r="ET222" s="82">
        <f t="shared" si="780"/>
        <v>0</v>
      </c>
      <c r="EU222" s="82">
        <f t="shared" si="780"/>
        <v>0</v>
      </c>
      <c r="EV222" s="82">
        <f t="shared" si="780"/>
        <v>0</v>
      </c>
      <c r="EW222" s="82">
        <f t="shared" si="780"/>
        <v>0</v>
      </c>
      <c r="EX222" s="82">
        <f t="shared" si="780"/>
        <v>0</v>
      </c>
      <c r="EY222" s="82">
        <f t="shared" si="780"/>
        <v>0</v>
      </c>
      <c r="EZ222" s="82">
        <f t="shared" si="780"/>
        <v>0</v>
      </c>
      <c r="FA222" s="82">
        <f t="shared" si="780"/>
        <v>0</v>
      </c>
      <c r="FB222" s="82">
        <f t="shared" si="780"/>
        <v>0</v>
      </c>
      <c r="FC222" s="82">
        <f t="shared" si="780"/>
        <v>0</v>
      </c>
      <c r="FD222" s="82">
        <f t="shared" si="780"/>
        <v>0</v>
      </c>
      <c r="FE222" s="82">
        <f t="shared" si="780"/>
        <v>0</v>
      </c>
      <c r="FF222" s="82">
        <f t="shared" si="780"/>
        <v>0</v>
      </c>
      <c r="FG222" s="82">
        <f t="shared" ref="FG222:FP222" si="781">+$D222*FA211</f>
        <v>0</v>
      </c>
      <c r="FH222" s="82">
        <f t="shared" si="781"/>
        <v>0</v>
      </c>
      <c r="FI222" s="82">
        <f t="shared" si="781"/>
        <v>0</v>
      </c>
      <c r="FJ222" s="82">
        <f t="shared" si="781"/>
        <v>0</v>
      </c>
      <c r="FK222" s="82">
        <f t="shared" si="781"/>
        <v>0</v>
      </c>
      <c r="FL222" s="82">
        <f t="shared" si="781"/>
        <v>0</v>
      </c>
      <c r="FM222" s="82">
        <f t="shared" si="781"/>
        <v>0</v>
      </c>
      <c r="FN222" s="82">
        <f t="shared" si="781"/>
        <v>0</v>
      </c>
      <c r="FO222" s="82">
        <f t="shared" si="781"/>
        <v>0</v>
      </c>
      <c r="FP222" s="82">
        <f t="shared" si="781"/>
        <v>0</v>
      </c>
    </row>
    <row r="223" spans="1:172">
      <c r="A223" s="79">
        <v>1959</v>
      </c>
      <c r="D223" s="98">
        <f>Data!CF23</f>
        <v>0.62517236993061109</v>
      </c>
      <c r="M223" s="82"/>
      <c r="N223" s="82"/>
      <c r="O223" s="82">
        <f>+$D223*H211</f>
        <v>0.62517236993061109</v>
      </c>
      <c r="P223" s="82">
        <f t="shared" ref="P223:CA223" si="782">+$D223*I211</f>
        <v>0.60303786092037148</v>
      </c>
      <c r="Q223" s="82">
        <f t="shared" si="782"/>
        <v>0.58051139391304629</v>
      </c>
      <c r="R223" s="82">
        <f t="shared" si="782"/>
        <v>0.55758938935207669</v>
      </c>
      <c r="S223" s="82">
        <f t="shared" si="782"/>
        <v>0.53426977380870599</v>
      </c>
      <c r="T223" s="82">
        <f t="shared" si="782"/>
        <v>0.51055279759474959</v>
      </c>
      <c r="U223" s="82">
        <f t="shared" si="782"/>
        <v>0.48644219802530414</v>
      </c>
      <c r="V223" s="82">
        <f t="shared" si="782"/>
        <v>0.46194679216240864</v>
      </c>
      <c r="W223" s="82">
        <f t="shared" si="782"/>
        <v>0.43708256795368189</v>
      </c>
      <c r="X223" s="82">
        <f t="shared" si="782"/>
        <v>0.4118753047852603</v>
      </c>
      <c r="Y223" s="82">
        <f t="shared" si="782"/>
        <v>0.38636368795474868</v>
      </c>
      <c r="Z223" s="82">
        <f t="shared" si="782"/>
        <v>0.36060278473732155</v>
      </c>
      <c r="AA223" s="82">
        <f t="shared" si="782"/>
        <v>0.334667627560917</v>
      </c>
      <c r="AB223" s="82">
        <f t="shared" si="782"/>
        <v>0.3086565162047098</v>
      </c>
      <c r="AC223" s="82">
        <f t="shared" si="782"/>
        <v>0.28269352923853597</v>
      </c>
      <c r="AD223" s="82">
        <f t="shared" si="782"/>
        <v>0.25692965592966466</v>
      </c>
      <c r="AE223" s="82">
        <f t="shared" si="782"/>
        <v>0.23154195665636387</v>
      </c>
      <c r="AF223" s="82">
        <f t="shared" si="782"/>
        <v>0.20673025995631819</v>
      </c>
      <c r="AG223" s="82">
        <f t="shared" si="782"/>
        <v>0.18271112032398693</v>
      </c>
      <c r="AH223" s="82">
        <f t="shared" si="782"/>
        <v>0.15970908249142735</v>
      </c>
      <c r="AI223" s="82">
        <f t="shared" si="782"/>
        <v>0.13794568809372729</v>
      </c>
      <c r="AJ223" s="82">
        <f t="shared" si="782"/>
        <v>0.11762705797635264</v>
      </c>
      <c r="AK223" s="82">
        <f t="shared" si="782"/>
        <v>9.8931212251977985E-2</v>
      </c>
      <c r="AL223" s="82">
        <f t="shared" si="782"/>
        <v>8.1996476470364676E-2</v>
      </c>
      <c r="AM223" s="82">
        <f t="shared" si="782"/>
        <v>6.6912311799903423E-2</v>
      </c>
      <c r="AN223" s="82">
        <f t="shared" si="782"/>
        <v>5.3713681499444159E-2</v>
      </c>
      <c r="AO223" s="82">
        <f t="shared" si="782"/>
        <v>4.2379650600443762E-2</v>
      </c>
      <c r="AP223" s="82">
        <f t="shared" si="782"/>
        <v>3.283637731192899E-2</v>
      </c>
      <c r="AQ223" s="82">
        <f t="shared" si="782"/>
        <v>2.4964087739489698E-2</v>
      </c>
      <c r="AR223" s="82">
        <f t="shared" si="782"/>
        <v>1.8607131392863466E-2</v>
      </c>
      <c r="AS223" s="82">
        <f t="shared" si="782"/>
        <v>1.3585878712831316E-2</v>
      </c>
      <c r="AT223" s="82">
        <f t="shared" si="782"/>
        <v>9.7090936245967166E-3</v>
      </c>
      <c r="AU223" s="82">
        <f t="shared" si="782"/>
        <v>6.7854998068673737E-3</v>
      </c>
      <c r="AV223" s="82">
        <f t="shared" si="782"/>
        <v>4.6335226147750973E-3</v>
      </c>
      <c r="AW223" s="82">
        <f t="shared" si="782"/>
        <v>3.0885628940544975E-3</v>
      </c>
      <c r="AX223" s="82">
        <f t="shared" si="782"/>
        <v>2.0075655094833355E-3</v>
      </c>
      <c r="AY223" s="82">
        <f t="shared" si="782"/>
        <v>1.2710117339368322E-3</v>
      </c>
      <c r="AZ223" s="82">
        <f t="shared" si="782"/>
        <v>7.8273855825784051E-4</v>
      </c>
      <c r="BA223" s="82">
        <f t="shared" si="782"/>
        <v>4.6814474751074914E-4</v>
      </c>
      <c r="BB223" s="82">
        <f t="shared" si="782"/>
        <v>2.7138514601508139E-4</v>
      </c>
      <c r="BC223" s="82">
        <f t="shared" si="782"/>
        <v>1.5210366262110681E-4</v>
      </c>
      <c r="BD223" s="82">
        <f t="shared" si="782"/>
        <v>8.2144668523813041E-5</v>
      </c>
      <c r="BE223" s="82">
        <f t="shared" si="782"/>
        <v>4.2546657897870218E-5</v>
      </c>
      <c r="BF223" s="82">
        <f t="shared" si="782"/>
        <v>2.0989579403297447E-5</v>
      </c>
      <c r="BG223" s="82">
        <f t="shared" si="782"/>
        <v>9.7572467252399987E-6</v>
      </c>
      <c r="BH223" s="82">
        <f t="shared" si="782"/>
        <v>4.1975007073262493E-6</v>
      </c>
      <c r="BI223" s="82">
        <f t="shared" si="782"/>
        <v>1.6157422458712923E-6</v>
      </c>
      <c r="BJ223" s="82">
        <f t="shared" si="782"/>
        <v>5.1701862085715285E-7</v>
      </c>
      <c r="BK223" s="82">
        <f t="shared" si="782"/>
        <v>1.1047425239204297E-7</v>
      </c>
      <c r="BL223" s="82">
        <f t="shared" si="782"/>
        <v>0</v>
      </c>
      <c r="BM223" s="82">
        <f t="shared" si="782"/>
        <v>0</v>
      </c>
      <c r="BN223" s="82">
        <f t="shared" si="782"/>
        <v>0</v>
      </c>
      <c r="BO223" s="82">
        <f t="shared" si="782"/>
        <v>0</v>
      </c>
      <c r="BP223" s="82">
        <f t="shared" si="782"/>
        <v>0</v>
      </c>
      <c r="BQ223" s="82">
        <f t="shared" si="782"/>
        <v>0</v>
      </c>
      <c r="BR223" s="82">
        <f t="shared" si="782"/>
        <v>0</v>
      </c>
      <c r="BS223" s="82">
        <f t="shared" si="782"/>
        <v>0</v>
      </c>
      <c r="BT223" s="82">
        <f t="shared" si="782"/>
        <v>0</v>
      </c>
      <c r="BU223" s="82">
        <f t="shared" si="782"/>
        <v>0</v>
      </c>
      <c r="BV223" s="82">
        <f t="shared" si="782"/>
        <v>0</v>
      </c>
      <c r="BW223" s="82">
        <f t="shared" si="782"/>
        <v>0</v>
      </c>
      <c r="BX223" s="82">
        <f t="shared" si="782"/>
        <v>0</v>
      </c>
      <c r="BY223" s="82">
        <f t="shared" si="782"/>
        <v>0</v>
      </c>
      <c r="BZ223" s="82">
        <f t="shared" si="782"/>
        <v>0</v>
      </c>
      <c r="CA223" s="82">
        <f t="shared" si="782"/>
        <v>0</v>
      </c>
      <c r="CB223" s="82">
        <f t="shared" ref="CB223:CJ223" si="783">+$D223*BU211</f>
        <v>0</v>
      </c>
      <c r="CC223" s="82">
        <f t="shared" si="783"/>
        <v>0</v>
      </c>
      <c r="CD223" s="82">
        <f t="shared" si="783"/>
        <v>0</v>
      </c>
      <c r="CE223" s="82">
        <f t="shared" si="783"/>
        <v>0</v>
      </c>
      <c r="CF223" s="82">
        <f t="shared" si="783"/>
        <v>0</v>
      </c>
      <c r="CG223" s="82">
        <f t="shared" si="783"/>
        <v>0</v>
      </c>
      <c r="CH223" s="82">
        <f t="shared" si="783"/>
        <v>0</v>
      </c>
      <c r="CI223" s="82">
        <f t="shared" si="783"/>
        <v>0</v>
      </c>
      <c r="CJ223" s="82">
        <f t="shared" si="783"/>
        <v>0</v>
      </c>
      <c r="CS223" s="82"/>
      <c r="CT223" s="82"/>
      <c r="CU223" s="82">
        <f>+$D223*CN211</f>
        <v>0.62517236993061109</v>
      </c>
      <c r="CV223" s="82">
        <f t="shared" ref="CV223:FG223" si="784">+$D223*CO211</f>
        <v>0.57497355947305284</v>
      </c>
      <c r="CW223" s="82">
        <f t="shared" si="784"/>
        <v>0.52878325301757456</v>
      </c>
      <c r="CX223" s="82">
        <f t="shared" si="784"/>
        <v>0.48628047421062892</v>
      </c>
      <c r="CY223" s="82">
        <f t="shared" si="784"/>
        <v>0.44716991296561787</v>
      </c>
      <c r="CZ223" s="82">
        <f t="shared" si="784"/>
        <v>0.41117987168788106</v>
      </c>
      <c r="DA223" s="82">
        <f t="shared" si="784"/>
        <v>0.3780603757827436</v>
      </c>
      <c r="DB223" s="82">
        <f t="shared" si="784"/>
        <v>0.34758143530321306</v>
      </c>
      <c r="DC223" s="82">
        <f t="shared" si="784"/>
        <v>0.31953144564536817</v>
      </c>
      <c r="DD223" s="82">
        <f t="shared" si="784"/>
        <v>0.29371571616680764</v>
      </c>
      <c r="DE223" s="82">
        <f t="shared" si="784"/>
        <v>0.26995511649345466</v>
      </c>
      <c r="DF223" s="82">
        <f t="shared" si="784"/>
        <v>0.24808483109876953</v>
      </c>
      <c r="DG223" s="82">
        <f t="shared" si="784"/>
        <v>0.22795321349265091</v>
      </c>
      <c r="DH223" s="82">
        <f t="shared" si="784"/>
        <v>0.20942073205029305</v>
      </c>
      <c r="DI223" s="82">
        <f t="shared" si="784"/>
        <v>0.19235900014880608</v>
      </c>
      <c r="DJ223" s="82">
        <f t="shared" si="784"/>
        <v>0.17664988386593941</v>
      </c>
      <c r="DK223" s="82">
        <f t="shared" si="784"/>
        <v>0.16218468103486364</v>
      </c>
      <c r="DL223" s="82">
        <f t="shared" si="784"/>
        <v>0.14886336594540184</v>
      </c>
      <c r="DM223" s="82">
        <f t="shared" si="784"/>
        <v>0.13659389443883016</v>
      </c>
      <c r="DN223" s="82">
        <f t="shared" si="784"/>
        <v>0.12529156456354662</v>
      </c>
      <c r="DO223" s="82">
        <f t="shared" si="784"/>
        <v>0.11487842834547866</v>
      </c>
      <c r="DP223" s="82">
        <f t="shared" si="784"/>
        <v>0.10528275058273677</v>
      </c>
      <c r="DQ223" s="82">
        <f t="shared" si="784"/>
        <v>9.6438510901210056E-2</v>
      </c>
      <c r="DR223" s="82">
        <f t="shared" si="784"/>
        <v>8.8284945608809201E-2</v>
      </c>
      <c r="DS223" s="82">
        <f t="shared" si="784"/>
        <v>8.0766126162988297E-2</v>
      </c>
      <c r="DT223" s="82">
        <f t="shared" si="784"/>
        <v>7.3830571320948377E-2</v>
      </c>
      <c r="DU223" s="82">
        <f t="shared" si="784"/>
        <v>6.7430890276311592E-2</v>
      </c>
      <c r="DV223" s="82">
        <f t="shared" si="784"/>
        <v>6.1523454301687319E-2</v>
      </c>
      <c r="DW223" s="82">
        <f t="shared" si="784"/>
        <v>5.6068094614932243E-2</v>
      </c>
      <c r="DX223" s="82">
        <f t="shared" si="784"/>
        <v>5.1027824369412743E-2</v>
      </c>
      <c r="DY223" s="82">
        <f t="shared" si="784"/>
        <v>4.6368582836481813E-2</v>
      </c>
      <c r="DZ223" s="82">
        <f t="shared" si="784"/>
        <v>4.2059000002850254E-2</v>
      </c>
      <c r="EA223" s="82">
        <f t="shared" si="784"/>
        <v>3.8070179947640677E-2</v>
      </c>
      <c r="EB223" s="82">
        <f t="shared" si="784"/>
        <v>3.4375501494648623E-2</v>
      </c>
      <c r="EC223" s="82">
        <f t="shared" si="784"/>
        <v>3.0950434755608693E-2</v>
      </c>
      <c r="ED223" s="82">
        <f t="shared" si="784"/>
        <v>2.7772372290913228E-2</v>
      </c>
      <c r="EE223" s="82">
        <f t="shared" si="784"/>
        <v>2.4820473716023545E-2</v>
      </c>
      <c r="EF223" s="82">
        <f t="shared" si="784"/>
        <v>2.2075522675460365E-2</v>
      </c>
      <c r="EG223" s="82">
        <f t="shared" si="784"/>
        <v>1.9519795192410986E-2</v>
      </c>
      <c r="EH223" s="82">
        <f t="shared" si="784"/>
        <v>1.7136938481245055E-2</v>
      </c>
      <c r="EI223" s="82">
        <f t="shared" si="784"/>
        <v>1.4911859383141473E-2</v>
      </c>
      <c r="EJ223" s="82">
        <f t="shared" si="784"/>
        <v>1.2830621652102019E-2</v>
      </c>
      <c r="EK223" s="82">
        <f t="shared" si="784"/>
        <v>1.08803513803302E-2</v>
      </c>
      <c r="EL223" s="82">
        <f t="shared" si="784"/>
        <v>9.0491499087159769E-3</v>
      </c>
      <c r="EM223" s="82">
        <f t="shared" si="784"/>
        <v>7.3260136203833802E-3</v>
      </c>
      <c r="EN223" s="82">
        <f t="shared" si="784"/>
        <v>5.7007600632919802E-3</v>
      </c>
      <c r="EO223" s="82">
        <f t="shared" si="784"/>
        <v>4.1639598920694609E-3</v>
      </c>
      <c r="EP223" s="82">
        <f t="shared" si="784"/>
        <v>2.7068741598983768E-3</v>
      </c>
      <c r="EQ223" s="82">
        <f t="shared" si="784"/>
        <v>1.321396528668759E-3</v>
      </c>
      <c r="ER223" s="82">
        <f t="shared" si="784"/>
        <v>0</v>
      </c>
      <c r="ES223" s="82">
        <f t="shared" si="784"/>
        <v>0</v>
      </c>
      <c r="ET223" s="82">
        <f t="shared" si="784"/>
        <v>0</v>
      </c>
      <c r="EU223" s="82">
        <f t="shared" si="784"/>
        <v>0</v>
      </c>
      <c r="EV223" s="82">
        <f t="shared" si="784"/>
        <v>0</v>
      </c>
      <c r="EW223" s="82">
        <f t="shared" si="784"/>
        <v>0</v>
      </c>
      <c r="EX223" s="82">
        <f t="shared" si="784"/>
        <v>0</v>
      </c>
      <c r="EY223" s="82">
        <f t="shared" si="784"/>
        <v>0</v>
      </c>
      <c r="EZ223" s="82">
        <f t="shared" si="784"/>
        <v>0</v>
      </c>
      <c r="FA223" s="82">
        <f t="shared" si="784"/>
        <v>0</v>
      </c>
      <c r="FB223" s="82">
        <f t="shared" si="784"/>
        <v>0</v>
      </c>
      <c r="FC223" s="82">
        <f t="shared" si="784"/>
        <v>0</v>
      </c>
      <c r="FD223" s="82">
        <f t="shared" si="784"/>
        <v>0</v>
      </c>
      <c r="FE223" s="82">
        <f t="shared" si="784"/>
        <v>0</v>
      </c>
      <c r="FF223" s="82">
        <f t="shared" si="784"/>
        <v>0</v>
      </c>
      <c r="FG223" s="82">
        <f t="shared" si="784"/>
        <v>0</v>
      </c>
      <c r="FH223" s="82">
        <f t="shared" ref="FH223:FP223" si="785">+$D223*FA211</f>
        <v>0</v>
      </c>
      <c r="FI223" s="82">
        <f t="shared" si="785"/>
        <v>0</v>
      </c>
      <c r="FJ223" s="82">
        <f t="shared" si="785"/>
        <v>0</v>
      </c>
      <c r="FK223" s="82">
        <f t="shared" si="785"/>
        <v>0</v>
      </c>
      <c r="FL223" s="82">
        <f t="shared" si="785"/>
        <v>0</v>
      </c>
      <c r="FM223" s="82">
        <f t="shared" si="785"/>
        <v>0</v>
      </c>
      <c r="FN223" s="82">
        <f t="shared" si="785"/>
        <v>0</v>
      </c>
      <c r="FO223" s="82">
        <f t="shared" si="785"/>
        <v>0</v>
      </c>
      <c r="FP223" s="82">
        <f t="shared" si="785"/>
        <v>0</v>
      </c>
    </row>
    <row r="224" spans="1:172">
      <c r="A224" s="79">
        <v>1960</v>
      </c>
      <c r="D224" s="98">
        <f>Data!CF24</f>
        <v>0.67502912561121964</v>
      </c>
      <c r="M224" s="82"/>
      <c r="N224" s="82"/>
      <c r="O224" s="82"/>
      <c r="P224" s="82">
        <f>+$D224*H211</f>
        <v>0.67502912561121964</v>
      </c>
      <c r="Q224" s="82">
        <f t="shared" ref="Q224:CB224" si="786">+$D224*I211</f>
        <v>0.65112941573652694</v>
      </c>
      <c r="R224" s="82">
        <f t="shared" si="786"/>
        <v>0.62680648967894614</v>
      </c>
      <c r="S224" s="82">
        <f t="shared" si="786"/>
        <v>0.60205648241652499</v>
      </c>
      <c r="T224" s="82">
        <f t="shared" si="786"/>
        <v>0.57687715516702021</v>
      </c>
      <c r="U224" s="82">
        <f t="shared" si="786"/>
        <v>0.55126877820431786</v>
      </c>
      <c r="V224" s="82">
        <f t="shared" si="786"/>
        <v>0.52523538688996496</v>
      </c>
      <c r="W224" s="82">
        <f t="shared" si="786"/>
        <v>0.49878650143624986</v>
      </c>
      <c r="X224" s="82">
        <f t="shared" si="786"/>
        <v>0.47193938481066866</v>
      </c>
      <c r="Y224" s="82">
        <f t="shared" si="786"/>
        <v>0.44472187227485371</v>
      </c>
      <c r="Z224" s="82">
        <f t="shared" si="786"/>
        <v>0.41717573423305238</v>
      </c>
      <c r="AA224" s="82">
        <f t="shared" si="786"/>
        <v>0.38936042951038019</v>
      </c>
      <c r="AB224" s="82">
        <f t="shared" si="786"/>
        <v>0.36135697428199087</v>
      </c>
      <c r="AC224" s="82">
        <f t="shared" si="786"/>
        <v>0.33327150761796442</v>
      </c>
      <c r="AD224" s="82">
        <f t="shared" si="786"/>
        <v>0.30523800320704964</v>
      </c>
      <c r="AE224" s="82">
        <f t="shared" si="786"/>
        <v>0.27741949153166012</v>
      </c>
      <c r="AF224" s="82">
        <f t="shared" si="786"/>
        <v>0.2500071533254164</v>
      </c>
      <c r="AG224" s="82">
        <f t="shared" si="786"/>
        <v>0.22321675321508908</v>
      </c>
      <c r="AH224" s="82">
        <f t="shared" si="786"/>
        <v>0.19728211565945633</v>
      </c>
      <c r="AI224" s="82">
        <f t="shared" si="786"/>
        <v>0.17244569256687425</v>
      </c>
      <c r="AJ224" s="82">
        <f t="shared" si="786"/>
        <v>0.14894669325530496</v>
      </c>
      <c r="AK224" s="82">
        <f t="shared" si="786"/>
        <v>0.12700767646338959</v>
      </c>
      <c r="AL224" s="82">
        <f t="shared" si="786"/>
        <v>0.10682085919683697</v>
      </c>
      <c r="AM224" s="82">
        <f t="shared" si="786"/>
        <v>8.8535598304087873E-2</v>
      </c>
      <c r="AN224" s="82">
        <f t="shared" si="786"/>
        <v>7.2248489375701858E-2</v>
      </c>
      <c r="AO224" s="82">
        <f t="shared" si="786"/>
        <v>5.799728394899107E-2</v>
      </c>
      <c r="AP224" s="82">
        <f t="shared" si="786"/>
        <v>4.5759377516478766E-2</v>
      </c>
      <c r="AQ224" s="82">
        <f t="shared" si="786"/>
        <v>3.5455039491863183E-2</v>
      </c>
      <c r="AR224" s="82">
        <f t="shared" si="786"/>
        <v>2.6954944154585516E-2</v>
      </c>
      <c r="AS224" s="82">
        <f t="shared" si="786"/>
        <v>2.0091028072228775E-2</v>
      </c>
      <c r="AT224" s="82">
        <f t="shared" si="786"/>
        <v>1.4669336441085031E-2</v>
      </c>
      <c r="AU224" s="82">
        <f t="shared" si="786"/>
        <v>1.0483382336005058E-2</v>
      </c>
      <c r="AV224" s="82">
        <f t="shared" si="786"/>
        <v>7.3266353757335282E-3</v>
      </c>
      <c r="AW224" s="82">
        <f t="shared" si="786"/>
        <v>5.0030405526376694E-3</v>
      </c>
      <c r="AX224" s="82">
        <f t="shared" si="786"/>
        <v>3.3348721249473463E-3</v>
      </c>
      <c r="AY224" s="82">
        <f t="shared" si="786"/>
        <v>2.1676664799248737E-3</v>
      </c>
      <c r="AZ224" s="82">
        <f t="shared" si="786"/>
        <v>1.3723734135854524E-3</v>
      </c>
      <c r="BA224" s="82">
        <f t="shared" si="786"/>
        <v>8.4516103074360372E-4</v>
      </c>
      <c r="BB224" s="82">
        <f t="shared" si="786"/>
        <v>5.0547873637912181E-4</v>
      </c>
      <c r="BC224" s="82">
        <f t="shared" si="786"/>
        <v>2.9302778982181576E-4</v>
      </c>
      <c r="BD224" s="82">
        <f t="shared" si="786"/>
        <v>1.6423374947422209E-4</v>
      </c>
      <c r="BE224" s="82">
        <f t="shared" si="786"/>
        <v>8.869560849819304E-5</v>
      </c>
      <c r="BF224" s="82">
        <f t="shared" si="786"/>
        <v>4.5939703447973444E-5</v>
      </c>
      <c r="BG224" s="82">
        <f t="shared" si="786"/>
        <v>2.2663473488324083E-5</v>
      </c>
      <c r="BH224" s="82">
        <f t="shared" si="786"/>
        <v>1.0535375589363828E-5</v>
      </c>
      <c r="BI224" s="82">
        <f t="shared" si="786"/>
        <v>4.532246414750226E-6</v>
      </c>
      <c r="BJ224" s="82">
        <f t="shared" si="786"/>
        <v>1.7445957753453855E-6</v>
      </c>
      <c r="BK224" s="82">
        <f t="shared" si="786"/>
        <v>5.5825024320997888E-7</v>
      </c>
      <c r="BL224" s="82">
        <f t="shared" si="786"/>
        <v>1.1928444310971543E-7</v>
      </c>
      <c r="BM224" s="82">
        <f t="shared" si="786"/>
        <v>0</v>
      </c>
      <c r="BN224" s="82">
        <f t="shared" si="786"/>
        <v>0</v>
      </c>
      <c r="BO224" s="82">
        <f t="shared" si="786"/>
        <v>0</v>
      </c>
      <c r="BP224" s="82">
        <f t="shared" si="786"/>
        <v>0</v>
      </c>
      <c r="BQ224" s="82">
        <f t="shared" si="786"/>
        <v>0</v>
      </c>
      <c r="BR224" s="82">
        <f t="shared" si="786"/>
        <v>0</v>
      </c>
      <c r="BS224" s="82">
        <f t="shared" si="786"/>
        <v>0</v>
      </c>
      <c r="BT224" s="82">
        <f t="shared" si="786"/>
        <v>0</v>
      </c>
      <c r="BU224" s="82">
        <f t="shared" si="786"/>
        <v>0</v>
      </c>
      <c r="BV224" s="82">
        <f t="shared" si="786"/>
        <v>0</v>
      </c>
      <c r="BW224" s="82">
        <f t="shared" si="786"/>
        <v>0</v>
      </c>
      <c r="BX224" s="82">
        <f t="shared" si="786"/>
        <v>0</v>
      </c>
      <c r="BY224" s="82">
        <f t="shared" si="786"/>
        <v>0</v>
      </c>
      <c r="BZ224" s="82">
        <f t="shared" si="786"/>
        <v>0</v>
      </c>
      <c r="CA224" s="82">
        <f t="shared" si="786"/>
        <v>0</v>
      </c>
      <c r="CB224" s="82">
        <f t="shared" si="786"/>
        <v>0</v>
      </c>
      <c r="CC224" s="82">
        <f t="shared" ref="CC224:CJ224" si="787">+$D224*BU211</f>
        <v>0</v>
      </c>
      <c r="CD224" s="82">
        <f t="shared" si="787"/>
        <v>0</v>
      </c>
      <c r="CE224" s="82">
        <f t="shared" si="787"/>
        <v>0</v>
      </c>
      <c r="CF224" s="82">
        <f t="shared" si="787"/>
        <v>0</v>
      </c>
      <c r="CG224" s="82">
        <f t="shared" si="787"/>
        <v>0</v>
      </c>
      <c r="CH224" s="82">
        <f t="shared" si="787"/>
        <v>0</v>
      </c>
      <c r="CI224" s="82">
        <f t="shared" si="787"/>
        <v>0</v>
      </c>
      <c r="CJ224" s="82">
        <f t="shared" si="787"/>
        <v>0</v>
      </c>
      <c r="CS224" s="82"/>
      <c r="CT224" s="82"/>
      <c r="CU224" s="82"/>
      <c r="CV224" s="82">
        <f>+$D224*CN211</f>
        <v>0.67502912561121964</v>
      </c>
      <c r="CW224" s="82">
        <f t="shared" ref="CW224:FH224" si="788">+$D224*CO211</f>
        <v>0.62082701950462704</v>
      </c>
      <c r="CX224" s="82">
        <f t="shared" si="788"/>
        <v>0.57095309084425383</v>
      </c>
      <c r="CY224" s="82">
        <f t="shared" si="788"/>
        <v>0.52506076579270999</v>
      </c>
      <c r="CZ224" s="82">
        <f t="shared" si="788"/>
        <v>0.48283118363393018</v>
      </c>
      <c r="DA224" s="82">
        <f t="shared" si="788"/>
        <v>0.44397097921203793</v>
      </c>
      <c r="DB224" s="82">
        <f t="shared" si="788"/>
        <v>0.4082102427546499</v>
      </c>
      <c r="DC224" s="82">
        <f t="shared" si="788"/>
        <v>0.37530064288903608</v>
      </c>
      <c r="DD224" s="82">
        <f t="shared" si="788"/>
        <v>0.34501369979486129</v>
      </c>
      <c r="DE224" s="82">
        <f t="shared" si="788"/>
        <v>0.31713919648169875</v>
      </c>
      <c r="DF224" s="82">
        <f t="shared" si="788"/>
        <v>0.29148371714040622</v>
      </c>
      <c r="DG224" s="82">
        <f t="shared" si="788"/>
        <v>0.26786930240150675</v>
      </c>
      <c r="DH224" s="82">
        <f t="shared" si="788"/>
        <v>0.24613221214701261</v>
      </c>
      <c r="DI224" s="82">
        <f t="shared" si="788"/>
        <v>0.22612178727038301</v>
      </c>
      <c r="DJ224" s="82">
        <f t="shared" si="788"/>
        <v>0.20769940246768914</v>
      </c>
      <c r="DK224" s="82">
        <f t="shared" si="788"/>
        <v>0.19073750277636814</v>
      </c>
      <c r="DL224" s="82">
        <f t="shared" si="788"/>
        <v>0.1751187171605966</v>
      </c>
      <c r="DM224" s="82">
        <f t="shared" si="788"/>
        <v>0.16073504297834026</v>
      </c>
      <c r="DN224" s="82">
        <f t="shared" si="788"/>
        <v>0.14748709565828819</v>
      </c>
      <c r="DO224" s="82">
        <f t="shared" si="788"/>
        <v>0.13528341836856883</v>
      </c>
      <c r="DP224" s="82">
        <f t="shared" si="788"/>
        <v>0.12403984687654478</v>
      </c>
      <c r="DQ224" s="82">
        <f t="shared" si="788"/>
        <v>0.1136789251829811</v>
      </c>
      <c r="DR224" s="82">
        <f t="shared" si="788"/>
        <v>0.1041293678671649</v>
      </c>
      <c r="DS224" s="82">
        <f t="shared" si="788"/>
        <v>9.5325565404566895E-2</v>
      </c>
      <c r="DT224" s="82">
        <f t="shared" si="788"/>
        <v>8.7207129017647794E-2</v>
      </c>
      <c r="DU224" s="82">
        <f t="shared" si="788"/>
        <v>7.9718471895500034E-2</v>
      </c>
      <c r="DV224" s="82">
        <f t="shared" si="788"/>
        <v>7.2808423871094624E-2</v>
      </c>
      <c r="DW224" s="82">
        <f t="shared" si="788"/>
        <v>6.6429876877731039E-2</v>
      </c>
      <c r="DX224" s="82">
        <f t="shared" si="788"/>
        <v>6.053945872048954E-2</v>
      </c>
      <c r="DY224" s="82">
        <f t="shared" si="788"/>
        <v>5.5097232895546397E-2</v>
      </c>
      <c r="DZ224" s="82">
        <f t="shared" si="788"/>
        <v>5.0066422371506561E-2</v>
      </c>
      <c r="EA224" s="82">
        <f t="shared" si="788"/>
        <v>4.5413155413694083E-2</v>
      </c>
      <c r="EB224" s="82">
        <f t="shared" si="788"/>
        <v>4.1106231685782903E-2</v>
      </c>
      <c r="EC224" s="82">
        <f t="shared" si="788"/>
        <v>3.7116907004312007E-2</v>
      </c>
      <c r="ED224" s="82">
        <f t="shared" si="788"/>
        <v>3.3418695251494442E-2</v>
      </c>
      <c r="EE224" s="82">
        <f t="shared" si="788"/>
        <v>2.9987186071203369E-2</v>
      </c>
      <c r="EF224" s="82">
        <f t="shared" si="788"/>
        <v>2.679987708292874E-2</v>
      </c>
      <c r="EG224" s="82">
        <f t="shared" si="788"/>
        <v>2.3836019449612941E-2</v>
      </c>
      <c r="EH224" s="82">
        <f t="shared" si="788"/>
        <v>2.107647572829514E-2</v>
      </c>
      <c r="EI224" s="82">
        <f t="shared" si="788"/>
        <v>1.8503589018068815E-2</v>
      </c>
      <c r="EJ224" s="82">
        <f t="shared" si="788"/>
        <v>1.6101062498582088E-2</v>
      </c>
      <c r="EK224" s="82">
        <f t="shared" si="788"/>
        <v>1.3853848524732645E-2</v>
      </c>
      <c r="EL224" s="82">
        <f t="shared" si="788"/>
        <v>1.1748046509832648E-2</v>
      </c>
      <c r="EM224" s="82">
        <f t="shared" si="788"/>
        <v>9.7708088908077945E-3</v>
      </c>
      <c r="EN224" s="82">
        <f t="shared" si="788"/>
        <v>7.9102545253753979E-3</v>
      </c>
      <c r="EO224" s="82">
        <f t="shared" si="788"/>
        <v>6.1553889230108842E-3</v>
      </c>
      <c r="EP224" s="82">
        <f t="shared" si="788"/>
        <v>4.4960307592221511E-3</v>
      </c>
      <c r="EQ224" s="82">
        <f t="shared" si="788"/>
        <v>2.9227441665386012E-3</v>
      </c>
      <c r="ER224" s="82">
        <f t="shared" si="788"/>
        <v>1.4267763359919053E-3</v>
      </c>
      <c r="ES224" s="82">
        <f t="shared" si="788"/>
        <v>0</v>
      </c>
      <c r="ET224" s="82">
        <f t="shared" si="788"/>
        <v>0</v>
      </c>
      <c r="EU224" s="82">
        <f t="shared" si="788"/>
        <v>0</v>
      </c>
      <c r="EV224" s="82">
        <f t="shared" si="788"/>
        <v>0</v>
      </c>
      <c r="EW224" s="82">
        <f t="shared" si="788"/>
        <v>0</v>
      </c>
      <c r="EX224" s="82">
        <f t="shared" si="788"/>
        <v>0</v>
      </c>
      <c r="EY224" s="82">
        <f t="shared" si="788"/>
        <v>0</v>
      </c>
      <c r="EZ224" s="82">
        <f t="shared" si="788"/>
        <v>0</v>
      </c>
      <c r="FA224" s="82">
        <f t="shared" si="788"/>
        <v>0</v>
      </c>
      <c r="FB224" s="82">
        <f t="shared" si="788"/>
        <v>0</v>
      </c>
      <c r="FC224" s="82">
        <f t="shared" si="788"/>
        <v>0</v>
      </c>
      <c r="FD224" s="82">
        <f t="shared" si="788"/>
        <v>0</v>
      </c>
      <c r="FE224" s="82">
        <f t="shared" si="788"/>
        <v>0</v>
      </c>
      <c r="FF224" s="82">
        <f t="shared" si="788"/>
        <v>0</v>
      </c>
      <c r="FG224" s="82">
        <f t="shared" si="788"/>
        <v>0</v>
      </c>
      <c r="FH224" s="82">
        <f t="shared" si="788"/>
        <v>0</v>
      </c>
      <c r="FI224" s="82">
        <f t="shared" ref="FI224:FP224" si="789">+$D224*FA211</f>
        <v>0</v>
      </c>
      <c r="FJ224" s="82">
        <f t="shared" si="789"/>
        <v>0</v>
      </c>
      <c r="FK224" s="82">
        <f t="shared" si="789"/>
        <v>0</v>
      </c>
      <c r="FL224" s="82">
        <f t="shared" si="789"/>
        <v>0</v>
      </c>
      <c r="FM224" s="82">
        <f t="shared" si="789"/>
        <v>0</v>
      </c>
      <c r="FN224" s="82">
        <f t="shared" si="789"/>
        <v>0</v>
      </c>
      <c r="FO224" s="82">
        <f t="shared" si="789"/>
        <v>0</v>
      </c>
      <c r="FP224" s="82">
        <f t="shared" si="789"/>
        <v>0</v>
      </c>
    </row>
    <row r="225" spans="1:172">
      <c r="A225" s="79">
        <v>1961</v>
      </c>
      <c r="D225" s="98">
        <f>Data!CF25</f>
        <v>0.66576620693993782</v>
      </c>
      <c r="M225" s="82"/>
      <c r="N225" s="82"/>
      <c r="O225" s="82"/>
      <c r="P225" s="82"/>
      <c r="Q225" s="82">
        <f>+$D225*H211</f>
        <v>0.66576620693993782</v>
      </c>
      <c r="R225" s="82">
        <f t="shared" ref="R225:CC225" si="790">+$D225*I211</f>
        <v>0.64219445486800808</v>
      </c>
      <c r="S225" s="82">
        <f t="shared" si="790"/>
        <v>0.61820529409161429</v>
      </c>
      <c r="T225" s="82">
        <f t="shared" si="790"/>
        <v>0.5937949126256028</v>
      </c>
      <c r="U225" s="82">
        <f t="shared" si="790"/>
        <v>0.568961102408861</v>
      </c>
      <c r="V225" s="82">
        <f t="shared" si="790"/>
        <v>0.54370413000650886</v>
      </c>
      <c r="W225" s="82">
        <f t="shared" si="790"/>
        <v>0.5180279754058521</v>
      </c>
      <c r="X225" s="82">
        <f t="shared" si="790"/>
        <v>0.4919420281804423</v>
      </c>
      <c r="Y225" s="82">
        <f t="shared" si="790"/>
        <v>0.46546331441101341</v>
      </c>
      <c r="Z225" s="82">
        <f t="shared" si="790"/>
        <v>0.43861928739676848</v>
      </c>
      <c r="AA225" s="82">
        <f t="shared" si="790"/>
        <v>0.41145114435800945</v>
      </c>
      <c r="AB225" s="82">
        <f t="shared" si="790"/>
        <v>0.38401752821096691</v>
      </c>
      <c r="AC225" s="82">
        <f t="shared" si="790"/>
        <v>0.35639834340655457</v>
      </c>
      <c r="AD225" s="82">
        <f t="shared" si="790"/>
        <v>0.32869827254795847</v>
      </c>
      <c r="AE225" s="82">
        <f t="shared" si="790"/>
        <v>0.30104945090342683</v>
      </c>
      <c r="AF225" s="82">
        <f t="shared" si="790"/>
        <v>0.27361267181027504</v>
      </c>
      <c r="AG225" s="82">
        <f t="shared" si="790"/>
        <v>0.24657649257223019</v>
      </c>
      <c r="AH225" s="82">
        <f t="shared" si="790"/>
        <v>0.22015371703983255</v>
      </c>
      <c r="AI225" s="82">
        <f t="shared" si="790"/>
        <v>0.19457496107409336</v>
      </c>
      <c r="AJ225" s="82">
        <f t="shared" si="790"/>
        <v>0.17007934959757873</v>
      </c>
      <c r="AK225" s="82">
        <f t="shared" si="790"/>
        <v>0.14690280943809783</v>
      </c>
      <c r="AL225" s="82">
        <f t="shared" si="790"/>
        <v>0.12526484532755736</v>
      </c>
      <c r="AM225" s="82">
        <f t="shared" si="790"/>
        <v>0.10535503662178762</v>
      </c>
      <c r="AN225" s="82">
        <f t="shared" si="790"/>
        <v>8.7320690657160097E-2</v>
      </c>
      <c r="AO225" s="82">
        <f t="shared" si="790"/>
        <v>7.1257077515355649E-2</v>
      </c>
      <c r="AP225" s="82">
        <f t="shared" si="790"/>
        <v>5.720143069763943E-2</v>
      </c>
      <c r="AQ225" s="82">
        <f t="shared" si="790"/>
        <v>4.5131455881245876E-2</v>
      </c>
      <c r="AR225" s="82">
        <f t="shared" si="790"/>
        <v>3.4968516562940907E-2</v>
      </c>
      <c r="AS225" s="82">
        <f t="shared" si="790"/>
        <v>2.6585061662083007E-2</v>
      </c>
      <c r="AT225" s="82">
        <f t="shared" si="790"/>
        <v>1.9815333954753496E-2</v>
      </c>
      <c r="AU225" s="82">
        <f t="shared" si="790"/>
        <v>1.4468040133622143E-2</v>
      </c>
      <c r="AV225" s="82">
        <f t="shared" si="790"/>
        <v>1.0339526738825546E-2</v>
      </c>
      <c r="AW225" s="82">
        <f t="shared" si="790"/>
        <v>7.2260974507097672E-3</v>
      </c>
      <c r="AX225" s="82">
        <f t="shared" si="790"/>
        <v>4.9343875775438237E-3</v>
      </c>
      <c r="AY225" s="82">
        <f t="shared" si="790"/>
        <v>3.2891101746840277E-3</v>
      </c>
      <c r="AZ225" s="82">
        <f t="shared" si="790"/>
        <v>2.1379212177603307E-3</v>
      </c>
      <c r="BA225" s="82">
        <f t="shared" si="790"/>
        <v>1.3535413619978102E-3</v>
      </c>
      <c r="BB225" s="82">
        <f t="shared" si="790"/>
        <v>8.3356351947351428E-4</v>
      </c>
      <c r="BC225" s="82">
        <f t="shared" si="790"/>
        <v>4.9854243059986754E-4</v>
      </c>
      <c r="BD225" s="82">
        <f t="shared" si="790"/>
        <v>2.890067891233833E-4</v>
      </c>
      <c r="BE225" s="82">
        <f t="shared" si="790"/>
        <v>1.6198009284409978E-4</v>
      </c>
      <c r="BF225" s="82">
        <f t="shared" si="790"/>
        <v>8.747850515131938E-5</v>
      </c>
      <c r="BG225" s="82">
        <f t="shared" si="790"/>
        <v>4.5309307335159684E-5</v>
      </c>
      <c r="BH225" s="82">
        <f t="shared" si="790"/>
        <v>2.2352479630776067E-5</v>
      </c>
      <c r="BI225" s="82">
        <f t="shared" si="790"/>
        <v>1.0390806527743973E-5</v>
      </c>
      <c r="BJ225" s="82">
        <f t="shared" si="790"/>
        <v>4.4700537946910151E-6</v>
      </c>
      <c r="BK225" s="82">
        <f t="shared" si="790"/>
        <v>1.7206559953149258E-6</v>
      </c>
      <c r="BL225" s="82">
        <f t="shared" si="790"/>
        <v>5.5058979360138587E-7</v>
      </c>
      <c r="BM225" s="82">
        <f t="shared" si="790"/>
        <v>1.1764759211565802E-7</v>
      </c>
      <c r="BN225" s="82">
        <f t="shared" si="790"/>
        <v>0</v>
      </c>
      <c r="BO225" s="82">
        <f t="shared" si="790"/>
        <v>0</v>
      </c>
      <c r="BP225" s="82">
        <f t="shared" si="790"/>
        <v>0</v>
      </c>
      <c r="BQ225" s="82">
        <f t="shared" si="790"/>
        <v>0</v>
      </c>
      <c r="BR225" s="82">
        <f t="shared" si="790"/>
        <v>0</v>
      </c>
      <c r="BS225" s="82">
        <f t="shared" si="790"/>
        <v>0</v>
      </c>
      <c r="BT225" s="82">
        <f t="shared" si="790"/>
        <v>0</v>
      </c>
      <c r="BU225" s="82">
        <f t="shared" si="790"/>
        <v>0</v>
      </c>
      <c r="BV225" s="82">
        <f t="shared" si="790"/>
        <v>0</v>
      </c>
      <c r="BW225" s="82">
        <f t="shared" si="790"/>
        <v>0</v>
      </c>
      <c r="BX225" s="82">
        <f t="shared" si="790"/>
        <v>0</v>
      </c>
      <c r="BY225" s="82">
        <f t="shared" si="790"/>
        <v>0</v>
      </c>
      <c r="BZ225" s="82">
        <f t="shared" si="790"/>
        <v>0</v>
      </c>
      <c r="CA225" s="82">
        <f t="shared" si="790"/>
        <v>0</v>
      </c>
      <c r="CB225" s="82">
        <f t="shared" si="790"/>
        <v>0</v>
      </c>
      <c r="CC225" s="82">
        <f t="shared" si="790"/>
        <v>0</v>
      </c>
      <c r="CD225" s="82">
        <f t="shared" ref="CD225:CJ225" si="791">+$D225*BU211</f>
        <v>0</v>
      </c>
      <c r="CE225" s="82">
        <f t="shared" si="791"/>
        <v>0</v>
      </c>
      <c r="CF225" s="82">
        <f t="shared" si="791"/>
        <v>0</v>
      </c>
      <c r="CG225" s="82">
        <f t="shared" si="791"/>
        <v>0</v>
      </c>
      <c r="CH225" s="82">
        <f t="shared" si="791"/>
        <v>0</v>
      </c>
      <c r="CI225" s="82">
        <f t="shared" si="791"/>
        <v>0</v>
      </c>
      <c r="CJ225" s="82">
        <f t="shared" si="791"/>
        <v>0</v>
      </c>
      <c r="CS225" s="82"/>
      <c r="CT225" s="82"/>
      <c r="CU225" s="82"/>
      <c r="CV225" s="82"/>
      <c r="CW225" s="82">
        <f>+$D225*CN211</f>
        <v>0.66576620693993782</v>
      </c>
      <c r="CX225" s="82">
        <f t="shared" ref="CX225:FI225" si="792">+$D225*CO211</f>
        <v>0.61230787570413014</v>
      </c>
      <c r="CY225" s="82">
        <f t="shared" si="792"/>
        <v>0.56311832957996244</v>
      </c>
      <c r="CZ225" s="82">
        <f t="shared" si="792"/>
        <v>0.51785575050301424</v>
      </c>
      <c r="DA225" s="82">
        <f t="shared" si="792"/>
        <v>0.47620565324380043</v>
      </c>
      <c r="DB225" s="82">
        <f t="shared" si="792"/>
        <v>0.43787869827656462</v>
      </c>
      <c r="DC225" s="82">
        <f t="shared" si="792"/>
        <v>0.4026086795983983</v>
      </c>
      <c r="DD225" s="82">
        <f t="shared" si="792"/>
        <v>0.37015067350184383</v>
      </c>
      <c r="DE225" s="82">
        <f t="shared" si="792"/>
        <v>0.34027933542386607</v>
      </c>
      <c r="DF225" s="82">
        <f t="shared" si="792"/>
        <v>0.31278733302421358</v>
      </c>
      <c r="DG225" s="82">
        <f t="shared" si="792"/>
        <v>0.28748390459390355</v>
      </c>
      <c r="DH225" s="82">
        <f t="shared" si="792"/>
        <v>0.26419353276648327</v>
      </c>
      <c r="DI225" s="82">
        <f t="shared" si="792"/>
        <v>0.2427547243068604</v>
      </c>
      <c r="DJ225" s="82">
        <f t="shared" si="792"/>
        <v>0.22301888749047513</v>
      </c>
      <c r="DK225" s="82">
        <f t="shared" si="792"/>
        <v>0.20484929926452736</v>
      </c>
      <c r="DL225" s="82">
        <f t="shared" si="792"/>
        <v>0.18812015500758686</v>
      </c>
      <c r="DM225" s="82">
        <f t="shared" si="792"/>
        <v>0.17271569427857053</v>
      </c>
      <c r="DN225" s="82">
        <f t="shared" si="792"/>
        <v>0.1585293964747391</v>
      </c>
      <c r="DO225" s="82">
        <f t="shared" si="792"/>
        <v>0.1454632408047524</v>
      </c>
      <c r="DP225" s="82">
        <f t="shared" si="792"/>
        <v>0.13342702543028431</v>
      </c>
      <c r="DQ225" s="82">
        <f t="shared" si="792"/>
        <v>0.12233774104137016</v>
      </c>
      <c r="DR225" s="82">
        <f t="shared" si="792"/>
        <v>0.11211899450938947</v>
      </c>
      <c r="DS225" s="82">
        <f t="shared" si="792"/>
        <v>0.10270047861002037</v>
      </c>
      <c r="DT225" s="82">
        <f t="shared" si="792"/>
        <v>9.4017484129056098E-2</v>
      </c>
      <c r="DU225" s="82">
        <f t="shared" si="792"/>
        <v>8.6010450958882531E-2</v>
      </c>
      <c r="DV225" s="82">
        <f t="shared" si="792"/>
        <v>7.8624555064728818E-2</v>
      </c>
      <c r="DW225" s="82">
        <f t="shared" si="792"/>
        <v>7.1809328449409668E-2</v>
      </c>
      <c r="DX225" s="82">
        <f t="shared" si="792"/>
        <v>6.5518309474910441E-2</v>
      </c>
      <c r="DY225" s="82">
        <f t="shared" si="792"/>
        <v>5.9708721110429297E-2</v>
      </c>
      <c r="DZ225" s="82">
        <f t="shared" si="792"/>
        <v>5.4341174870847095E-2</v>
      </c>
      <c r="EA225" s="82">
        <f t="shared" si="792"/>
        <v>4.9379398388401559E-2</v>
      </c>
      <c r="EB225" s="82">
        <f t="shared" si="792"/>
        <v>4.4789984724840567E-2</v>
      </c>
      <c r="EC225" s="82">
        <f t="shared" si="792"/>
        <v>4.0542161682664883E-2</v>
      </c>
      <c r="ED225" s="82">
        <f t="shared" si="792"/>
        <v>3.6607579513295727E-2</v>
      </c>
      <c r="EE225" s="82">
        <f t="shared" si="792"/>
        <v>3.296011554808586E-2</v>
      </c>
      <c r="EF225" s="82">
        <f t="shared" si="792"/>
        <v>2.957569439592693E-2</v>
      </c>
      <c r="EG225" s="82">
        <f t="shared" si="792"/>
        <v>2.6432122459608243E-2</v>
      </c>
      <c r="EH225" s="82">
        <f t="shared" si="792"/>
        <v>2.3508935622809264E-2</v>
      </c>
      <c r="EI225" s="82">
        <f t="shared" si="792"/>
        <v>2.078725905135299E-2</v>
      </c>
      <c r="EJ225" s="82">
        <f t="shared" si="792"/>
        <v>1.8249678136747955E-2</v>
      </c>
      <c r="EK225" s="82">
        <f t="shared" si="792"/>
        <v>1.588011968769145E-2</v>
      </c>
      <c r="EL225" s="82">
        <f t="shared" si="792"/>
        <v>1.3663742546634798E-2</v>
      </c>
      <c r="EM225" s="82">
        <f t="shared" si="792"/>
        <v>1.1586836874221027E-2</v>
      </c>
      <c r="EN225" s="82">
        <f t="shared" si="792"/>
        <v>9.6367314048530373E-3</v>
      </c>
      <c r="EO225" s="82">
        <f t="shared" si="792"/>
        <v>7.8017080322572742E-3</v>
      </c>
      <c r="EP225" s="82">
        <f t="shared" si="792"/>
        <v>6.0709231350608728E-3</v>
      </c>
      <c r="EQ225" s="82">
        <f t="shared" si="792"/>
        <v>4.434335099455549E-3</v>
      </c>
      <c r="ER225" s="82">
        <f t="shared" si="792"/>
        <v>2.8826375393066336E-3</v>
      </c>
      <c r="ES225" s="82">
        <f t="shared" si="792"/>
        <v>1.4071977538819324E-3</v>
      </c>
      <c r="ET225" s="82">
        <f t="shared" si="792"/>
        <v>0</v>
      </c>
      <c r="EU225" s="82">
        <f t="shared" si="792"/>
        <v>0</v>
      </c>
      <c r="EV225" s="82">
        <f t="shared" si="792"/>
        <v>0</v>
      </c>
      <c r="EW225" s="82">
        <f t="shared" si="792"/>
        <v>0</v>
      </c>
      <c r="EX225" s="82">
        <f t="shared" si="792"/>
        <v>0</v>
      </c>
      <c r="EY225" s="82">
        <f t="shared" si="792"/>
        <v>0</v>
      </c>
      <c r="EZ225" s="82">
        <f t="shared" si="792"/>
        <v>0</v>
      </c>
      <c r="FA225" s="82">
        <f t="shared" si="792"/>
        <v>0</v>
      </c>
      <c r="FB225" s="82">
        <f t="shared" si="792"/>
        <v>0</v>
      </c>
      <c r="FC225" s="82">
        <f t="shared" si="792"/>
        <v>0</v>
      </c>
      <c r="FD225" s="82">
        <f t="shared" si="792"/>
        <v>0</v>
      </c>
      <c r="FE225" s="82">
        <f t="shared" si="792"/>
        <v>0</v>
      </c>
      <c r="FF225" s="82">
        <f t="shared" si="792"/>
        <v>0</v>
      </c>
      <c r="FG225" s="82">
        <f t="shared" si="792"/>
        <v>0</v>
      </c>
      <c r="FH225" s="82">
        <f t="shared" si="792"/>
        <v>0</v>
      </c>
      <c r="FI225" s="82">
        <f t="shared" si="792"/>
        <v>0</v>
      </c>
      <c r="FJ225" s="82">
        <f t="shared" ref="FJ225:FP225" si="793">+$D225*FA211</f>
        <v>0</v>
      </c>
      <c r="FK225" s="82">
        <f t="shared" si="793"/>
        <v>0</v>
      </c>
      <c r="FL225" s="82">
        <f t="shared" si="793"/>
        <v>0</v>
      </c>
      <c r="FM225" s="82">
        <f t="shared" si="793"/>
        <v>0</v>
      </c>
      <c r="FN225" s="82">
        <f t="shared" si="793"/>
        <v>0</v>
      </c>
      <c r="FO225" s="82">
        <f t="shared" si="793"/>
        <v>0</v>
      </c>
      <c r="FP225" s="82">
        <f t="shared" si="793"/>
        <v>0</v>
      </c>
    </row>
    <row r="226" spans="1:172">
      <c r="A226" s="79">
        <v>1962</v>
      </c>
      <c r="D226" s="98">
        <f>Data!CF26</f>
        <v>0.60122647989384403</v>
      </c>
      <c r="M226" s="82"/>
      <c r="N226" s="82"/>
      <c r="O226" s="82"/>
      <c r="P226" s="82"/>
      <c r="Q226" s="82"/>
      <c r="R226" s="82">
        <f>+$D226*H211</f>
        <v>0.60122647989384403</v>
      </c>
      <c r="S226" s="82">
        <f t="shared" ref="S226:CD226" si="794">+$D226*I211</f>
        <v>0.57993978589314477</v>
      </c>
      <c r="T226" s="82">
        <f t="shared" si="794"/>
        <v>0.55827614700782069</v>
      </c>
      <c r="U226" s="82">
        <f t="shared" si="794"/>
        <v>0.53623212078856852</v>
      </c>
      <c r="V226" s="82">
        <f t="shared" si="794"/>
        <v>0.51380571322488389</v>
      </c>
      <c r="W226" s="82">
        <f t="shared" si="794"/>
        <v>0.4909971650409235</v>
      </c>
      <c r="X226" s="82">
        <f t="shared" si="794"/>
        <v>0.46781007040192557</v>
      </c>
      <c r="Y226" s="82">
        <f t="shared" si="794"/>
        <v>0.44425290865123218</v>
      </c>
      <c r="Z226" s="82">
        <f t="shared" si="794"/>
        <v>0.42034105535233596</v>
      </c>
      <c r="AA226" s="82">
        <f t="shared" si="794"/>
        <v>0.3960993024671437</v>
      </c>
      <c r="AB226" s="82">
        <f t="shared" si="794"/>
        <v>0.37156485353570506</v>
      </c>
      <c r="AC226" s="82">
        <f t="shared" si="794"/>
        <v>0.34679066659903868</v>
      </c>
      <c r="AD226" s="82">
        <f t="shared" si="794"/>
        <v>0.32184890012846684</v>
      </c>
      <c r="AE226" s="82">
        <f t="shared" si="794"/>
        <v>0.29683408874044115</v>
      </c>
      <c r="AF226" s="82">
        <f t="shared" si="794"/>
        <v>0.27186555844065358</v>
      </c>
      <c r="AG226" s="82">
        <f t="shared" si="794"/>
        <v>0.24708851517554109</v>
      </c>
      <c r="AH226" s="82">
        <f t="shared" si="794"/>
        <v>0.2226732374044133</v>
      </c>
      <c r="AI226" s="82">
        <f t="shared" si="794"/>
        <v>0.19881189966036378</v>
      </c>
      <c r="AJ226" s="82">
        <f t="shared" si="794"/>
        <v>0.17571276178127282</v>
      </c>
      <c r="AK226" s="82">
        <f t="shared" si="794"/>
        <v>0.15359176779366304</v>
      </c>
      <c r="AL226" s="82">
        <f t="shared" si="794"/>
        <v>0.13266197365429166</v>
      </c>
      <c r="AM226" s="82">
        <f t="shared" si="794"/>
        <v>0.11312160519064686</v>
      </c>
      <c r="AN226" s="82">
        <f t="shared" si="794"/>
        <v>9.5141863835871782E-2</v>
      </c>
      <c r="AO226" s="82">
        <f t="shared" si="794"/>
        <v>7.8855776875499911E-2</v>
      </c>
      <c r="AP226" s="82">
        <f t="shared" si="794"/>
        <v>6.4349378859274275E-2</v>
      </c>
      <c r="AQ226" s="82">
        <f t="shared" si="794"/>
        <v>5.1656293853220479E-2</v>
      </c>
      <c r="AR226" s="82">
        <f t="shared" si="794"/>
        <v>4.0756388757973862E-2</v>
      </c>
      <c r="AS226" s="82">
        <f t="shared" si="794"/>
        <v>3.157865013437551E-2</v>
      </c>
      <c r="AT226" s="82">
        <f t="shared" si="794"/>
        <v>2.4007891770777303E-2</v>
      </c>
      <c r="AU226" s="82">
        <f t="shared" si="794"/>
        <v>1.7894425035922836E-2</v>
      </c>
      <c r="AV226" s="82">
        <f t="shared" si="794"/>
        <v>1.3065500696530914E-2</v>
      </c>
      <c r="AW226" s="82">
        <f t="shared" si="794"/>
        <v>9.3372075664891353E-3</v>
      </c>
      <c r="AX226" s="82">
        <f t="shared" si="794"/>
        <v>6.5255957547452614E-3</v>
      </c>
      <c r="AY226" s="82">
        <f t="shared" si="794"/>
        <v>4.4560454447130343E-3</v>
      </c>
      <c r="AZ226" s="82">
        <f t="shared" si="794"/>
        <v>2.9702621005615335E-3</v>
      </c>
      <c r="BA226" s="82">
        <f t="shared" si="794"/>
        <v>1.9306700079482471E-3</v>
      </c>
      <c r="BB226" s="82">
        <f t="shared" si="794"/>
        <v>1.2223283488734934E-3</v>
      </c>
      <c r="BC226" s="82">
        <f t="shared" si="794"/>
        <v>7.5275743249941937E-4</v>
      </c>
      <c r="BD226" s="82">
        <f t="shared" si="794"/>
        <v>4.5021346458084822E-4</v>
      </c>
      <c r="BE226" s="82">
        <f t="shared" si="794"/>
        <v>2.609903186416157E-4</v>
      </c>
      <c r="BF226" s="82">
        <f t="shared" si="794"/>
        <v>1.4627765725922748E-4</v>
      </c>
      <c r="BG226" s="82">
        <f t="shared" si="794"/>
        <v>7.8998292749406644E-5</v>
      </c>
      <c r="BH226" s="82">
        <f t="shared" si="794"/>
        <v>4.0916999198194433E-5</v>
      </c>
      <c r="BI226" s="82">
        <f t="shared" si="794"/>
        <v>2.0185618472706196E-5</v>
      </c>
      <c r="BJ226" s="82">
        <f t="shared" si="794"/>
        <v>9.3835162656386968E-6</v>
      </c>
      <c r="BK226" s="82">
        <f t="shared" si="794"/>
        <v>4.0367244235342415E-6</v>
      </c>
      <c r="BL226" s="82">
        <f t="shared" si="794"/>
        <v>1.5538546961197138E-6</v>
      </c>
      <c r="BM226" s="82">
        <f t="shared" si="794"/>
        <v>4.9721532877727332E-7</v>
      </c>
      <c r="BN226" s="82">
        <f t="shared" si="794"/>
        <v>1.0624277252039169E-7</v>
      </c>
      <c r="BO226" s="82">
        <f t="shared" si="794"/>
        <v>0</v>
      </c>
      <c r="BP226" s="82">
        <f t="shared" si="794"/>
        <v>0</v>
      </c>
      <c r="BQ226" s="82">
        <f t="shared" si="794"/>
        <v>0</v>
      </c>
      <c r="BR226" s="82">
        <f t="shared" si="794"/>
        <v>0</v>
      </c>
      <c r="BS226" s="82">
        <f t="shared" si="794"/>
        <v>0</v>
      </c>
      <c r="BT226" s="82">
        <f t="shared" si="794"/>
        <v>0</v>
      </c>
      <c r="BU226" s="82">
        <f t="shared" si="794"/>
        <v>0</v>
      </c>
      <c r="BV226" s="82">
        <f t="shared" si="794"/>
        <v>0</v>
      </c>
      <c r="BW226" s="82">
        <f t="shared" si="794"/>
        <v>0</v>
      </c>
      <c r="BX226" s="82">
        <f t="shared" si="794"/>
        <v>0</v>
      </c>
      <c r="BY226" s="82">
        <f t="shared" si="794"/>
        <v>0</v>
      </c>
      <c r="BZ226" s="82">
        <f t="shared" si="794"/>
        <v>0</v>
      </c>
      <c r="CA226" s="82">
        <f t="shared" si="794"/>
        <v>0</v>
      </c>
      <c r="CB226" s="82">
        <f t="shared" si="794"/>
        <v>0</v>
      </c>
      <c r="CC226" s="82">
        <f t="shared" si="794"/>
        <v>0</v>
      </c>
      <c r="CD226" s="82">
        <f t="shared" si="794"/>
        <v>0</v>
      </c>
      <c r="CE226" s="82">
        <f t="shared" ref="CE226:CJ226" si="795">+$D226*BU211</f>
        <v>0</v>
      </c>
      <c r="CF226" s="82">
        <f t="shared" si="795"/>
        <v>0</v>
      </c>
      <c r="CG226" s="82">
        <f t="shared" si="795"/>
        <v>0</v>
      </c>
      <c r="CH226" s="82">
        <f t="shared" si="795"/>
        <v>0</v>
      </c>
      <c r="CI226" s="82">
        <f t="shared" si="795"/>
        <v>0</v>
      </c>
      <c r="CJ226" s="82">
        <f t="shared" si="795"/>
        <v>0</v>
      </c>
      <c r="CS226" s="82"/>
      <c r="CT226" s="82"/>
      <c r="CU226" s="82"/>
      <c r="CV226" s="82"/>
      <c r="CW226" s="82"/>
      <c r="CX226" s="82">
        <f>+$D226*CN211</f>
        <v>0.60122647989384403</v>
      </c>
      <c r="CY226" s="82">
        <f t="shared" ref="CY226:FJ226" si="796">+$D226*CO211</f>
        <v>0.55295042746752543</v>
      </c>
      <c r="CZ226" s="82">
        <f t="shared" si="796"/>
        <v>0.50852934187391952</v>
      </c>
      <c r="DA226" s="82">
        <f t="shared" si="796"/>
        <v>0.46765454107195376</v>
      </c>
      <c r="DB226" s="82">
        <f t="shared" si="796"/>
        <v>0.43004202619606363</v>
      </c>
      <c r="DC226" s="82">
        <f t="shared" si="796"/>
        <v>0.39543050644663919</v>
      </c>
      <c r="DD226" s="82">
        <f t="shared" si="796"/>
        <v>0.36357958197101897</v>
      </c>
      <c r="DE226" s="82">
        <f t="shared" si="796"/>
        <v>0.33426807209505305</v>
      </c>
      <c r="DF226" s="82">
        <f t="shared" si="796"/>
        <v>0.30729247727643266</v>
      </c>
      <c r="DG226" s="82">
        <f t="shared" si="796"/>
        <v>0.28246556408126156</v>
      </c>
      <c r="DH226" s="82">
        <f t="shared" si="796"/>
        <v>0.25961506334118184</v>
      </c>
      <c r="DI226" s="82">
        <f t="shared" si="796"/>
        <v>0.23858247243576525</v>
      </c>
      <c r="DJ226" s="82">
        <f t="shared" si="796"/>
        <v>0.21922195336925718</v>
      </c>
      <c r="DK226" s="82">
        <f t="shared" si="796"/>
        <v>0.20139931897720381</v>
      </c>
      <c r="DL226" s="82">
        <f t="shared" si="796"/>
        <v>0.18499110021161433</v>
      </c>
      <c r="DM226" s="82">
        <f t="shared" si="796"/>
        <v>0.16988368801737536</v>
      </c>
      <c r="DN226" s="82">
        <f t="shared" si="796"/>
        <v>0.15597254383158315</v>
      </c>
      <c r="DO226" s="82">
        <f t="shared" si="796"/>
        <v>0.14316147321487818</v>
      </c>
      <c r="DP226" s="82">
        <f t="shared" si="796"/>
        <v>0.13136195756310254</v>
      </c>
      <c r="DQ226" s="82">
        <f t="shared" si="796"/>
        <v>0.12049253925168552</v>
      </c>
      <c r="DR226" s="82">
        <f t="shared" si="796"/>
        <v>0.11047825593692712</v>
      </c>
      <c r="DS226" s="82">
        <f t="shared" si="796"/>
        <v>0.10125012008036442</v>
      </c>
      <c r="DT226" s="82">
        <f t="shared" si="796"/>
        <v>9.2744640077062387E-2</v>
      </c>
      <c r="DU226" s="82">
        <f t="shared" si="796"/>
        <v>8.4903379658149619E-2</v>
      </c>
      <c r="DV226" s="82">
        <f t="shared" si="796"/>
        <v>7.7672552504240017E-2</v>
      </c>
      <c r="DW226" s="82">
        <f t="shared" si="796"/>
        <v>7.1002649251392824E-2</v>
      </c>
      <c r="DX226" s="82">
        <f t="shared" si="796"/>
        <v>6.484809429667307E-2</v>
      </c>
      <c r="DY226" s="82">
        <f t="shared" si="796"/>
        <v>5.9166930017746582E-2</v>
      </c>
      <c r="DZ226" s="82">
        <f t="shared" si="796"/>
        <v>5.3920526211726522E-2</v>
      </c>
      <c r="EA226" s="82">
        <f t="shared" si="796"/>
        <v>4.9073312734004025E-2</v>
      </c>
      <c r="EB226" s="82">
        <f t="shared" si="796"/>
        <v>4.4592533479267969E-2</v>
      </c>
      <c r="EC226" s="82">
        <f t="shared" si="796"/>
        <v>4.0448019995470173E-2</v>
      </c>
      <c r="ED226" s="82">
        <f t="shared" si="796"/>
        <v>3.6611983158157932E-2</v>
      </c>
      <c r="EE226" s="82">
        <f t="shared" si="796"/>
        <v>3.3058821458323694E-2</v>
      </c>
      <c r="EF226" s="82">
        <f t="shared" si="796"/>
        <v>2.9764944572588929E-2</v>
      </c>
      <c r="EG226" s="82">
        <f t="shared" si="796"/>
        <v>2.6708610990950184E-2</v>
      </c>
      <c r="EH226" s="82">
        <f t="shared" si="796"/>
        <v>2.3869778575209284E-2</v>
      </c>
      <c r="EI226" s="82">
        <f t="shared" si="796"/>
        <v>2.1229967011269057E-2</v>
      </c>
      <c r="EJ226" s="82">
        <f t="shared" si="796"/>
        <v>1.8772131201327105E-2</v>
      </c>
      <c r="EK226" s="82">
        <f t="shared" si="796"/>
        <v>1.6480544718218894E-2</v>
      </c>
      <c r="EL226" s="82">
        <f t="shared" si="796"/>
        <v>1.4340692514279257E-2</v>
      </c>
      <c r="EM226" s="82">
        <f t="shared" si="796"/>
        <v>1.2339172141595503E-2</v>
      </c>
      <c r="EN226" s="82">
        <f t="shared" si="796"/>
        <v>1.0463602799864797E-2</v>
      </c>
      <c r="EO226" s="82">
        <f t="shared" si="796"/>
        <v>8.7025415826564225E-3</v>
      </c>
      <c r="EP226" s="82">
        <f t="shared" si="796"/>
        <v>7.0454063430959515E-3</v>
      </c>
      <c r="EQ226" s="82">
        <f t="shared" si="796"/>
        <v>5.4824046461824007E-3</v>
      </c>
      <c r="ER226" s="82">
        <f t="shared" si="796"/>
        <v>4.0044683174432971E-3</v>
      </c>
      <c r="ES226" s="82">
        <f t="shared" si="796"/>
        <v>2.6031931367215414E-3</v>
      </c>
      <c r="ET226" s="82">
        <f t="shared" si="796"/>
        <v>1.2707832618444753E-3</v>
      </c>
      <c r="EU226" s="82">
        <f t="shared" si="796"/>
        <v>0</v>
      </c>
      <c r="EV226" s="82">
        <f t="shared" si="796"/>
        <v>0</v>
      </c>
      <c r="EW226" s="82">
        <f t="shared" si="796"/>
        <v>0</v>
      </c>
      <c r="EX226" s="82">
        <f t="shared" si="796"/>
        <v>0</v>
      </c>
      <c r="EY226" s="82">
        <f t="shared" si="796"/>
        <v>0</v>
      </c>
      <c r="EZ226" s="82">
        <f t="shared" si="796"/>
        <v>0</v>
      </c>
      <c r="FA226" s="82">
        <f t="shared" si="796"/>
        <v>0</v>
      </c>
      <c r="FB226" s="82">
        <f t="shared" si="796"/>
        <v>0</v>
      </c>
      <c r="FC226" s="82">
        <f t="shared" si="796"/>
        <v>0</v>
      </c>
      <c r="FD226" s="82">
        <f t="shared" si="796"/>
        <v>0</v>
      </c>
      <c r="FE226" s="82">
        <f t="shared" si="796"/>
        <v>0</v>
      </c>
      <c r="FF226" s="82">
        <f t="shared" si="796"/>
        <v>0</v>
      </c>
      <c r="FG226" s="82">
        <f t="shared" si="796"/>
        <v>0</v>
      </c>
      <c r="FH226" s="82">
        <f t="shared" si="796"/>
        <v>0</v>
      </c>
      <c r="FI226" s="82">
        <f t="shared" si="796"/>
        <v>0</v>
      </c>
      <c r="FJ226" s="82">
        <f t="shared" si="796"/>
        <v>0</v>
      </c>
      <c r="FK226" s="82">
        <f t="shared" ref="FK226:FP226" si="797">+$D226*FA211</f>
        <v>0</v>
      </c>
      <c r="FL226" s="82">
        <f t="shared" si="797"/>
        <v>0</v>
      </c>
      <c r="FM226" s="82">
        <f t="shared" si="797"/>
        <v>0</v>
      </c>
      <c r="FN226" s="82">
        <f t="shared" si="797"/>
        <v>0</v>
      </c>
      <c r="FO226" s="82">
        <f t="shared" si="797"/>
        <v>0</v>
      </c>
      <c r="FP226" s="82">
        <f t="shared" si="797"/>
        <v>0</v>
      </c>
    </row>
    <row r="227" spans="1:172">
      <c r="A227" s="79">
        <v>1963</v>
      </c>
      <c r="D227" s="98">
        <f>Data!CF27</f>
        <v>0.59542302655766632</v>
      </c>
      <c r="M227" s="82"/>
      <c r="N227" s="82"/>
      <c r="O227" s="82"/>
      <c r="P227" s="82"/>
      <c r="Q227" s="82"/>
      <c r="R227" s="82"/>
      <c r="S227" s="82">
        <f>+$D227*H211</f>
        <v>0.59542302655766632</v>
      </c>
      <c r="T227" s="82">
        <f t="shared" ref="T227:CE227" si="798">+$D227*I211</f>
        <v>0.57434180643319477</v>
      </c>
      <c r="U227" s="82">
        <f t="shared" si="798"/>
        <v>0.55288727995653408</v>
      </c>
      <c r="V227" s="82">
        <f t="shared" si="798"/>
        <v>0.53105603790727973</v>
      </c>
      <c r="W227" s="82">
        <f t="shared" si="798"/>
        <v>0.50884610552249421</v>
      </c>
      <c r="X227" s="82">
        <f t="shared" si="798"/>
        <v>0.48625772120269856</v>
      </c>
      <c r="Y227" s="82">
        <f t="shared" si="798"/>
        <v>0.46329444441976497</v>
      </c>
      <c r="Z227" s="82">
        <f t="shared" si="798"/>
        <v>0.43996467266855582</v>
      </c>
      <c r="AA227" s="82">
        <f t="shared" si="798"/>
        <v>0.41628363309700267</v>
      </c>
      <c r="AB227" s="82">
        <f t="shared" si="798"/>
        <v>0.39227587835786876</v>
      </c>
      <c r="AC227" s="82">
        <f t="shared" si="798"/>
        <v>0.36797825287693348</v>
      </c>
      <c r="AD227" s="82">
        <f t="shared" si="798"/>
        <v>0.34344320350761792</v>
      </c>
      <c r="AE227" s="82">
        <f t="shared" si="798"/>
        <v>0.31874219219782896</v>
      </c>
      <c r="AF227" s="82">
        <f t="shared" si="798"/>
        <v>0.29396884105059196</v>
      </c>
      <c r="AG227" s="82">
        <f t="shared" si="798"/>
        <v>0.26924132425455655</v>
      </c>
      <c r="AH227" s="82">
        <f t="shared" si="798"/>
        <v>0.24470344612805026</v>
      </c>
      <c r="AI227" s="82">
        <f t="shared" si="798"/>
        <v>0.22052384148505808</v>
      </c>
      <c r="AJ227" s="82">
        <f t="shared" si="798"/>
        <v>0.19689282985731804</v>
      </c>
      <c r="AK227" s="82">
        <f t="shared" si="798"/>
        <v>0.17401666081488062</v>
      </c>
      <c r="AL227" s="82">
        <f t="shared" si="798"/>
        <v>0.15210919394334135</v>
      </c>
      <c r="AM227" s="82">
        <f t="shared" si="798"/>
        <v>0.13138142863617494</v>
      </c>
      <c r="AN227" s="82">
        <f t="shared" si="798"/>
        <v>0.11202967730823996</v>
      </c>
      <c r="AO227" s="82">
        <f t="shared" si="798"/>
        <v>9.422348883817383E-2</v>
      </c>
      <c r="AP227" s="82">
        <f t="shared" si="798"/>
        <v>7.8094606440249278E-2</v>
      </c>
      <c r="AQ227" s="82">
        <f t="shared" si="798"/>
        <v>6.3728234199298961E-2</v>
      </c>
      <c r="AR227" s="82">
        <f t="shared" si="798"/>
        <v>5.1157671618634305E-2</v>
      </c>
      <c r="AS227" s="82">
        <f t="shared" si="798"/>
        <v>4.0362979937474508E-2</v>
      </c>
      <c r="AT227" s="82">
        <f t="shared" si="798"/>
        <v>3.1273831187434438E-2</v>
      </c>
      <c r="AU227" s="82">
        <f t="shared" si="798"/>
        <v>2.3776151013756235E-2</v>
      </c>
      <c r="AV227" s="82">
        <f t="shared" si="798"/>
        <v>1.7721695683263511E-2</v>
      </c>
      <c r="AW227" s="82">
        <f t="shared" si="798"/>
        <v>1.2939383457617047E-2</v>
      </c>
      <c r="AX227" s="82">
        <f t="shared" si="798"/>
        <v>9.2470783885262951E-3</v>
      </c>
      <c r="AY227" s="82">
        <f t="shared" si="798"/>
        <v>6.4626061963676757E-3</v>
      </c>
      <c r="AZ227" s="82">
        <f t="shared" si="798"/>
        <v>4.4130326156592552E-3</v>
      </c>
      <c r="BA227" s="82">
        <f t="shared" si="798"/>
        <v>2.9415910787863957E-3</v>
      </c>
      <c r="BB227" s="82">
        <f t="shared" si="798"/>
        <v>1.9120338472444407E-3</v>
      </c>
      <c r="BC227" s="82">
        <f t="shared" si="798"/>
        <v>1.2105295912149369E-3</v>
      </c>
      <c r="BD227" s="82">
        <f t="shared" si="798"/>
        <v>7.4549129772481218E-4</v>
      </c>
      <c r="BE227" s="82">
        <f t="shared" si="798"/>
        <v>4.4586769319453939E-4</v>
      </c>
      <c r="BF227" s="82">
        <f t="shared" si="798"/>
        <v>2.5847105978312666E-4</v>
      </c>
      <c r="BG227" s="82">
        <f t="shared" si="798"/>
        <v>1.4486568425667575E-4</v>
      </c>
      <c r="BH227" s="82">
        <f t="shared" si="798"/>
        <v>7.8235746652485173E-5</v>
      </c>
      <c r="BI227" s="82">
        <f t="shared" si="798"/>
        <v>4.0522040054769698E-5</v>
      </c>
      <c r="BJ227" s="82">
        <f t="shared" si="798"/>
        <v>1.9990772938143377E-5</v>
      </c>
      <c r="BK227" s="82">
        <f t="shared" si="798"/>
        <v>9.2929400841196889E-6</v>
      </c>
      <c r="BL227" s="82">
        <f t="shared" si="798"/>
        <v>3.9977591706612701E-6</v>
      </c>
      <c r="BM227" s="82">
        <f t="shared" si="798"/>
        <v>1.5388558171253561E-6</v>
      </c>
      <c r="BN227" s="82">
        <f t="shared" si="798"/>
        <v>4.9241586292689924E-7</v>
      </c>
      <c r="BO227" s="82">
        <f t="shared" si="798"/>
        <v>1.0521724388310162E-7</v>
      </c>
      <c r="BP227" s="82">
        <f t="shared" si="798"/>
        <v>0</v>
      </c>
      <c r="BQ227" s="82">
        <f t="shared" si="798"/>
        <v>0</v>
      </c>
      <c r="BR227" s="82">
        <f t="shared" si="798"/>
        <v>0</v>
      </c>
      <c r="BS227" s="82">
        <f t="shared" si="798"/>
        <v>0</v>
      </c>
      <c r="BT227" s="82">
        <f t="shared" si="798"/>
        <v>0</v>
      </c>
      <c r="BU227" s="82">
        <f t="shared" si="798"/>
        <v>0</v>
      </c>
      <c r="BV227" s="82">
        <f t="shared" si="798"/>
        <v>0</v>
      </c>
      <c r="BW227" s="82">
        <f t="shared" si="798"/>
        <v>0</v>
      </c>
      <c r="BX227" s="82">
        <f t="shared" si="798"/>
        <v>0</v>
      </c>
      <c r="BY227" s="82">
        <f t="shared" si="798"/>
        <v>0</v>
      </c>
      <c r="BZ227" s="82">
        <f t="shared" si="798"/>
        <v>0</v>
      </c>
      <c r="CA227" s="82">
        <f t="shared" si="798"/>
        <v>0</v>
      </c>
      <c r="CB227" s="82">
        <f t="shared" si="798"/>
        <v>0</v>
      </c>
      <c r="CC227" s="82">
        <f t="shared" si="798"/>
        <v>0</v>
      </c>
      <c r="CD227" s="82">
        <f t="shared" si="798"/>
        <v>0</v>
      </c>
      <c r="CE227" s="82">
        <f t="shared" si="798"/>
        <v>0</v>
      </c>
      <c r="CF227" s="82">
        <f t="shared" ref="CF227:CJ227" si="799">+$D227*BU211</f>
        <v>0</v>
      </c>
      <c r="CG227" s="82">
        <f t="shared" si="799"/>
        <v>0</v>
      </c>
      <c r="CH227" s="82">
        <f t="shared" si="799"/>
        <v>0</v>
      </c>
      <c r="CI227" s="82">
        <f t="shared" si="799"/>
        <v>0</v>
      </c>
      <c r="CJ227" s="82">
        <f t="shared" si="799"/>
        <v>0</v>
      </c>
      <c r="CS227" s="82"/>
      <c r="CT227" s="82"/>
      <c r="CU227" s="82"/>
      <c r="CV227" s="82"/>
      <c r="CW227" s="82"/>
      <c r="CX227" s="82"/>
      <c r="CY227" s="82">
        <f>+$D227*CN211</f>
        <v>0.59542302655766632</v>
      </c>
      <c r="CZ227" s="82">
        <f t="shared" ref="CZ227:FK227" si="800">+$D227*CO211</f>
        <v>0.5476129679404701</v>
      </c>
      <c r="DA227" s="82">
        <f t="shared" si="800"/>
        <v>0.50362066535294603</v>
      </c>
      <c r="DB227" s="82">
        <f t="shared" si="800"/>
        <v>0.46314041636633219</v>
      </c>
      <c r="DC227" s="82">
        <f t="shared" si="800"/>
        <v>0.42589096346831279</v>
      </c>
      <c r="DD227" s="82">
        <f t="shared" si="800"/>
        <v>0.39161353801858623</v>
      </c>
      <c r="DE227" s="82">
        <f t="shared" si="800"/>
        <v>0.36007006066994729</v>
      </c>
      <c r="DF227" s="82">
        <f t="shared" si="800"/>
        <v>0.3310414857369135</v>
      </c>
      <c r="DG227" s="82">
        <f t="shared" si="800"/>
        <v>0.30432627799534462</v>
      </c>
      <c r="DH227" s="82">
        <f t="shared" si="800"/>
        <v>0.27973901131779683</v>
      </c>
      <c r="DI227" s="82">
        <f t="shared" si="800"/>
        <v>0.25710907939693606</v>
      </c>
      <c r="DJ227" s="82">
        <f t="shared" si="800"/>
        <v>0.23627950958912658</v>
      </c>
      <c r="DK227" s="82">
        <f t="shared" si="800"/>
        <v>0.21710587162769973</v>
      </c>
      <c r="DL227" s="82">
        <f t="shared" si="800"/>
        <v>0.19945527361541512</v>
      </c>
      <c r="DM227" s="82">
        <f t="shared" si="800"/>
        <v>0.18320543831283062</v>
      </c>
      <c r="DN227" s="82">
        <f t="shared" si="800"/>
        <v>0.16824385329791874</v>
      </c>
      <c r="DO227" s="82">
        <f t="shared" si="800"/>
        <v>0.1544669890862044</v>
      </c>
      <c r="DP227" s="82">
        <f t="shared" si="800"/>
        <v>0.14177957977351197</v>
      </c>
      <c r="DQ227" s="82">
        <f t="shared" si="800"/>
        <v>0.13009396119840314</v>
      </c>
      <c r="DR227" s="82">
        <f t="shared" si="800"/>
        <v>0.11932946202157385</v>
      </c>
      <c r="DS227" s="82">
        <f t="shared" si="800"/>
        <v>0.10941184348765265</v>
      </c>
      <c r="DT227" s="82">
        <f t="shared" si="800"/>
        <v>0.10027278397355734</v>
      </c>
      <c r="DU227" s="82">
        <f t="shared" si="800"/>
        <v>9.1849404739186277E-2</v>
      </c>
      <c r="DV227" s="82">
        <f t="shared" si="800"/>
        <v>8.4083833582905484E-2</v>
      </c>
      <c r="DW227" s="82">
        <f t="shared" si="800"/>
        <v>7.6922803368041359E-2</v>
      </c>
      <c r="DX227" s="82">
        <f t="shared" si="800"/>
        <v>7.0317282629237046E-2</v>
      </c>
      <c r="DY227" s="82">
        <f t="shared" si="800"/>
        <v>6.4222135690762627E-2</v>
      </c>
      <c r="DZ227" s="82">
        <f t="shared" si="800"/>
        <v>5.859580993424076E-2</v>
      </c>
      <c r="EA227" s="82">
        <f t="shared" si="800"/>
        <v>5.3400048042190222E-2</v>
      </c>
      <c r="EB227" s="82">
        <f t="shared" si="800"/>
        <v>4.859962321761125E-2</v>
      </c>
      <c r="EC227" s="82">
        <f t="shared" si="800"/>
        <v>4.4162095539750451E-2</v>
      </c>
      <c r="ED227" s="82">
        <f t="shared" si="800"/>
        <v>4.0057587763300463E-2</v>
      </c>
      <c r="EE227" s="82">
        <f t="shared" si="800"/>
        <v>3.6258579003635646E-2</v>
      </c>
      <c r="EF227" s="82">
        <f t="shared" si="800"/>
        <v>3.2739714875199999E-2</v>
      </c>
      <c r="EG227" s="82">
        <f t="shared" si="800"/>
        <v>2.9477632764713407E-2</v>
      </c>
      <c r="EH227" s="82">
        <f t="shared" si="800"/>
        <v>2.6450801026246914E-2</v>
      </c>
      <c r="EI227" s="82">
        <f t="shared" si="800"/>
        <v>2.3639370982166178E-2</v>
      </c>
      <c r="EJ227" s="82">
        <f t="shared" si="800"/>
        <v>2.1025040703132651E-2</v>
      </c>
      <c r="EK227" s="82">
        <f t="shared" si="800"/>
        <v>1.8590929622403399E-2</v>
      </c>
      <c r="EL227" s="82">
        <f t="shared" si="800"/>
        <v>1.632146311515334E-2</v>
      </c>
      <c r="EM227" s="82">
        <f t="shared" si="800"/>
        <v>1.4202266242984972E-2</v>
      </c>
      <c r="EN227" s="82">
        <f t="shared" si="800"/>
        <v>1.2220065927671829E-2</v>
      </c>
      <c r="EO227" s="82">
        <f t="shared" si="800"/>
        <v>1.0362600876948768E-2</v>
      </c>
      <c r="EP227" s="82">
        <f t="shared" si="800"/>
        <v>8.6185386392231764E-3</v>
      </c>
      <c r="EQ227" s="82">
        <f t="shared" si="800"/>
        <v>6.9773992138128446E-3</v>
      </c>
      <c r="ER227" s="82">
        <f t="shared" si="800"/>
        <v>5.4294846890644418E-3</v>
      </c>
      <c r="ES227" s="82">
        <f t="shared" si="800"/>
        <v>3.9658144227901751E-3</v>
      </c>
      <c r="ET227" s="82">
        <f t="shared" si="800"/>
        <v>2.5780653181718843E-3</v>
      </c>
      <c r="EU227" s="82">
        <f t="shared" si="800"/>
        <v>1.258516783891255E-3</v>
      </c>
      <c r="EV227" s="82">
        <f t="shared" si="800"/>
        <v>0</v>
      </c>
      <c r="EW227" s="82">
        <f t="shared" si="800"/>
        <v>0</v>
      </c>
      <c r="EX227" s="82">
        <f t="shared" si="800"/>
        <v>0</v>
      </c>
      <c r="EY227" s="82">
        <f t="shared" si="800"/>
        <v>0</v>
      </c>
      <c r="EZ227" s="82">
        <f t="shared" si="800"/>
        <v>0</v>
      </c>
      <c r="FA227" s="82">
        <f t="shared" si="800"/>
        <v>0</v>
      </c>
      <c r="FB227" s="82">
        <f t="shared" si="800"/>
        <v>0</v>
      </c>
      <c r="FC227" s="82">
        <f t="shared" si="800"/>
        <v>0</v>
      </c>
      <c r="FD227" s="82">
        <f t="shared" si="800"/>
        <v>0</v>
      </c>
      <c r="FE227" s="82">
        <f t="shared" si="800"/>
        <v>0</v>
      </c>
      <c r="FF227" s="82">
        <f t="shared" si="800"/>
        <v>0</v>
      </c>
      <c r="FG227" s="82">
        <f t="shared" si="800"/>
        <v>0</v>
      </c>
      <c r="FH227" s="82">
        <f t="shared" si="800"/>
        <v>0</v>
      </c>
      <c r="FI227" s="82">
        <f t="shared" si="800"/>
        <v>0</v>
      </c>
      <c r="FJ227" s="82">
        <f t="shared" si="800"/>
        <v>0</v>
      </c>
      <c r="FK227" s="82">
        <f t="shared" si="800"/>
        <v>0</v>
      </c>
      <c r="FL227" s="82">
        <f t="shared" ref="FL227:FP227" si="801">+$D227*FA211</f>
        <v>0</v>
      </c>
      <c r="FM227" s="82">
        <f t="shared" si="801"/>
        <v>0</v>
      </c>
      <c r="FN227" s="82">
        <f t="shared" si="801"/>
        <v>0</v>
      </c>
      <c r="FO227" s="82">
        <f t="shared" si="801"/>
        <v>0</v>
      </c>
      <c r="FP227" s="82">
        <f t="shared" si="801"/>
        <v>0</v>
      </c>
    </row>
    <row r="228" spans="1:172">
      <c r="A228" s="79">
        <v>1964</v>
      </c>
      <c r="D228" s="98">
        <f>Data!CF28</f>
        <v>0.66200235412353425</v>
      </c>
      <c r="M228" s="82"/>
      <c r="N228" s="82"/>
      <c r="O228" s="82"/>
      <c r="P228" s="82"/>
      <c r="Q228" s="82"/>
      <c r="R228" s="82"/>
      <c r="S228" s="82"/>
      <c r="T228" s="82">
        <f>+$D228*H211</f>
        <v>0.66200235412353425</v>
      </c>
      <c r="U228" s="82">
        <f t="shared" ref="U228:CF228" si="802">+$D228*I211</f>
        <v>0.63856386295385326</v>
      </c>
      <c r="V228" s="82">
        <f t="shared" si="802"/>
        <v>0.61471032286443661</v>
      </c>
      <c r="W228" s="82">
        <f t="shared" si="802"/>
        <v>0.59043794342086575</v>
      </c>
      <c r="X228" s="82">
        <f t="shared" si="802"/>
        <v>0.5657445290451143</v>
      </c>
      <c r="Y228" s="82">
        <f t="shared" si="802"/>
        <v>0.54063034479529903</v>
      </c>
      <c r="Z228" s="82">
        <f t="shared" si="802"/>
        <v>0.51509934815820468</v>
      </c>
      <c r="AA228" s="82">
        <f t="shared" si="802"/>
        <v>0.48916087562422478</v>
      </c>
      <c r="AB228" s="82">
        <f t="shared" si="802"/>
        <v>0.46283185701858903</v>
      </c>
      <c r="AC228" s="82">
        <f t="shared" si="802"/>
        <v>0.43613959043560052</v>
      </c>
      <c r="AD228" s="82">
        <f t="shared" si="802"/>
        <v>0.4091250401905685</v>
      </c>
      <c r="AE228" s="82">
        <f t="shared" si="802"/>
        <v>0.38184651766696737</v>
      </c>
      <c r="AF228" s="82">
        <f t="shared" si="802"/>
        <v>0.35438347558267097</v>
      </c>
      <c r="AG228" s="82">
        <f t="shared" si="802"/>
        <v>0.32684000472664165</v>
      </c>
      <c r="AH228" s="82">
        <f t="shared" si="802"/>
        <v>0.29934749335158939</v>
      </c>
      <c r="AI228" s="82">
        <f t="shared" si="802"/>
        <v>0.27206582576332672</v>
      </c>
      <c r="AJ228" s="82">
        <f t="shared" si="802"/>
        <v>0.24518249327284755</v>
      </c>
      <c r="AK228" s="82">
        <f t="shared" si="802"/>
        <v>0.21890909666216168</v>
      </c>
      <c r="AL228" s="82">
        <f t="shared" si="802"/>
        <v>0.19347494802505855</v>
      </c>
      <c r="AM228" s="82">
        <f t="shared" si="802"/>
        <v>0.16911782041162429</v>
      </c>
      <c r="AN228" s="82">
        <f t="shared" si="802"/>
        <v>0.14607230685734571</v>
      </c>
      <c r="AO228" s="82">
        <f t="shared" si="802"/>
        <v>0.12455667114273421</v>
      </c>
      <c r="AP228" s="82">
        <f t="shared" si="802"/>
        <v>0.10475942085280193</v>
      </c>
      <c r="AQ228" s="82">
        <f t="shared" si="802"/>
        <v>8.6827030534380831E-2</v>
      </c>
      <c r="AR228" s="82">
        <f t="shared" si="802"/>
        <v>7.0854231667820677E-2</v>
      </c>
      <c r="AS228" s="82">
        <f t="shared" si="802"/>
        <v>5.687804725794339E-2</v>
      </c>
      <c r="AT228" s="82">
        <f t="shared" si="802"/>
        <v>4.4876309021047334E-2</v>
      </c>
      <c r="AU228" s="82">
        <f t="shared" si="802"/>
        <v>3.4770825018703738E-2</v>
      </c>
      <c r="AV228" s="82">
        <f t="shared" si="802"/>
        <v>2.6434765269493465E-2</v>
      </c>
      <c r="AW228" s="82">
        <f t="shared" si="802"/>
        <v>1.9703309643912641E-2</v>
      </c>
      <c r="AX228" s="82">
        <f t="shared" si="802"/>
        <v>1.4386246295128797E-2</v>
      </c>
      <c r="AY228" s="82">
        <f t="shared" si="802"/>
        <v>1.0281073100850916E-2</v>
      </c>
      <c r="AZ228" s="82">
        <f t="shared" si="802"/>
        <v>7.1852453213016518E-3</v>
      </c>
      <c r="BA228" s="82">
        <f t="shared" si="802"/>
        <v>4.9064914356439079E-3</v>
      </c>
      <c r="BB228" s="82">
        <f t="shared" si="802"/>
        <v>3.2705154691171183E-3</v>
      </c>
      <c r="BC228" s="82">
        <f t="shared" si="802"/>
        <v>2.1258346613793728E-3</v>
      </c>
      <c r="BD228" s="82">
        <f t="shared" si="802"/>
        <v>1.3458892306424353E-3</v>
      </c>
      <c r="BE228" s="82">
        <f t="shared" si="802"/>
        <v>8.2885103877425781E-4</v>
      </c>
      <c r="BF228" s="82">
        <f t="shared" si="802"/>
        <v>4.9572396322806339E-4</v>
      </c>
      <c r="BG228" s="82">
        <f t="shared" si="802"/>
        <v>2.8737291373910758E-4</v>
      </c>
      <c r="BH228" s="82">
        <f t="shared" si="802"/>
        <v>1.6106435211965718E-4</v>
      </c>
      <c r="BI228" s="82">
        <f t="shared" si="802"/>
        <v>8.6983952837674732E-5</v>
      </c>
      <c r="BJ228" s="82">
        <f t="shared" si="802"/>
        <v>4.5053155006842245E-5</v>
      </c>
      <c r="BK228" s="82">
        <f t="shared" si="802"/>
        <v>2.2226111781920245E-5</v>
      </c>
      <c r="BL228" s="82">
        <f t="shared" si="802"/>
        <v>1.0332062983829492E-5</v>
      </c>
      <c r="BM228" s="82">
        <f t="shared" si="802"/>
        <v>4.4447827244726061E-6</v>
      </c>
      <c r="BN228" s="82">
        <f t="shared" si="802"/>
        <v>1.7109284124990381E-6</v>
      </c>
      <c r="BO228" s="82">
        <f t="shared" si="802"/>
        <v>5.4747708087471464E-7</v>
      </c>
      <c r="BP228" s="82">
        <f t="shared" si="802"/>
        <v>1.1698248142618205E-7</v>
      </c>
      <c r="BQ228" s="82">
        <f t="shared" si="802"/>
        <v>0</v>
      </c>
      <c r="BR228" s="82">
        <f t="shared" si="802"/>
        <v>0</v>
      </c>
      <c r="BS228" s="82">
        <f t="shared" si="802"/>
        <v>0</v>
      </c>
      <c r="BT228" s="82">
        <f t="shared" si="802"/>
        <v>0</v>
      </c>
      <c r="BU228" s="82">
        <f t="shared" si="802"/>
        <v>0</v>
      </c>
      <c r="BV228" s="82">
        <f t="shared" si="802"/>
        <v>0</v>
      </c>
      <c r="BW228" s="82">
        <f t="shared" si="802"/>
        <v>0</v>
      </c>
      <c r="BX228" s="82">
        <f t="shared" si="802"/>
        <v>0</v>
      </c>
      <c r="BY228" s="82">
        <f t="shared" si="802"/>
        <v>0</v>
      </c>
      <c r="BZ228" s="82">
        <f t="shared" si="802"/>
        <v>0</v>
      </c>
      <c r="CA228" s="82">
        <f t="shared" si="802"/>
        <v>0</v>
      </c>
      <c r="CB228" s="82">
        <f t="shared" si="802"/>
        <v>0</v>
      </c>
      <c r="CC228" s="82">
        <f t="shared" si="802"/>
        <v>0</v>
      </c>
      <c r="CD228" s="82">
        <f t="shared" si="802"/>
        <v>0</v>
      </c>
      <c r="CE228" s="82">
        <f t="shared" si="802"/>
        <v>0</v>
      </c>
      <c r="CF228" s="82">
        <f t="shared" si="802"/>
        <v>0</v>
      </c>
      <c r="CG228" s="82">
        <f t="shared" ref="CG228:CJ228" si="803">+$D228*BU211</f>
        <v>0</v>
      </c>
      <c r="CH228" s="82">
        <f t="shared" si="803"/>
        <v>0</v>
      </c>
      <c r="CI228" s="82">
        <f t="shared" si="803"/>
        <v>0</v>
      </c>
      <c r="CJ228" s="82">
        <f t="shared" si="803"/>
        <v>0</v>
      </c>
      <c r="CS228" s="82"/>
      <c r="CT228" s="82"/>
      <c r="CU228" s="82"/>
      <c r="CV228" s="82"/>
      <c r="CW228" s="82"/>
      <c r="CX228" s="82"/>
      <c r="CY228" s="82"/>
      <c r="CZ228" s="82">
        <f>+$D228*CN211</f>
        <v>0.66200235412353425</v>
      </c>
      <c r="DA228" s="82">
        <f t="shared" ref="DA228:FL228" si="804">+$D228*CO211</f>
        <v>0.60884624503190388</v>
      </c>
      <c r="DB228" s="82">
        <f t="shared" si="804"/>
        <v>0.55993478783713369</v>
      </c>
      <c r="DC228" s="82">
        <f t="shared" si="804"/>
        <v>0.51492809691425612</v>
      </c>
      <c r="DD228" s="82">
        <f t="shared" si="804"/>
        <v>0.47351346494937313</v>
      </c>
      <c r="DE228" s="82">
        <f t="shared" si="804"/>
        <v>0.43540318817321078</v>
      </c>
      <c r="DF228" s="82">
        <f t="shared" si="804"/>
        <v>0.40033256555593283</v>
      </c>
      <c r="DG228" s="82">
        <f t="shared" si="804"/>
        <v>0.36805805804550051</v>
      </c>
      <c r="DH228" s="82">
        <f t="shared" si="804"/>
        <v>0.33835559504526408</v>
      </c>
      <c r="DI228" s="82">
        <f t="shared" si="804"/>
        <v>0.31101901635078294</v>
      </c>
      <c r="DJ228" s="82">
        <f t="shared" si="804"/>
        <v>0.28585863870822592</v>
      </c>
      <c r="DK228" s="82">
        <f t="shared" si="804"/>
        <v>0.2626999370236936</v>
      </c>
      <c r="DL228" s="82">
        <f t="shared" si="804"/>
        <v>0.24138233105040893</v>
      </c>
      <c r="DM228" s="82">
        <f t="shared" si="804"/>
        <v>0.22175806911453144</v>
      </c>
      <c r="DN228" s="82">
        <f t="shared" si="804"/>
        <v>0.20369120111545044</v>
      </c>
      <c r="DO228" s="82">
        <f t="shared" si="804"/>
        <v>0.18705663365749908</v>
      </c>
      <c r="DP228" s="82">
        <f t="shared" si="804"/>
        <v>0.17173926074143528</v>
      </c>
      <c r="DQ228" s="82">
        <f t="shared" si="804"/>
        <v>0.15763316396971794</v>
      </c>
      <c r="DR228" s="82">
        <f t="shared" si="804"/>
        <v>0.14464087670324199</v>
      </c>
      <c r="DS228" s="82">
        <f t="shared" si="804"/>
        <v>0.13267270705212811</v>
      </c>
      <c r="DT228" s="82">
        <f t="shared" si="804"/>
        <v>0.1216461149925092</v>
      </c>
      <c r="DU228" s="82">
        <f t="shared" si="804"/>
        <v>0.11148513927784184</v>
      </c>
      <c r="DV228" s="82">
        <f t="shared" si="804"/>
        <v>0.10211987015973717</v>
      </c>
      <c r="DW228" s="82">
        <f t="shared" si="804"/>
        <v>9.3485964252045806E-2</v>
      </c>
      <c r="DX228" s="82">
        <f t="shared" si="804"/>
        <v>8.5524198165173315E-2</v>
      </c>
      <c r="DY228" s="82">
        <f t="shared" si="804"/>
        <v>7.8180057807382214E-2</v>
      </c>
      <c r="DZ228" s="82">
        <f t="shared" si="804"/>
        <v>7.1403360498031296E-2</v>
      </c>
      <c r="EA228" s="82">
        <f t="shared" si="804"/>
        <v>6.5147907266038044E-2</v>
      </c>
      <c r="EB228" s="82">
        <f t="shared" si="804"/>
        <v>5.9371162916918255E-2</v>
      </c>
      <c r="EC228" s="82">
        <f t="shared" si="804"/>
        <v>5.4033961645014547E-2</v>
      </c>
      <c r="ED228" s="82">
        <f t="shared" si="804"/>
        <v>4.9100236145321136E-2</v>
      </c>
      <c r="EE228" s="82">
        <f t="shared" si="804"/>
        <v>4.4536768342879521E-2</v>
      </c>
      <c r="EF228" s="82">
        <f t="shared" si="804"/>
        <v>4.0312960008200567E-2</v>
      </c>
      <c r="EG228" s="82">
        <f t="shared" si="804"/>
        <v>3.6400621665606016E-2</v>
      </c>
      <c r="EH228" s="82">
        <f t="shared" si="804"/>
        <v>3.2773778328741468E-2</v>
      </c>
      <c r="EI228" s="82">
        <f t="shared" si="804"/>
        <v>2.9408490714681445E-2</v>
      </c>
      <c r="EJ228" s="82">
        <f t="shared" si="804"/>
        <v>2.6282690695835807E-2</v>
      </c>
      <c r="EK228" s="82">
        <f t="shared" si="804"/>
        <v>2.3376029848030968E-2</v>
      </c>
      <c r="EL228" s="82">
        <f t="shared" si="804"/>
        <v>2.0669740044364993E-2</v>
      </c>
      <c r="EM228" s="82">
        <f t="shared" si="804"/>
        <v>1.8146505128359362E-2</v>
      </c>
      <c r="EN228" s="82">
        <f t="shared" si="804"/>
        <v>1.5790342777135917E-2</v>
      </c>
      <c r="EO228" s="82">
        <f t="shared" si="804"/>
        <v>1.358649573637216E-2</v>
      </c>
      <c r="EP228" s="82">
        <f t="shared" si="804"/>
        <v>1.1521331674125794E-2</v>
      </c>
      <c r="EQ228" s="82">
        <f t="shared" si="804"/>
        <v>9.5822509607256696E-3</v>
      </c>
      <c r="ER228" s="82">
        <f t="shared" si="804"/>
        <v>7.7576017372187533E-3</v>
      </c>
      <c r="ES228" s="82">
        <f t="shared" si="804"/>
        <v>6.0366016857264374E-3</v>
      </c>
      <c r="ET228" s="82">
        <f t="shared" si="804"/>
        <v>4.4092659618529123E-3</v>
      </c>
      <c r="EU228" s="82">
        <f t="shared" si="804"/>
        <v>2.866340792328653E-3</v>
      </c>
      <c r="EV228" s="82">
        <f t="shared" si="804"/>
        <v>1.3992422806632938E-3</v>
      </c>
      <c r="EW228" s="82">
        <f t="shared" si="804"/>
        <v>0</v>
      </c>
      <c r="EX228" s="82">
        <f t="shared" si="804"/>
        <v>0</v>
      </c>
      <c r="EY228" s="82">
        <f t="shared" si="804"/>
        <v>0</v>
      </c>
      <c r="EZ228" s="82">
        <f t="shared" si="804"/>
        <v>0</v>
      </c>
      <c r="FA228" s="82">
        <f t="shared" si="804"/>
        <v>0</v>
      </c>
      <c r="FB228" s="82">
        <f t="shared" si="804"/>
        <v>0</v>
      </c>
      <c r="FC228" s="82">
        <f t="shared" si="804"/>
        <v>0</v>
      </c>
      <c r="FD228" s="82">
        <f t="shared" si="804"/>
        <v>0</v>
      </c>
      <c r="FE228" s="82">
        <f t="shared" si="804"/>
        <v>0</v>
      </c>
      <c r="FF228" s="82">
        <f t="shared" si="804"/>
        <v>0</v>
      </c>
      <c r="FG228" s="82">
        <f t="shared" si="804"/>
        <v>0</v>
      </c>
      <c r="FH228" s="82">
        <f t="shared" si="804"/>
        <v>0</v>
      </c>
      <c r="FI228" s="82">
        <f t="shared" si="804"/>
        <v>0</v>
      </c>
      <c r="FJ228" s="82">
        <f t="shared" si="804"/>
        <v>0</v>
      </c>
      <c r="FK228" s="82">
        <f t="shared" si="804"/>
        <v>0</v>
      </c>
      <c r="FL228" s="82">
        <f t="shared" si="804"/>
        <v>0</v>
      </c>
      <c r="FM228" s="82">
        <f t="shared" ref="FM228:FP228" si="805">+$D228*FA211</f>
        <v>0</v>
      </c>
      <c r="FN228" s="82">
        <f t="shared" si="805"/>
        <v>0</v>
      </c>
      <c r="FO228" s="82">
        <f t="shared" si="805"/>
        <v>0</v>
      </c>
      <c r="FP228" s="82">
        <f t="shared" si="805"/>
        <v>0</v>
      </c>
    </row>
    <row r="229" spans="1:172">
      <c r="A229" s="79">
        <v>1965</v>
      </c>
      <c r="D229" s="98">
        <f>Data!CF29</f>
        <v>0.98096976073380748</v>
      </c>
      <c r="M229" s="82"/>
      <c r="N229" s="82"/>
      <c r="O229" s="82"/>
      <c r="P229" s="82"/>
      <c r="Q229" s="82"/>
      <c r="R229" s="82"/>
      <c r="S229" s="82"/>
      <c r="T229" s="82"/>
      <c r="U229" s="82">
        <f>+$D229*H211</f>
        <v>0.98096976073380748</v>
      </c>
      <c r="V229" s="82">
        <f t="shared" ref="V229:CG229" si="806">+$D229*I211</f>
        <v>0.94623808503587958</v>
      </c>
      <c r="W229" s="82">
        <f t="shared" si="806"/>
        <v>0.91089138064968511</v>
      </c>
      <c r="X229" s="82">
        <f t="shared" si="806"/>
        <v>0.87492403082549297</v>
      </c>
      <c r="Y229" s="82">
        <f t="shared" si="806"/>
        <v>0.83833278210712148</v>
      </c>
      <c r="Z229" s="82">
        <f t="shared" si="806"/>
        <v>0.80111802726356296</v>
      </c>
      <c r="AA229" s="82">
        <f t="shared" si="806"/>
        <v>0.76328563058644694</v>
      </c>
      <c r="AB229" s="82">
        <f t="shared" si="806"/>
        <v>0.72484942709416988</v>
      </c>
      <c r="AC229" s="82">
        <f t="shared" si="806"/>
        <v>0.68583450377698363</v>
      </c>
      <c r="AD229" s="82">
        <f t="shared" si="806"/>
        <v>0.64628131155605228</v>
      </c>
      <c r="AE229" s="82">
        <f t="shared" si="806"/>
        <v>0.60625055226171998</v>
      </c>
      <c r="AF229" s="82">
        <f t="shared" si="806"/>
        <v>0.56582863299441277</v>
      </c>
      <c r="AG229" s="82">
        <f t="shared" si="806"/>
        <v>0.52513328855243901</v>
      </c>
      <c r="AH229" s="82">
        <f t="shared" si="806"/>
        <v>0.48431876297391568</v>
      </c>
      <c r="AI229" s="82">
        <f t="shared" si="806"/>
        <v>0.44357975028375252</v>
      </c>
      <c r="AJ229" s="82">
        <f t="shared" si="806"/>
        <v>0.40315317058992384</v>
      </c>
      <c r="AK229" s="82">
        <f t="shared" si="806"/>
        <v>0.36331685267255343</v>
      </c>
      <c r="AL229" s="82">
        <f t="shared" si="806"/>
        <v>0.32438435126027071</v>
      </c>
      <c r="AM229" s="82">
        <f t="shared" si="806"/>
        <v>0.28669546609604779</v>
      </c>
      <c r="AN229" s="82">
        <f t="shared" si="806"/>
        <v>0.25060253455542258</v>
      </c>
      <c r="AO229" s="82">
        <f t="shared" si="806"/>
        <v>0.21645318179781931</v>
      </c>
      <c r="AP229" s="82">
        <f t="shared" si="806"/>
        <v>0.18457083593072343</v>
      </c>
      <c r="AQ229" s="82">
        <f t="shared" si="806"/>
        <v>0.15523483167162352</v>
      </c>
      <c r="AR229" s="82">
        <f t="shared" si="806"/>
        <v>0.1286622182504269</v>
      </c>
      <c r="AS229" s="82">
        <f t="shared" si="806"/>
        <v>0.10499337087431193</v>
      </c>
      <c r="AT229" s="82">
        <f t="shared" si="806"/>
        <v>8.4283151052388955E-2</v>
      </c>
      <c r="AU229" s="82">
        <f t="shared" si="806"/>
        <v>6.6498709330538627E-2</v>
      </c>
      <c r="AV229" s="82">
        <f t="shared" si="806"/>
        <v>5.1524179161377859E-2</v>
      </c>
      <c r="AW229" s="82">
        <f t="shared" si="806"/>
        <v>3.9171621067423473E-2</v>
      </c>
      <c r="AX229" s="82">
        <f t="shared" si="806"/>
        <v>2.9196800927759694E-2</v>
      </c>
      <c r="AY229" s="82">
        <f t="shared" si="806"/>
        <v>2.1317858611959912E-2</v>
      </c>
      <c r="AZ229" s="82">
        <f t="shared" si="806"/>
        <v>1.5234721987025589E-2</v>
      </c>
      <c r="BA229" s="82">
        <f t="shared" si="806"/>
        <v>1.0647255768422374E-2</v>
      </c>
      <c r="BB229" s="82">
        <f t="shared" si="806"/>
        <v>7.2705477551336896E-3</v>
      </c>
      <c r="BC229" s="82">
        <f t="shared" si="806"/>
        <v>4.8463223087230126E-3</v>
      </c>
      <c r="BD229" s="82">
        <f t="shared" si="806"/>
        <v>3.1501089175036551E-3</v>
      </c>
      <c r="BE229" s="82">
        <f t="shared" si="806"/>
        <v>1.9943684917941322E-3</v>
      </c>
      <c r="BF229" s="82">
        <f t="shared" si="806"/>
        <v>1.2282098396263791E-3</v>
      </c>
      <c r="BG229" s="82">
        <f t="shared" si="806"/>
        <v>7.3457475576756484E-4</v>
      </c>
      <c r="BH229" s="82">
        <f t="shared" si="806"/>
        <v>4.2583555281349372E-4</v>
      </c>
      <c r="BI229" s="82">
        <f t="shared" si="806"/>
        <v>2.3866872674607143E-4</v>
      </c>
      <c r="BJ229" s="82">
        <f t="shared" si="806"/>
        <v>1.2889474919742001E-4</v>
      </c>
      <c r="BK229" s="82">
        <f t="shared" si="806"/>
        <v>6.6760763631843432E-5</v>
      </c>
      <c r="BL229" s="82">
        <f t="shared" si="806"/>
        <v>3.2935145050382318E-5</v>
      </c>
      <c r="BM229" s="82">
        <f t="shared" si="806"/>
        <v>1.5310279925745555E-5</v>
      </c>
      <c r="BN229" s="82">
        <f t="shared" si="806"/>
        <v>6.5863775537662357E-6</v>
      </c>
      <c r="BO229" s="82">
        <f t="shared" si="806"/>
        <v>2.5352916420727094E-6</v>
      </c>
      <c r="BP229" s="82">
        <f t="shared" si="806"/>
        <v>8.1126367253475552E-7</v>
      </c>
      <c r="BQ229" s="82">
        <f t="shared" si="806"/>
        <v>1.7334723373698846E-7</v>
      </c>
      <c r="BR229" s="82">
        <f t="shared" si="806"/>
        <v>0</v>
      </c>
      <c r="BS229" s="82">
        <f t="shared" si="806"/>
        <v>0</v>
      </c>
      <c r="BT229" s="82">
        <f t="shared" si="806"/>
        <v>0</v>
      </c>
      <c r="BU229" s="82">
        <f t="shared" si="806"/>
        <v>0</v>
      </c>
      <c r="BV229" s="82">
        <f t="shared" si="806"/>
        <v>0</v>
      </c>
      <c r="BW229" s="82">
        <f t="shared" si="806"/>
        <v>0</v>
      </c>
      <c r="BX229" s="82">
        <f t="shared" si="806"/>
        <v>0</v>
      </c>
      <c r="BY229" s="82">
        <f t="shared" si="806"/>
        <v>0</v>
      </c>
      <c r="BZ229" s="82">
        <f t="shared" si="806"/>
        <v>0</v>
      </c>
      <c r="CA229" s="82">
        <f t="shared" si="806"/>
        <v>0</v>
      </c>
      <c r="CB229" s="82">
        <f t="shared" si="806"/>
        <v>0</v>
      </c>
      <c r="CC229" s="82">
        <f t="shared" si="806"/>
        <v>0</v>
      </c>
      <c r="CD229" s="82">
        <f t="shared" si="806"/>
        <v>0</v>
      </c>
      <c r="CE229" s="82">
        <f t="shared" si="806"/>
        <v>0</v>
      </c>
      <c r="CF229" s="82">
        <f t="shared" si="806"/>
        <v>0</v>
      </c>
      <c r="CG229" s="82">
        <f t="shared" si="806"/>
        <v>0</v>
      </c>
      <c r="CH229" s="82">
        <f t="shared" ref="CH229:CJ229" si="807">+$D229*BU211</f>
        <v>0</v>
      </c>
      <c r="CI229" s="82">
        <f t="shared" si="807"/>
        <v>0</v>
      </c>
      <c r="CJ229" s="82">
        <f t="shared" si="807"/>
        <v>0</v>
      </c>
      <c r="CS229" s="82"/>
      <c r="CT229" s="82"/>
      <c r="CU229" s="82"/>
      <c r="CV229" s="82"/>
      <c r="CW229" s="82"/>
      <c r="CX229" s="82"/>
      <c r="CY229" s="82"/>
      <c r="CZ229" s="82"/>
      <c r="DA229" s="82">
        <f>+$D229*CN211</f>
        <v>0.98096976073380748</v>
      </c>
      <c r="DB229" s="82">
        <f t="shared" ref="DB229:FM229" si="808">+$D229*CO211</f>
        <v>0.9022018601480245</v>
      </c>
      <c r="DC229" s="82">
        <f t="shared" si="808"/>
        <v>0.82972377882002069</v>
      </c>
      <c r="DD229" s="82">
        <f t="shared" si="808"/>
        <v>0.76303186669761014</v>
      </c>
      <c r="DE229" s="82">
        <f t="shared" si="808"/>
        <v>0.70166274715232102</v>
      </c>
      <c r="DF229" s="82">
        <f t="shared" si="808"/>
        <v>0.64519009436227548</v>
      </c>
      <c r="DG229" s="82">
        <f t="shared" si="808"/>
        <v>0.59322166847471902</v>
      </c>
      <c r="DH229" s="82">
        <f t="shared" si="808"/>
        <v>0.54539658792462431</v>
      </c>
      <c r="DI229" s="82">
        <f t="shared" si="808"/>
        <v>0.50138281993565204</v>
      </c>
      <c r="DJ229" s="82">
        <f t="shared" si="808"/>
        <v>0.46087487174759789</v>
      </c>
      <c r="DK229" s="82">
        <f t="shared" si="808"/>
        <v>0.42359166651085989</v>
      </c>
      <c r="DL229" s="82">
        <f t="shared" si="808"/>
        <v>0.38927458907318363</v>
      </c>
      <c r="DM229" s="82">
        <f t="shared" si="808"/>
        <v>0.35768568806584927</v>
      </c>
      <c r="DN229" s="82">
        <f t="shared" si="808"/>
        <v>0.32860602178384241</v>
      </c>
      <c r="DO229" s="82">
        <f t="shared" si="808"/>
        <v>0.30183413635492667</v>
      </c>
      <c r="DP229" s="82">
        <f t="shared" si="808"/>
        <v>0.27718466561287569</v>
      </c>
      <c r="DQ229" s="82">
        <f t="shared" si="808"/>
        <v>0.2544870429368426</v>
      </c>
      <c r="DR229" s="82">
        <f t="shared" si="808"/>
        <v>0.23358431609781194</v>
      </c>
      <c r="DS229" s="82">
        <f t="shared" si="808"/>
        <v>0.21433205686974049</v>
      </c>
      <c r="DT229" s="82">
        <f t="shared" si="808"/>
        <v>0.19659735782230489</v>
      </c>
      <c r="DU229" s="82">
        <f t="shared" si="808"/>
        <v>0.18025790931874988</v>
      </c>
      <c r="DV229" s="82">
        <f t="shared" si="808"/>
        <v>0.16520115030036844</v>
      </c>
      <c r="DW229" s="82">
        <f t="shared" si="808"/>
        <v>0.15132348695254222</v>
      </c>
      <c r="DX229" s="82">
        <f t="shared" si="808"/>
        <v>0.13852957381959025</v>
      </c>
      <c r="DY229" s="82">
        <f t="shared" si="808"/>
        <v>0.12673165237020456</v>
      </c>
      <c r="DZ229" s="82">
        <f t="shared" si="808"/>
        <v>0.11584894241501693</v>
      </c>
      <c r="EA229" s="82">
        <f t="shared" si="808"/>
        <v>0.10580708214562144</v>
      </c>
      <c r="EB229" s="82">
        <f t="shared" si="808"/>
        <v>9.653761290272983E-2</v>
      </c>
      <c r="EC229" s="82">
        <f t="shared" si="808"/>
        <v>8.7977505092419916E-2</v>
      </c>
      <c r="ED229" s="82">
        <f t="shared" si="808"/>
        <v>8.0068721955811079E-2</v>
      </c>
      <c r="EE229" s="82">
        <f t="shared" si="808"/>
        <v>7.2757818160962356E-2</v>
      </c>
      <c r="EF229" s="82">
        <f t="shared" si="808"/>
        <v>6.5995570428166214E-2</v>
      </c>
      <c r="EG229" s="82">
        <f t="shared" si="808"/>
        <v>5.9736637622796948E-2</v>
      </c>
      <c r="EH229" s="82">
        <f t="shared" si="808"/>
        <v>5.3939247955012613E-2</v>
      </c>
      <c r="EI229" s="82">
        <f t="shared" si="808"/>
        <v>4.8564911114332587E-2</v>
      </c>
      <c r="EJ229" s="82">
        <f t="shared" si="808"/>
        <v>4.3578153340735795E-2</v>
      </c>
      <c r="EK229" s="82">
        <f t="shared" si="808"/>
        <v>3.8946273593648766E-2</v>
      </c>
      <c r="EL229" s="82">
        <f t="shared" si="808"/>
        <v>3.4639119127135555E-2</v>
      </c>
      <c r="EM229" s="82">
        <f t="shared" si="808"/>
        <v>3.062887891478255E-2</v>
      </c>
      <c r="EN229" s="82">
        <f t="shared" si="808"/>
        <v>2.6889893492130498E-2</v>
      </c>
      <c r="EO229" s="82">
        <f t="shared" si="808"/>
        <v>2.3398479898911827E-2</v>
      </c>
      <c r="EP229" s="82">
        <f t="shared" si="808"/>
        <v>2.0132770508596722E-2</v>
      </c>
      <c r="EQ229" s="82">
        <f t="shared" si="808"/>
        <v>1.7072564629570745E-2</v>
      </c>
      <c r="ER229" s="82">
        <f t="shared" si="808"/>
        <v>1.4199191851333313E-2</v>
      </c>
      <c r="ES229" s="82">
        <f t="shared" si="808"/>
        <v>1.1495386191040003E-2</v>
      </c>
      <c r="ET229" s="82">
        <f t="shared" si="808"/>
        <v>8.9451701710826954E-3</v>
      </c>
      <c r="EU229" s="82">
        <f t="shared" si="808"/>
        <v>6.5337480277350059E-3</v>
      </c>
      <c r="EV229" s="82">
        <f t="shared" si="808"/>
        <v>4.2474073146686886E-3</v>
      </c>
      <c r="EW229" s="82">
        <f t="shared" si="808"/>
        <v>2.0734282238137765E-3</v>
      </c>
      <c r="EX229" s="82">
        <f t="shared" si="808"/>
        <v>0</v>
      </c>
      <c r="EY229" s="82">
        <f t="shared" si="808"/>
        <v>0</v>
      </c>
      <c r="EZ229" s="82">
        <f t="shared" si="808"/>
        <v>0</v>
      </c>
      <c r="FA229" s="82">
        <f t="shared" si="808"/>
        <v>0</v>
      </c>
      <c r="FB229" s="82">
        <f t="shared" si="808"/>
        <v>0</v>
      </c>
      <c r="FC229" s="82">
        <f t="shared" si="808"/>
        <v>0</v>
      </c>
      <c r="FD229" s="82">
        <f t="shared" si="808"/>
        <v>0</v>
      </c>
      <c r="FE229" s="82">
        <f t="shared" si="808"/>
        <v>0</v>
      </c>
      <c r="FF229" s="82">
        <f t="shared" si="808"/>
        <v>0</v>
      </c>
      <c r="FG229" s="82">
        <f t="shared" si="808"/>
        <v>0</v>
      </c>
      <c r="FH229" s="82">
        <f t="shared" si="808"/>
        <v>0</v>
      </c>
      <c r="FI229" s="82">
        <f t="shared" si="808"/>
        <v>0</v>
      </c>
      <c r="FJ229" s="82">
        <f t="shared" si="808"/>
        <v>0</v>
      </c>
      <c r="FK229" s="82">
        <f t="shared" si="808"/>
        <v>0</v>
      </c>
      <c r="FL229" s="82">
        <f t="shared" si="808"/>
        <v>0</v>
      </c>
      <c r="FM229" s="82">
        <f t="shared" si="808"/>
        <v>0</v>
      </c>
      <c r="FN229" s="82">
        <f t="shared" ref="FN229:FP229" si="809">+$D229*FA211</f>
        <v>0</v>
      </c>
      <c r="FO229" s="82">
        <f t="shared" si="809"/>
        <v>0</v>
      </c>
      <c r="FP229" s="82">
        <f t="shared" si="809"/>
        <v>0</v>
      </c>
    </row>
    <row r="230" spans="1:172">
      <c r="A230" s="79">
        <v>1966</v>
      </c>
      <c r="D230" s="98">
        <f>Data!CF30</f>
        <v>1.0490921699442639</v>
      </c>
      <c r="M230" s="82"/>
      <c r="N230" s="82"/>
      <c r="O230" s="82"/>
      <c r="P230" s="82"/>
      <c r="Q230" s="82"/>
      <c r="R230" s="82"/>
      <c r="S230" s="82"/>
      <c r="T230" s="82"/>
      <c r="U230" s="82"/>
      <c r="V230" s="82">
        <f>+$D230*H211</f>
        <v>1.0490921699442639</v>
      </c>
      <c r="W230" s="82">
        <f t="shared" ref="W230:CH230" si="810">+$D230*I211</f>
        <v>1.0119485897012976</v>
      </c>
      <c r="X230" s="82">
        <f t="shared" si="810"/>
        <v>0.97414727075222807</v>
      </c>
      <c r="Y230" s="82">
        <f t="shared" si="810"/>
        <v>0.93568220629806964</v>
      </c>
      <c r="Z230" s="82">
        <f t="shared" si="810"/>
        <v>0.89654991694981179</v>
      </c>
      <c r="AA230" s="82">
        <f t="shared" si="810"/>
        <v>0.85675082275187464</v>
      </c>
      <c r="AB230" s="82">
        <f t="shared" si="810"/>
        <v>0.81629119523542792</v>
      </c>
      <c r="AC230" s="82">
        <f t="shared" si="810"/>
        <v>0.77518583017711173</v>
      </c>
      <c r="AD230" s="82">
        <f t="shared" si="810"/>
        <v>0.73346155670672619</v>
      </c>
      <c r="AE230" s="82">
        <f t="shared" si="810"/>
        <v>0.69116163481694293</v>
      </c>
      <c r="AF230" s="82">
        <f t="shared" si="810"/>
        <v>0.64835098171261807</v>
      </c>
      <c r="AG230" s="82">
        <f t="shared" si="810"/>
        <v>0.60512200494402801</v>
      </c>
      <c r="AH230" s="82">
        <f t="shared" si="810"/>
        <v>0.56160061527823124</v>
      </c>
      <c r="AI230" s="82">
        <f t="shared" si="810"/>
        <v>0.51795176806770271</v>
      </c>
      <c r="AJ230" s="82">
        <f t="shared" si="810"/>
        <v>0.47438367765833106</v>
      </c>
      <c r="AK230" s="82">
        <f t="shared" si="810"/>
        <v>0.43114971682482067</v>
      </c>
      <c r="AL230" s="82">
        <f t="shared" si="810"/>
        <v>0.38854700787356666</v>
      </c>
      <c r="AM230" s="82">
        <f t="shared" si="810"/>
        <v>0.34691088001024001</v>
      </c>
      <c r="AN230" s="82">
        <f t="shared" si="810"/>
        <v>0.30660473001216271</v>
      </c>
      <c r="AO230" s="82">
        <f t="shared" si="810"/>
        <v>0.26800536295187766</v>
      </c>
      <c r="AP230" s="82">
        <f t="shared" si="810"/>
        <v>0.23148454445094149</v>
      </c>
      <c r="AQ230" s="82">
        <f t="shared" si="810"/>
        <v>0.19738816274025048</v>
      </c>
      <c r="AR230" s="82">
        <f t="shared" si="810"/>
        <v>0.16601495064179456</v>
      </c>
      <c r="AS230" s="82">
        <f t="shared" si="810"/>
        <v>0.13759703014006577</v>
      </c>
      <c r="AT230" s="82">
        <f t="shared" si="810"/>
        <v>0.11228452465028031</v>
      </c>
      <c r="AU230" s="82">
        <f t="shared" si="810"/>
        <v>9.0136105481119361E-2</v>
      </c>
      <c r="AV230" s="82">
        <f t="shared" si="810"/>
        <v>7.1116641982808648E-2</v>
      </c>
      <c r="AW230" s="82">
        <f t="shared" si="810"/>
        <v>5.5102221377927592E-2</v>
      </c>
      <c r="AX230" s="82">
        <f t="shared" si="810"/>
        <v>4.1891852930427929E-2</v>
      </c>
      <c r="AY230" s="82">
        <f t="shared" si="810"/>
        <v>3.1224341938758088E-2</v>
      </c>
      <c r="AZ230" s="82">
        <f t="shared" si="810"/>
        <v>2.2798254793355205E-2</v>
      </c>
      <c r="BA230" s="82">
        <f t="shared" si="810"/>
        <v>1.6292681168796244E-2</v>
      </c>
      <c r="BB230" s="82">
        <f t="shared" si="810"/>
        <v>1.1386643202630635E-2</v>
      </c>
      <c r="BC230" s="82">
        <f t="shared" si="810"/>
        <v>7.7754432668861485E-3</v>
      </c>
      <c r="BD230" s="82">
        <f t="shared" si="810"/>
        <v>5.1828700441329516E-3</v>
      </c>
      <c r="BE230" s="82">
        <f t="shared" si="810"/>
        <v>3.3688649050227478E-3</v>
      </c>
      <c r="BF230" s="82">
        <f t="shared" si="810"/>
        <v>2.1328653058170339E-3</v>
      </c>
      <c r="BG230" s="82">
        <f t="shared" si="810"/>
        <v>1.3135015750502617E-3</v>
      </c>
      <c r="BH230" s="82">
        <f t="shared" si="810"/>
        <v>7.8558652403108026E-4</v>
      </c>
      <c r="BI230" s="82">
        <f t="shared" si="810"/>
        <v>4.5540725313116898E-4</v>
      </c>
      <c r="BJ230" s="82">
        <f t="shared" si="810"/>
        <v>2.5524282446032952E-4</v>
      </c>
      <c r="BK230" s="82">
        <f t="shared" si="810"/>
        <v>1.3784570895313922E-4</v>
      </c>
      <c r="BL230" s="82">
        <f t="shared" si="810"/>
        <v>7.1396894368359678E-5</v>
      </c>
      <c r="BM230" s="82">
        <f t="shared" si="810"/>
        <v>3.5222291421591105E-5</v>
      </c>
      <c r="BN230" s="82">
        <f t="shared" si="810"/>
        <v>1.6373486148787626E-5</v>
      </c>
      <c r="BO230" s="82">
        <f t="shared" si="810"/>
        <v>7.0437615883124148E-6</v>
      </c>
      <c r="BP230" s="82">
        <f t="shared" si="810"/>
        <v>2.7113522930961747E-6</v>
      </c>
      <c r="BQ230" s="82">
        <f t="shared" si="810"/>
        <v>8.6760102164595501E-7</v>
      </c>
      <c r="BR230" s="82">
        <f t="shared" si="810"/>
        <v>1.8538514934337601E-7</v>
      </c>
      <c r="BS230" s="82">
        <f t="shared" si="810"/>
        <v>0</v>
      </c>
      <c r="BT230" s="82">
        <f t="shared" si="810"/>
        <v>0</v>
      </c>
      <c r="BU230" s="82">
        <f t="shared" si="810"/>
        <v>0</v>
      </c>
      <c r="BV230" s="82">
        <f t="shared" si="810"/>
        <v>0</v>
      </c>
      <c r="BW230" s="82">
        <f t="shared" si="810"/>
        <v>0</v>
      </c>
      <c r="BX230" s="82">
        <f t="shared" si="810"/>
        <v>0</v>
      </c>
      <c r="BY230" s="82">
        <f t="shared" si="810"/>
        <v>0</v>
      </c>
      <c r="BZ230" s="82">
        <f t="shared" si="810"/>
        <v>0</v>
      </c>
      <c r="CA230" s="82">
        <f t="shared" si="810"/>
        <v>0</v>
      </c>
      <c r="CB230" s="82">
        <f t="shared" si="810"/>
        <v>0</v>
      </c>
      <c r="CC230" s="82">
        <f t="shared" si="810"/>
        <v>0</v>
      </c>
      <c r="CD230" s="82">
        <f t="shared" si="810"/>
        <v>0</v>
      </c>
      <c r="CE230" s="82">
        <f t="shared" si="810"/>
        <v>0</v>
      </c>
      <c r="CF230" s="82">
        <f t="shared" si="810"/>
        <v>0</v>
      </c>
      <c r="CG230" s="82">
        <f t="shared" si="810"/>
        <v>0</v>
      </c>
      <c r="CH230" s="82">
        <f t="shared" si="810"/>
        <v>0</v>
      </c>
      <c r="CI230" s="82">
        <f t="shared" ref="CI230:CJ230" si="811">+$D230*BU211</f>
        <v>0</v>
      </c>
      <c r="CJ230" s="82">
        <f t="shared" si="811"/>
        <v>0</v>
      </c>
      <c r="CS230" s="82"/>
      <c r="CT230" s="82"/>
      <c r="CU230" s="82"/>
      <c r="CV230" s="82"/>
      <c r="CW230" s="82"/>
      <c r="CX230" s="82"/>
      <c r="CY230" s="82"/>
      <c r="CZ230" s="82"/>
      <c r="DA230" s="82"/>
      <c r="DB230" s="82">
        <f>+$D230*CN211</f>
        <v>1.0490921699442639</v>
      </c>
      <c r="DC230" s="82">
        <f t="shared" ref="DC230:FN230" si="812">+$D230*CO211</f>
        <v>0.96485431567475133</v>
      </c>
      <c r="DD230" s="82">
        <f t="shared" si="812"/>
        <v>0.8873430705198404</v>
      </c>
      <c r="DE230" s="82">
        <f t="shared" si="812"/>
        <v>0.81601980898128468</v>
      </c>
      <c r="DF230" s="82">
        <f t="shared" si="812"/>
        <v>0.75038897572993557</v>
      </c>
      <c r="DG230" s="82">
        <f t="shared" si="812"/>
        <v>0.68999463919738024</v>
      </c>
      <c r="DH230" s="82">
        <f t="shared" si="812"/>
        <v>0.6344173208484627</v>
      </c>
      <c r="DI230" s="82">
        <f t="shared" si="812"/>
        <v>0.58327107807893386</v>
      </c>
      <c r="DJ230" s="82">
        <f t="shared" si="812"/>
        <v>0.53620082044690065</v>
      </c>
      <c r="DK230" s="82">
        <f t="shared" si="812"/>
        <v>0.49287984057000173</v>
      </c>
      <c r="DL230" s="82">
        <f t="shared" si="812"/>
        <v>0.45300754251360886</v>
      </c>
      <c r="DM230" s="82">
        <f t="shared" si="812"/>
        <v>0.41630735186929557</v>
      </c>
      <c r="DN230" s="82">
        <f t="shared" si="812"/>
        <v>0.38252479298679848</v>
      </c>
      <c r="DO230" s="82">
        <f t="shared" si="812"/>
        <v>0.35142571998558286</v>
      </c>
      <c r="DP230" s="82">
        <f t="shared" si="812"/>
        <v>0.32279468924197391</v>
      </c>
      <c r="DQ230" s="82">
        <f t="shared" si="812"/>
        <v>0.29643346203206289</v>
      </c>
      <c r="DR230" s="82">
        <f t="shared" si="812"/>
        <v>0.27215962691612278</v>
      </c>
      <c r="DS230" s="82">
        <f t="shared" si="812"/>
        <v>0.24980533228332275</v>
      </c>
      <c r="DT230" s="82">
        <f t="shared" si="812"/>
        <v>0.22921612024196641</v>
      </c>
      <c r="DU230" s="82">
        <f t="shared" si="812"/>
        <v>0.21024985374557092</v>
      </c>
      <c r="DV230" s="82">
        <f t="shared" si="812"/>
        <v>0.19277572949380559</v>
      </c>
      <c r="DW230" s="82">
        <f t="shared" si="812"/>
        <v>0.17667336974409667</v>
      </c>
      <c r="DX230" s="82">
        <f t="shared" si="812"/>
        <v>0.16183198671875623</v>
      </c>
      <c r="DY230" s="82">
        <f t="shared" si="812"/>
        <v>0.14814961379761055</v>
      </c>
      <c r="DZ230" s="82">
        <f t="shared" si="812"/>
        <v>0.13553239815081083</v>
      </c>
      <c r="EA230" s="82">
        <f t="shared" si="812"/>
        <v>0.12389394989403535</v>
      </c>
      <c r="EB230" s="82">
        <f t="shared" si="812"/>
        <v>0.11315474324161347</v>
      </c>
      <c r="EC230" s="82">
        <f t="shared" si="812"/>
        <v>0.10324156549494938</v>
      </c>
      <c r="ED230" s="82">
        <f t="shared" si="812"/>
        <v>9.4087010036525059E-2</v>
      </c>
      <c r="EE230" s="82">
        <f t="shared" si="812"/>
        <v>8.5629009806021505E-2</v>
      </c>
      <c r="EF230" s="82">
        <f t="shared" si="812"/>
        <v>7.7810408016854987E-2</v>
      </c>
      <c r="EG230" s="82">
        <f t="shared" si="812"/>
        <v>7.0578563130634431E-2</v>
      </c>
      <c r="EH230" s="82">
        <f t="shared" si="812"/>
        <v>6.3884985345516579E-2</v>
      </c>
      <c r="EI230" s="82">
        <f t="shared" si="812"/>
        <v>5.7685002073821511E-2</v>
      </c>
      <c r="EJ230" s="82">
        <f t="shared" si="812"/>
        <v>5.1937450086099887E-2</v>
      </c>
      <c r="EK230" s="82">
        <f t="shared" si="812"/>
        <v>4.6604392184523342E-2</v>
      </c>
      <c r="EL230" s="82">
        <f t="shared" si="812"/>
        <v>4.16508564392854E-2</v>
      </c>
      <c r="EM230" s="82">
        <f t="shared" si="812"/>
        <v>3.7044596178847443E-2</v>
      </c>
      <c r="EN230" s="82">
        <f t="shared" si="812"/>
        <v>3.2755869069432716E-2</v>
      </c>
      <c r="EO230" s="82">
        <f t="shared" si="812"/>
        <v>2.8757233752166884E-2</v>
      </c>
      <c r="EP230" s="82">
        <f t="shared" si="812"/>
        <v>2.5023362628613873E-2</v>
      </c>
      <c r="EQ230" s="82">
        <f t="shared" si="812"/>
        <v>2.1530869498009912E-2</v>
      </c>
      <c r="ER230" s="82">
        <f t="shared" si="812"/>
        <v>1.825815085304168E-2</v>
      </c>
      <c r="ES230" s="82">
        <f t="shared" si="812"/>
        <v>1.5185239736265807E-2</v>
      </c>
      <c r="ET230" s="82">
        <f t="shared" si="812"/>
        <v>1.2293671146890702E-2</v>
      </c>
      <c r="EU230" s="82">
        <f t="shared" si="812"/>
        <v>9.5663580682466536E-3</v>
      </c>
      <c r="EV230" s="82">
        <f t="shared" si="812"/>
        <v>6.987477260418414E-3</v>
      </c>
      <c r="EW230" s="82">
        <f t="shared" si="812"/>
        <v>4.5423640307216935E-3</v>
      </c>
      <c r="EX230" s="82">
        <f t="shared" si="812"/>
        <v>2.2174152574461824E-3</v>
      </c>
      <c r="EY230" s="82">
        <f t="shared" si="812"/>
        <v>0</v>
      </c>
      <c r="EZ230" s="82">
        <f t="shared" si="812"/>
        <v>0</v>
      </c>
      <c r="FA230" s="82">
        <f t="shared" si="812"/>
        <v>0</v>
      </c>
      <c r="FB230" s="82">
        <f t="shared" si="812"/>
        <v>0</v>
      </c>
      <c r="FC230" s="82">
        <f t="shared" si="812"/>
        <v>0</v>
      </c>
      <c r="FD230" s="82">
        <f t="shared" si="812"/>
        <v>0</v>
      </c>
      <c r="FE230" s="82">
        <f t="shared" si="812"/>
        <v>0</v>
      </c>
      <c r="FF230" s="82">
        <f t="shared" si="812"/>
        <v>0</v>
      </c>
      <c r="FG230" s="82">
        <f t="shared" si="812"/>
        <v>0</v>
      </c>
      <c r="FH230" s="82">
        <f t="shared" si="812"/>
        <v>0</v>
      </c>
      <c r="FI230" s="82">
        <f t="shared" si="812"/>
        <v>0</v>
      </c>
      <c r="FJ230" s="82">
        <f t="shared" si="812"/>
        <v>0</v>
      </c>
      <c r="FK230" s="82">
        <f t="shared" si="812"/>
        <v>0</v>
      </c>
      <c r="FL230" s="82">
        <f t="shared" si="812"/>
        <v>0</v>
      </c>
      <c r="FM230" s="82">
        <f t="shared" si="812"/>
        <v>0</v>
      </c>
      <c r="FN230" s="82">
        <f t="shared" si="812"/>
        <v>0</v>
      </c>
      <c r="FO230" s="82">
        <f t="shared" ref="FO230:FP230" si="813">+$D230*FA211</f>
        <v>0</v>
      </c>
      <c r="FP230" s="82">
        <f t="shared" si="813"/>
        <v>0</v>
      </c>
    </row>
    <row r="231" spans="1:172">
      <c r="A231" s="79">
        <v>1967</v>
      </c>
      <c r="D231" s="98">
        <f>Data!CF31</f>
        <v>0.98588318521979368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>
        <f>+$D231*H211</f>
        <v>0.98588318521979368</v>
      </c>
      <c r="X231" s="82">
        <f t="shared" ref="X231:CI231" si="814">+$D231*I211</f>
        <v>0.95097754751748564</v>
      </c>
      <c r="Y231" s="82">
        <f t="shared" si="814"/>
        <v>0.91545380060686099</v>
      </c>
      <c r="Z231" s="82">
        <f t="shared" si="814"/>
        <v>0.8793062996053379</v>
      </c>
      <c r="AA231" s="82">
        <f t="shared" si="814"/>
        <v>0.84253177476101204</v>
      </c>
      <c r="AB231" s="82">
        <f t="shared" si="814"/>
        <v>0.8051306208101543</v>
      </c>
      <c r="AC231" s="82">
        <f t="shared" si="814"/>
        <v>0.76710873141711833</v>
      </c>
      <c r="AD231" s="82">
        <f t="shared" si="814"/>
        <v>0.72848001089633863</v>
      </c>
      <c r="AE231" s="82">
        <f t="shared" si="814"/>
        <v>0.68926967189233024</v>
      </c>
      <c r="AF231" s="82">
        <f t="shared" si="814"/>
        <v>0.64951836793448681</v>
      </c>
      <c r="AG231" s="82">
        <f t="shared" si="814"/>
        <v>0.60928710489296223</v>
      </c>
      <c r="AH231" s="82">
        <f t="shared" si="814"/>
        <v>0.56866272265905971</v>
      </c>
      <c r="AI231" s="82">
        <f t="shared" si="814"/>
        <v>0.52776354573432194</v>
      </c>
      <c r="AJ231" s="82">
        <f t="shared" si="814"/>
        <v>0.48674459072546483</v>
      </c>
      <c r="AK231" s="82">
        <f t="shared" si="814"/>
        <v>0.44580152682954688</v>
      </c>
      <c r="AL231" s="82">
        <f t="shared" si="814"/>
        <v>0.40517246082624847</v>
      </c>
      <c r="AM231" s="82">
        <f t="shared" si="814"/>
        <v>0.36513661306838602</v>
      </c>
      <c r="AN231" s="82">
        <f t="shared" si="814"/>
        <v>0.32600910879934175</v>
      </c>
      <c r="AO231" s="82">
        <f t="shared" si="814"/>
        <v>0.28813144973134741</v>
      </c>
      <c r="AP231" s="82">
        <f t="shared" si="814"/>
        <v>0.25185773800696809</v>
      </c>
      <c r="AQ231" s="82">
        <f t="shared" si="814"/>
        <v>0.21753733995037997</v>
      </c>
      <c r="AR231" s="82">
        <f t="shared" si="814"/>
        <v>0.18549530363702926</v>
      </c>
      <c r="AS231" s="82">
        <f t="shared" si="814"/>
        <v>0.1560123628999488</v>
      </c>
      <c r="AT231" s="82">
        <f t="shared" si="814"/>
        <v>0.12930665411264966</v>
      </c>
      <c r="AU231" s="82">
        <f t="shared" si="814"/>
        <v>0.10551925558551259</v>
      </c>
      <c r="AV231" s="82">
        <f t="shared" si="814"/>
        <v>8.4705303614795266E-2</v>
      </c>
      <c r="AW231" s="82">
        <f t="shared" si="814"/>
        <v>6.6831784211936335E-2</v>
      </c>
      <c r="AX231" s="82">
        <f t="shared" si="814"/>
        <v>5.1782250483905147E-2</v>
      </c>
      <c r="AY231" s="82">
        <f t="shared" si="814"/>
        <v>3.9367821612855659E-2</v>
      </c>
      <c r="AZ231" s="82">
        <f t="shared" si="814"/>
        <v>2.9343040172161688E-2</v>
      </c>
      <c r="BA231" s="82">
        <f t="shared" si="814"/>
        <v>2.1424634266710412E-2</v>
      </c>
      <c r="BB231" s="82">
        <f t="shared" si="814"/>
        <v>1.5311028779594046E-2</v>
      </c>
      <c r="BC231" s="82">
        <f t="shared" si="814"/>
        <v>1.070058512605924E-2</v>
      </c>
      <c r="BD231" s="82">
        <f t="shared" si="814"/>
        <v>7.3069640533689013E-3</v>
      </c>
      <c r="BE231" s="82">
        <f t="shared" si="814"/>
        <v>4.8705962870369294E-3</v>
      </c>
      <c r="BF231" s="82">
        <f t="shared" si="814"/>
        <v>3.1658870004867717E-3</v>
      </c>
      <c r="BG231" s="82">
        <f t="shared" si="814"/>
        <v>2.0043577691132722E-3</v>
      </c>
      <c r="BH231" s="82">
        <f t="shared" si="814"/>
        <v>1.2343616258908561E-3</v>
      </c>
      <c r="BI231" s="82">
        <f t="shared" si="814"/>
        <v>7.3825405123236669E-4</v>
      </c>
      <c r="BJ231" s="82">
        <f t="shared" si="814"/>
        <v>4.2796845325135445E-4</v>
      </c>
      <c r="BK231" s="82">
        <f t="shared" si="814"/>
        <v>2.3986415683267888E-4</v>
      </c>
      <c r="BL231" s="82">
        <f t="shared" si="814"/>
        <v>1.2954034974717389E-4</v>
      </c>
      <c r="BM231" s="82">
        <f t="shared" si="814"/>
        <v>6.7095151075638294E-5</v>
      </c>
      <c r="BN231" s="82">
        <f t="shared" si="814"/>
        <v>3.3100108696171975E-5</v>
      </c>
      <c r="BO231" s="82">
        <f t="shared" si="814"/>
        <v>1.5386965168538551E-5</v>
      </c>
      <c r="BP231" s="82">
        <f t="shared" si="814"/>
        <v>6.619367019947555E-6</v>
      </c>
      <c r="BQ231" s="82">
        <f t="shared" si="814"/>
        <v>2.5479902639180536E-6</v>
      </c>
      <c r="BR231" s="82">
        <f t="shared" si="814"/>
        <v>8.1532708300139574E-7</v>
      </c>
      <c r="BS231" s="82">
        <f t="shared" si="814"/>
        <v>1.7421548531508415E-7</v>
      </c>
      <c r="BT231" s="82">
        <f t="shared" si="814"/>
        <v>0</v>
      </c>
      <c r="BU231" s="82">
        <f t="shared" si="814"/>
        <v>0</v>
      </c>
      <c r="BV231" s="82">
        <f t="shared" si="814"/>
        <v>0</v>
      </c>
      <c r="BW231" s="82">
        <f t="shared" si="814"/>
        <v>0</v>
      </c>
      <c r="BX231" s="82">
        <f t="shared" si="814"/>
        <v>0</v>
      </c>
      <c r="BY231" s="82">
        <f t="shared" si="814"/>
        <v>0</v>
      </c>
      <c r="BZ231" s="82">
        <f t="shared" si="814"/>
        <v>0</v>
      </c>
      <c r="CA231" s="82">
        <f t="shared" si="814"/>
        <v>0</v>
      </c>
      <c r="CB231" s="82">
        <f t="shared" si="814"/>
        <v>0</v>
      </c>
      <c r="CC231" s="82">
        <f t="shared" si="814"/>
        <v>0</v>
      </c>
      <c r="CD231" s="82">
        <f t="shared" si="814"/>
        <v>0</v>
      </c>
      <c r="CE231" s="82">
        <f t="shared" si="814"/>
        <v>0</v>
      </c>
      <c r="CF231" s="82">
        <f t="shared" si="814"/>
        <v>0</v>
      </c>
      <c r="CG231" s="82">
        <f t="shared" si="814"/>
        <v>0</v>
      </c>
      <c r="CH231" s="82">
        <f t="shared" si="814"/>
        <v>0</v>
      </c>
      <c r="CI231" s="82">
        <f t="shared" si="814"/>
        <v>0</v>
      </c>
      <c r="CJ231" s="82">
        <f t="shared" ref="CJ231" si="815">+$D231*BU211</f>
        <v>0</v>
      </c>
      <c r="CS231" s="82"/>
      <c r="CT231" s="82"/>
      <c r="CU231" s="82"/>
      <c r="CV231" s="82"/>
      <c r="CW231" s="82"/>
      <c r="CX231" s="82"/>
      <c r="CY231" s="82"/>
      <c r="CZ231" s="82"/>
      <c r="DA231" s="82"/>
      <c r="DB231" s="82"/>
      <c r="DC231" s="82">
        <f>+$D231*CN211</f>
        <v>0.98588318521979368</v>
      </c>
      <c r="DD231" s="82">
        <f t="shared" ref="DD231:FO231" si="816">+$D231*CO211</f>
        <v>0.90672075653850814</v>
      </c>
      <c r="DE231" s="82">
        <f t="shared" si="816"/>
        <v>0.833879651197177</v>
      </c>
      <c r="DF231" s="82">
        <f t="shared" si="816"/>
        <v>0.76685369649042179</v>
      </c>
      <c r="DG231" s="82">
        <f t="shared" si="816"/>
        <v>0.70517719485576869</v>
      </c>
      <c r="DH231" s="82">
        <f t="shared" si="816"/>
        <v>0.64842168511527076</v>
      </c>
      <c r="DI231" s="82">
        <f t="shared" si="816"/>
        <v>0.59619296278793099</v>
      </c>
      <c r="DJ231" s="82">
        <f t="shared" si="816"/>
        <v>0.54812833874605393</v>
      </c>
      <c r="DK231" s="82">
        <f t="shared" si="816"/>
        <v>0.5038941171467729</v>
      </c>
      <c r="DL231" s="82">
        <f t="shared" si="816"/>
        <v>0.46318327509545076</v>
      </c>
      <c r="DM231" s="82">
        <f t="shared" si="816"/>
        <v>0.42571332790105126</v>
      </c>
      <c r="DN231" s="82">
        <f t="shared" si="816"/>
        <v>0.39122436507473302</v>
      </c>
      <c r="DO231" s="82">
        <f t="shared" si="816"/>
        <v>0.35947724341075094</v>
      </c>
      <c r="DP231" s="82">
        <f t="shared" si="816"/>
        <v>0.33025192458156721</v>
      </c>
      <c r="DQ231" s="82">
        <f t="shared" si="816"/>
        <v>0.30334594568446543</v>
      </c>
      <c r="DR231" s="82">
        <f t="shared" si="816"/>
        <v>0.27857301210190855</v>
      </c>
      <c r="DS231" s="82">
        <f t="shared" si="816"/>
        <v>0.25576170288884431</v>
      </c>
      <c r="DT231" s="82">
        <f t="shared" si="816"/>
        <v>0.23475427968302867</v>
      </c>
      <c r="DU231" s="82">
        <f t="shared" si="816"/>
        <v>0.21540559085469005</v>
      </c>
      <c r="DV231" s="82">
        <f t="shared" si="816"/>
        <v>0.19758206327447062</v>
      </c>
      <c r="DW231" s="82">
        <f t="shared" si="816"/>
        <v>0.181160774688195</v>
      </c>
      <c r="DX231" s="82">
        <f t="shared" si="816"/>
        <v>0.16602860024784871</v>
      </c>
      <c r="DY231" s="82">
        <f t="shared" si="816"/>
        <v>0.15208142726411844</v>
      </c>
      <c r="DZ231" s="82">
        <f t="shared" si="816"/>
        <v>0.1392234327205305</v>
      </c>
      <c r="EA231" s="82">
        <f t="shared" si="816"/>
        <v>0.12736641852593139</v>
      </c>
      <c r="EB231" s="82">
        <f t="shared" si="816"/>
        <v>0.11642919988382185</v>
      </c>
      <c r="EC231" s="82">
        <f t="shared" si="816"/>
        <v>0.10633704252667962</v>
      </c>
      <c r="ED231" s="82">
        <f t="shared" si="816"/>
        <v>9.7021144903451359E-2</v>
      </c>
      <c r="EE231" s="82">
        <f t="shared" si="816"/>
        <v>8.841816172123762E-2</v>
      </c>
      <c r="EF231" s="82">
        <f t="shared" si="816"/>
        <v>8.0469765530003429E-2</v>
      </c>
      <c r="EG231" s="82">
        <f t="shared" si="816"/>
        <v>7.3122243303926596E-2</v>
      </c>
      <c r="EH231" s="82">
        <f t="shared" si="816"/>
        <v>6.6326125216588858E-2</v>
      </c>
      <c r="EI231" s="82">
        <f t="shared" si="816"/>
        <v>6.0035843031317156E-2</v>
      </c>
      <c r="EJ231" s="82">
        <f t="shared" si="816"/>
        <v>5.420941573414944E-2</v>
      </c>
      <c r="EK231" s="82">
        <f t="shared" si="816"/>
        <v>4.8808160226568635E-2</v>
      </c>
      <c r="EL231" s="82">
        <f t="shared" si="816"/>
        <v>4.3796425069640328E-2</v>
      </c>
      <c r="EM231" s="82">
        <f t="shared" si="816"/>
        <v>3.9141345431714193E-2</v>
      </c>
      <c r="EN231" s="82">
        <f t="shared" si="816"/>
        <v>3.4812617539527947E-2</v>
      </c>
      <c r="EO231" s="82">
        <f t="shared" si="816"/>
        <v>3.0782291068410631E-2</v>
      </c>
      <c r="EP231" s="82">
        <f t="shared" si="816"/>
        <v>2.7024578032264497E-2</v>
      </c>
      <c r="EQ231" s="82">
        <f t="shared" si="816"/>
        <v>2.3515676848983123E-2</v>
      </c>
      <c r="ER231" s="82">
        <f t="shared" si="816"/>
        <v>2.0233610362736243E-2</v>
      </c>
      <c r="ES231" s="82">
        <f t="shared" si="816"/>
        <v>1.7158076701855995E-2</v>
      </c>
      <c r="ET231" s="82">
        <f t="shared" si="816"/>
        <v>1.4270311940571708E-2</v>
      </c>
      <c r="EU231" s="82">
        <f t="shared" si="816"/>
        <v>1.1552963615184732E-2</v>
      </c>
      <c r="EV231" s="82">
        <f t="shared" si="816"/>
        <v>8.9899742210230674E-3</v>
      </c>
      <c r="EW231" s="82">
        <f t="shared" si="816"/>
        <v>6.5664738861964562E-3</v>
      </c>
      <c r="EX231" s="82">
        <f t="shared" si="816"/>
        <v>4.2686814822701837E-3</v>
      </c>
      <c r="EY231" s="82">
        <f t="shared" si="816"/>
        <v>2.0838134909367924E-3</v>
      </c>
      <c r="EZ231" s="82">
        <f t="shared" si="816"/>
        <v>0</v>
      </c>
      <c r="FA231" s="82">
        <f t="shared" si="816"/>
        <v>0</v>
      </c>
      <c r="FB231" s="82">
        <f t="shared" si="816"/>
        <v>0</v>
      </c>
      <c r="FC231" s="82">
        <f t="shared" si="816"/>
        <v>0</v>
      </c>
      <c r="FD231" s="82">
        <f t="shared" si="816"/>
        <v>0</v>
      </c>
      <c r="FE231" s="82">
        <f t="shared" si="816"/>
        <v>0</v>
      </c>
      <c r="FF231" s="82">
        <f t="shared" si="816"/>
        <v>0</v>
      </c>
      <c r="FG231" s="82">
        <f t="shared" si="816"/>
        <v>0</v>
      </c>
      <c r="FH231" s="82">
        <f t="shared" si="816"/>
        <v>0</v>
      </c>
      <c r="FI231" s="82">
        <f t="shared" si="816"/>
        <v>0</v>
      </c>
      <c r="FJ231" s="82">
        <f t="shared" si="816"/>
        <v>0</v>
      </c>
      <c r="FK231" s="82">
        <f t="shared" si="816"/>
        <v>0</v>
      </c>
      <c r="FL231" s="82">
        <f t="shared" si="816"/>
        <v>0</v>
      </c>
      <c r="FM231" s="82">
        <f t="shared" si="816"/>
        <v>0</v>
      </c>
      <c r="FN231" s="82">
        <f t="shared" si="816"/>
        <v>0</v>
      </c>
      <c r="FO231" s="82">
        <f t="shared" si="816"/>
        <v>0</v>
      </c>
      <c r="FP231" s="82">
        <f t="shared" ref="FP231" si="817">+$D231*FA211</f>
        <v>0</v>
      </c>
    </row>
    <row r="232" spans="1:172">
      <c r="A232" s="79">
        <v>1968</v>
      </c>
      <c r="D232" s="98">
        <f>Data!CF32</f>
        <v>1.0407337468718485</v>
      </c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X232" s="82">
        <f>+$D232*H211</f>
        <v>1.0407337468718485</v>
      </c>
      <c r="Y232" s="82">
        <f t="shared" ref="Y232:CJ232" si="818">+$D232*I211</f>
        <v>1.0038861003580524</v>
      </c>
      <c r="Z232" s="82">
        <f t="shared" si="818"/>
        <v>0.96638595553412043</v>
      </c>
      <c r="AA232" s="82">
        <f t="shared" si="818"/>
        <v>0.9282273534589851</v>
      </c>
      <c r="AB232" s="82">
        <f t="shared" si="818"/>
        <v>0.88940684246494217</v>
      </c>
      <c r="AC232" s="82">
        <f t="shared" si="818"/>
        <v>0.84992483924979534</v>
      </c>
      <c r="AD232" s="82">
        <f t="shared" si="818"/>
        <v>0.80978756537759777</v>
      </c>
      <c r="AE232" s="82">
        <f t="shared" si="818"/>
        <v>0.76900969874272485</v>
      </c>
      <c r="AF232" s="82">
        <f t="shared" si="818"/>
        <v>0.72761785471948048</v>
      </c>
      <c r="AG232" s="82">
        <f t="shared" si="818"/>
        <v>0.68565494863556653</v>
      </c>
      <c r="AH232" s="82">
        <f t="shared" si="818"/>
        <v>0.64318538048154816</v>
      </c>
      <c r="AI232" s="82">
        <f t="shared" si="818"/>
        <v>0.60030082156981679</v>
      </c>
      <c r="AJ232" s="82">
        <f t="shared" si="818"/>
        <v>0.5571261794996536</v>
      </c>
      <c r="AK232" s="82">
        <f t="shared" si="818"/>
        <v>0.51382509537616461</v>
      </c>
      <c r="AL232" s="82">
        <f t="shared" si="818"/>
        <v>0.47060412464086138</v>
      </c>
      <c r="AM232" s="82">
        <f t="shared" si="818"/>
        <v>0.42771462137370753</v>
      </c>
      <c r="AN232" s="82">
        <f t="shared" si="818"/>
        <v>0.38545134062108782</v>
      </c>
      <c r="AO232" s="82">
        <f t="shared" si="818"/>
        <v>0.34414693992316114</v>
      </c>
      <c r="AP232" s="82">
        <f t="shared" si="818"/>
        <v>0.30416192076921367</v>
      </c>
      <c r="AQ232" s="82">
        <f t="shared" si="818"/>
        <v>0.26587008611595669</v>
      </c>
      <c r="AR232" s="82">
        <f t="shared" si="818"/>
        <v>0.22964023961989016</v>
      </c>
      <c r="AS232" s="82">
        <f t="shared" si="818"/>
        <v>0.19581551371956676</v>
      </c>
      <c r="AT232" s="82">
        <f t="shared" si="818"/>
        <v>0.16469226114551894</v>
      </c>
      <c r="AU232" s="82">
        <f t="shared" si="818"/>
        <v>0.13650075449873708</v>
      </c>
      <c r="AV232" s="82">
        <f t="shared" si="818"/>
        <v>0.11138992111743537</v>
      </c>
      <c r="AW232" s="82">
        <f t="shared" si="818"/>
        <v>8.9417964858879206E-2</v>
      </c>
      <c r="AX232" s="82">
        <f t="shared" si="818"/>
        <v>7.0550034969419723E-2</v>
      </c>
      <c r="AY232" s="82">
        <f t="shared" si="818"/>
        <v>5.4663205920848085E-2</v>
      </c>
      <c r="AZ232" s="82">
        <f t="shared" si="818"/>
        <v>4.1558088328888174E-2</v>
      </c>
      <c r="BA232" s="82">
        <f t="shared" si="818"/>
        <v>3.0975568506300035E-2</v>
      </c>
      <c r="BB232" s="82">
        <f t="shared" si="818"/>
        <v>2.2616614452940019E-2</v>
      </c>
      <c r="BC232" s="82">
        <f t="shared" si="818"/>
        <v>1.6162872629475997E-2</v>
      </c>
      <c r="BD232" s="82">
        <f t="shared" si="818"/>
        <v>1.1295922497635488E-2</v>
      </c>
      <c r="BE232" s="82">
        <f t="shared" si="818"/>
        <v>7.7134940442514484E-3</v>
      </c>
      <c r="BF232" s="82">
        <f t="shared" si="818"/>
        <v>5.1415766079608823E-3</v>
      </c>
      <c r="BG232" s="82">
        <f t="shared" si="818"/>
        <v>3.3420241764798124E-3</v>
      </c>
      <c r="BH232" s="82">
        <f t="shared" si="818"/>
        <v>2.115872146308997E-3</v>
      </c>
      <c r="BI232" s="82">
        <f t="shared" si="818"/>
        <v>1.3030365251861136E-3</v>
      </c>
      <c r="BJ232" s="82">
        <f t="shared" si="818"/>
        <v>7.7932752723751072E-4</v>
      </c>
      <c r="BK232" s="82">
        <f t="shared" si="818"/>
        <v>4.5177889081852383E-4</v>
      </c>
      <c r="BL232" s="82">
        <f t="shared" si="818"/>
        <v>2.5320923048817066E-4</v>
      </c>
      <c r="BM232" s="82">
        <f t="shared" si="818"/>
        <v>1.3674745201523012E-4</v>
      </c>
      <c r="BN232" s="82">
        <f t="shared" si="818"/>
        <v>7.0828054502536443E-5</v>
      </c>
      <c r="BO232" s="82">
        <f t="shared" si="818"/>
        <v>3.494166516041407E-5</v>
      </c>
      <c r="BP232" s="82">
        <f t="shared" si="818"/>
        <v>1.6243033812641438E-5</v>
      </c>
      <c r="BQ232" s="82">
        <f t="shared" si="818"/>
        <v>6.987641886857135E-6</v>
      </c>
      <c r="BR232" s="82">
        <f t="shared" si="818"/>
        <v>2.6897501591623514E-6</v>
      </c>
      <c r="BS232" s="82">
        <f t="shared" si="818"/>
        <v>8.6068859144703168E-7</v>
      </c>
      <c r="BT232" s="82">
        <f t="shared" si="818"/>
        <v>1.8390813182866404E-7</v>
      </c>
      <c r="BU232" s="82">
        <f t="shared" si="818"/>
        <v>0</v>
      </c>
      <c r="BV232" s="82">
        <f t="shared" si="818"/>
        <v>0</v>
      </c>
      <c r="BW232" s="82">
        <f t="shared" si="818"/>
        <v>0</v>
      </c>
      <c r="BX232" s="82">
        <f t="shared" si="818"/>
        <v>0</v>
      </c>
      <c r="BY232" s="82">
        <f t="shared" si="818"/>
        <v>0</v>
      </c>
      <c r="BZ232" s="82">
        <f t="shared" si="818"/>
        <v>0</v>
      </c>
      <c r="CA232" s="82">
        <f t="shared" si="818"/>
        <v>0</v>
      </c>
      <c r="CB232" s="82">
        <f t="shared" si="818"/>
        <v>0</v>
      </c>
      <c r="CC232" s="82">
        <f t="shared" si="818"/>
        <v>0</v>
      </c>
      <c r="CD232" s="82">
        <f t="shared" si="818"/>
        <v>0</v>
      </c>
      <c r="CE232" s="82">
        <f t="shared" si="818"/>
        <v>0</v>
      </c>
      <c r="CF232" s="82">
        <f t="shared" si="818"/>
        <v>0</v>
      </c>
      <c r="CG232" s="82">
        <f t="shared" si="818"/>
        <v>0</v>
      </c>
      <c r="CH232" s="82">
        <f t="shared" si="818"/>
        <v>0</v>
      </c>
      <c r="CI232" s="82">
        <f t="shared" si="818"/>
        <v>0</v>
      </c>
      <c r="CJ232" s="82">
        <f t="shared" si="818"/>
        <v>0</v>
      </c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D232" s="82">
        <f>+$D232*CN211</f>
        <v>1.0407337468718485</v>
      </c>
      <c r="DE232" s="82">
        <f t="shared" ref="DE232:FP232" si="819">+$D232*CO211</f>
        <v>0.95716704013814724</v>
      </c>
      <c r="DF232" s="82">
        <f t="shared" si="819"/>
        <v>0.88027334966378357</v>
      </c>
      <c r="DG232" s="82">
        <f t="shared" si="819"/>
        <v>0.80951834133683598</v>
      </c>
      <c r="DH232" s="82">
        <f t="shared" si="819"/>
        <v>0.74441040806189129</v>
      </c>
      <c r="DI232" s="82">
        <f t="shared" si="819"/>
        <v>0.68449725081022195</v>
      </c>
      <c r="DJ232" s="82">
        <f t="shared" si="819"/>
        <v>0.62936273315441726</v>
      </c>
      <c r="DK232" s="82">
        <f t="shared" si="819"/>
        <v>0.5786239874074377</v>
      </c>
      <c r="DL232" s="82">
        <f t="shared" si="819"/>
        <v>0.53192875223643099</v>
      </c>
      <c r="DM232" s="82">
        <f t="shared" si="819"/>
        <v>0.48895292323196882</v>
      </c>
      <c r="DN232" s="82">
        <f t="shared" si="819"/>
        <v>0.4493982993948416</v>
      </c>
      <c r="DO232" s="82">
        <f t="shared" si="819"/>
        <v>0.41299050986554164</v>
      </c>
      <c r="DP232" s="82">
        <f t="shared" si="819"/>
        <v>0.37947710647547728</v>
      </c>
      <c r="DQ232" s="82">
        <f t="shared" si="819"/>
        <v>0.34862580885258515</v>
      </c>
      <c r="DR232" s="82">
        <f t="shared" si="819"/>
        <v>0.32022288987533043</v>
      </c>
      <c r="DS232" s="82">
        <f t="shared" si="819"/>
        <v>0.29407169024549396</v>
      </c>
      <c r="DT232" s="82">
        <f t="shared" si="819"/>
        <v>0.26999125184845207</v>
      </c>
      <c r="DU232" s="82">
        <f t="shared" si="819"/>
        <v>0.24781506039607734</v>
      </c>
      <c r="DV232" s="82">
        <f t="shared" si="819"/>
        <v>0.22738988860771278</v>
      </c>
      <c r="DW232" s="82">
        <f t="shared" si="819"/>
        <v>0.20857473188415021</v>
      </c>
      <c r="DX232" s="82">
        <f t="shared" si="819"/>
        <v>0.19123982907307482</v>
      </c>
      <c r="DY232" s="82">
        <f t="shared" si="819"/>
        <v>0.17526576151647175</v>
      </c>
      <c r="DZ232" s="82">
        <f t="shared" si="819"/>
        <v>0.16054262411516657</v>
      </c>
      <c r="EA232" s="82">
        <f t="shared" si="819"/>
        <v>0.14696926264676632</v>
      </c>
      <c r="EB232" s="82">
        <f t="shared" si="819"/>
        <v>0.13445257203427075</v>
      </c>
      <c r="EC232" s="82">
        <f t="shared" si="819"/>
        <v>0.12290685068674453</v>
      </c>
      <c r="ED232" s="82">
        <f t="shared" si="819"/>
        <v>0.11225320642362902</v>
      </c>
      <c r="EE232" s="82">
        <f t="shared" si="819"/>
        <v>0.10241900985323572</v>
      </c>
      <c r="EF232" s="82">
        <f t="shared" si="819"/>
        <v>9.3337391406213818E-2</v>
      </c>
      <c r="EG232" s="82">
        <f t="shared" si="819"/>
        <v>8.4946778528603092E-2</v>
      </c>
      <c r="EH232" s="82">
        <f t="shared" si="819"/>
        <v>7.7190469818596688E-2</v>
      </c>
      <c r="EI232" s="82">
        <f t="shared" si="819"/>
        <v>7.0016243148282101E-2</v>
      </c>
      <c r="EJ232" s="82">
        <f t="shared" si="819"/>
        <v>6.3375995048199574E-2</v>
      </c>
      <c r="EK232" s="82">
        <f t="shared" si="819"/>
        <v>5.7225408850194864E-2</v>
      </c>
      <c r="EL232" s="82">
        <f t="shared" si="819"/>
        <v>5.1523649284264575E-2</v>
      </c>
      <c r="EM232" s="82">
        <f t="shared" si="819"/>
        <v>4.6233081409292109E-2</v>
      </c>
      <c r="EN232" s="82">
        <f t="shared" si="819"/>
        <v>4.1319011927028221E-2</v>
      </c>
      <c r="EO232" s="82">
        <f t="shared" si="819"/>
        <v>3.6749451084564601E-2</v>
      </c>
      <c r="EP232" s="82">
        <f t="shared" si="819"/>
        <v>3.2494893513966019E-2</v>
      </c>
      <c r="EQ232" s="82">
        <f t="shared" si="819"/>
        <v>2.8528116489661987E-2</v>
      </c>
      <c r="ER232" s="82">
        <f t="shared" si="819"/>
        <v>2.4823994205574802E-2</v>
      </c>
      <c r="ES232" s="82">
        <f t="shared" si="819"/>
        <v>2.1359326785618023E-2</v>
      </c>
      <c r="ET232" s="82">
        <f t="shared" si="819"/>
        <v>1.8112682843917361E-2</v>
      </c>
      <c r="EU232" s="82">
        <f t="shared" si="819"/>
        <v>1.5064254505598699E-2</v>
      </c>
      <c r="EV232" s="82">
        <f t="shared" si="819"/>
        <v>1.2195723885913319E-2</v>
      </c>
      <c r="EW232" s="82">
        <f t="shared" si="819"/>
        <v>9.4901401054332726E-3</v>
      </c>
      <c r="EX232" s="82">
        <f t="shared" si="819"/>
        <v>6.931805992607348E-3</v>
      </c>
      <c r="EY232" s="82">
        <f t="shared" si="819"/>
        <v>4.5061736926318473E-3</v>
      </c>
      <c r="EZ232" s="82">
        <f t="shared" si="819"/>
        <v>2.1997484638317105E-3</v>
      </c>
      <c r="FA232" s="82">
        <f t="shared" si="819"/>
        <v>0</v>
      </c>
      <c r="FB232" s="82">
        <f t="shared" si="819"/>
        <v>0</v>
      </c>
      <c r="FC232" s="82">
        <f t="shared" si="819"/>
        <v>0</v>
      </c>
      <c r="FD232" s="82">
        <f t="shared" si="819"/>
        <v>0</v>
      </c>
      <c r="FE232" s="82">
        <f t="shared" si="819"/>
        <v>0</v>
      </c>
      <c r="FF232" s="82">
        <f t="shared" si="819"/>
        <v>0</v>
      </c>
      <c r="FG232" s="82">
        <f t="shared" si="819"/>
        <v>0</v>
      </c>
      <c r="FH232" s="82">
        <f t="shared" si="819"/>
        <v>0</v>
      </c>
      <c r="FI232" s="82">
        <f t="shared" si="819"/>
        <v>0</v>
      </c>
      <c r="FJ232" s="82">
        <f t="shared" si="819"/>
        <v>0</v>
      </c>
      <c r="FK232" s="82">
        <f t="shared" si="819"/>
        <v>0</v>
      </c>
      <c r="FL232" s="82">
        <f t="shared" si="819"/>
        <v>0</v>
      </c>
      <c r="FM232" s="82">
        <f t="shared" si="819"/>
        <v>0</v>
      </c>
      <c r="FN232" s="82">
        <f t="shared" si="819"/>
        <v>0</v>
      </c>
      <c r="FO232" s="82">
        <f t="shared" si="819"/>
        <v>0</v>
      </c>
      <c r="FP232" s="82">
        <f t="shared" si="819"/>
        <v>0</v>
      </c>
    </row>
    <row r="233" spans="1:172">
      <c r="A233" s="79">
        <v>1969</v>
      </c>
      <c r="D233" s="98">
        <f>Data!CF33</f>
        <v>1.1907397637480996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Y233" s="82">
        <f>+$D233*H211</f>
        <v>1.1907397637480996</v>
      </c>
      <c r="Z233" s="82">
        <f t="shared" ref="Z233:CJ233" si="820">+$D233*I211</f>
        <v>1.148581086722021</v>
      </c>
      <c r="AA233" s="82">
        <f t="shared" si="820"/>
        <v>1.1056758636307333</v>
      </c>
      <c r="AB233" s="82">
        <f t="shared" si="820"/>
        <v>1.0620172766420102</v>
      </c>
      <c r="AC233" s="82">
        <f t="shared" si="820"/>
        <v>1.0176013765824927</v>
      </c>
      <c r="AD233" s="82">
        <f t="shared" si="820"/>
        <v>0.97242864021066577</v>
      </c>
      <c r="AE233" s="82">
        <f t="shared" si="820"/>
        <v>0.92650618583487021</v>
      </c>
      <c r="AF233" s="82">
        <f t="shared" si="820"/>
        <v>0.8798508069457881</v>
      </c>
      <c r="AG233" s="82">
        <f t="shared" si="820"/>
        <v>0.83249295512107435</v>
      </c>
      <c r="AH233" s="82">
        <f t="shared" si="820"/>
        <v>0.78448173128334464</v>
      </c>
      <c r="AI233" s="82">
        <f t="shared" si="820"/>
        <v>0.73589081770703424</v>
      </c>
      <c r="AJ233" s="82">
        <f t="shared" si="820"/>
        <v>0.6868250987366622</v>
      </c>
      <c r="AK233" s="82">
        <f t="shared" si="820"/>
        <v>0.63742748551132178</v>
      </c>
      <c r="AL233" s="82">
        <f t="shared" si="820"/>
        <v>0.58788520552451862</v>
      </c>
      <c r="AM233" s="82">
        <f t="shared" si="820"/>
        <v>0.53843458605819738</v>
      </c>
      <c r="AN233" s="82">
        <f t="shared" si="820"/>
        <v>0.48936321007840733</v>
      </c>
      <c r="AO233" s="82">
        <f t="shared" si="820"/>
        <v>0.44100831711000366</v>
      </c>
      <c r="AP233" s="82">
        <f t="shared" si="820"/>
        <v>0.39375051224239399</v>
      </c>
      <c r="AQ233" s="82">
        <f t="shared" si="820"/>
        <v>0.34800225779792904</v>
      </c>
      <c r="AR233" s="82">
        <f t="shared" si="820"/>
        <v>0.30419123477158061</v>
      </c>
      <c r="AS233" s="82">
        <f t="shared" si="820"/>
        <v>0.26273940428465364</v>
      </c>
      <c r="AT233" s="82">
        <f t="shared" si="820"/>
        <v>0.22403935612300335</v>
      </c>
      <c r="AU233" s="82">
        <f t="shared" si="820"/>
        <v>0.18843015777761954</v>
      </c>
      <c r="AV233" s="82">
        <f t="shared" si="820"/>
        <v>0.15617527215947735</v>
      </c>
      <c r="AW233" s="82">
        <f t="shared" si="820"/>
        <v>0.12744509222840328</v>
      </c>
      <c r="AX233" s="82">
        <f t="shared" si="820"/>
        <v>0.10230621104670337</v>
      </c>
      <c r="AY233" s="82">
        <f t="shared" si="820"/>
        <v>8.071875465209763E-2</v>
      </c>
      <c r="AZ233" s="82">
        <f t="shared" si="820"/>
        <v>6.2542079662109035E-2</v>
      </c>
      <c r="BA233" s="82">
        <f t="shared" si="820"/>
        <v>4.7548057730712093E-2</v>
      </c>
      <c r="BB233" s="82">
        <f t="shared" si="820"/>
        <v>3.5440227854643111E-2</v>
      </c>
      <c r="BC233" s="82">
        <f t="shared" si="820"/>
        <v>2.5876457097140485E-2</v>
      </c>
      <c r="BD233" s="82">
        <f t="shared" si="820"/>
        <v>1.849250607483445E-2</v>
      </c>
      <c r="BE233" s="82">
        <f t="shared" si="820"/>
        <v>1.2924058748531735E-2</v>
      </c>
      <c r="BF233" s="82">
        <f t="shared" si="820"/>
        <v>8.8252774578811803E-3</v>
      </c>
      <c r="BG233" s="82">
        <f t="shared" si="820"/>
        <v>5.8826570521595357E-3</v>
      </c>
      <c r="BH233" s="82">
        <f t="shared" si="820"/>
        <v>3.8237263760334522E-3</v>
      </c>
      <c r="BI233" s="82">
        <f t="shared" si="820"/>
        <v>2.4208430899737071E-3</v>
      </c>
      <c r="BJ233" s="82">
        <f t="shared" si="820"/>
        <v>1.4908495172937946E-3</v>
      </c>
      <c r="BK233" s="82">
        <f t="shared" si="820"/>
        <v>8.9165579424556817E-4</v>
      </c>
      <c r="BL233" s="82">
        <f t="shared" si="820"/>
        <v>5.1689597972253375E-4</v>
      </c>
      <c r="BM233" s="82">
        <f t="shared" si="820"/>
        <v>2.8970550844206326E-4</v>
      </c>
      <c r="BN233" s="82">
        <f t="shared" si="820"/>
        <v>1.5645752738891437E-4</v>
      </c>
      <c r="BO233" s="82">
        <f t="shared" si="820"/>
        <v>8.1036846492758878E-5</v>
      </c>
      <c r="BP233" s="82">
        <f t="shared" si="820"/>
        <v>3.9977977309887207E-5</v>
      </c>
      <c r="BQ233" s="82">
        <f t="shared" si="820"/>
        <v>1.8584221279218937E-5</v>
      </c>
      <c r="BR233" s="82">
        <f t="shared" si="820"/>
        <v>7.9948046986287796E-6</v>
      </c>
      <c r="BS233" s="82">
        <f t="shared" si="820"/>
        <v>3.0774369320578685E-6</v>
      </c>
      <c r="BT233" s="82">
        <f t="shared" si="820"/>
        <v>9.847438243650223E-7</v>
      </c>
      <c r="BU233" s="82">
        <f t="shared" si="820"/>
        <v>2.1041570536482552E-7</v>
      </c>
      <c r="BV233" s="82">
        <f t="shared" si="820"/>
        <v>0</v>
      </c>
      <c r="BW233" s="82">
        <f t="shared" si="820"/>
        <v>0</v>
      </c>
      <c r="BX233" s="82">
        <f t="shared" si="820"/>
        <v>0</v>
      </c>
      <c r="BY233" s="82">
        <f t="shared" si="820"/>
        <v>0</v>
      </c>
      <c r="BZ233" s="82">
        <f t="shared" si="820"/>
        <v>0</v>
      </c>
      <c r="CA233" s="82">
        <f t="shared" si="820"/>
        <v>0</v>
      </c>
      <c r="CB233" s="82">
        <f t="shared" si="820"/>
        <v>0</v>
      </c>
      <c r="CC233" s="82">
        <f t="shared" si="820"/>
        <v>0</v>
      </c>
      <c r="CD233" s="82">
        <f t="shared" si="820"/>
        <v>0</v>
      </c>
      <c r="CE233" s="82">
        <f t="shared" si="820"/>
        <v>0</v>
      </c>
      <c r="CF233" s="82">
        <f t="shared" si="820"/>
        <v>0</v>
      </c>
      <c r="CG233" s="82">
        <f t="shared" si="820"/>
        <v>0</v>
      </c>
      <c r="CH233" s="82">
        <f t="shared" si="820"/>
        <v>0</v>
      </c>
      <c r="CI233" s="82">
        <f t="shared" si="820"/>
        <v>0</v>
      </c>
      <c r="CJ233" s="82">
        <f t="shared" si="820"/>
        <v>0</v>
      </c>
      <c r="CS233" s="82"/>
      <c r="CT233" s="82"/>
      <c r="CU233" s="82"/>
      <c r="CV233" s="82"/>
      <c r="CW233" s="82"/>
      <c r="CX233" s="82"/>
      <c r="CY233" s="82"/>
      <c r="CZ233" s="82"/>
      <c r="DA233" s="82"/>
      <c r="DB233" s="82"/>
      <c r="DE233" s="82">
        <f>+$D233*CN211</f>
        <v>1.1907397637480996</v>
      </c>
      <c r="DF233" s="82">
        <f t="shared" ref="DF233:FP233" si="821">+$D233*CO211</f>
        <v>1.0951281811196112</v>
      </c>
      <c r="DG233" s="82">
        <f t="shared" si="821"/>
        <v>1.0071514290402557</v>
      </c>
      <c r="DH233" s="82">
        <f t="shared" si="821"/>
        <v>0.92619815722365662</v>
      </c>
      <c r="DI233" s="82">
        <f t="shared" si="821"/>
        <v>0.8517059008526513</v>
      </c>
      <c r="DJ233" s="82">
        <f t="shared" si="821"/>
        <v>0.78315716883960151</v>
      </c>
      <c r="DK233" s="82">
        <f t="shared" si="821"/>
        <v>0.72007584498980204</v>
      </c>
      <c r="DL233" s="82">
        <f t="shared" si="821"/>
        <v>0.66202387703428167</v>
      </c>
      <c r="DM233" s="82">
        <f t="shared" si="821"/>
        <v>0.60859823050094874</v>
      </c>
      <c r="DN233" s="82">
        <f t="shared" si="821"/>
        <v>0.55942808623545937</v>
      </c>
      <c r="DO233" s="82">
        <f t="shared" si="821"/>
        <v>0.51417226207819255</v>
      </c>
      <c r="DP233" s="82">
        <f t="shared" si="821"/>
        <v>0.4725168407631698</v>
      </c>
      <c r="DQ233" s="82">
        <f t="shared" si="821"/>
        <v>0.4341729875393982</v>
      </c>
      <c r="DR233" s="82">
        <f t="shared" si="821"/>
        <v>0.39887494233501952</v>
      </c>
      <c r="DS233" s="82">
        <f t="shared" si="821"/>
        <v>0.36637817249894233</v>
      </c>
      <c r="DT233" s="82">
        <f t="shared" si="821"/>
        <v>0.33645767327178</v>
      </c>
      <c r="DU233" s="82">
        <f t="shared" si="821"/>
        <v>0.30890640416570092</v>
      </c>
      <c r="DV233" s="82">
        <f t="shared" si="821"/>
        <v>0.28353385037833456</v>
      </c>
      <c r="DW233" s="82">
        <f t="shared" si="821"/>
        <v>0.26016469923579322</v>
      </c>
      <c r="DX233" s="82">
        <f t="shared" si="821"/>
        <v>0.23863762246016418</v>
      </c>
      <c r="DY233" s="82">
        <f t="shared" si="821"/>
        <v>0.21880415579311485</v>
      </c>
      <c r="DZ233" s="82">
        <f t="shared" si="821"/>
        <v>0.20052766818461998</v>
      </c>
      <c r="EA233" s="82">
        <f t="shared" si="821"/>
        <v>0.18368241337900285</v>
      </c>
      <c r="EB233" s="82">
        <f t="shared" si="821"/>
        <v>0.16815265730380122</v>
      </c>
      <c r="EC233" s="82">
        <f t="shared" si="821"/>
        <v>0.15383187519442057</v>
      </c>
      <c r="ED233" s="82">
        <f t="shared" si="821"/>
        <v>0.14062201287278722</v>
      </c>
      <c r="EE233" s="82">
        <f t="shared" si="821"/>
        <v>0.1284328070446413</v>
      </c>
      <c r="EF233" s="82">
        <f t="shared" si="821"/>
        <v>0.11718115989081417</v>
      </c>
      <c r="EG233" s="82">
        <f t="shared" si="821"/>
        <v>0.10679056360568302</v>
      </c>
      <c r="EH233" s="82">
        <f t="shared" si="821"/>
        <v>9.7190570883607663E-2</v>
      </c>
      <c r="EI233" s="82">
        <f t="shared" si="821"/>
        <v>8.8316307673953529E-2</v>
      </c>
      <c r="EJ233" s="82">
        <f t="shared" si="821"/>
        <v>8.0108024819513124E-2</v>
      </c>
      <c r="EK233" s="82">
        <f t="shared" si="821"/>
        <v>7.2510685463806943E-2</v>
      </c>
      <c r="EL233" s="82">
        <f t="shared" si="821"/>
        <v>6.5473585361751491E-2</v>
      </c>
      <c r="EM233" s="82">
        <f t="shared" si="821"/>
        <v>5.8950003457262423E-2</v>
      </c>
      <c r="EN233" s="82">
        <f t="shared" si="821"/>
        <v>5.2896880302110511E-2</v>
      </c>
      <c r="EO233" s="82">
        <f t="shared" si="821"/>
        <v>4.7274522084227943E-2</v>
      </c>
      <c r="EP233" s="82">
        <f t="shared" si="821"/>
        <v>4.204632821202741E-2</v>
      </c>
      <c r="EQ233" s="82">
        <f t="shared" si="821"/>
        <v>3.717854056538443E-2</v>
      </c>
      <c r="ER233" s="82">
        <f t="shared" si="821"/>
        <v>3.2640012674885657E-2</v>
      </c>
      <c r="ES233" s="82">
        <f t="shared" si="821"/>
        <v>2.8401997229816067E-2</v>
      </c>
      <c r="ET233" s="82">
        <f t="shared" si="821"/>
        <v>2.4437950443108886E-2</v>
      </c>
      <c r="EU233" s="82">
        <f t="shared" si="821"/>
        <v>2.0723351919005414E-2</v>
      </c>
      <c r="EV233" s="82">
        <f t="shared" si="821"/>
        <v>1.7235538777284024E-2</v>
      </c>
      <c r="EW233" s="82">
        <f t="shared" si="821"/>
        <v>1.3953552887372307E-2</v>
      </c>
      <c r="EX233" s="82">
        <f t="shared" si="821"/>
        <v>1.085800015714437E-2</v>
      </c>
      <c r="EY233" s="82">
        <f t="shared" si="821"/>
        <v>7.9309209053651398E-3</v>
      </c>
      <c r="EZ233" s="82">
        <f t="shared" si="821"/>
        <v>5.1556704241599409E-3</v>
      </c>
      <c r="FA233" s="82">
        <f t="shared" si="821"/>
        <v>2.5168089091001187E-3</v>
      </c>
      <c r="FB233" s="82">
        <f t="shared" si="821"/>
        <v>0</v>
      </c>
      <c r="FC233" s="82">
        <f t="shared" si="821"/>
        <v>0</v>
      </c>
      <c r="FD233" s="82">
        <f t="shared" si="821"/>
        <v>0</v>
      </c>
      <c r="FE233" s="82">
        <f t="shared" si="821"/>
        <v>0</v>
      </c>
      <c r="FF233" s="82">
        <f t="shared" si="821"/>
        <v>0</v>
      </c>
      <c r="FG233" s="82">
        <f t="shared" si="821"/>
        <v>0</v>
      </c>
      <c r="FH233" s="82">
        <f t="shared" si="821"/>
        <v>0</v>
      </c>
      <c r="FI233" s="82">
        <f t="shared" si="821"/>
        <v>0</v>
      </c>
      <c r="FJ233" s="82">
        <f t="shared" si="821"/>
        <v>0</v>
      </c>
      <c r="FK233" s="82">
        <f t="shared" si="821"/>
        <v>0</v>
      </c>
      <c r="FL233" s="82">
        <f t="shared" si="821"/>
        <v>0</v>
      </c>
      <c r="FM233" s="82">
        <f t="shared" si="821"/>
        <v>0</v>
      </c>
      <c r="FN233" s="82">
        <f t="shared" si="821"/>
        <v>0</v>
      </c>
      <c r="FO233" s="82">
        <f t="shared" si="821"/>
        <v>0</v>
      </c>
      <c r="FP233" s="82">
        <f t="shared" si="821"/>
        <v>0</v>
      </c>
    </row>
    <row r="234" spans="1:172">
      <c r="A234" s="79">
        <v>1970</v>
      </c>
      <c r="D234" s="98">
        <f>Data!CF34</f>
        <v>1.3973842759193804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Z234" s="82">
        <f>+$D234*H211</f>
        <v>1.3973842759193804</v>
      </c>
      <c r="AA234" s="82">
        <f t="shared" ref="AA234:CJ234" si="822">+$D234*I211</f>
        <v>1.347909256974545</v>
      </c>
      <c r="AB234" s="82">
        <f t="shared" si="822"/>
        <v>1.2975581341449376</v>
      </c>
      <c r="AC234" s="82">
        <f t="shared" si="822"/>
        <v>1.2463229064114945</v>
      </c>
      <c r="AD234" s="82">
        <f t="shared" si="822"/>
        <v>1.1941989392495929</v>
      </c>
      <c r="AE234" s="82">
        <f t="shared" si="822"/>
        <v>1.1411867921557999</v>
      </c>
      <c r="AF234" s="82">
        <f t="shared" si="822"/>
        <v>1.0872948187708098</v>
      </c>
      <c r="AG234" s="82">
        <f t="shared" si="822"/>
        <v>1.0325427269775131</v>
      </c>
      <c r="AH234" s="82">
        <f t="shared" si="822"/>
        <v>0.97696625301071738</v>
      </c>
      <c r="AI234" s="82">
        <f t="shared" si="822"/>
        <v>0.92062301891285769</v>
      </c>
      <c r="AJ234" s="82">
        <f t="shared" si="822"/>
        <v>0.86359949399893043</v>
      </c>
      <c r="AK234" s="82">
        <f t="shared" si="822"/>
        <v>0.80601876455385102</v>
      </c>
      <c r="AL234" s="82">
        <f t="shared" si="822"/>
        <v>0.74804854293988576</v>
      </c>
      <c r="AM234" s="82">
        <f t="shared" si="822"/>
        <v>0.68990854866536877</v>
      </c>
      <c r="AN234" s="82">
        <f t="shared" si="822"/>
        <v>0.63187612195006471</v>
      </c>
      <c r="AO234" s="82">
        <f t="shared" si="822"/>
        <v>0.57428875376136546</v>
      </c>
      <c r="AP234" s="82">
        <f t="shared" si="822"/>
        <v>0.51754220917204208</v>
      </c>
      <c r="AQ234" s="82">
        <f t="shared" si="822"/>
        <v>0.46208314460817967</v>
      </c>
      <c r="AR234" s="82">
        <f t="shared" si="822"/>
        <v>0.40839560232754907</v>
      </c>
      <c r="AS234" s="82">
        <f t="shared" si="822"/>
        <v>0.35698148435415078</v>
      </c>
      <c r="AT234" s="82">
        <f t="shared" si="822"/>
        <v>0.30833598019446845</v>
      </c>
      <c r="AU234" s="82">
        <f t="shared" si="822"/>
        <v>0.26291981083082133</v>
      </c>
      <c r="AV234" s="82">
        <f t="shared" si="822"/>
        <v>0.22113088653278268</v>
      </c>
      <c r="AW234" s="82">
        <f t="shared" si="822"/>
        <v>0.18327839234673557</v>
      </c>
      <c r="AX234" s="82">
        <f t="shared" si="822"/>
        <v>0.14956229173240307</v>
      </c>
      <c r="AY234" s="82">
        <f t="shared" si="822"/>
        <v>0.1200607345097415</v>
      </c>
      <c r="AZ234" s="82">
        <f t="shared" si="822"/>
        <v>9.4726926870729172E-2</v>
      </c>
      <c r="BA234" s="82">
        <f t="shared" si="822"/>
        <v>7.3395817762928833E-2</v>
      </c>
      <c r="BB234" s="82">
        <f t="shared" si="822"/>
        <v>5.5799688770165216E-2</v>
      </c>
      <c r="BC234" s="82">
        <f t="shared" si="822"/>
        <v>4.1590630166907748E-2</v>
      </c>
      <c r="BD234" s="82">
        <f t="shared" si="822"/>
        <v>3.0367134251255305E-2</v>
      </c>
      <c r="BE234" s="82">
        <f t="shared" si="822"/>
        <v>2.1701750456352406E-2</v>
      </c>
      <c r="BF234" s="82">
        <f t="shared" si="822"/>
        <v>1.5166938256440984E-2</v>
      </c>
      <c r="BG234" s="82">
        <f t="shared" si="822"/>
        <v>1.03568422973047E-2</v>
      </c>
      <c r="BH234" s="82">
        <f t="shared" si="822"/>
        <v>6.9035508140240422E-3</v>
      </c>
      <c r="BI234" s="82">
        <f t="shared" si="822"/>
        <v>4.4873071983994785E-3</v>
      </c>
      <c r="BJ234" s="82">
        <f t="shared" si="822"/>
        <v>2.8409633837616459E-3</v>
      </c>
      <c r="BK234" s="82">
        <f t="shared" si="822"/>
        <v>1.7495759666837378E-3</v>
      </c>
      <c r="BL234" s="82">
        <f t="shared" si="822"/>
        <v>1.0463963868050945E-3</v>
      </c>
      <c r="BM234" s="82">
        <f t="shared" si="822"/>
        <v>6.0659964195418793E-4</v>
      </c>
      <c r="BN234" s="82">
        <f t="shared" si="822"/>
        <v>3.3998186209040557E-4</v>
      </c>
      <c r="BO234" s="82">
        <f t="shared" si="822"/>
        <v>1.836096309862934E-4</v>
      </c>
      <c r="BP234" s="82">
        <f t="shared" si="822"/>
        <v>9.5100221313369724E-5</v>
      </c>
      <c r="BQ234" s="82">
        <f t="shared" si="822"/>
        <v>4.6915874128577668E-5</v>
      </c>
      <c r="BR234" s="82">
        <f t="shared" si="822"/>
        <v>2.1809382189474513E-5</v>
      </c>
      <c r="BS234" s="82">
        <f t="shared" si="822"/>
        <v>9.3822468309487222E-6</v>
      </c>
      <c r="BT234" s="82">
        <f t="shared" si="822"/>
        <v>3.6115044696709929E-6</v>
      </c>
      <c r="BU234" s="82">
        <f t="shared" si="822"/>
        <v>1.1556391899141315E-6</v>
      </c>
      <c r="BV234" s="82">
        <f t="shared" si="822"/>
        <v>2.4693187129131153E-7</v>
      </c>
      <c r="BW234" s="82">
        <f t="shared" si="822"/>
        <v>0</v>
      </c>
      <c r="BX234" s="82">
        <f t="shared" si="822"/>
        <v>0</v>
      </c>
      <c r="BY234" s="82">
        <f t="shared" si="822"/>
        <v>0</v>
      </c>
      <c r="BZ234" s="82">
        <f t="shared" si="822"/>
        <v>0</v>
      </c>
      <c r="CA234" s="82">
        <f t="shared" si="822"/>
        <v>0</v>
      </c>
      <c r="CB234" s="82">
        <f t="shared" si="822"/>
        <v>0</v>
      </c>
      <c r="CC234" s="82">
        <f t="shared" si="822"/>
        <v>0</v>
      </c>
      <c r="CD234" s="82">
        <f t="shared" si="822"/>
        <v>0</v>
      </c>
      <c r="CE234" s="82">
        <f t="shared" si="822"/>
        <v>0</v>
      </c>
      <c r="CF234" s="82">
        <f t="shared" si="822"/>
        <v>0</v>
      </c>
      <c r="CG234" s="82">
        <f t="shared" si="822"/>
        <v>0</v>
      </c>
      <c r="CH234" s="82">
        <f t="shared" si="822"/>
        <v>0</v>
      </c>
      <c r="CI234" s="82">
        <f t="shared" si="822"/>
        <v>0</v>
      </c>
      <c r="CJ234" s="82">
        <f t="shared" si="822"/>
        <v>0</v>
      </c>
      <c r="CS234" s="82"/>
      <c r="CT234" s="82"/>
      <c r="CU234" s="82"/>
      <c r="CV234" s="82"/>
      <c r="CW234" s="82"/>
      <c r="CX234" s="82"/>
      <c r="CY234" s="82"/>
      <c r="CZ234" s="82"/>
      <c r="DA234" s="82"/>
      <c r="DB234" s="82"/>
      <c r="DF234" s="82">
        <f>+$D234*CN211</f>
        <v>1.3973842759193804</v>
      </c>
      <c r="DG234" s="82">
        <f t="shared" ref="DG234:FP234" si="823">+$D234*CO211</f>
        <v>1.2851799755101427</v>
      </c>
      <c r="DH234" s="82">
        <f t="shared" si="823"/>
        <v>1.1819354768002162</v>
      </c>
      <c r="DI234" s="82">
        <f t="shared" si="823"/>
        <v>1.0869333339603184</v>
      </c>
      <c r="DJ234" s="82">
        <f t="shared" si="823"/>
        <v>0.99951347035977833</v>
      </c>
      <c r="DK234" s="82">
        <f t="shared" si="823"/>
        <v>0.91906858797193258</v>
      </c>
      <c r="DL234" s="82">
        <f t="shared" si="823"/>
        <v>0.84503994398475168</v>
      </c>
      <c r="DM234" s="82">
        <f t="shared" si="823"/>
        <v>0.77691346523856852</v>
      </c>
      <c r="DN234" s="82">
        <f t="shared" si="823"/>
        <v>0.71421617346298327</v>
      </c>
      <c r="DO234" s="82">
        <f t="shared" si="823"/>
        <v>0.65651289644718536</v>
      </c>
      <c r="DP234" s="82">
        <f t="shared" si="823"/>
        <v>0.60340324226710085</v>
      </c>
      <c r="DQ234" s="82">
        <f t="shared" si="823"/>
        <v>0.55451881552285065</v>
      </c>
      <c r="DR234" s="82">
        <f t="shared" si="823"/>
        <v>0.50952065622362519</v>
      </c>
      <c r="DS234" s="82">
        <f t="shared" si="823"/>
        <v>0.46809688350604178</v>
      </c>
      <c r="DT234" s="82">
        <f t="shared" si="823"/>
        <v>0.42996052779707755</v>
      </c>
      <c r="DU234" s="82">
        <f t="shared" si="823"/>
        <v>0.39484753634369096</v>
      </c>
      <c r="DV234" s="82">
        <f t="shared" si="823"/>
        <v>0.36251493823739062</v>
      </c>
      <c r="DW234" s="82">
        <f t="shared" si="823"/>
        <v>0.33273915617164196</v>
      </c>
      <c r="DX234" s="82">
        <f t="shared" si="823"/>
        <v>0.30531445319088302</v>
      </c>
      <c r="DY234" s="82">
        <f t="shared" si="823"/>
        <v>0.28005150362910369</v>
      </c>
      <c r="DZ234" s="82">
        <f t="shared" si="823"/>
        <v>0.25677607830000632</v>
      </c>
      <c r="EA234" s="82">
        <f t="shared" si="823"/>
        <v>0.235327834795686</v>
      </c>
      <c r="EB234" s="82">
        <f t="shared" si="823"/>
        <v>0.21555920448209845</v>
      </c>
      <c r="EC234" s="82">
        <f t="shared" si="823"/>
        <v>0.19733436845240063</v>
      </c>
      <c r="ED234" s="82">
        <f t="shared" si="823"/>
        <v>0.18052831531823357</v>
      </c>
      <c r="EE234" s="82">
        <f t="shared" si="823"/>
        <v>0.16502597428848076</v>
      </c>
      <c r="EF234" s="82">
        <f t="shared" si="823"/>
        <v>0.15072141750893636</v>
      </c>
      <c r="EG234" s="82">
        <f t="shared" si="823"/>
        <v>0.13751712611829692</v>
      </c>
      <c r="EH234" s="82">
        <f t="shared" si="823"/>
        <v>0.1253233149193117</v>
      </c>
      <c r="EI234" s="82">
        <f t="shared" si="823"/>
        <v>0.11405731097186438</v>
      </c>
      <c r="EJ234" s="82">
        <f t="shared" si="823"/>
        <v>0.10364298179005675</v>
      </c>
      <c r="EK234" s="82">
        <f t="shared" si="823"/>
        <v>9.4010209170631437E-2</v>
      </c>
      <c r="EL234" s="82">
        <f t="shared" si="823"/>
        <v>8.5094404997711259E-2</v>
      </c>
      <c r="EM234" s="82">
        <f t="shared" si="823"/>
        <v>7.6836065661053957E-2</v>
      </c>
      <c r="EN234" s="82">
        <f t="shared" si="823"/>
        <v>6.9180361993855591E-2</v>
      </c>
      <c r="EO234" s="82">
        <f t="shared" si="823"/>
        <v>6.2076761883460528E-2</v>
      </c>
      <c r="EP234" s="82">
        <f t="shared" si="823"/>
        <v>5.547868293586164E-2</v>
      </c>
      <c r="EQ234" s="82">
        <f t="shared" si="823"/>
        <v>4.9343172784193763E-2</v>
      </c>
      <c r="ER234" s="82">
        <f t="shared" si="823"/>
        <v>4.3630614823987356E-2</v>
      </c>
      <c r="ES234" s="82">
        <f t="shared" si="823"/>
        <v>3.8304457335098623E-2</v>
      </c>
      <c r="ET234" s="82">
        <f t="shared" si="823"/>
        <v>3.3330964113202195E-2</v>
      </c>
      <c r="EU234" s="82">
        <f t="shared" si="823"/>
        <v>2.8678984883653939E-2</v>
      </c>
      <c r="EV234" s="82">
        <f t="shared" si="823"/>
        <v>2.4319743908449869E-2</v>
      </c>
      <c r="EW234" s="82">
        <f t="shared" si="823"/>
        <v>2.0226645323881649E-2</v>
      </c>
      <c r="EX234" s="82">
        <f t="shared" si="823"/>
        <v>1.6375093863203197E-2</v>
      </c>
      <c r="EY234" s="82">
        <f t="shared" si="823"/>
        <v>1.2742329725988308E-2</v>
      </c>
      <c r="EZ234" s="82">
        <f t="shared" si="823"/>
        <v>9.3072764546242616E-3</v>
      </c>
      <c r="FA234" s="82">
        <f t="shared" si="823"/>
        <v>6.050400769237939E-3</v>
      </c>
      <c r="FB234" s="82">
        <f t="shared" si="823"/>
        <v>2.9535833959218678E-3</v>
      </c>
      <c r="FC234" s="82">
        <f t="shared" si="823"/>
        <v>0</v>
      </c>
      <c r="FD234" s="82">
        <f t="shared" si="823"/>
        <v>0</v>
      </c>
      <c r="FE234" s="82">
        <f t="shared" si="823"/>
        <v>0</v>
      </c>
      <c r="FF234" s="82">
        <f t="shared" si="823"/>
        <v>0</v>
      </c>
      <c r="FG234" s="82">
        <f t="shared" si="823"/>
        <v>0</v>
      </c>
      <c r="FH234" s="82">
        <f t="shared" si="823"/>
        <v>0</v>
      </c>
      <c r="FI234" s="82">
        <f t="shared" si="823"/>
        <v>0</v>
      </c>
      <c r="FJ234" s="82">
        <f t="shared" si="823"/>
        <v>0</v>
      </c>
      <c r="FK234" s="82">
        <f t="shared" si="823"/>
        <v>0</v>
      </c>
      <c r="FL234" s="82">
        <f t="shared" si="823"/>
        <v>0</v>
      </c>
      <c r="FM234" s="82">
        <f t="shared" si="823"/>
        <v>0</v>
      </c>
      <c r="FN234" s="82">
        <f t="shared" si="823"/>
        <v>0</v>
      </c>
      <c r="FO234" s="82">
        <f t="shared" si="823"/>
        <v>0</v>
      </c>
      <c r="FP234" s="82">
        <f t="shared" si="823"/>
        <v>0</v>
      </c>
    </row>
    <row r="235" spans="1:172">
      <c r="A235" s="79">
        <v>1971</v>
      </c>
      <c r="D235" s="98">
        <f>Data!CF35</f>
        <v>1.5514848998570914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AA235" s="82">
        <f>+$D235*H211</f>
        <v>1.5514848998570914</v>
      </c>
      <c r="AB235" s="82">
        <f t="shared" ref="AB235:CJ235" si="824">+$D235*I211</f>
        <v>1.4965538789948785</v>
      </c>
      <c r="AC235" s="82">
        <f t="shared" si="824"/>
        <v>1.4406501393384488</v>
      </c>
      <c r="AD235" s="82">
        <f t="shared" si="824"/>
        <v>1.3837647975330409</v>
      </c>
      <c r="AE235" s="82">
        <f t="shared" si="824"/>
        <v>1.3258927079683214</v>
      </c>
      <c r="AF235" s="82">
        <f t="shared" si="824"/>
        <v>1.2670344918409719</v>
      </c>
      <c r="AG235" s="82">
        <f t="shared" si="824"/>
        <v>1.2071994240137622</v>
      </c>
      <c r="AH235" s="82">
        <f t="shared" si="824"/>
        <v>1.1464093857138107</v>
      </c>
      <c r="AI235" s="82">
        <f t="shared" si="824"/>
        <v>1.0847040540933774</v>
      </c>
      <c r="AJ235" s="82">
        <f t="shared" si="824"/>
        <v>1.0221474056335762</v>
      </c>
      <c r="AK235" s="82">
        <f t="shared" si="824"/>
        <v>0.95883544530514409</v>
      </c>
      <c r="AL235" s="82">
        <f t="shared" si="824"/>
        <v>0.89490483309182089</v>
      </c>
      <c r="AM235" s="82">
        <f t="shared" si="824"/>
        <v>0.83054177632544779</v>
      </c>
      <c r="AN235" s="82">
        <f t="shared" si="824"/>
        <v>0.76599022472354972</v>
      </c>
      <c r="AO235" s="82">
        <f t="shared" si="824"/>
        <v>0.7015581030069804</v>
      </c>
      <c r="AP235" s="82">
        <f t="shared" si="824"/>
        <v>0.63762011994323498</v>
      </c>
      <c r="AQ235" s="82">
        <f t="shared" si="824"/>
        <v>0.57461568475200786</v>
      </c>
      <c r="AR235" s="82">
        <f t="shared" si="824"/>
        <v>0.51304071019862585</v>
      </c>
      <c r="AS235" s="82">
        <f t="shared" si="824"/>
        <v>0.45343261771165766</v>
      </c>
      <c r="AT235" s="82">
        <f t="shared" si="824"/>
        <v>0.39634865802367802</v>
      </c>
      <c r="AU235" s="82">
        <f t="shared" si="824"/>
        <v>0.34233862910731094</v>
      </c>
      <c r="AV235" s="82">
        <f t="shared" si="824"/>
        <v>0.29191405929404934</v>
      </c>
      <c r="AW235" s="82">
        <f t="shared" si="824"/>
        <v>0.24551673956821998</v>
      </c>
      <c r="AX235" s="82">
        <f t="shared" si="824"/>
        <v>0.20348995125836739</v>
      </c>
      <c r="AY235" s="82">
        <f t="shared" si="824"/>
        <v>0.16605570937756264</v>
      </c>
      <c r="AZ235" s="82">
        <f t="shared" si="824"/>
        <v>0.13330078194493852</v>
      </c>
      <c r="BA235" s="82">
        <f t="shared" si="824"/>
        <v>0.10517321482890529</v>
      </c>
      <c r="BB235" s="82">
        <f t="shared" si="824"/>
        <v>8.1489755491149257E-2</v>
      </c>
      <c r="BC235" s="82">
        <f t="shared" si="824"/>
        <v>6.1953162086841235E-2</v>
      </c>
      <c r="BD235" s="82">
        <f t="shared" si="824"/>
        <v>4.6177158131426532E-2</v>
      </c>
      <c r="BE235" s="82">
        <f t="shared" si="824"/>
        <v>3.3715958490915389E-2</v>
      </c>
      <c r="BF235" s="82">
        <f t="shared" si="824"/>
        <v>2.4094974241316014E-2</v>
      </c>
      <c r="BG235" s="82">
        <f t="shared" si="824"/>
        <v>1.6839516579253842E-2</v>
      </c>
      <c r="BH235" s="82">
        <f t="shared" si="824"/>
        <v>1.1498973268392861E-2</v>
      </c>
      <c r="BI235" s="82">
        <f t="shared" si="824"/>
        <v>7.6648600015965622E-3</v>
      </c>
      <c r="BJ235" s="82">
        <f t="shared" si="824"/>
        <v>4.9821580787119714E-3</v>
      </c>
      <c r="BK235" s="82">
        <f t="shared" si="824"/>
        <v>3.1542589013699449E-3</v>
      </c>
      <c r="BL235" s="82">
        <f t="shared" si="824"/>
        <v>1.9425155558422053E-3</v>
      </c>
      <c r="BM235" s="82">
        <f t="shared" si="824"/>
        <v>1.1617907982576924E-3</v>
      </c>
      <c r="BN235" s="82">
        <f t="shared" si="824"/>
        <v>6.7349418550702051E-4</v>
      </c>
      <c r="BO235" s="82">
        <f t="shared" si="824"/>
        <v>3.7747435286654977E-4</v>
      </c>
      <c r="BP235" s="82">
        <f t="shared" si="824"/>
        <v>2.03857718204353E-4</v>
      </c>
      <c r="BQ235" s="82">
        <f t="shared" si="824"/>
        <v>1.0558767540423725E-4</v>
      </c>
      <c r="BR235" s="82">
        <f t="shared" si="824"/>
        <v>5.2089658892285739E-5</v>
      </c>
      <c r="BS235" s="82">
        <f t="shared" si="824"/>
        <v>2.421447537751889E-5</v>
      </c>
      <c r="BT235" s="82">
        <f t="shared" si="824"/>
        <v>1.0416901446362631E-5</v>
      </c>
      <c r="BU235" s="82">
        <f t="shared" si="824"/>
        <v>4.0097736513990977E-6</v>
      </c>
      <c r="BV235" s="82">
        <f t="shared" si="824"/>
        <v>1.2830806698860391E-6</v>
      </c>
      <c r="BW235" s="82">
        <f t="shared" si="824"/>
        <v>2.7416300312229038E-7</v>
      </c>
      <c r="BX235" s="82">
        <f t="shared" si="824"/>
        <v>0</v>
      </c>
      <c r="BY235" s="82">
        <f t="shared" si="824"/>
        <v>0</v>
      </c>
      <c r="BZ235" s="82">
        <f t="shared" si="824"/>
        <v>0</v>
      </c>
      <c r="CA235" s="82">
        <f t="shared" si="824"/>
        <v>0</v>
      </c>
      <c r="CB235" s="82">
        <f t="shared" si="824"/>
        <v>0</v>
      </c>
      <c r="CC235" s="82">
        <f t="shared" si="824"/>
        <v>0</v>
      </c>
      <c r="CD235" s="82">
        <f t="shared" si="824"/>
        <v>0</v>
      </c>
      <c r="CE235" s="82">
        <f t="shared" si="824"/>
        <v>0</v>
      </c>
      <c r="CF235" s="82">
        <f t="shared" si="824"/>
        <v>0</v>
      </c>
      <c r="CG235" s="82">
        <f t="shared" si="824"/>
        <v>0</v>
      </c>
      <c r="CH235" s="82">
        <f t="shared" si="824"/>
        <v>0</v>
      </c>
      <c r="CI235" s="82">
        <f t="shared" si="824"/>
        <v>0</v>
      </c>
      <c r="CJ235" s="82">
        <f t="shared" si="824"/>
        <v>0</v>
      </c>
      <c r="CS235" s="82"/>
      <c r="CT235" s="82"/>
      <c r="CU235" s="82"/>
      <c r="CV235" s="82"/>
      <c r="CW235" s="82"/>
      <c r="CX235" s="82"/>
      <c r="CY235" s="82"/>
      <c r="CZ235" s="82"/>
      <c r="DA235" s="82"/>
      <c r="DB235" s="82"/>
      <c r="DG235" s="82">
        <f>+$D235*CN211</f>
        <v>1.5514848998570914</v>
      </c>
      <c r="DH235" s="82">
        <f t="shared" ref="DH235:FP235" si="825">+$D235*CO211</f>
        <v>1.4269069431819839</v>
      </c>
      <c r="DI235" s="82">
        <f t="shared" si="825"/>
        <v>1.3122768564534228</v>
      </c>
      <c r="DJ235" s="82">
        <f t="shared" si="825"/>
        <v>1.2067980754121856</v>
      </c>
      <c r="DK235" s="82">
        <f t="shared" si="825"/>
        <v>1.1097377315532504</v>
      </c>
      <c r="DL235" s="82">
        <f t="shared" si="825"/>
        <v>1.0204215552899911</v>
      </c>
      <c r="DM235" s="82">
        <f t="shared" si="825"/>
        <v>0.9382291868182322</v>
      </c>
      <c r="DN235" s="82">
        <f t="shared" si="825"/>
        <v>0.86258986206227217</v>
      </c>
      <c r="DO235" s="82">
        <f t="shared" si="825"/>
        <v>0.79297844369436798</v>
      </c>
      <c r="DP235" s="82">
        <f t="shared" si="825"/>
        <v>0.72891176961977988</v>
      </c>
      <c r="DQ235" s="82">
        <f t="shared" si="825"/>
        <v>0.66994529352799725</v>
      </c>
      <c r="DR235" s="82">
        <f t="shared" si="825"/>
        <v>0.6156699941426691</v>
      </c>
      <c r="DS235" s="82">
        <f t="shared" si="825"/>
        <v>0.56570953167204374</v>
      </c>
      <c r="DT235" s="82">
        <f t="shared" si="825"/>
        <v>0.51971763168149976</v>
      </c>
      <c r="DU235" s="82">
        <f t="shared" si="825"/>
        <v>0.47737567819192839</v>
      </c>
      <c r="DV235" s="82">
        <f t="shared" si="825"/>
        <v>0.43839049926332041</v>
      </c>
      <c r="DW235" s="82">
        <f t="shared" si="825"/>
        <v>0.40249232966207099</v>
      </c>
      <c r="DX235" s="82">
        <f t="shared" si="825"/>
        <v>0.36943293644251407</v>
      </c>
      <c r="DY235" s="82">
        <f t="shared" si="825"/>
        <v>0.33898389440665821</v>
      </c>
      <c r="DZ235" s="82">
        <f t="shared" si="825"/>
        <v>0.31093499944885256</v>
      </c>
      <c r="EA235" s="82">
        <f t="shared" si="825"/>
        <v>0.28509280875146048</v>
      </c>
      <c r="EB235" s="82">
        <f t="shared" si="825"/>
        <v>0.26127929768020036</v>
      </c>
      <c r="EC235" s="82">
        <f t="shared" si="825"/>
        <v>0.2393306240397953</v>
      </c>
      <c r="ED235" s="82">
        <f t="shared" si="825"/>
        <v>0.2190959910975831</v>
      </c>
      <c r="EE235" s="82">
        <f t="shared" si="825"/>
        <v>0.20043660146998687</v>
      </c>
      <c r="EF235" s="82">
        <f t="shared" si="825"/>
        <v>0.18322469459900664</v>
      </c>
      <c r="EG235" s="82">
        <f t="shared" si="825"/>
        <v>0.16734266112756954</v>
      </c>
      <c r="EH235" s="82">
        <f t="shared" si="825"/>
        <v>0.15268222801770676</v>
      </c>
      <c r="EI235" s="82">
        <f t="shared" si="825"/>
        <v>0.13914370874784679</v>
      </c>
      <c r="EJ235" s="82">
        <f t="shared" si="825"/>
        <v>0.12663531337843778</v>
      </c>
      <c r="EK235" s="82">
        <f t="shared" si="825"/>
        <v>0.11507251369179829</v>
      </c>
      <c r="EL235" s="82">
        <f t="shared" si="825"/>
        <v>0.10437745899543541</v>
      </c>
      <c r="EM235" s="82">
        <f t="shared" si="825"/>
        <v>9.4478438530740727E-2</v>
      </c>
      <c r="EN235" s="82">
        <f t="shared" si="825"/>
        <v>8.5309386753419286E-2</v>
      </c>
      <c r="EO235" s="82">
        <f t="shared" si="825"/>
        <v>7.6809428050489043E-2</v>
      </c>
      <c r="EP235" s="82">
        <f t="shared" si="825"/>
        <v>6.8922457733286938E-2</v>
      </c>
      <c r="EQ235" s="82">
        <f t="shared" si="825"/>
        <v>6.159675639853452E-2</v>
      </c>
      <c r="ER235" s="82">
        <f t="shared" si="825"/>
        <v>5.4784634981918698E-2</v>
      </c>
      <c r="ES235" s="82">
        <f t="shared" si="825"/>
        <v>4.8442108042442818E-2</v>
      </c>
      <c r="ET235" s="82">
        <f t="shared" si="825"/>
        <v>4.2528593012488104E-2</v>
      </c>
      <c r="EU235" s="82">
        <f t="shared" si="825"/>
        <v>3.7006633329467402E-2</v>
      </c>
      <c r="EV235" s="82">
        <f t="shared" si="825"/>
        <v>3.1841643531407483E-2</v>
      </c>
      <c r="EW235" s="82">
        <f t="shared" si="825"/>
        <v>2.7001674551924267E-2</v>
      </c>
      <c r="EX235" s="82">
        <f t="shared" si="825"/>
        <v>2.245719759092088E-2</v>
      </c>
      <c r="EY235" s="82">
        <f t="shared" si="825"/>
        <v>1.8180905066923783E-2</v>
      </c>
      <c r="EZ235" s="82">
        <f t="shared" si="825"/>
        <v>1.414752727617752E-2</v>
      </c>
      <c r="FA235" s="82">
        <f t="shared" si="825"/>
        <v>1.0333663493275261E-2</v>
      </c>
      <c r="FB235" s="82">
        <f t="shared" si="825"/>
        <v>6.7176263489728601E-3</v>
      </c>
      <c r="FC235" s="82">
        <f t="shared" si="825"/>
        <v>3.279298413621038E-3</v>
      </c>
      <c r="FD235" s="82">
        <f t="shared" si="825"/>
        <v>0</v>
      </c>
      <c r="FE235" s="82">
        <f t="shared" si="825"/>
        <v>0</v>
      </c>
      <c r="FF235" s="82">
        <f t="shared" si="825"/>
        <v>0</v>
      </c>
      <c r="FG235" s="82">
        <f t="shared" si="825"/>
        <v>0</v>
      </c>
      <c r="FH235" s="82">
        <f t="shared" si="825"/>
        <v>0</v>
      </c>
      <c r="FI235" s="82">
        <f t="shared" si="825"/>
        <v>0</v>
      </c>
      <c r="FJ235" s="82">
        <f t="shared" si="825"/>
        <v>0</v>
      </c>
      <c r="FK235" s="82">
        <f t="shared" si="825"/>
        <v>0</v>
      </c>
      <c r="FL235" s="82">
        <f t="shared" si="825"/>
        <v>0</v>
      </c>
      <c r="FM235" s="82">
        <f t="shared" si="825"/>
        <v>0</v>
      </c>
      <c r="FN235" s="82">
        <f t="shared" si="825"/>
        <v>0</v>
      </c>
      <c r="FO235" s="82">
        <f t="shared" si="825"/>
        <v>0</v>
      </c>
      <c r="FP235" s="82">
        <f t="shared" si="825"/>
        <v>0</v>
      </c>
    </row>
    <row r="236" spans="1:172">
      <c r="A236" s="79">
        <v>1972</v>
      </c>
      <c r="D236" s="98">
        <f>Data!CF36</f>
        <v>1.6971302411453235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AB236" s="82">
        <f>+$D236*H211</f>
        <v>1.6971302411453235</v>
      </c>
      <c r="AC236" s="82">
        <f t="shared" ref="AC236:CJ236" si="826">+$D236*I211</f>
        <v>1.6370425814518046</v>
      </c>
      <c r="AD236" s="82">
        <f t="shared" si="826"/>
        <v>1.5758908891776606</v>
      </c>
      <c r="AE236" s="82">
        <f t="shared" si="826"/>
        <v>1.5136654470449409</v>
      </c>
      <c r="AF236" s="82">
        <f t="shared" si="826"/>
        <v>1.4503606264001487</v>
      </c>
      <c r="AG236" s="82">
        <f t="shared" si="826"/>
        <v>1.3859771067546833</v>
      </c>
      <c r="AH236" s="82">
        <f t="shared" si="826"/>
        <v>1.3205250336472409</v>
      </c>
      <c r="AI236" s="82">
        <f t="shared" si="826"/>
        <v>1.2540283424008531</v>
      </c>
      <c r="AJ236" s="82">
        <f t="shared" si="826"/>
        <v>1.1865304348526815</v>
      </c>
      <c r="AK236" s="82">
        <f t="shared" si="826"/>
        <v>1.1181012932634822</v>
      </c>
      <c r="AL236" s="82">
        <f t="shared" si="826"/>
        <v>1.048845935051828</v>
      </c>
      <c r="AM236" s="82">
        <f t="shared" si="826"/>
        <v>0.97891384913068291</v>
      </c>
      <c r="AN236" s="82">
        <f t="shared" si="826"/>
        <v>0.90850872300871655</v>
      </c>
      <c r="AO236" s="82">
        <f t="shared" si="826"/>
        <v>0.83789740713543603</v>
      </c>
      <c r="AP236" s="82">
        <f t="shared" si="826"/>
        <v>0.76741673260459242</v>
      </c>
      <c r="AQ236" s="82">
        <f t="shared" si="826"/>
        <v>0.69747658389588452</v>
      </c>
      <c r="AR236" s="82">
        <f t="shared" si="826"/>
        <v>0.62855761968349588</v>
      </c>
      <c r="AS236" s="82">
        <f t="shared" si="826"/>
        <v>0.56120230644652913</v>
      </c>
      <c r="AT236" s="82">
        <f t="shared" si="826"/>
        <v>0.49599851594496558</v>
      </c>
      <c r="AU236" s="82">
        <f t="shared" si="826"/>
        <v>0.4335558107148248</v>
      </c>
      <c r="AV236" s="82">
        <f t="shared" si="826"/>
        <v>0.37447560090579413</v>
      </c>
      <c r="AW236" s="82">
        <f t="shared" si="826"/>
        <v>0.31931743447135935</v>
      </c>
      <c r="AX236" s="82">
        <f t="shared" si="826"/>
        <v>0.2685645754380252</v>
      </c>
      <c r="AY236" s="82">
        <f t="shared" si="826"/>
        <v>0.22259253060185993</v>
      </c>
      <c r="AZ236" s="82">
        <f t="shared" si="826"/>
        <v>0.18164415659182967</v>
      </c>
      <c r="BA236" s="82">
        <f t="shared" si="826"/>
        <v>0.14581436675787937</v>
      </c>
      <c r="BB236" s="82">
        <f t="shared" si="826"/>
        <v>0.11504632978448585</v>
      </c>
      <c r="BC236" s="82">
        <f t="shared" si="826"/>
        <v>8.9139590337170796E-2</v>
      </c>
      <c r="BD236" s="82">
        <f t="shared" si="826"/>
        <v>6.7769003051103463E-2</v>
      </c>
      <c r="BE236" s="82">
        <f t="shared" si="826"/>
        <v>5.0512029812350902E-2</v>
      </c>
      <c r="BF236" s="82">
        <f t="shared" si="826"/>
        <v>3.6881037494727514E-2</v>
      </c>
      <c r="BG236" s="82">
        <f t="shared" si="826"/>
        <v>2.6356885231897283E-2</v>
      </c>
      <c r="BH236" s="82">
        <f t="shared" si="826"/>
        <v>1.8420322901983879E-2</v>
      </c>
      <c r="BI236" s="82">
        <f t="shared" si="826"/>
        <v>1.2578437133167569E-2</v>
      </c>
      <c r="BJ236" s="82">
        <f t="shared" si="826"/>
        <v>8.3843972339356452E-3</v>
      </c>
      <c r="BK236" s="82">
        <f t="shared" si="826"/>
        <v>5.4498571931492221E-3</v>
      </c>
      <c r="BL236" s="82">
        <f t="shared" si="826"/>
        <v>3.4503643383250746E-3</v>
      </c>
      <c r="BM236" s="82">
        <f t="shared" si="826"/>
        <v>2.1248688234211536E-3</v>
      </c>
      <c r="BN236" s="82">
        <f t="shared" si="826"/>
        <v>1.2708536820365518E-3</v>
      </c>
      <c r="BO236" s="82">
        <f t="shared" si="826"/>
        <v>7.367183203425224E-4</v>
      </c>
      <c r="BP236" s="82">
        <f t="shared" si="826"/>
        <v>4.1290968385550574E-4</v>
      </c>
      <c r="BQ236" s="82">
        <f t="shared" si="826"/>
        <v>2.2299482159791363E-4</v>
      </c>
      <c r="BR236" s="82">
        <f t="shared" si="826"/>
        <v>1.1549969776520107E-4</v>
      </c>
      <c r="BS236" s="82">
        <f t="shared" si="826"/>
        <v>5.697956542482973E-5</v>
      </c>
      <c r="BT236" s="82">
        <f t="shared" si="826"/>
        <v>2.6487604513870187E-5</v>
      </c>
      <c r="BU236" s="82">
        <f t="shared" si="826"/>
        <v>1.1394786030647732E-5</v>
      </c>
      <c r="BV236" s="82">
        <f t="shared" si="826"/>
        <v>4.3861903680557503E-6</v>
      </c>
      <c r="BW236" s="82">
        <f t="shared" si="826"/>
        <v>1.403529616622871E-6</v>
      </c>
      <c r="BX236" s="82">
        <f t="shared" si="826"/>
        <v>2.9990000137604762E-7</v>
      </c>
      <c r="BY236" s="82">
        <f t="shared" si="826"/>
        <v>0</v>
      </c>
      <c r="BZ236" s="82">
        <f t="shared" si="826"/>
        <v>0</v>
      </c>
      <c r="CA236" s="82">
        <f t="shared" si="826"/>
        <v>0</v>
      </c>
      <c r="CB236" s="82">
        <f t="shared" si="826"/>
        <v>0</v>
      </c>
      <c r="CC236" s="82">
        <f t="shared" si="826"/>
        <v>0</v>
      </c>
      <c r="CD236" s="82">
        <f t="shared" si="826"/>
        <v>0</v>
      </c>
      <c r="CE236" s="82">
        <f t="shared" si="826"/>
        <v>0</v>
      </c>
      <c r="CF236" s="82">
        <f t="shared" si="826"/>
        <v>0</v>
      </c>
      <c r="CG236" s="82">
        <f t="shared" si="826"/>
        <v>0</v>
      </c>
      <c r="CH236" s="82">
        <f t="shared" si="826"/>
        <v>0</v>
      </c>
      <c r="CI236" s="82">
        <f t="shared" si="826"/>
        <v>0</v>
      </c>
      <c r="CJ236" s="82">
        <f t="shared" si="826"/>
        <v>0</v>
      </c>
      <c r="CS236" s="82"/>
      <c r="CT236" s="82"/>
      <c r="CU236" s="82"/>
      <c r="CV236" s="82"/>
      <c r="CW236" s="82"/>
      <c r="CX236" s="82"/>
      <c r="CY236" s="82"/>
      <c r="CZ236" s="82"/>
      <c r="DA236" s="82"/>
      <c r="DB236" s="82"/>
      <c r="DH236" s="82">
        <f>+$D236*CN211</f>
        <v>1.6971302411453235</v>
      </c>
      <c r="DI236" s="82">
        <f t="shared" ref="DI236:FP236" si="827">+$D236*CO211</f>
        <v>1.560857553172085</v>
      </c>
      <c r="DJ236" s="82">
        <f t="shared" si="827"/>
        <v>1.4354665894894401</v>
      </c>
      <c r="DK236" s="82">
        <f t="shared" si="827"/>
        <v>1.320086008524251</v>
      </c>
      <c r="DL236" s="82">
        <f t="shared" si="827"/>
        <v>1.2139141438840371</v>
      </c>
      <c r="DM236" s="82">
        <f t="shared" si="827"/>
        <v>1.116213429056709</v>
      </c>
      <c r="DN236" s="82">
        <f t="shared" si="827"/>
        <v>1.0263052680829023</v>
      </c>
      <c r="DO236" s="82">
        <f t="shared" si="827"/>
        <v>0.94356531652103026</v>
      </c>
      <c r="DP236" s="82">
        <f t="shared" si="827"/>
        <v>0.86741913987949726</v>
      </c>
      <c r="DQ236" s="82">
        <f t="shared" si="827"/>
        <v>0.79733821931649362</v>
      </c>
      <c r="DR236" s="82">
        <f t="shared" si="827"/>
        <v>0.7328362768236244</v>
      </c>
      <c r="DS236" s="82">
        <f t="shared" si="827"/>
        <v>0.67346589433228254</v>
      </c>
      <c r="DT236" s="82">
        <f t="shared" si="827"/>
        <v>0.61881540322643014</v>
      </c>
      <c r="DU236" s="82">
        <f t="shared" si="827"/>
        <v>0.56850602262667493</v>
      </c>
      <c r="DV236" s="82">
        <f t="shared" si="827"/>
        <v>0.5221892265412349</v>
      </c>
      <c r="DW236" s="82">
        <f t="shared" si="827"/>
        <v>0.47954432157161742</v>
      </c>
      <c r="DX236" s="82">
        <f t="shared" si="827"/>
        <v>0.44027621832571678</v>
      </c>
      <c r="DY236" s="82">
        <f t="shared" si="827"/>
        <v>0.40411338103868116</v>
      </c>
      <c r="DZ236" s="82">
        <f t="shared" si="827"/>
        <v>0.37080594114176946</v>
      </c>
      <c r="EA236" s="82">
        <f t="shared" si="827"/>
        <v>0.34012396166005793</v>
      </c>
      <c r="EB236" s="82">
        <f t="shared" si="827"/>
        <v>0.31185584036926856</v>
      </c>
      <c r="EC236" s="82">
        <f t="shared" si="827"/>
        <v>0.2858068406074229</v>
      </c>
      <c r="ED236" s="82">
        <f t="shared" si="827"/>
        <v>0.26179773952523272</v>
      </c>
      <c r="EE236" s="82">
        <f t="shared" si="827"/>
        <v>0.23966358437627389</v>
      </c>
      <c r="EF236" s="82">
        <f t="shared" si="827"/>
        <v>0.21925254819975432</v>
      </c>
      <c r="EG236" s="82">
        <f t="shared" si="827"/>
        <v>0.20042487694029948</v>
      </c>
      <c r="EH236" s="82">
        <f t="shared" si="827"/>
        <v>0.183051920685462</v>
      </c>
      <c r="EI236" s="82">
        <f t="shared" si="827"/>
        <v>0.16701524228702702</v>
      </c>
      <c r="EJ236" s="82">
        <f t="shared" si="827"/>
        <v>0.15220579717072297</v>
      </c>
      <c r="EK236" s="82">
        <f t="shared" si="827"/>
        <v>0.13852317863438948</v>
      </c>
      <c r="EL236" s="82">
        <f t="shared" si="827"/>
        <v>0.12587492339045567</v>
      </c>
      <c r="EM236" s="82">
        <f t="shared" si="827"/>
        <v>0.11417587252790931</v>
      </c>
      <c r="EN236" s="82">
        <f t="shared" si="827"/>
        <v>0.10334758345471419</v>
      </c>
      <c r="EO236" s="82">
        <f t="shared" si="827"/>
        <v>9.3317788736536234E-2</v>
      </c>
      <c r="EP236" s="82">
        <f t="shared" si="827"/>
        <v>8.4019898074140467E-2</v>
      </c>
      <c r="EQ236" s="82">
        <f t="shared" si="827"/>
        <v>7.5392539962197427E-2</v>
      </c>
      <c r="ER236" s="82">
        <f t="shared" si="827"/>
        <v>6.73791398485694E-2</v>
      </c>
      <c r="ES236" s="82">
        <f t="shared" si="827"/>
        <v>5.9927531867365491E-2</v>
      </c>
      <c r="ET236" s="82">
        <f t="shared" si="827"/>
        <v>5.2989601452925167E-2</v>
      </c>
      <c r="EU236" s="82">
        <f t="shared" si="827"/>
        <v>4.6520956357038026E-2</v>
      </c>
      <c r="EV236" s="82">
        <f t="shared" si="827"/>
        <v>4.0480623789635732E-2</v>
      </c>
      <c r="EW236" s="82">
        <f t="shared" si="827"/>
        <v>3.4830771585272036E-2</v>
      </c>
      <c r="EX236" s="82">
        <f t="shared" si="827"/>
        <v>2.9536451465209744E-2</v>
      </c>
      <c r="EY236" s="82">
        <f t="shared" si="827"/>
        <v>2.4565362619022802E-2</v>
      </c>
      <c r="EZ236" s="82">
        <f t="shared" si="827"/>
        <v>1.9887633971372012E-2</v>
      </c>
      <c r="FA236" s="82">
        <f t="shared" si="827"/>
        <v>1.5475623630008128E-2</v>
      </c>
      <c r="FB236" s="82">
        <f t="shared" si="827"/>
        <v>1.1303734131007187E-2</v>
      </c>
      <c r="FC236" s="82">
        <f t="shared" si="827"/>
        <v>7.3482422075823086E-3</v>
      </c>
      <c r="FD236" s="82">
        <f t="shared" si="827"/>
        <v>3.5871419103136503E-3</v>
      </c>
      <c r="FE236" s="82">
        <f t="shared" si="827"/>
        <v>0</v>
      </c>
      <c r="FF236" s="82">
        <f t="shared" si="827"/>
        <v>0</v>
      </c>
      <c r="FG236" s="82">
        <f t="shared" si="827"/>
        <v>0</v>
      </c>
      <c r="FH236" s="82">
        <f t="shared" si="827"/>
        <v>0</v>
      </c>
      <c r="FI236" s="82">
        <f t="shared" si="827"/>
        <v>0</v>
      </c>
      <c r="FJ236" s="82">
        <f t="shared" si="827"/>
        <v>0</v>
      </c>
      <c r="FK236" s="82">
        <f t="shared" si="827"/>
        <v>0</v>
      </c>
      <c r="FL236" s="82">
        <f t="shared" si="827"/>
        <v>0</v>
      </c>
      <c r="FM236" s="82">
        <f t="shared" si="827"/>
        <v>0</v>
      </c>
      <c r="FN236" s="82">
        <f t="shared" si="827"/>
        <v>0</v>
      </c>
      <c r="FO236" s="82">
        <f t="shared" si="827"/>
        <v>0</v>
      </c>
      <c r="FP236" s="82">
        <f t="shared" si="827"/>
        <v>0</v>
      </c>
    </row>
    <row r="237" spans="1:172">
      <c r="A237" s="79">
        <v>1973</v>
      </c>
      <c r="D237" s="98">
        <f>Data!CF37</f>
        <v>1.6739444551693794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AC237" s="82">
        <f>+$D237*H211</f>
        <v>1.6739444551693794</v>
      </c>
      <c r="AD237" s="82">
        <f t="shared" ref="AD237:CJ237" si="828">+$D237*I211</f>
        <v>1.6146776986591713</v>
      </c>
      <c r="AE237" s="82">
        <f t="shared" si="828"/>
        <v>1.5543614461260447</v>
      </c>
      <c r="AF237" s="82">
        <f t="shared" si="828"/>
        <v>1.4929861130471676</v>
      </c>
      <c r="AG237" s="82">
        <f t="shared" si="828"/>
        <v>1.4305461476663563</v>
      </c>
      <c r="AH237" s="82">
        <f t="shared" si="828"/>
        <v>1.3670422202116883</v>
      </c>
      <c r="AI237" s="82">
        <f t="shared" si="828"/>
        <v>1.3024843376159458</v>
      </c>
      <c r="AJ237" s="82">
        <f t="shared" si="828"/>
        <v>1.2368961082035224</v>
      </c>
      <c r="AK237" s="82">
        <f t="shared" si="828"/>
        <v>1.1703203408660983</v>
      </c>
      <c r="AL237" s="82">
        <f t="shared" si="828"/>
        <v>1.1028260617835821</v>
      </c>
      <c r="AM237" s="82">
        <f t="shared" si="828"/>
        <v>1.0345168536517821</v>
      </c>
      <c r="AN237" s="82">
        <f t="shared" si="828"/>
        <v>0.96554016310201696</v>
      </c>
      <c r="AO237" s="82">
        <f t="shared" si="828"/>
        <v>0.89609689491310562</v>
      </c>
      <c r="AP237" s="82">
        <f t="shared" si="828"/>
        <v>0.82645025388776894</v>
      </c>
      <c r="AQ237" s="82">
        <f t="shared" si="828"/>
        <v>0.75693246941420789</v>
      </c>
      <c r="AR237" s="82">
        <f t="shared" si="828"/>
        <v>0.68794782622874806</v>
      </c>
      <c r="AS237" s="82">
        <f t="shared" si="828"/>
        <v>0.61997041636214367</v>
      </c>
      <c r="AT237" s="82">
        <f t="shared" si="828"/>
        <v>0.55353529524667322</v>
      </c>
      <c r="AU237" s="82">
        <f t="shared" si="828"/>
        <v>0.48922230327944566</v>
      </c>
      <c r="AV237" s="82">
        <f t="shared" si="828"/>
        <v>0.42763267529943266</v>
      </c>
      <c r="AW237" s="82">
        <f t="shared" si="828"/>
        <v>0.36935960513521887</v>
      </c>
      <c r="AX237" s="82">
        <f t="shared" si="828"/>
        <v>0.31495499633046325</v>
      </c>
      <c r="AY237" s="82">
        <f t="shared" si="828"/>
        <v>0.26489551067454298</v>
      </c>
      <c r="AZ237" s="82">
        <f t="shared" si="828"/>
        <v>0.21955152487981494</v>
      </c>
      <c r="BA237" s="82">
        <f t="shared" si="828"/>
        <v>0.1791625777262755</v>
      </c>
      <c r="BB237" s="82">
        <f t="shared" si="828"/>
        <v>0.14382228588046572</v>
      </c>
      <c r="BC237" s="82">
        <f t="shared" si="828"/>
        <v>0.11347459444265326</v>
      </c>
      <c r="BD237" s="82">
        <f t="shared" si="828"/>
        <v>8.7921786651022238E-2</v>
      </c>
      <c r="BE237" s="82">
        <f t="shared" si="828"/>
        <v>6.6843159198668428E-2</v>
      </c>
      <c r="BF237" s="82">
        <f t="shared" si="828"/>
        <v>4.9821946585945534E-2</v>
      </c>
      <c r="BG237" s="82">
        <f t="shared" si="828"/>
        <v>3.6377177613386623E-2</v>
      </c>
      <c r="BH237" s="82">
        <f t="shared" si="828"/>
        <v>2.599680379255714E-2</v>
      </c>
      <c r="BI237" s="82">
        <f t="shared" si="828"/>
        <v>1.8168668872105206E-2</v>
      </c>
      <c r="BJ237" s="82">
        <f t="shared" si="828"/>
        <v>1.2406593544378135E-2</v>
      </c>
      <c r="BK237" s="82">
        <f t="shared" si="828"/>
        <v>8.2698516115135637E-3</v>
      </c>
      <c r="BL237" s="82">
        <f t="shared" si="828"/>
        <v>5.375402552358341E-3</v>
      </c>
      <c r="BM237" s="82">
        <f t="shared" si="828"/>
        <v>3.4032262889591952E-3</v>
      </c>
      <c r="BN237" s="82">
        <f t="shared" si="828"/>
        <v>2.0958393756083855E-3</v>
      </c>
      <c r="BO237" s="82">
        <f t="shared" si="828"/>
        <v>1.2534915840878671E-3</v>
      </c>
      <c r="BP237" s="82">
        <f t="shared" si="828"/>
        <v>7.2665345149162551E-4</v>
      </c>
      <c r="BQ237" s="82">
        <f t="shared" si="828"/>
        <v>4.0726861086937615E-4</v>
      </c>
      <c r="BR237" s="82">
        <f t="shared" si="828"/>
        <v>2.1994831987284637E-4</v>
      </c>
      <c r="BS237" s="82">
        <f t="shared" si="828"/>
        <v>1.1392176861884225E-4</v>
      </c>
      <c r="BT237" s="82">
        <f t="shared" si="828"/>
        <v>5.6201124279351797E-5</v>
      </c>
      <c r="BU237" s="82">
        <f t="shared" si="828"/>
        <v>2.6125737219077544E-5</v>
      </c>
      <c r="BV237" s="82">
        <f t="shared" si="828"/>
        <v>1.1239113199097703E-5</v>
      </c>
      <c r="BW237" s="82">
        <f t="shared" si="828"/>
        <v>4.3262672881070619E-6</v>
      </c>
      <c r="BX237" s="82">
        <f t="shared" si="828"/>
        <v>1.3843549319033557E-6</v>
      </c>
      <c r="BY237" s="82">
        <f t="shared" si="828"/>
        <v>2.9580283954514545E-7</v>
      </c>
      <c r="BZ237" s="82">
        <f t="shared" si="828"/>
        <v>0</v>
      </c>
      <c r="CA237" s="82">
        <f t="shared" si="828"/>
        <v>0</v>
      </c>
      <c r="CB237" s="82">
        <f t="shared" si="828"/>
        <v>0</v>
      </c>
      <c r="CC237" s="82">
        <f t="shared" si="828"/>
        <v>0</v>
      </c>
      <c r="CD237" s="82">
        <f t="shared" si="828"/>
        <v>0</v>
      </c>
      <c r="CE237" s="82">
        <f t="shared" si="828"/>
        <v>0</v>
      </c>
      <c r="CF237" s="82">
        <f t="shared" si="828"/>
        <v>0</v>
      </c>
      <c r="CG237" s="82">
        <f t="shared" si="828"/>
        <v>0</v>
      </c>
      <c r="CH237" s="82">
        <f t="shared" si="828"/>
        <v>0</v>
      </c>
      <c r="CI237" s="82">
        <f t="shared" si="828"/>
        <v>0</v>
      </c>
      <c r="CJ237" s="82">
        <f t="shared" si="828"/>
        <v>0</v>
      </c>
      <c r="CS237" s="82"/>
      <c r="CT237" s="82"/>
      <c r="CU237" s="82"/>
      <c r="CV237" s="82"/>
      <c r="CW237" s="82"/>
      <c r="CX237" s="82"/>
      <c r="CY237" s="82"/>
      <c r="CZ237" s="82"/>
      <c r="DA237" s="82"/>
      <c r="DB237" s="82"/>
      <c r="DI237" s="82">
        <f>+$D237*CN211</f>
        <v>1.6739444551693794</v>
      </c>
      <c r="DJ237" s="82">
        <f t="shared" ref="DJ237:FP237" si="829">+$D237*CO211</f>
        <v>1.5395334919483801</v>
      </c>
      <c r="DK237" s="82">
        <f t="shared" si="829"/>
        <v>1.415855589512762</v>
      </c>
      <c r="DL237" s="82">
        <f t="shared" si="829"/>
        <v>1.3020513103488027</v>
      </c>
      <c r="DM237" s="82">
        <f t="shared" si="829"/>
        <v>1.1973299402378441</v>
      </c>
      <c r="DN237" s="82">
        <f t="shared" si="829"/>
        <v>1.1009639891244396</v>
      </c>
      <c r="DO237" s="82">
        <f t="shared" si="829"/>
        <v>1.0122841318643319</v>
      </c>
      <c r="DP237" s="82">
        <f t="shared" si="829"/>
        <v>0.93067455365982721</v>
      </c>
      <c r="DQ237" s="82">
        <f t="shared" si="829"/>
        <v>0.85556866780546781</v>
      </c>
      <c r="DR237" s="82">
        <f t="shared" si="829"/>
        <v>0.78644517595699481</v>
      </c>
      <c r="DS237" s="82">
        <f t="shared" si="829"/>
        <v>0.7228244435194382</v>
      </c>
      <c r="DT237" s="82">
        <f t="shared" si="829"/>
        <v>0.66426516494244603</v>
      </c>
      <c r="DU237" s="82">
        <f t="shared" si="829"/>
        <v>0.61036129572779596</v>
      </c>
      <c r="DV237" s="82">
        <f t="shared" si="829"/>
        <v>0.56073922980954749</v>
      </c>
      <c r="DW237" s="82">
        <f t="shared" si="829"/>
        <v>0.51505520267435823</v>
      </c>
      <c r="DX237" s="82">
        <f t="shared" si="829"/>
        <v>0.47299290215996675</v>
      </c>
      <c r="DY237" s="82">
        <f t="shared" si="829"/>
        <v>0.43426127031470907</v>
      </c>
      <c r="DZ237" s="82">
        <f t="shared" si="829"/>
        <v>0.39859248103017342</v>
      </c>
      <c r="EA237" s="82">
        <f t="shared" si="829"/>
        <v>0.36574007938202641</v>
      </c>
      <c r="EB237" s="82">
        <f t="shared" si="829"/>
        <v>0.3354772697391018</v>
      </c>
      <c r="EC237" s="82">
        <f t="shared" si="829"/>
        <v>0.30759534073591666</v>
      </c>
      <c r="ED237" s="82">
        <f t="shared" si="829"/>
        <v>0.28190221615602407</v>
      </c>
      <c r="EE237" s="82">
        <f t="shared" si="829"/>
        <v>0.25822112164968203</v>
      </c>
      <c r="EF237" s="82">
        <f t="shared" si="829"/>
        <v>0.23638935801529298</v>
      </c>
      <c r="EG237" s="82">
        <f t="shared" si="829"/>
        <v>0.21625717251555862</v>
      </c>
      <c r="EH237" s="82">
        <f t="shared" si="829"/>
        <v>0.19768672038146246</v>
      </c>
      <c r="EI237" s="82">
        <f t="shared" si="829"/>
        <v>0.18055110928477988</v>
      </c>
      <c r="EJ237" s="82">
        <f t="shared" si="829"/>
        <v>0.16473352013718531</v>
      </c>
      <c r="EK237" s="82">
        <f t="shared" si="829"/>
        <v>0.15012639810520589</v>
      </c>
      <c r="EL237" s="82">
        <f t="shared" si="829"/>
        <v>0.13663070821894455</v>
      </c>
      <c r="EM237" s="82">
        <f t="shared" si="829"/>
        <v>0.12415525040207036</v>
      </c>
      <c r="EN237" s="82">
        <f t="shared" si="829"/>
        <v>0.11261602916417179</v>
      </c>
      <c r="EO237" s="82">
        <f t="shared" si="829"/>
        <v>0.10193567357707574</v>
      </c>
      <c r="EP237" s="82">
        <f t="shared" si="829"/>
        <v>9.2042903506788912E-2</v>
      </c>
      <c r="EQ237" s="82">
        <f t="shared" si="829"/>
        <v>8.2872038394760178E-2</v>
      </c>
      <c r="ER237" s="82">
        <f t="shared" si="829"/>
        <v>7.4362545178434311E-2</v>
      </c>
      <c r="ES237" s="82">
        <f t="shared" si="829"/>
        <v>6.6458622213624738E-2</v>
      </c>
      <c r="ET237" s="82">
        <f t="shared" si="829"/>
        <v>5.9108816311978528E-2</v>
      </c>
      <c r="EU237" s="82">
        <f t="shared" si="829"/>
        <v>5.2265670237481764E-2</v>
      </c>
      <c r="EV237" s="82">
        <f t="shared" si="829"/>
        <v>4.5885398218163197E-2</v>
      </c>
      <c r="EW237" s="82">
        <f t="shared" si="829"/>
        <v>3.9927587224377309E-2</v>
      </c>
      <c r="EX237" s="82">
        <f t="shared" si="829"/>
        <v>3.4354921944640973E-2</v>
      </c>
      <c r="EY237" s="82">
        <f t="shared" si="829"/>
        <v>2.9132931555212113E-2</v>
      </c>
      <c r="EZ237" s="82">
        <f t="shared" si="829"/>
        <v>2.4229756531583255E-2</v>
      </c>
      <c r="FA237" s="82">
        <f t="shared" si="829"/>
        <v>1.9615933889876223E-2</v>
      </c>
      <c r="FB237" s="82">
        <f t="shared" si="829"/>
        <v>1.5264199374738548E-2</v>
      </c>
      <c r="FC237" s="82">
        <f t="shared" si="829"/>
        <v>1.1149305228653978E-2</v>
      </c>
      <c r="FD237" s="82">
        <f t="shared" si="829"/>
        <v>7.2478522864119549E-3</v>
      </c>
      <c r="FE237" s="82">
        <f t="shared" si="829"/>
        <v>3.538135238591306E-3</v>
      </c>
      <c r="FF237" s="82">
        <f t="shared" si="829"/>
        <v>0</v>
      </c>
      <c r="FG237" s="82">
        <f t="shared" si="829"/>
        <v>0</v>
      </c>
      <c r="FH237" s="82">
        <f t="shared" si="829"/>
        <v>0</v>
      </c>
      <c r="FI237" s="82">
        <f t="shared" si="829"/>
        <v>0</v>
      </c>
      <c r="FJ237" s="82">
        <f t="shared" si="829"/>
        <v>0</v>
      </c>
      <c r="FK237" s="82">
        <f t="shared" si="829"/>
        <v>0</v>
      </c>
      <c r="FL237" s="82">
        <f t="shared" si="829"/>
        <v>0</v>
      </c>
      <c r="FM237" s="82">
        <f t="shared" si="829"/>
        <v>0</v>
      </c>
      <c r="FN237" s="82">
        <f t="shared" si="829"/>
        <v>0</v>
      </c>
      <c r="FO237" s="82">
        <f t="shared" si="829"/>
        <v>0</v>
      </c>
      <c r="FP237" s="82">
        <f t="shared" si="829"/>
        <v>0</v>
      </c>
    </row>
    <row r="238" spans="1:172">
      <c r="A238" s="79">
        <v>1974</v>
      </c>
      <c r="D238" s="98">
        <f>Data!CF38</f>
        <v>1.6577403472418395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AD238" s="82">
        <f>+$D238*H211</f>
        <v>1.6577403472418395</v>
      </c>
      <c r="AE238" s="82">
        <f t="shared" ref="AE238:CJ238" si="830">+$D238*I211</f>
        <v>1.599047304462718</v>
      </c>
      <c r="AF238" s="82">
        <f t="shared" si="830"/>
        <v>1.5393149249863185</v>
      </c>
      <c r="AG238" s="82">
        <f t="shared" si="830"/>
        <v>1.4785337170698549</v>
      </c>
      <c r="AH238" s="82">
        <f t="shared" si="830"/>
        <v>1.4166981826992233</v>
      </c>
      <c r="AI238" s="82">
        <f t="shared" si="830"/>
        <v>1.3538089856145628</v>
      </c>
      <c r="AJ238" s="82">
        <f t="shared" si="830"/>
        <v>1.2898760358795998</v>
      </c>
      <c r="AK238" s="82">
        <f t="shared" si="830"/>
        <v>1.2249227132855554</v>
      </c>
      <c r="AL238" s="82">
        <f t="shared" si="830"/>
        <v>1.1589914123257121</v>
      </c>
      <c r="AM238" s="82">
        <f t="shared" si="830"/>
        <v>1.0921504909931303</v>
      </c>
      <c r="AN238" s="82">
        <f t="shared" si="830"/>
        <v>1.024502529282975</v>
      </c>
      <c r="AO238" s="82">
        <f t="shared" si="830"/>
        <v>0.95619354651449318</v>
      </c>
      <c r="AP238" s="82">
        <f t="shared" si="830"/>
        <v>0.887422502669167</v>
      </c>
      <c r="AQ238" s="82">
        <f t="shared" si="830"/>
        <v>0.81845005467603038</v>
      </c>
      <c r="AR238" s="82">
        <f t="shared" si="830"/>
        <v>0.74960521587818418</v>
      </c>
      <c r="AS238" s="82">
        <f t="shared" si="830"/>
        <v>0.68128835745706817</v>
      </c>
      <c r="AT238" s="82">
        <f t="shared" si="830"/>
        <v>0.61396898214036266</v>
      </c>
      <c r="AU238" s="82">
        <f t="shared" si="830"/>
        <v>0.54817696591968712</v>
      </c>
      <c r="AV238" s="82">
        <f t="shared" si="830"/>
        <v>0.48448653622432097</v>
      </c>
      <c r="AW238" s="82">
        <f t="shared" si="830"/>
        <v>0.42349310782304739</v>
      </c>
      <c r="AX238" s="82">
        <f t="shared" si="830"/>
        <v>0.36578413231280732</v>
      </c>
      <c r="AY238" s="82">
        <f t="shared" si="830"/>
        <v>0.31190617070360555</v>
      </c>
      <c r="AZ238" s="82">
        <f t="shared" si="830"/>
        <v>0.26233127060598183</v>
      </c>
      <c r="BA238" s="82">
        <f t="shared" si="830"/>
        <v>0.2174262234136749</v>
      </c>
      <c r="BB238" s="82">
        <f t="shared" si="830"/>
        <v>0.17742824912469771</v>
      </c>
      <c r="BC238" s="82">
        <f t="shared" si="830"/>
        <v>0.14243005817804968</v>
      </c>
      <c r="BD238" s="82">
        <f t="shared" si="830"/>
        <v>0.11237613829633118</v>
      </c>
      <c r="BE238" s="82">
        <f t="shared" si="830"/>
        <v>8.7070686654438928E-2</v>
      </c>
      <c r="BF238" s="82">
        <f t="shared" si="830"/>
        <v>6.6196104415860019E-2</v>
      </c>
      <c r="BG238" s="82">
        <f t="shared" si="830"/>
        <v>4.9339660452050432E-2</v>
      </c>
      <c r="BH238" s="82">
        <f t="shared" si="830"/>
        <v>3.6025039458308497E-2</v>
      </c>
      <c r="BI238" s="82">
        <f t="shared" si="830"/>
        <v>2.5745149675167056E-2</v>
      </c>
      <c r="BJ238" s="82">
        <f t="shared" si="830"/>
        <v>1.7992792623407614E-2</v>
      </c>
      <c r="BK238" s="82">
        <f t="shared" si="830"/>
        <v>1.2286495305643038E-2</v>
      </c>
      <c r="BL238" s="82">
        <f t="shared" si="830"/>
        <v>8.1897978393326056E-3</v>
      </c>
      <c r="BM238" s="82">
        <f t="shared" si="830"/>
        <v>5.3233676100737266E-3</v>
      </c>
      <c r="BN238" s="82">
        <f t="shared" si="830"/>
        <v>3.3702823965153115E-3</v>
      </c>
      <c r="BO238" s="82">
        <f t="shared" si="830"/>
        <v>2.0755512427875684E-3</v>
      </c>
      <c r="BP238" s="82">
        <f t="shared" si="830"/>
        <v>1.2413575417353283E-3</v>
      </c>
      <c r="BQ238" s="82">
        <f t="shared" si="830"/>
        <v>7.1961930473871051E-4</v>
      </c>
      <c r="BR238" s="82">
        <f t="shared" si="830"/>
        <v>4.0332617149771915E-4</v>
      </c>
      <c r="BS238" s="82">
        <f t="shared" si="830"/>
        <v>2.1781917735399259E-4</v>
      </c>
      <c r="BT238" s="82">
        <f t="shared" si="830"/>
        <v>1.1281898373951413E-4</v>
      </c>
      <c r="BU238" s="82">
        <f t="shared" si="830"/>
        <v>5.5657086464560893E-5</v>
      </c>
      <c r="BV238" s="82">
        <f t="shared" si="830"/>
        <v>2.5872835001039706E-5</v>
      </c>
      <c r="BW238" s="82">
        <f t="shared" si="830"/>
        <v>1.1130316397193312E-5</v>
      </c>
      <c r="BX238" s="82">
        <f t="shared" si="830"/>
        <v>4.2843881792493085E-6</v>
      </c>
      <c r="BY238" s="82">
        <f t="shared" si="830"/>
        <v>1.3709541068895327E-6</v>
      </c>
      <c r="BZ238" s="82">
        <f t="shared" si="830"/>
        <v>2.9293941052128499E-7</v>
      </c>
      <c r="CA238" s="82">
        <f t="shared" si="830"/>
        <v>0</v>
      </c>
      <c r="CB238" s="82">
        <f t="shared" si="830"/>
        <v>0</v>
      </c>
      <c r="CC238" s="82">
        <f t="shared" si="830"/>
        <v>0</v>
      </c>
      <c r="CD238" s="82">
        <f t="shared" si="830"/>
        <v>0</v>
      </c>
      <c r="CE238" s="82">
        <f t="shared" si="830"/>
        <v>0</v>
      </c>
      <c r="CF238" s="82">
        <f t="shared" si="830"/>
        <v>0</v>
      </c>
      <c r="CG238" s="82">
        <f t="shared" si="830"/>
        <v>0</v>
      </c>
      <c r="CH238" s="82">
        <f t="shared" si="830"/>
        <v>0</v>
      </c>
      <c r="CI238" s="82">
        <f t="shared" si="830"/>
        <v>0</v>
      </c>
      <c r="CJ238" s="82">
        <f t="shared" si="830"/>
        <v>0</v>
      </c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J238" s="82">
        <f>+$D238*CN211</f>
        <v>1.6577403472418395</v>
      </c>
      <c r="DK238" s="82">
        <f t="shared" ref="DK238:FP238" si="831">+$D238*CO211</f>
        <v>1.5246305082893019</v>
      </c>
      <c r="DL238" s="82">
        <f t="shared" si="831"/>
        <v>1.4021498320060388</v>
      </c>
      <c r="DM238" s="82">
        <f t="shared" si="831"/>
        <v>1.2894472004006314</v>
      </c>
      <c r="DN238" s="82">
        <f t="shared" si="831"/>
        <v>1.1857395535218609</v>
      </c>
      <c r="DO238" s="82">
        <f t="shared" si="831"/>
        <v>1.0903064435595229</v>
      </c>
      <c r="DP238" s="82">
        <f t="shared" si="831"/>
        <v>1.0024850245669479</v>
      </c>
      <c r="DQ238" s="82">
        <f t="shared" si="831"/>
        <v>0.92166544295346697</v>
      </c>
      <c r="DR238" s="82">
        <f t="shared" si="831"/>
        <v>0.84728659668313866</v>
      </c>
      <c r="DS238" s="82">
        <f t="shared" si="831"/>
        <v>0.77883223368107513</v>
      </c>
      <c r="DT238" s="82">
        <f t="shared" si="831"/>
        <v>0.71582736230848021</v>
      </c>
      <c r="DU238" s="82">
        <f t="shared" si="831"/>
        <v>0.65783494893856831</v>
      </c>
      <c r="DV238" s="82">
        <f t="shared" si="831"/>
        <v>0.60445287966284023</v>
      </c>
      <c r="DW238" s="82">
        <f t="shared" si="831"/>
        <v>0.55531116499474442</v>
      </c>
      <c r="DX238" s="82">
        <f t="shared" si="831"/>
        <v>0.51006936812829395</v>
      </c>
      <c r="DY238" s="82">
        <f t="shared" si="831"/>
        <v>0.4684142388644843</v>
      </c>
      <c r="DZ238" s="82">
        <f t="shared" si="831"/>
        <v>0.43005753674923775</v>
      </c>
      <c r="EA238" s="82">
        <f t="shared" si="831"/>
        <v>0.39473402828296722</v>
      </c>
      <c r="EB238" s="82">
        <f t="shared" si="831"/>
        <v>0.36219964427294526</v>
      </c>
      <c r="EC238" s="82">
        <f t="shared" si="831"/>
        <v>0.33222978451382962</v>
      </c>
      <c r="ED238" s="82">
        <f t="shared" si="831"/>
        <v>0.30461775800675206</v>
      </c>
      <c r="EE238" s="82">
        <f t="shared" si="831"/>
        <v>0.27917334787040182</v>
      </c>
      <c r="EF238" s="82">
        <f t="shared" si="831"/>
        <v>0.25572149096512714</v>
      </c>
      <c r="EG238" s="82">
        <f t="shared" si="831"/>
        <v>0.23410106304924877</v>
      </c>
      <c r="EH238" s="82">
        <f t="shared" si="831"/>
        <v>0.21416376102109411</v>
      </c>
      <c r="EI238" s="82">
        <f t="shared" si="831"/>
        <v>0.19577307447582309</v>
      </c>
      <c r="EJ238" s="82">
        <f t="shared" si="831"/>
        <v>0.17880333942763035</v>
      </c>
      <c r="EK238" s="82">
        <f t="shared" si="831"/>
        <v>0.16313886761968802</v>
      </c>
      <c r="EL238" s="82">
        <f t="shared" si="831"/>
        <v>0.14867314537023182</v>
      </c>
      <c r="EM238" s="82">
        <f t="shared" si="831"/>
        <v>0.13530809638713681</v>
      </c>
      <c r="EN238" s="82">
        <f t="shared" si="831"/>
        <v>0.12295340342855038</v>
      </c>
      <c r="EO238" s="82">
        <f t="shared" si="831"/>
        <v>0.11152588409674626</v>
      </c>
      <c r="EP238" s="82">
        <f t="shared" si="831"/>
        <v>0.10094891642918562</v>
      </c>
      <c r="EQ238" s="82">
        <f t="shared" si="831"/>
        <v>9.1151910297437036E-2</v>
      </c>
      <c r="ER238" s="82">
        <f t="shared" si="831"/>
        <v>8.2069820943531754E-2</v>
      </c>
      <c r="ES238" s="82">
        <f t="shared" si="831"/>
        <v>7.3642701276734487E-2</v>
      </c>
      <c r="ET238" s="82">
        <f t="shared" si="831"/>
        <v>6.5815289823628442E-2</v>
      </c>
      <c r="EU238" s="82">
        <f t="shared" si="831"/>
        <v>5.8536631472732165E-2</v>
      </c>
      <c r="EV238" s="82">
        <f t="shared" si="831"/>
        <v>5.1759728383307356E-2</v>
      </c>
      <c r="EW238" s="82">
        <f t="shared" si="831"/>
        <v>4.544121863817227E-2</v>
      </c>
      <c r="EX238" s="82">
        <f t="shared" si="831"/>
        <v>3.9541080413669182E-2</v>
      </c>
      <c r="EY238" s="82">
        <f t="shared" si="831"/>
        <v>3.402235961778835E-2</v>
      </c>
      <c r="EZ238" s="82">
        <f t="shared" si="831"/>
        <v>2.8850919111066516E-2</v>
      </c>
      <c r="FA238" s="82">
        <f t="shared" si="831"/>
        <v>2.3995207775390468E-2</v>
      </c>
      <c r="FB238" s="82">
        <f t="shared" si="831"/>
        <v>1.9426047834296873E-2</v>
      </c>
      <c r="FC238" s="82">
        <f t="shared" si="831"/>
        <v>1.5116438955728275E-2</v>
      </c>
      <c r="FD238" s="82">
        <f t="shared" si="831"/>
        <v>1.1041377785372168E-2</v>
      </c>
      <c r="FE238" s="82">
        <f t="shared" si="831"/>
        <v>7.1776916664886359E-3</v>
      </c>
      <c r="FF238" s="82">
        <f t="shared" si="831"/>
        <v>3.5038854012736367E-3</v>
      </c>
      <c r="FG238" s="82">
        <f t="shared" si="831"/>
        <v>0</v>
      </c>
      <c r="FH238" s="82">
        <f t="shared" si="831"/>
        <v>0</v>
      </c>
      <c r="FI238" s="82">
        <f t="shared" si="831"/>
        <v>0</v>
      </c>
      <c r="FJ238" s="82">
        <f t="shared" si="831"/>
        <v>0</v>
      </c>
      <c r="FK238" s="82">
        <f t="shared" si="831"/>
        <v>0</v>
      </c>
      <c r="FL238" s="82">
        <f t="shared" si="831"/>
        <v>0</v>
      </c>
      <c r="FM238" s="82">
        <f t="shared" si="831"/>
        <v>0</v>
      </c>
      <c r="FN238" s="82">
        <f t="shared" si="831"/>
        <v>0</v>
      </c>
      <c r="FO238" s="82">
        <f t="shared" si="831"/>
        <v>0</v>
      </c>
      <c r="FP238" s="82">
        <f t="shared" si="831"/>
        <v>0</v>
      </c>
    </row>
    <row r="239" spans="1:172">
      <c r="A239" s="79">
        <v>1975</v>
      </c>
      <c r="D239" s="98">
        <f>Data!CF39</f>
        <v>1.7588097852235964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AE239" s="82">
        <f>+$D239*H211</f>
        <v>1.7588097852235964</v>
      </c>
      <c r="AF239" s="82">
        <f t="shared" ref="AF239:CJ239" si="832">+$D239*I211</f>
        <v>1.6965383335235635</v>
      </c>
      <c r="AG239" s="82">
        <f t="shared" si="832"/>
        <v>1.63316417864305</v>
      </c>
      <c r="AH239" s="82">
        <f t="shared" si="832"/>
        <v>1.5686772501448378</v>
      </c>
      <c r="AI239" s="82">
        <f t="shared" si="832"/>
        <v>1.5030717148108226</v>
      </c>
      <c r="AJ239" s="82">
        <f t="shared" si="832"/>
        <v>1.4363482768481826</v>
      </c>
      <c r="AK239" s="82">
        <f t="shared" si="832"/>
        <v>1.3685174505193491</v>
      </c>
      <c r="AL239" s="82">
        <f t="shared" si="832"/>
        <v>1.2996040410392311</v>
      </c>
      <c r="AM239" s="82">
        <f t="shared" si="832"/>
        <v>1.2296530276168756</v>
      </c>
      <c r="AN239" s="82">
        <f t="shared" si="832"/>
        <v>1.1587369359088446</v>
      </c>
      <c r="AO239" s="82">
        <f t="shared" si="832"/>
        <v>1.0869646000275275</v>
      </c>
      <c r="AP239" s="82">
        <f t="shared" si="832"/>
        <v>1.0144909418266097</v>
      </c>
      <c r="AQ239" s="82">
        <f t="shared" si="832"/>
        <v>0.94152705151866922</v>
      </c>
      <c r="AR239" s="82">
        <f t="shared" si="832"/>
        <v>0.86834947781541116</v>
      </c>
      <c r="AS239" s="82">
        <f t="shared" si="832"/>
        <v>0.79530729340984063</v>
      </c>
      <c r="AT239" s="82">
        <f t="shared" si="832"/>
        <v>0.72282527939195729</v>
      </c>
      <c r="AU239" s="82">
        <f t="shared" si="832"/>
        <v>0.65140156322364451</v>
      </c>
      <c r="AV239" s="82">
        <f t="shared" si="832"/>
        <v>0.58159832647969822</v>
      </c>
      <c r="AW239" s="82">
        <f t="shared" si="832"/>
        <v>0.51402480619970736</v>
      </c>
      <c r="AX239" s="82">
        <f t="shared" si="832"/>
        <v>0.44931271851662652</v>
      </c>
      <c r="AY239" s="82">
        <f t="shared" si="832"/>
        <v>0.3880853308913485</v>
      </c>
      <c r="AZ239" s="82">
        <f t="shared" si="832"/>
        <v>0.33092252717252152</v>
      </c>
      <c r="BA239" s="82">
        <f t="shared" si="832"/>
        <v>0.27832513486180477</v>
      </c>
      <c r="BB239" s="82">
        <f t="shared" si="832"/>
        <v>0.23068230796242734</v>
      </c>
      <c r="BC239" s="82">
        <f t="shared" si="832"/>
        <v>0.18824572934767517</v>
      </c>
      <c r="BD239" s="82">
        <f t="shared" si="832"/>
        <v>0.15111376184473999</v>
      </c>
      <c r="BE239" s="82">
        <f t="shared" si="832"/>
        <v>0.11922750869282757</v>
      </c>
      <c r="BF239" s="82">
        <f t="shared" si="832"/>
        <v>9.2379229321866693E-2</v>
      </c>
      <c r="BG239" s="82">
        <f t="shared" si="832"/>
        <v>7.0231961467312143E-2</v>
      </c>
      <c r="BH239" s="82">
        <f t="shared" si="832"/>
        <v>5.2347810528385615E-2</v>
      </c>
      <c r="BI239" s="82">
        <f t="shared" si="832"/>
        <v>3.8221421115652986E-2</v>
      </c>
      <c r="BJ239" s="82">
        <f t="shared" si="832"/>
        <v>2.7314784999996216E-2</v>
      </c>
      <c r="BK239" s="82">
        <f t="shared" si="832"/>
        <v>1.9089780726035253E-2</v>
      </c>
      <c r="BL239" s="82">
        <f t="shared" si="832"/>
        <v>1.3035580756433287E-2</v>
      </c>
      <c r="BM239" s="82">
        <f t="shared" si="832"/>
        <v>8.6891150370968697E-3</v>
      </c>
      <c r="BN239" s="82">
        <f t="shared" si="832"/>
        <v>5.6479237285368012E-3</v>
      </c>
      <c r="BO239" s="82">
        <f t="shared" si="832"/>
        <v>3.5757624333753409E-3</v>
      </c>
      <c r="BP239" s="82">
        <f t="shared" si="832"/>
        <v>2.2020938572325276E-3</v>
      </c>
      <c r="BQ239" s="82">
        <f t="shared" si="832"/>
        <v>1.3170408713269327E-3</v>
      </c>
      <c r="BR239" s="82">
        <f t="shared" si="832"/>
        <v>7.6349319537048256E-4</v>
      </c>
      <c r="BS239" s="82">
        <f t="shared" si="832"/>
        <v>4.2791624046987852E-4</v>
      </c>
      <c r="BT239" s="82">
        <f t="shared" si="832"/>
        <v>2.3109921959549629E-4</v>
      </c>
      <c r="BU239" s="82">
        <f t="shared" si="832"/>
        <v>1.196973536236744E-4</v>
      </c>
      <c r="BV239" s="82">
        <f t="shared" si="832"/>
        <v>5.9050398606618923E-5</v>
      </c>
      <c r="BW239" s="82">
        <f t="shared" si="832"/>
        <v>2.7450255069810179E-5</v>
      </c>
      <c r="BX239" s="82">
        <f t="shared" si="832"/>
        <v>1.1808911705979235E-5</v>
      </c>
      <c r="BY239" s="82">
        <f t="shared" si="832"/>
        <v>4.5455995964008981E-6</v>
      </c>
      <c r="BZ239" s="82">
        <f t="shared" si="832"/>
        <v>1.4545387052330828E-6</v>
      </c>
      <c r="CA239" s="82">
        <f t="shared" si="832"/>
        <v>3.1079939784279417E-7</v>
      </c>
      <c r="CB239" s="82">
        <f t="shared" si="832"/>
        <v>0</v>
      </c>
      <c r="CC239" s="82">
        <f t="shared" si="832"/>
        <v>0</v>
      </c>
      <c r="CD239" s="82">
        <f t="shared" si="832"/>
        <v>0</v>
      </c>
      <c r="CE239" s="82">
        <f t="shared" si="832"/>
        <v>0</v>
      </c>
      <c r="CF239" s="82">
        <f t="shared" si="832"/>
        <v>0</v>
      </c>
      <c r="CG239" s="82">
        <f t="shared" si="832"/>
        <v>0</v>
      </c>
      <c r="CH239" s="82">
        <f t="shared" si="832"/>
        <v>0</v>
      </c>
      <c r="CI239" s="82">
        <f t="shared" si="832"/>
        <v>0</v>
      </c>
      <c r="CJ239" s="82">
        <f t="shared" si="832"/>
        <v>0</v>
      </c>
      <c r="CS239" s="82"/>
      <c r="CT239" s="82"/>
      <c r="CU239" s="82"/>
      <c r="CV239" s="82"/>
      <c r="CW239" s="82"/>
      <c r="CX239" s="82"/>
      <c r="CY239" s="82"/>
      <c r="CZ239" s="82"/>
      <c r="DA239" s="82"/>
      <c r="DB239" s="82"/>
      <c r="DK239" s="82">
        <f>+$D239*CN211</f>
        <v>1.7588097852235964</v>
      </c>
      <c r="DL239" s="82">
        <f t="shared" ref="DL239:FP239" si="833">+$D239*CO211</f>
        <v>1.6175844795544774</v>
      </c>
      <c r="DM239" s="82">
        <f t="shared" si="833"/>
        <v>1.487636377424838</v>
      </c>
      <c r="DN239" s="82">
        <f t="shared" si="833"/>
        <v>1.3680624697149575</v>
      </c>
      <c r="DO239" s="82">
        <f t="shared" si="833"/>
        <v>1.2580319547212333</v>
      </c>
      <c r="DP239" s="82">
        <f t="shared" si="833"/>
        <v>1.1567804602303453</v>
      </c>
      <c r="DQ239" s="82">
        <f t="shared" si="833"/>
        <v>1.0636047277742007</v>
      </c>
      <c r="DR239" s="82">
        <f t="shared" si="833"/>
        <v>0.97785772208903921</v>
      </c>
      <c r="DS239" s="82">
        <f t="shared" si="833"/>
        <v>0.89894413176016086</v>
      </c>
      <c r="DT239" s="82">
        <f t="shared" si="833"/>
        <v>0.82631622975512331</v>
      </c>
      <c r="DU239" s="82">
        <f t="shared" si="833"/>
        <v>0.75947006505191961</v>
      </c>
      <c r="DV239" s="82">
        <f t="shared" si="833"/>
        <v>0.69794195887206034</v>
      </c>
      <c r="DW239" s="82">
        <f t="shared" si="833"/>
        <v>0.64130528114756169</v>
      </c>
      <c r="DX239" s="82">
        <f t="shared" si="833"/>
        <v>0.58916748480043335</v>
      </c>
      <c r="DY239" s="82">
        <f t="shared" si="833"/>
        <v>0.54116737720686281</v>
      </c>
      <c r="DZ239" s="82">
        <f t="shared" si="833"/>
        <v>0.49697260986839603</v>
      </c>
      <c r="EA239" s="82">
        <f t="shared" si="833"/>
        <v>0.45627736883053005</v>
      </c>
      <c r="EB239" s="82">
        <f t="shared" si="833"/>
        <v>0.41880024978575742</v>
      </c>
      <c r="EC239" s="82">
        <f t="shared" si="833"/>
        <v>0.38428230308303357</v>
      </c>
      <c r="ED239" s="82">
        <f t="shared" si="833"/>
        <v>0.35248523504773305</v>
      </c>
      <c r="EE239" s="82">
        <f t="shared" si="833"/>
        <v>0.32318975310371029</v>
      </c>
      <c r="EF239" s="82">
        <f t="shared" si="833"/>
        <v>0.29619404318960113</v>
      </c>
      <c r="EG239" s="82">
        <f t="shared" si="833"/>
        <v>0.27131236888198818</v>
      </c>
      <c r="EH239" s="82">
        <f t="shared" si="833"/>
        <v>0.24837378248488651</v>
      </c>
      <c r="EI239" s="82">
        <f t="shared" si="833"/>
        <v>0.22722093912409141</v>
      </c>
      <c r="EJ239" s="82">
        <f t="shared" si="833"/>
        <v>0.20770900560167962</v>
      </c>
      <c r="EK239" s="82">
        <f t="shared" si="833"/>
        <v>0.18970465642536133</v>
      </c>
      <c r="EL239" s="82">
        <f t="shared" si="833"/>
        <v>0.1730851500340212</v>
      </c>
      <c r="EM239" s="82">
        <f t="shared" si="833"/>
        <v>0.15773747879889588</v>
      </c>
      <c r="EN239" s="82">
        <f t="shared" si="833"/>
        <v>0.14355758689328438</v>
      </c>
      <c r="EO239" s="82">
        <f t="shared" si="833"/>
        <v>0.13044965059605382</v>
      </c>
      <c r="EP239" s="82">
        <f t="shared" si="833"/>
        <v>0.11832541602877103</v>
      </c>
      <c r="EQ239" s="82">
        <f t="shared" si="833"/>
        <v>0.10710358972608686</v>
      </c>
      <c r="ER239" s="82">
        <f t="shared" si="833"/>
        <v>9.6709277806802163E-2</v>
      </c>
      <c r="ES239" s="82">
        <f t="shared" si="833"/>
        <v>8.707346985141233E-2</v>
      </c>
      <c r="ET239" s="82">
        <f t="shared" si="833"/>
        <v>7.813256390321982E-2</v>
      </c>
      <c r="EU239" s="82">
        <f t="shared" si="833"/>
        <v>6.9827929296479588E-2</v>
      </c>
      <c r="EV239" s="82">
        <f t="shared" si="833"/>
        <v>6.2105504278499236E-2</v>
      </c>
      <c r="EW239" s="82">
        <f t="shared" si="833"/>
        <v>5.4915425634986838E-2</v>
      </c>
      <c r="EX239" s="82">
        <f t="shared" si="833"/>
        <v>4.8211687750906125E-2</v>
      </c>
      <c r="EY239" s="82">
        <f t="shared" si="833"/>
        <v>4.1951828744220598E-2</v>
      </c>
      <c r="EZ239" s="82">
        <f t="shared" si="833"/>
        <v>3.6096641498605392E-2</v>
      </c>
      <c r="FA239" s="82">
        <f t="shared" si="833"/>
        <v>3.0609907594796308E-2</v>
      </c>
      <c r="FB239" s="82">
        <f t="shared" si="833"/>
        <v>2.545815229993512E-2</v>
      </c>
      <c r="FC239" s="82">
        <f t="shared" si="833"/>
        <v>2.0610418921171724E-2</v>
      </c>
      <c r="FD239" s="82">
        <f t="shared" si="833"/>
        <v>1.6038060964918662E-2</v>
      </c>
      <c r="FE239" s="82">
        <f t="shared" si="833"/>
        <v>1.1714550667463467E-2</v>
      </c>
      <c r="FF239" s="82">
        <f t="shared" si="833"/>
        <v>7.6153025769942215E-3</v>
      </c>
      <c r="FG239" s="82">
        <f t="shared" si="833"/>
        <v>3.7175109722796286E-3</v>
      </c>
      <c r="FH239" s="82">
        <f t="shared" si="833"/>
        <v>0</v>
      </c>
      <c r="FI239" s="82">
        <f t="shared" si="833"/>
        <v>0</v>
      </c>
      <c r="FJ239" s="82">
        <f t="shared" si="833"/>
        <v>0</v>
      </c>
      <c r="FK239" s="82">
        <f t="shared" si="833"/>
        <v>0</v>
      </c>
      <c r="FL239" s="82">
        <f t="shared" si="833"/>
        <v>0</v>
      </c>
      <c r="FM239" s="82">
        <f t="shared" si="833"/>
        <v>0</v>
      </c>
      <c r="FN239" s="82">
        <f t="shared" si="833"/>
        <v>0</v>
      </c>
      <c r="FO239" s="82">
        <f t="shared" si="833"/>
        <v>0</v>
      </c>
      <c r="FP239" s="82">
        <f t="shared" si="833"/>
        <v>0</v>
      </c>
    </row>
    <row r="240" spans="1:172">
      <c r="A240" s="79">
        <v>1976</v>
      </c>
      <c r="D240" s="98">
        <f>Data!CF40</f>
        <v>1.6916178882496358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AF240" s="82">
        <f>+$D240*H211</f>
        <v>1.6916178882496358</v>
      </c>
      <c r="AG240" s="82">
        <f t="shared" ref="AG240:CJ240" si="834">+$D240*I211</f>
        <v>1.6317253958902886</v>
      </c>
      <c r="AH240" s="82">
        <f t="shared" si="834"/>
        <v>1.5707723269744533</v>
      </c>
      <c r="AI240" s="82">
        <f t="shared" si="834"/>
        <v>1.5087489957863212</v>
      </c>
      <c r="AJ240" s="82">
        <f t="shared" si="834"/>
        <v>1.4456497919545066</v>
      </c>
      <c r="AK240" s="82">
        <f t="shared" si="834"/>
        <v>1.3814753927833263</v>
      </c>
      <c r="AL240" s="82">
        <f t="shared" si="834"/>
        <v>1.3162359108583259</v>
      </c>
      <c r="AM240" s="82">
        <f t="shared" si="834"/>
        <v>1.2499552037595649</v>
      </c>
      <c r="AN240" s="82">
        <f t="shared" si="834"/>
        <v>1.1826765323531492</v>
      </c>
      <c r="AO240" s="82">
        <f t="shared" si="834"/>
        <v>1.1144696515944057</v>
      </c>
      <c r="AP240" s="82">
        <f t="shared" si="834"/>
        <v>1.0454392378007606</v>
      </c>
      <c r="AQ240" s="82">
        <f t="shared" si="834"/>
        <v>0.97573429433868142</v>
      </c>
      <c r="AR240" s="82">
        <f t="shared" si="834"/>
        <v>0.90555784713094367</v>
      </c>
      <c r="AS240" s="82">
        <f t="shared" si="834"/>
        <v>0.83517587988517894</v>
      </c>
      <c r="AT240" s="82">
        <f t="shared" si="834"/>
        <v>0.76492412965308454</v>
      </c>
      <c r="AU240" s="82">
        <f t="shared" si="834"/>
        <v>0.69521114959172747</v>
      </c>
      <c r="AV240" s="82">
        <f t="shared" si="834"/>
        <v>0.62651603717499571</v>
      </c>
      <c r="AW240" s="82">
        <f t="shared" si="834"/>
        <v>0.5593794969272553</v>
      </c>
      <c r="AX240" s="82">
        <f t="shared" si="834"/>
        <v>0.4943874911754223</v>
      </c>
      <c r="AY240" s="82">
        <f t="shared" si="834"/>
        <v>0.4321476025698664</v>
      </c>
      <c r="AZ240" s="82">
        <f t="shared" si="834"/>
        <v>0.37325928785393053</v>
      </c>
      <c r="BA240" s="82">
        <f t="shared" si="834"/>
        <v>0.31828027754499172</v>
      </c>
      <c r="BB240" s="82">
        <f t="shared" si="834"/>
        <v>0.26769226600696122</v>
      </c>
      <c r="BC240" s="82">
        <f t="shared" si="834"/>
        <v>0.22186954037348855</v>
      </c>
      <c r="BD240" s="82">
        <f t="shared" si="834"/>
        <v>0.18105416846463795</v>
      </c>
      <c r="BE240" s="82">
        <f t="shared" si="834"/>
        <v>0.14534075534766244</v>
      </c>
      <c r="BF240" s="82">
        <f t="shared" si="834"/>
        <v>0.1146726542976253</v>
      </c>
      <c r="BG240" s="82">
        <f t="shared" si="834"/>
        <v>8.8850061067700048E-2</v>
      </c>
      <c r="BH240" s="82">
        <f t="shared" si="834"/>
        <v>6.7548886379353801E-2</v>
      </c>
      <c r="BI240" s="82">
        <f t="shared" si="834"/>
        <v>5.0347964540839812E-2</v>
      </c>
      <c r="BJ240" s="82">
        <f t="shared" si="834"/>
        <v>3.6761246279592E-2</v>
      </c>
      <c r="BK240" s="82">
        <f t="shared" si="834"/>
        <v>2.6271276921405268E-2</v>
      </c>
      <c r="BL240" s="82">
        <f t="shared" si="834"/>
        <v>1.8360492891400997E-2</v>
      </c>
      <c r="BM240" s="82">
        <f t="shared" si="834"/>
        <v>1.253758182184659E-2</v>
      </c>
      <c r="BN240" s="82">
        <f t="shared" si="834"/>
        <v>8.3571643467649521E-3</v>
      </c>
      <c r="BO240" s="82">
        <f t="shared" si="834"/>
        <v>5.4321558197652524E-3</v>
      </c>
      <c r="BP240" s="82">
        <f t="shared" si="834"/>
        <v>3.4391574047672189E-3</v>
      </c>
      <c r="BQ240" s="82">
        <f t="shared" si="834"/>
        <v>2.1179671569916889E-3</v>
      </c>
      <c r="BR240" s="82">
        <f t="shared" si="834"/>
        <v>1.2667258939597556E-3</v>
      </c>
      <c r="BS240" s="82">
        <f t="shared" si="834"/>
        <v>7.3432542717027796E-4</v>
      </c>
      <c r="BT240" s="82">
        <f t="shared" si="834"/>
        <v>4.1156853522926809E-4</v>
      </c>
      <c r="BU240" s="82">
        <f t="shared" si="834"/>
        <v>2.2227052471087623E-4</v>
      </c>
      <c r="BV240" s="82">
        <f t="shared" si="834"/>
        <v>1.1512454971940501E-4</v>
      </c>
      <c r="BW240" s="82">
        <f t="shared" si="834"/>
        <v>5.6794493316131331E-5</v>
      </c>
      <c r="BX240" s="82">
        <f t="shared" si="834"/>
        <v>2.6401571621460395E-5</v>
      </c>
      <c r="BY240" s="82">
        <f t="shared" si="834"/>
        <v>1.1357775269629537E-5</v>
      </c>
      <c r="BZ240" s="82">
        <f t="shared" si="834"/>
        <v>4.3719438308188246E-6</v>
      </c>
      <c r="CA240" s="82">
        <f t="shared" si="834"/>
        <v>1.3989708913354393E-6</v>
      </c>
      <c r="CB240" s="82">
        <f t="shared" si="834"/>
        <v>2.9892591311757293E-7</v>
      </c>
      <c r="CC240" s="82">
        <f t="shared" si="834"/>
        <v>0</v>
      </c>
      <c r="CD240" s="82">
        <f t="shared" si="834"/>
        <v>0</v>
      </c>
      <c r="CE240" s="82">
        <f t="shared" si="834"/>
        <v>0</v>
      </c>
      <c r="CF240" s="82">
        <f t="shared" si="834"/>
        <v>0</v>
      </c>
      <c r="CG240" s="82">
        <f t="shared" si="834"/>
        <v>0</v>
      </c>
      <c r="CH240" s="82">
        <f t="shared" si="834"/>
        <v>0</v>
      </c>
      <c r="CI240" s="82">
        <f t="shared" si="834"/>
        <v>0</v>
      </c>
      <c r="CJ240" s="82">
        <f t="shared" si="834"/>
        <v>0</v>
      </c>
      <c r="CS240" s="82"/>
      <c r="CT240" s="82"/>
      <c r="CU240" s="82"/>
      <c r="CV240" s="82"/>
      <c r="CW240" s="82"/>
      <c r="CX240" s="82"/>
      <c r="CY240" s="82"/>
      <c r="CZ240" s="82"/>
      <c r="DA240" s="82"/>
      <c r="DB240" s="82"/>
      <c r="DL240" s="82">
        <f>+$D240*CN211</f>
        <v>1.6916178882496358</v>
      </c>
      <c r="DM240" s="82">
        <f t="shared" ref="DM240:FP240" si="835">+$D240*CO211</f>
        <v>1.5557878198985926</v>
      </c>
      <c r="DN240" s="82">
        <f t="shared" si="835"/>
        <v>1.4308041315239894</v>
      </c>
      <c r="DO240" s="82">
        <f t="shared" si="835"/>
        <v>1.3157983117080452</v>
      </c>
      <c r="DP240" s="82">
        <f t="shared" si="835"/>
        <v>1.2099712979056167</v>
      </c>
      <c r="DQ240" s="82">
        <f t="shared" si="835"/>
        <v>1.1125879192527508</v>
      </c>
      <c r="DR240" s="82">
        <f t="shared" si="835"/>
        <v>1.0229717838992971</v>
      </c>
      <c r="DS240" s="82">
        <f t="shared" si="835"/>
        <v>0.94050057530159081</v>
      </c>
      <c r="DT240" s="82">
        <f t="shared" si="835"/>
        <v>0.86460172475626962</v>
      </c>
      <c r="DU240" s="82">
        <f t="shared" si="835"/>
        <v>0.79474843007372709</v>
      </c>
      <c r="DV240" s="82">
        <f t="shared" si="835"/>
        <v>0.73045599269770634</v>
      </c>
      <c r="DW240" s="82">
        <f t="shared" si="835"/>
        <v>0.67127844779296209</v>
      </c>
      <c r="DX240" s="82">
        <f t="shared" si="835"/>
        <v>0.6168054638610404</v>
      </c>
      <c r="DY240" s="82">
        <f t="shared" si="835"/>
        <v>0.56665949031933294</v>
      </c>
      <c r="DZ240" s="82">
        <f t="shared" si="835"/>
        <v>0.52049313320364932</v>
      </c>
      <c r="EA240" s="82">
        <f t="shared" si="835"/>
        <v>0.47798674074161468</v>
      </c>
      <c r="EB240" s="82">
        <f t="shared" si="835"/>
        <v>0.43884618200431319</v>
      </c>
      <c r="EC240" s="82">
        <f t="shared" si="835"/>
        <v>0.40280080318687683</v>
      </c>
      <c r="ED240" s="82">
        <f t="shared" si="835"/>
        <v>0.36960154730455186</v>
      </c>
      <c r="EE240" s="82">
        <f t="shared" si="835"/>
        <v>0.33901922422771785</v>
      </c>
      <c r="EF240" s="82">
        <f t="shared" si="835"/>
        <v>0.31084291902533179</v>
      </c>
      <c r="EG240" s="82">
        <f t="shared" si="835"/>
        <v>0.28487852754856985</v>
      </c>
      <c r="EH240" s="82">
        <f t="shared" si="835"/>
        <v>0.26094740907175934</v>
      </c>
      <c r="EI240" s="82">
        <f t="shared" si="835"/>
        <v>0.23888514662217677</v>
      </c>
      <c r="EJ240" s="82">
        <f t="shared" si="835"/>
        <v>0.21854040637960728</v>
      </c>
      <c r="EK240" s="82">
        <f t="shared" si="835"/>
        <v>0.19977388821593139</v>
      </c>
      <c r="EL240" s="82">
        <f t="shared" si="835"/>
        <v>0.18245736007921723</v>
      </c>
      <c r="EM240" s="82">
        <f t="shared" si="835"/>
        <v>0.16647276951026266</v>
      </c>
      <c r="EN240" s="82">
        <f t="shared" si="835"/>
        <v>0.1517114261163198</v>
      </c>
      <c r="EO240" s="82">
        <f t="shared" si="835"/>
        <v>0.13807324932056744</v>
      </c>
      <c r="EP240" s="82">
        <f t="shared" si="835"/>
        <v>0.12546607616021743</v>
      </c>
      <c r="EQ240" s="82">
        <f t="shared" si="835"/>
        <v>0.11380502432410726</v>
      </c>
      <c r="ER240" s="82">
        <f t="shared" si="835"/>
        <v>0.10301190600515413</v>
      </c>
      <c r="ES240" s="82">
        <f t="shared" si="835"/>
        <v>9.3014688496796311E-2</v>
      </c>
      <c r="ET240" s="82">
        <f t="shared" si="835"/>
        <v>8.3746997787989289E-2</v>
      </c>
      <c r="EU240" s="82">
        <f t="shared" si="835"/>
        <v>7.5147661710724276E-2</v>
      </c>
      <c r="EV240" s="82">
        <f t="shared" si="835"/>
        <v>6.716028946947146E-2</v>
      </c>
      <c r="EW240" s="82">
        <f t="shared" si="835"/>
        <v>5.973288463534307E-2</v>
      </c>
      <c r="EX240" s="82">
        <f t="shared" si="835"/>
        <v>5.2817488920882109E-2</v>
      </c>
      <c r="EY240" s="82">
        <f t="shared" si="835"/>
        <v>4.6369854265832684E-2</v>
      </c>
      <c r="EZ240" s="82">
        <f t="shared" si="835"/>
        <v>4.0349140961532061E-2</v>
      </c>
      <c r="FA240" s="82">
        <f t="shared" si="835"/>
        <v>3.4717639723054118E-2</v>
      </c>
      <c r="FB240" s="82">
        <f t="shared" si="835"/>
        <v>2.9440515785192214E-2</v>
      </c>
      <c r="FC240" s="82">
        <f t="shared" si="835"/>
        <v>2.4485573251958548E-2</v>
      </c>
      <c r="FD240" s="82">
        <f t="shared" si="835"/>
        <v>1.9823038070566845E-2</v>
      </c>
      <c r="FE240" s="82">
        <f t="shared" si="835"/>
        <v>1.5425358130837081E-2</v>
      </c>
      <c r="FF240" s="82">
        <f t="shared" si="835"/>
        <v>1.1267019110522317E-2</v>
      </c>
      <c r="FG240" s="82">
        <f t="shared" si="835"/>
        <v>7.3243747970388219E-3</v>
      </c>
      <c r="FH240" s="82">
        <f t="shared" si="835"/>
        <v>3.5754907172483403E-3</v>
      </c>
      <c r="FI240" s="82">
        <f t="shared" si="835"/>
        <v>0</v>
      </c>
      <c r="FJ240" s="82">
        <f t="shared" si="835"/>
        <v>0</v>
      </c>
      <c r="FK240" s="82">
        <f t="shared" si="835"/>
        <v>0</v>
      </c>
      <c r="FL240" s="82">
        <f t="shared" si="835"/>
        <v>0</v>
      </c>
      <c r="FM240" s="82">
        <f t="shared" si="835"/>
        <v>0</v>
      </c>
      <c r="FN240" s="82">
        <f t="shared" si="835"/>
        <v>0</v>
      </c>
      <c r="FO240" s="82">
        <f t="shared" si="835"/>
        <v>0</v>
      </c>
      <c r="FP240" s="82">
        <f t="shared" si="835"/>
        <v>0</v>
      </c>
    </row>
    <row r="241" spans="1:172">
      <c r="A241" s="79">
        <v>1977</v>
      </c>
      <c r="D241" s="98">
        <f>Data!CF41</f>
        <v>2.0323177785772253</v>
      </c>
      <c r="AG241" s="82">
        <f>+$D241*H211</f>
        <v>2.0323177785772253</v>
      </c>
      <c r="AH241" s="82">
        <f t="shared" ref="AH241:CJ241" si="836">+$D241*I211</f>
        <v>1.9603626533265994</v>
      </c>
      <c r="AI241" s="82">
        <f t="shared" si="836"/>
        <v>1.8871333463554649</v>
      </c>
      <c r="AJ241" s="82">
        <f t="shared" si="836"/>
        <v>1.8126182211987707</v>
      </c>
      <c r="AK241" s="82">
        <f t="shared" si="836"/>
        <v>1.7368105375296439</v>
      </c>
      <c r="AL241" s="82">
        <f t="shared" si="836"/>
        <v>1.6597111090647123</v>
      </c>
      <c r="AM241" s="82">
        <f t="shared" si="836"/>
        <v>1.5813320851123598</v>
      </c>
      <c r="AN241" s="82">
        <f t="shared" si="836"/>
        <v>1.5017021282827694</v>
      </c>
      <c r="AO241" s="82">
        <f t="shared" si="836"/>
        <v>1.4208732123862875</v>
      </c>
      <c r="AP241" s="82">
        <f t="shared" si="836"/>
        <v>1.3389291413580939</v>
      </c>
      <c r="AQ241" s="82">
        <f t="shared" si="836"/>
        <v>1.2559956738239266</v>
      </c>
      <c r="AR241" s="82">
        <f t="shared" si="836"/>
        <v>1.1722518231371228</v>
      </c>
      <c r="AS241" s="82">
        <f t="shared" si="836"/>
        <v>1.0879415056071722</v>
      </c>
      <c r="AT241" s="82">
        <f t="shared" si="836"/>
        <v>1.0033842753258033</v>
      </c>
      <c r="AU241" s="82">
        <f t="shared" si="836"/>
        <v>0.9189834883841469</v>
      </c>
      <c r="AV241" s="82">
        <f t="shared" si="836"/>
        <v>0.83522998248873759</v>
      </c>
      <c r="AW241" s="82">
        <f t="shared" si="836"/>
        <v>0.75269934762394342</v>
      </c>
      <c r="AX241" s="82">
        <f t="shared" si="836"/>
        <v>0.67204118877766317</v>
      </c>
      <c r="AY241" s="82">
        <f t="shared" si="836"/>
        <v>0.59395948387708719</v>
      </c>
      <c r="AZ241" s="82">
        <f t="shared" si="836"/>
        <v>0.51918418560885871</v>
      </c>
      <c r="BA241" s="82">
        <f t="shared" si="836"/>
        <v>0.44843548415626094</v>
      </c>
      <c r="BB241" s="82">
        <f t="shared" si="836"/>
        <v>0.38238343961619525</v>
      </c>
      <c r="BC241" s="82">
        <f t="shared" si="836"/>
        <v>0.32160676188905762</v>
      </c>
      <c r="BD241" s="82">
        <f t="shared" si="836"/>
        <v>0.26655512131783304</v>
      </c>
      <c r="BE241" s="82">
        <f t="shared" si="836"/>
        <v>0.21751933933315035</v>
      </c>
      <c r="BF241" s="82">
        <f t="shared" si="836"/>
        <v>0.1746130749128775</v>
      </c>
      <c r="BG241" s="82">
        <f t="shared" si="836"/>
        <v>0.13776827241218678</v>
      </c>
      <c r="BH241" s="82">
        <f t="shared" si="836"/>
        <v>0.10674488605840023</v>
      </c>
      <c r="BI241" s="82">
        <f t="shared" si="836"/>
        <v>8.1153553450479282E-2</v>
      </c>
      <c r="BJ241" s="82">
        <f t="shared" si="836"/>
        <v>6.0488284122722898E-2</v>
      </c>
      <c r="BK241" s="82">
        <f t="shared" si="836"/>
        <v>4.4165136166759135E-2</v>
      </c>
      <c r="BL241" s="82">
        <f t="shared" si="836"/>
        <v>3.1562437075280184E-2</v>
      </c>
      <c r="BM241" s="82">
        <f t="shared" si="836"/>
        <v>2.2058383507190985E-2</v>
      </c>
      <c r="BN241" s="82">
        <f t="shared" si="836"/>
        <v>1.5062710446548121E-2</v>
      </c>
      <c r="BO241" s="82">
        <f t="shared" si="836"/>
        <v>1.0040337004237039E-2</v>
      </c>
      <c r="BP241" s="82">
        <f t="shared" si="836"/>
        <v>6.5262178445830467E-3</v>
      </c>
      <c r="BQ241" s="82">
        <f t="shared" si="836"/>
        <v>4.131820067394841E-3</v>
      </c>
      <c r="BR241" s="82">
        <f t="shared" si="836"/>
        <v>2.5445358183405916E-3</v>
      </c>
      <c r="BS241" s="82">
        <f t="shared" si="836"/>
        <v>1.5218505152734777E-3</v>
      </c>
      <c r="BT241" s="82">
        <f t="shared" si="836"/>
        <v>8.8222206165228083E-4</v>
      </c>
      <c r="BU241" s="82">
        <f t="shared" si="836"/>
        <v>4.9446039620384627E-4</v>
      </c>
      <c r="BV241" s="82">
        <f t="shared" si="836"/>
        <v>2.6703686580839721E-4</v>
      </c>
      <c r="BW241" s="82">
        <f t="shared" si="836"/>
        <v>1.3831118172174183E-4</v>
      </c>
      <c r="BX241" s="82">
        <f t="shared" si="836"/>
        <v>6.8233174461811827E-5</v>
      </c>
      <c r="BY241" s="82">
        <f t="shared" si="836"/>
        <v>3.171897374778512E-5</v>
      </c>
      <c r="BZ241" s="82">
        <f t="shared" si="836"/>
        <v>1.3645285241950867E-5</v>
      </c>
      <c r="CA241" s="82">
        <f t="shared" si="836"/>
        <v>5.2524741172534307E-6</v>
      </c>
      <c r="CB241" s="82">
        <f t="shared" si="836"/>
        <v>1.6807302842575937E-6</v>
      </c>
      <c r="CC241" s="82">
        <f t="shared" si="836"/>
        <v>3.5913101411742845E-7</v>
      </c>
      <c r="CD241" s="82">
        <f t="shared" si="836"/>
        <v>0</v>
      </c>
      <c r="CE241" s="82">
        <f t="shared" si="836"/>
        <v>0</v>
      </c>
      <c r="CF241" s="82">
        <f t="shared" si="836"/>
        <v>0</v>
      </c>
      <c r="CG241" s="82">
        <f t="shared" si="836"/>
        <v>0</v>
      </c>
      <c r="CH241" s="82">
        <f t="shared" si="836"/>
        <v>0</v>
      </c>
      <c r="CI241" s="82">
        <f t="shared" si="836"/>
        <v>0</v>
      </c>
      <c r="CJ241" s="82">
        <f t="shared" si="836"/>
        <v>0</v>
      </c>
      <c r="DM241" s="82">
        <f>+$D241*CN211</f>
        <v>2.0323177785772253</v>
      </c>
      <c r="DN241" s="82">
        <f t="shared" ref="DN241:FP241" si="837">+$D241*CO211</f>
        <v>1.8691308882678417</v>
      </c>
      <c r="DO241" s="82">
        <f t="shared" si="837"/>
        <v>1.7189748904622797</v>
      </c>
      <c r="DP241" s="82">
        <f t="shared" si="837"/>
        <v>1.5808063514113961</v>
      </c>
      <c r="DQ241" s="82">
        <f t="shared" si="837"/>
        <v>1.4536652735720292</v>
      </c>
      <c r="DR241" s="82">
        <f t="shared" si="837"/>
        <v>1.3366684191707527</v>
      </c>
      <c r="DS241" s="82">
        <f t="shared" si="837"/>
        <v>1.2290031678209574</v>
      </c>
      <c r="DT241" s="82">
        <f t="shared" si="837"/>
        <v>1.1299218654665009</v>
      </c>
      <c r="DU241" s="82">
        <f t="shared" si="837"/>
        <v>1.0387366253432488</v>
      </c>
      <c r="DV241" s="82">
        <f t="shared" si="837"/>
        <v>0.95481454479442018</v>
      </c>
      <c r="DW241" s="82">
        <f t="shared" si="837"/>
        <v>0.87757330466864314</v>
      </c>
      <c r="DX241" s="82">
        <f t="shared" si="837"/>
        <v>0.80647712069123911</v>
      </c>
      <c r="DY241" s="82">
        <f t="shared" si="837"/>
        <v>0.74103301864787108</v>
      </c>
      <c r="DZ241" s="82">
        <f t="shared" si="837"/>
        <v>0.68078740747244948</v>
      </c>
      <c r="EA241" s="82">
        <f t="shared" si="837"/>
        <v>0.62532292640371834</v>
      </c>
      <c r="EB241" s="82">
        <f t="shared" si="837"/>
        <v>0.57425554428164793</v>
      </c>
      <c r="EC241" s="82">
        <f t="shared" si="837"/>
        <v>0.52723189080895239</v>
      </c>
      <c r="ED241" s="82">
        <f t="shared" si="837"/>
        <v>0.48392680121686571</v>
      </c>
      <c r="EE241" s="82">
        <f t="shared" si="837"/>
        <v>0.44404105725905135</v>
      </c>
      <c r="EF241" s="82">
        <f t="shared" si="837"/>
        <v>0.40729930882344351</v>
      </c>
      <c r="EG241" s="82">
        <f t="shared" si="837"/>
        <v>0.37344816170848899</v>
      </c>
      <c r="EH241" s="82">
        <f t="shared" si="837"/>
        <v>0.3422544182663676</v>
      </c>
      <c r="EI241" s="82">
        <f t="shared" si="837"/>
        <v>0.31350345867939816</v>
      </c>
      <c r="EJ241" s="82">
        <f t="shared" si="837"/>
        <v>0.28699775161435992</v>
      </c>
      <c r="EK241" s="82">
        <f t="shared" si="837"/>
        <v>0.26255548389969752</v>
      </c>
      <c r="EL241" s="82">
        <f t="shared" si="837"/>
        <v>0.24000929969878734</v>
      </c>
      <c r="EM241" s="82">
        <f t="shared" si="837"/>
        <v>0.21920514041439257</v>
      </c>
      <c r="EN241" s="82">
        <f t="shared" si="837"/>
        <v>0.20000117726040975</v>
      </c>
      <c r="EO241" s="82">
        <f t="shared" si="837"/>
        <v>0.18226682908191236</v>
      </c>
      <c r="EP241" s="82">
        <f t="shared" si="837"/>
        <v>0.16588185859778812</v>
      </c>
      <c r="EQ241" s="82">
        <f t="shared" si="837"/>
        <v>0.15073554078609097</v>
      </c>
      <c r="ER241" s="82">
        <f t="shared" si="837"/>
        <v>0.13672589763437468</v>
      </c>
      <c r="ES241" s="82">
        <f t="shared" si="837"/>
        <v>0.12375899393924245</v>
      </c>
      <c r="ET241" s="82">
        <f t="shared" si="837"/>
        <v>0.11174828926434556</v>
      </c>
      <c r="EU241" s="82">
        <f t="shared" si="837"/>
        <v>0.1006140415570501</v>
      </c>
      <c r="EV241" s="82">
        <f t="shared" si="837"/>
        <v>9.0282758283692352E-2</v>
      </c>
      <c r="EW241" s="82">
        <f t="shared" si="837"/>
        <v>8.0686691274251515E-2</v>
      </c>
      <c r="EX241" s="82">
        <f t="shared" si="837"/>
        <v>7.1763371771696102E-2</v>
      </c>
      <c r="EY241" s="82">
        <f t="shared" si="837"/>
        <v>6.3455182461320522E-2</v>
      </c>
      <c r="EZ241" s="82">
        <f t="shared" si="837"/>
        <v>5.5708963513029376E-2</v>
      </c>
      <c r="FA241" s="82">
        <f t="shared" si="837"/>
        <v>4.8475649906546098E-2</v>
      </c>
      <c r="FB241" s="82">
        <f t="shared" si="837"/>
        <v>4.1709937527563842E-2</v>
      </c>
      <c r="FC241" s="82">
        <f t="shared" si="837"/>
        <v>3.5369975723441846E-2</v>
      </c>
      <c r="FD241" s="82">
        <f t="shared" si="837"/>
        <v>2.941708419157292E-2</v>
      </c>
      <c r="FE241" s="82">
        <f t="shared" si="837"/>
        <v>2.3815492243293764E-2</v>
      </c>
      <c r="FF241" s="82">
        <f t="shared" si="837"/>
        <v>1.8532098642358812E-2</v>
      </c>
      <c r="FG241" s="82">
        <f t="shared" si="837"/>
        <v>1.3536250360639794E-2</v>
      </c>
      <c r="FH241" s="82">
        <f t="shared" si="837"/>
        <v>8.7995387258450863E-3</v>
      </c>
      <c r="FI241" s="82">
        <f t="shared" si="837"/>
        <v>4.2956115575962144E-3</v>
      </c>
      <c r="FJ241" s="82">
        <f t="shared" si="837"/>
        <v>0</v>
      </c>
      <c r="FK241" s="82">
        <f t="shared" si="837"/>
        <v>0</v>
      </c>
      <c r="FL241" s="82">
        <f t="shared" si="837"/>
        <v>0</v>
      </c>
      <c r="FM241" s="82">
        <f t="shared" si="837"/>
        <v>0</v>
      </c>
      <c r="FN241" s="82">
        <f t="shared" si="837"/>
        <v>0</v>
      </c>
      <c r="FO241" s="82">
        <f t="shared" si="837"/>
        <v>0</v>
      </c>
      <c r="FP241" s="82">
        <f t="shared" si="837"/>
        <v>0</v>
      </c>
    </row>
    <row r="242" spans="1:172">
      <c r="A242" s="79">
        <v>1978</v>
      </c>
      <c r="D242" s="98">
        <f>Data!CF42</f>
        <v>2.6095863345914272</v>
      </c>
      <c r="AH242" s="82">
        <f>+$D242*H211</f>
        <v>2.6095863345914272</v>
      </c>
      <c r="AI242" s="82">
        <f t="shared" ref="AI242:CJ242" si="838">+$D242*I211</f>
        <v>2.5171927564132632</v>
      </c>
      <c r="AJ242" s="82">
        <f t="shared" si="838"/>
        <v>2.4231630722871631</v>
      </c>
      <c r="AK242" s="82">
        <f t="shared" si="838"/>
        <v>2.3274823404749307</v>
      </c>
      <c r="AL242" s="82">
        <f t="shared" si="838"/>
        <v>2.230141906097352</v>
      </c>
      <c r="AM242" s="82">
        <f t="shared" si="838"/>
        <v>2.1311428140027351</v>
      </c>
      <c r="AN242" s="82">
        <f t="shared" si="838"/>
        <v>2.0305006644429038</v>
      </c>
      <c r="AO242" s="82">
        <f t="shared" si="838"/>
        <v>1.9282522614829685</v>
      </c>
      <c r="AP242" s="82">
        <f t="shared" si="838"/>
        <v>1.8244643418048925</v>
      </c>
      <c r="AQ242" s="82">
        <f t="shared" si="838"/>
        <v>1.7192445133853096</v>
      </c>
      <c r="AR242" s="82">
        <f t="shared" si="838"/>
        <v>1.6127542558878054</v>
      </c>
      <c r="AS242" s="82">
        <f t="shared" si="838"/>
        <v>1.5052234304125984</v>
      </c>
      <c r="AT242" s="82">
        <f t="shared" si="838"/>
        <v>1.3969652363395975</v>
      </c>
      <c r="AU242" s="82">
        <f t="shared" si="838"/>
        <v>1.2883899953221032</v>
      </c>
      <c r="AV242" s="82">
        <f t="shared" si="838"/>
        <v>1.1800156345044255</v>
      </c>
      <c r="AW242" s="82">
        <f t="shared" si="838"/>
        <v>1.0724724113123358</v>
      </c>
      <c r="AX242" s="82">
        <f t="shared" si="838"/>
        <v>0.96649940886234631</v>
      </c>
      <c r="AY242" s="82">
        <f t="shared" si="838"/>
        <v>0.86293074882439069</v>
      </c>
      <c r="AZ242" s="82">
        <f t="shared" si="838"/>
        <v>0.76267037013853811</v>
      </c>
      <c r="BA242" s="82">
        <f t="shared" si="838"/>
        <v>0.66665556449019381</v>
      </c>
      <c r="BB242" s="82">
        <f t="shared" si="838"/>
        <v>0.57581108807664838</v>
      </c>
      <c r="BC242" s="82">
        <f t="shared" si="838"/>
        <v>0.49099732783672634</v>
      </c>
      <c r="BD242" s="82">
        <f t="shared" si="838"/>
        <v>0.41295737299775481</v>
      </c>
      <c r="BE242" s="82">
        <f t="shared" si="838"/>
        <v>0.34226862026141813</v>
      </c>
      <c r="BF242" s="82">
        <f t="shared" si="838"/>
        <v>0.27930449726741652</v>
      </c>
      <c r="BG242" s="82">
        <f t="shared" si="838"/>
        <v>0.22421094719381726</v>
      </c>
      <c r="BH242" s="82">
        <f t="shared" si="838"/>
        <v>0.17690058356858021</v>
      </c>
      <c r="BI242" s="82">
        <f t="shared" si="838"/>
        <v>0.13706517695305162</v>
      </c>
      <c r="BJ242" s="82">
        <f t="shared" si="838"/>
        <v>0.10420476872281538</v>
      </c>
      <c r="BK242" s="82">
        <f t="shared" si="838"/>
        <v>7.7669644636011434E-2</v>
      </c>
      <c r="BL242" s="82">
        <f t="shared" si="838"/>
        <v>5.6709997334585045E-2</v>
      </c>
      <c r="BM242" s="82">
        <f t="shared" si="838"/>
        <v>4.0527571694872734E-2</v>
      </c>
      <c r="BN242" s="82">
        <f t="shared" si="838"/>
        <v>2.8323944596814532E-2</v>
      </c>
      <c r="BO242" s="82">
        <f t="shared" si="838"/>
        <v>1.9341189531263986E-2</v>
      </c>
      <c r="BP242" s="82">
        <f t="shared" si="838"/>
        <v>1.2892238860052861E-2</v>
      </c>
      <c r="BQ242" s="82">
        <f t="shared" si="838"/>
        <v>8.3799537076890713E-3</v>
      </c>
      <c r="BR242" s="82">
        <f t="shared" si="838"/>
        <v>5.3054405657035853E-3</v>
      </c>
      <c r="BS242" s="82">
        <f t="shared" si="838"/>
        <v>3.267297058272378E-3</v>
      </c>
      <c r="BT242" s="82">
        <f t="shared" si="838"/>
        <v>1.9541236856811181E-3</v>
      </c>
      <c r="BU242" s="82">
        <f t="shared" si="838"/>
        <v>1.1328123290711969E-3</v>
      </c>
      <c r="BV242" s="82">
        <f t="shared" si="838"/>
        <v>6.3490912028214038E-4</v>
      </c>
      <c r="BW242" s="82">
        <f t="shared" si="838"/>
        <v>3.4288720159382225E-4</v>
      </c>
      <c r="BX242" s="82">
        <f t="shared" si="838"/>
        <v>1.7759770324645319E-4</v>
      </c>
      <c r="BY242" s="82">
        <f t="shared" si="838"/>
        <v>8.7614427978872724E-5</v>
      </c>
      <c r="BZ242" s="82">
        <f t="shared" si="838"/>
        <v>4.0728571738142182E-5</v>
      </c>
      <c r="CA242" s="82">
        <f t="shared" si="838"/>
        <v>1.7521152584673893E-5</v>
      </c>
      <c r="CB242" s="82">
        <f t="shared" si="838"/>
        <v>6.7444101624577133E-6</v>
      </c>
      <c r="CC242" s="82">
        <f t="shared" si="838"/>
        <v>2.1581323689463156E-6</v>
      </c>
      <c r="CD242" s="82">
        <f t="shared" si="838"/>
        <v>4.6114018026496856E-7</v>
      </c>
      <c r="CE242" s="82">
        <f t="shared" si="838"/>
        <v>0</v>
      </c>
      <c r="CF242" s="82">
        <f t="shared" si="838"/>
        <v>0</v>
      </c>
      <c r="CG242" s="82">
        <f t="shared" si="838"/>
        <v>0</v>
      </c>
      <c r="CH242" s="82">
        <f t="shared" si="838"/>
        <v>0</v>
      </c>
      <c r="CI242" s="82">
        <f t="shared" si="838"/>
        <v>0</v>
      </c>
      <c r="CJ242" s="82">
        <f t="shared" si="838"/>
        <v>0</v>
      </c>
      <c r="DN242" s="82">
        <f>+$D242*CN211</f>
        <v>2.6095863345914272</v>
      </c>
      <c r="DO242" s="82">
        <f t="shared" ref="DO242:FP242" si="839">+$D242*CO211</f>
        <v>2.4000471161558314</v>
      </c>
      <c r="DP242" s="82">
        <f t="shared" si="839"/>
        <v>2.207240142728351</v>
      </c>
      <c r="DQ242" s="82">
        <f t="shared" si="839"/>
        <v>2.0298255990096674</v>
      </c>
      <c r="DR242" s="82">
        <f t="shared" si="839"/>
        <v>1.866570805496464</v>
      </c>
      <c r="DS242" s="82">
        <f t="shared" si="839"/>
        <v>1.7163416456406191</v>
      </c>
      <c r="DT242" s="82">
        <f t="shared" si="839"/>
        <v>1.5780946787565959</v>
      </c>
      <c r="DU242" s="82">
        <f t="shared" si="839"/>
        <v>1.4508698838139844</v>
      </c>
      <c r="DV242" s="82">
        <f t="shared" si="839"/>
        <v>1.3337839836410974</v>
      </c>
      <c r="DW242" s="82">
        <f t="shared" si="839"/>
        <v>1.2260243031033313</v>
      </c>
      <c r="DX242" s="82">
        <f t="shared" si="839"/>
        <v>1.1268431185347274</v>
      </c>
      <c r="DY242" s="82">
        <f t="shared" si="839"/>
        <v>1.0355524591187981</v>
      </c>
      <c r="DZ242" s="82">
        <f t="shared" si="839"/>
        <v>0.95151932405881734</v>
      </c>
      <c r="EA242" s="82">
        <f t="shared" si="839"/>
        <v>0.87416128227041556</v>
      </c>
      <c r="EB242" s="82">
        <f t="shared" si="839"/>
        <v>0.80294242399053872</v>
      </c>
      <c r="EC242" s="82">
        <f t="shared" si="839"/>
        <v>0.73736963614512174</v>
      </c>
      <c r="ED242" s="82">
        <f t="shared" si="839"/>
        <v>0.67698917557029126</v>
      </c>
      <c r="EE242" s="82">
        <f t="shared" si="839"/>
        <v>0.62138351625411825</v>
      </c>
      <c r="EF242" s="82">
        <f t="shared" si="839"/>
        <v>0.57016844867241734</v>
      </c>
      <c r="EG242" s="82">
        <f t="shared" si="839"/>
        <v>0.52299041104599753</v>
      </c>
      <c r="EH242" s="82">
        <f t="shared" si="839"/>
        <v>0.47952403396038634</v>
      </c>
      <c r="EI242" s="82">
        <f t="shared" si="839"/>
        <v>0.43946988127354675</v>
      </c>
      <c r="EJ242" s="82">
        <f t="shared" si="839"/>
        <v>0.40255237160285384</v>
      </c>
      <c r="EK242" s="82">
        <f t="shared" si="839"/>
        <v>0.36851786593906405</v>
      </c>
      <c r="EL242" s="82">
        <f t="shared" si="839"/>
        <v>0.33713290809095525</v>
      </c>
      <c r="EM242" s="82">
        <f t="shared" si="839"/>
        <v>0.30818260572777562</v>
      </c>
      <c r="EN242" s="82">
        <f t="shared" si="839"/>
        <v>0.28146914076501411</v>
      </c>
      <c r="EO242" s="82">
        <f t="shared" si="839"/>
        <v>0.25681039873909206</v>
      </c>
      <c r="EP242" s="82">
        <f t="shared" si="839"/>
        <v>0.23403870764465495</v>
      </c>
      <c r="EQ242" s="82">
        <f t="shared" si="839"/>
        <v>0.21299967746996035</v>
      </c>
      <c r="ER242" s="82">
        <f t="shared" si="839"/>
        <v>0.19355113236671645</v>
      </c>
      <c r="ES242" s="82">
        <f t="shared" si="839"/>
        <v>0.17556212803550625</v>
      </c>
      <c r="ET242" s="82">
        <f t="shared" si="839"/>
        <v>0.15891204750111784</v>
      </c>
      <c r="EU242" s="82">
        <f t="shared" si="839"/>
        <v>0.14348976899781868</v>
      </c>
      <c r="EV242" s="82">
        <f t="shared" si="839"/>
        <v>0.129192900186655</v>
      </c>
      <c r="EW242" s="82">
        <f t="shared" si="839"/>
        <v>0.11592707338873089</v>
      </c>
      <c r="EX242" s="82">
        <f t="shared" si="839"/>
        <v>0.10360529694332109</v>
      </c>
      <c r="EY242" s="82">
        <f t="shared" si="839"/>
        <v>9.2147358190571585E-2</v>
      </c>
      <c r="EZ242" s="82">
        <f t="shared" si="839"/>
        <v>8.1479273938150687E-2</v>
      </c>
      <c r="FA242" s="82">
        <f t="shared" si="839"/>
        <v>7.1532784602036464E-2</v>
      </c>
      <c r="FB242" s="82">
        <f t="shared" si="839"/>
        <v>6.224488851596887E-2</v>
      </c>
      <c r="FC242" s="82">
        <f t="shared" si="839"/>
        <v>5.35574131840705E-2</v>
      </c>
      <c r="FD242" s="82">
        <f t="shared" si="839"/>
        <v>4.5416620508699178E-2</v>
      </c>
      <c r="FE242" s="82">
        <f t="shared" si="839"/>
        <v>3.7772843262531726E-2</v>
      </c>
      <c r="FF242" s="82">
        <f t="shared" si="839"/>
        <v>3.058015029183881E-2</v>
      </c>
      <c r="FG242" s="82">
        <f t="shared" si="839"/>
        <v>2.3796038138413717E-2</v>
      </c>
      <c r="FH242" s="82">
        <f t="shared" si="839"/>
        <v>1.7381146952059508E-2</v>
      </c>
      <c r="FI242" s="82">
        <f t="shared" si="839"/>
        <v>1.1298998735202388E-2</v>
      </c>
      <c r="FJ242" s="82">
        <f t="shared" si="839"/>
        <v>5.5157561172661466E-3</v>
      </c>
      <c r="FK242" s="82">
        <f t="shared" si="839"/>
        <v>0</v>
      </c>
      <c r="FL242" s="82">
        <f t="shared" si="839"/>
        <v>0</v>
      </c>
      <c r="FM242" s="82">
        <f t="shared" si="839"/>
        <v>0</v>
      </c>
      <c r="FN242" s="82">
        <f t="shared" si="839"/>
        <v>0</v>
      </c>
      <c r="FO242" s="82">
        <f t="shared" si="839"/>
        <v>0</v>
      </c>
      <c r="FP242" s="82">
        <f t="shared" si="839"/>
        <v>0</v>
      </c>
    </row>
    <row r="243" spans="1:172">
      <c r="A243" s="79">
        <v>1979</v>
      </c>
      <c r="D243" s="98">
        <f>Data!CF43</f>
        <v>3.180124114938454</v>
      </c>
      <c r="AI243" s="82">
        <f>+$D243*H211</f>
        <v>3.180124114938454</v>
      </c>
      <c r="AJ243" s="82">
        <f t="shared" ref="AJ243:CJ243" si="840">+$D243*I211</f>
        <v>3.0675303899732929</v>
      </c>
      <c r="AK243" s="82">
        <f t="shared" si="840"/>
        <v>2.9529428547591059</v>
      </c>
      <c r="AL243" s="82">
        <f t="shared" si="840"/>
        <v>2.8363433008230303</v>
      </c>
      <c r="AM243" s="82">
        <f t="shared" si="840"/>
        <v>2.717721181056608</v>
      </c>
      <c r="AN243" s="82">
        <f t="shared" si="840"/>
        <v>2.5970777687449034</v>
      </c>
      <c r="AO243" s="82">
        <f t="shared" si="840"/>
        <v>2.4744320748462294</v>
      </c>
      <c r="AP243" s="82">
        <f t="shared" si="840"/>
        <v>2.3498289499537379</v>
      </c>
      <c r="AQ243" s="82">
        <f t="shared" si="840"/>
        <v>2.2233497214904188</v>
      </c>
      <c r="AR243" s="82">
        <f t="shared" si="840"/>
        <v>2.0951255239264817</v>
      </c>
      <c r="AS243" s="82">
        <f t="shared" si="840"/>
        <v>1.9653531414669299</v>
      </c>
      <c r="AT243" s="82">
        <f t="shared" si="840"/>
        <v>1.834312690089611</v>
      </c>
      <c r="AU243" s="82">
        <f t="shared" si="840"/>
        <v>1.7023858444253384</v>
      </c>
      <c r="AV243" s="82">
        <f t="shared" si="840"/>
        <v>1.5700726353668431</v>
      </c>
      <c r="AW243" s="82">
        <f t="shared" si="840"/>
        <v>1.4380042252480043</v>
      </c>
      <c r="AX243" s="82">
        <f t="shared" si="840"/>
        <v>1.3069486656223372</v>
      </c>
      <c r="AY243" s="82">
        <f t="shared" si="840"/>
        <v>1.1778066264583378</v>
      </c>
      <c r="AZ243" s="82">
        <f t="shared" si="840"/>
        <v>1.0515945946996217</v>
      </c>
      <c r="BA243" s="82">
        <f t="shared" si="840"/>
        <v>0.92941413881458534</v>
      </c>
      <c r="BB243" s="82">
        <f t="shared" si="840"/>
        <v>0.8124074719777763</v>
      </c>
      <c r="BC243" s="82">
        <f t="shared" si="840"/>
        <v>0.70170153122303036</v>
      </c>
      <c r="BD243" s="82">
        <f t="shared" si="840"/>
        <v>0.5983448111780455</v>
      </c>
      <c r="BE243" s="82">
        <f t="shared" si="840"/>
        <v>0.50324286378415817</v>
      </c>
      <c r="BF243" s="82">
        <f t="shared" si="840"/>
        <v>0.41709932285128387</v>
      </c>
      <c r="BG243" s="82">
        <f t="shared" si="840"/>
        <v>0.34036925906493853</v>
      </c>
      <c r="BH243" s="82">
        <f t="shared" si="840"/>
        <v>0.2732305233794402</v>
      </c>
      <c r="BI243" s="82">
        <f t="shared" si="840"/>
        <v>0.21557662388709814</v>
      </c>
      <c r="BJ243" s="82">
        <f t="shared" si="840"/>
        <v>0.16703194248407596</v>
      </c>
      <c r="BK243" s="82">
        <f t="shared" si="840"/>
        <v>0.12698721384088374</v>
      </c>
      <c r="BL243" s="82">
        <f t="shared" si="840"/>
        <v>9.4650675714989058E-2</v>
      </c>
      <c r="BM243" s="82">
        <f t="shared" si="840"/>
        <v>6.9108589239315302E-2</v>
      </c>
      <c r="BN243" s="82">
        <f t="shared" si="840"/>
        <v>4.9388175573405795E-2</v>
      </c>
      <c r="BO243" s="82">
        <f t="shared" si="840"/>
        <v>3.4516451151102884E-2</v>
      </c>
      <c r="BP243" s="82">
        <f t="shared" si="840"/>
        <v>2.3569782852038788E-2</v>
      </c>
      <c r="BQ243" s="82">
        <f t="shared" si="840"/>
        <v>1.5710888408227271E-2</v>
      </c>
      <c r="BR243" s="82">
        <f t="shared" si="840"/>
        <v>1.0212075574829489E-2</v>
      </c>
      <c r="BS243" s="82">
        <f t="shared" si="840"/>
        <v>6.46537700620212E-3</v>
      </c>
      <c r="BT243" s="82">
        <f t="shared" si="840"/>
        <v>3.9816311221242831E-3</v>
      </c>
      <c r="BU243" s="82">
        <f t="shared" si="840"/>
        <v>2.3813566824873386E-3</v>
      </c>
      <c r="BV243" s="82">
        <f t="shared" si="840"/>
        <v>1.3804807902410079E-3</v>
      </c>
      <c r="BW243" s="82">
        <f t="shared" si="840"/>
        <v>7.7372025498428866E-4</v>
      </c>
      <c r="BX243" s="82">
        <f t="shared" si="840"/>
        <v>4.1785314554959938E-4</v>
      </c>
      <c r="BY243" s="82">
        <f t="shared" si="840"/>
        <v>2.1642615588732958E-4</v>
      </c>
      <c r="BZ243" s="82">
        <f t="shared" si="840"/>
        <v>1.067697019787524E-4</v>
      </c>
      <c r="CA243" s="82">
        <f t="shared" si="840"/>
        <v>4.9633120558069398E-5</v>
      </c>
      <c r="CB243" s="82">
        <f t="shared" si="840"/>
        <v>2.1351828493829635E-5</v>
      </c>
      <c r="CC243" s="82">
        <f t="shared" si="840"/>
        <v>8.2189506874566735E-6</v>
      </c>
      <c r="CD243" s="82">
        <f t="shared" si="840"/>
        <v>2.6299680906284196E-6</v>
      </c>
      <c r="CE243" s="82">
        <f t="shared" si="840"/>
        <v>5.6195995058247191E-7</v>
      </c>
      <c r="CF243" s="82">
        <f t="shared" si="840"/>
        <v>0</v>
      </c>
      <c r="CG243" s="82">
        <f t="shared" si="840"/>
        <v>0</v>
      </c>
      <c r="CH243" s="82">
        <f t="shared" si="840"/>
        <v>0</v>
      </c>
      <c r="CI243" s="82">
        <f t="shared" si="840"/>
        <v>0</v>
      </c>
      <c r="CJ243" s="82">
        <f t="shared" si="840"/>
        <v>0</v>
      </c>
      <c r="DO243" s="82">
        <f>+$D243*CN211</f>
        <v>3.180124114938454</v>
      </c>
      <c r="DP243" s="82">
        <f t="shared" ref="DP243:FP243" si="841">+$D243*CO211</f>
        <v>2.9247730224149242</v>
      </c>
      <c r="DQ243" s="82">
        <f t="shared" si="841"/>
        <v>2.6898123707601376</v>
      </c>
      <c r="DR243" s="82">
        <f t="shared" si="841"/>
        <v>2.4736094188432687</v>
      </c>
      <c r="DS243" s="82">
        <f t="shared" si="841"/>
        <v>2.27466198458951</v>
      </c>
      <c r="DT243" s="82">
        <f t="shared" si="841"/>
        <v>2.0915879978461986</v>
      </c>
      <c r="DU243" s="82">
        <f t="shared" si="841"/>
        <v>1.9231158889233058</v>
      </c>
      <c r="DV243" s="82">
        <f t="shared" si="841"/>
        <v>1.7680757459504373</v>
      </c>
      <c r="DW243" s="82">
        <f t="shared" si="841"/>
        <v>1.6253911795410365</v>
      </c>
      <c r="DX243" s="82">
        <f t="shared" si="841"/>
        <v>1.4940718381750546</v>
      </c>
      <c r="DY243" s="82">
        <f t="shared" si="841"/>
        <v>1.373206522238243</v>
      </c>
      <c r="DZ243" s="82">
        <f t="shared" si="841"/>
        <v>1.2619568488210637</v>
      </c>
      <c r="EA243" s="82">
        <f t="shared" si="841"/>
        <v>1.1595514232117343</v>
      </c>
      <c r="EB243" s="82">
        <f t="shared" si="841"/>
        <v>1.0652804765430051</v>
      </c>
      <c r="EC243" s="82">
        <f t="shared" si="841"/>
        <v>0.97849093229530326</v>
      </c>
      <c r="ED243" s="82">
        <f t="shared" si="841"/>
        <v>0.89858186734244649</v>
      </c>
      <c r="EE243" s="82">
        <f t="shared" si="841"/>
        <v>0.82500033597104916</v>
      </c>
      <c r="EF243" s="82">
        <f t="shared" si="841"/>
        <v>0.75723752783000331</v>
      </c>
      <c r="EG243" s="82">
        <f t="shared" si="841"/>
        <v>0.69482523308970701</v>
      </c>
      <c r="EH243" s="82">
        <f t="shared" si="841"/>
        <v>0.63733259022807842</v>
      </c>
      <c r="EI243" s="82">
        <f t="shared" si="841"/>
        <v>0.58436309382680207</v>
      </c>
      <c r="EJ243" s="82">
        <f t="shared" si="841"/>
        <v>0.53555184157030666</v>
      </c>
      <c r="EK243" s="82">
        <f t="shared" si="841"/>
        <v>0.49056300130431663</v>
      </c>
      <c r="EL243" s="82">
        <f t="shared" si="841"/>
        <v>0.44908748054199132</v>
      </c>
      <c r="EM243" s="82">
        <f t="shared" si="841"/>
        <v>0.41084078221433307</v>
      </c>
      <c r="EN243" s="82">
        <f t="shared" si="841"/>
        <v>0.37556103175751532</v>
      </c>
      <c r="EO243" s="82">
        <f t="shared" si="841"/>
        <v>0.34300716182205604</v>
      </c>
      <c r="EP243" s="82">
        <f t="shared" si="841"/>
        <v>0.31295724198563923</v>
      </c>
      <c r="EQ243" s="82">
        <f t="shared" si="841"/>
        <v>0.28520694186050977</v>
      </c>
      <c r="ER243" s="82">
        <f t="shared" si="841"/>
        <v>0.25956811691473941</v>
      </c>
      <c r="ES243" s="82">
        <f t="shared" si="841"/>
        <v>0.23586750718075353</v>
      </c>
      <c r="ET243" s="82">
        <f t="shared" si="841"/>
        <v>0.21394553981025433</v>
      </c>
      <c r="EU243" s="82">
        <f t="shared" si="841"/>
        <v>0.1936552271575534</v>
      </c>
      <c r="EV243" s="82">
        <f t="shared" si="841"/>
        <v>0.1748611527383534</v>
      </c>
      <c r="EW243" s="82">
        <f t="shared" si="841"/>
        <v>0.15743853802282554</v>
      </c>
      <c r="EX243" s="82">
        <f t="shared" si="841"/>
        <v>0.14127238358468147</v>
      </c>
      <c r="EY243" s="82">
        <f t="shared" si="841"/>
        <v>0.12625667864573631</v>
      </c>
      <c r="EZ243" s="82">
        <f t="shared" si="841"/>
        <v>0.11229367353181988</v>
      </c>
      <c r="FA243" s="82">
        <f t="shared" si="841"/>
        <v>9.9293209994126455E-2</v>
      </c>
      <c r="FB243" s="82">
        <f t="shared" si="841"/>
        <v>8.7172104753242594E-2</v>
      </c>
      <c r="FC243" s="82">
        <f t="shared" si="841"/>
        <v>7.5853581993975294E-2</v>
      </c>
      <c r="FD243" s="82">
        <f t="shared" si="841"/>
        <v>6.5266750880289034E-2</v>
      </c>
      <c r="FE243" s="82">
        <f t="shared" si="841"/>
        <v>5.5346124473530989E-2</v>
      </c>
      <c r="FF243" s="82">
        <f t="shared" si="841"/>
        <v>4.6031176725860171E-2</v>
      </c>
      <c r="FG243" s="82">
        <f t="shared" si="841"/>
        <v>3.7265934486411481E-2</v>
      </c>
      <c r="FH243" s="82">
        <f t="shared" si="841"/>
        <v>2.8998601702063503E-2</v>
      </c>
      <c r="FI243" s="82">
        <f t="shared" si="841"/>
        <v>2.1181213219445952E-2</v>
      </c>
      <c r="FJ243" s="82">
        <f t="shared" si="841"/>
        <v>1.3769315801579706E-2</v>
      </c>
      <c r="FK243" s="82">
        <f t="shared" si="841"/>
        <v>6.72167416273034E-3</v>
      </c>
      <c r="FL243" s="82">
        <f t="shared" si="841"/>
        <v>0</v>
      </c>
      <c r="FM243" s="82">
        <f t="shared" si="841"/>
        <v>0</v>
      </c>
      <c r="FN243" s="82">
        <f t="shared" si="841"/>
        <v>0</v>
      </c>
      <c r="FO243" s="82">
        <f t="shared" si="841"/>
        <v>0</v>
      </c>
      <c r="FP243" s="82">
        <f t="shared" si="841"/>
        <v>0</v>
      </c>
    </row>
    <row r="244" spans="1:172">
      <c r="A244" s="79">
        <v>1980</v>
      </c>
      <c r="D244" s="98">
        <f>Data!CF44</f>
        <v>2.9655326002814228</v>
      </c>
      <c r="AJ244" s="82">
        <f>+$D244*H211</f>
        <v>2.9655326002814228</v>
      </c>
      <c r="AK244" s="82">
        <f t="shared" ref="AK244:CJ244" si="842">+$D244*I211</f>
        <v>2.8605365844332273</v>
      </c>
      <c r="AL244" s="82">
        <f t="shared" si="842"/>
        <v>2.7536812986073333</v>
      </c>
      <c r="AM244" s="82">
        <f t="shared" si="842"/>
        <v>2.644949763019957</v>
      </c>
      <c r="AN244" s="82">
        <f t="shared" si="842"/>
        <v>2.5343321422707055</v>
      </c>
      <c r="AO244" s="82">
        <f t="shared" si="842"/>
        <v>2.4218296237246708</v>
      </c>
      <c r="AP244" s="82">
        <f t="shared" si="842"/>
        <v>2.3074599355001935</v>
      </c>
      <c r="AQ244" s="82">
        <f t="shared" si="842"/>
        <v>2.1912649017183838</v>
      </c>
      <c r="AR244" s="82">
        <f t="shared" si="842"/>
        <v>2.0733203619111147</v>
      </c>
      <c r="AS244" s="82">
        <f t="shared" si="842"/>
        <v>1.9537486017289998</v>
      </c>
      <c r="AT244" s="82">
        <f t="shared" si="842"/>
        <v>1.8327331265806539</v>
      </c>
      <c r="AU244" s="82">
        <f t="shared" si="842"/>
        <v>1.7105351505049455</v>
      </c>
      <c r="AV244" s="82">
        <f t="shared" si="842"/>
        <v>1.5875105931199369</v>
      </c>
      <c r="AW244" s="82">
        <f t="shared" si="842"/>
        <v>1.4641257437464044</v>
      </c>
      <c r="AX244" s="82">
        <f t="shared" si="842"/>
        <v>1.3409691745310759</v>
      </c>
      <c r="AY244" s="82">
        <f t="shared" si="842"/>
        <v>1.2187571096961274</v>
      </c>
      <c r="AZ244" s="82">
        <f t="shared" si="842"/>
        <v>1.0983294429240484</v>
      </c>
      <c r="BA244" s="82">
        <f t="shared" si="842"/>
        <v>0.98063406966171562</v>
      </c>
      <c r="BB244" s="82">
        <f t="shared" si="842"/>
        <v>0.86669822566672949</v>
      </c>
      <c r="BC244" s="82">
        <f t="shared" si="842"/>
        <v>0.75758704873974347</v>
      </c>
      <c r="BD244" s="82">
        <f t="shared" si="842"/>
        <v>0.65435143135901219</v>
      </c>
      <c r="BE244" s="82">
        <f t="shared" si="842"/>
        <v>0.55796911680979056</v>
      </c>
      <c r="BF244" s="82">
        <f t="shared" si="842"/>
        <v>0.46928455131688684</v>
      </c>
      <c r="BG244" s="82">
        <f t="shared" si="842"/>
        <v>0.38895388820216759</v>
      </c>
      <c r="BH244" s="82">
        <f t="shared" si="842"/>
        <v>0.31740149044787935</v>
      </c>
      <c r="BI244" s="82">
        <f t="shared" si="842"/>
        <v>0.25479320780829551</v>
      </c>
      <c r="BJ244" s="82">
        <f t="shared" si="842"/>
        <v>0.20102973434046897</v>
      </c>
      <c r="BK244" s="82">
        <f t="shared" si="842"/>
        <v>0.15576079826508449</v>
      </c>
      <c r="BL244" s="82">
        <f t="shared" si="842"/>
        <v>0.1184182468523991</v>
      </c>
      <c r="BM244" s="82">
        <f t="shared" si="842"/>
        <v>8.8263745164203294E-2</v>
      </c>
      <c r="BN244" s="82">
        <f t="shared" si="842"/>
        <v>6.4445212495303439E-2</v>
      </c>
      <c r="BO244" s="82">
        <f t="shared" si="842"/>
        <v>4.6055512123995224E-2</v>
      </c>
      <c r="BP244" s="82">
        <f t="shared" si="842"/>
        <v>3.2187316417553673E-2</v>
      </c>
      <c r="BQ244" s="82">
        <f t="shared" si="842"/>
        <v>2.1979318071561435E-2</v>
      </c>
      <c r="BR244" s="82">
        <f t="shared" si="842"/>
        <v>1.465073376700053E-2</v>
      </c>
      <c r="BS244" s="82">
        <f t="shared" si="842"/>
        <v>9.5229751856023385E-3</v>
      </c>
      <c r="BT244" s="82">
        <f t="shared" si="842"/>
        <v>6.0290999948514144E-3</v>
      </c>
      <c r="BU244" s="82">
        <f t="shared" si="842"/>
        <v>3.7129547364170038E-3</v>
      </c>
      <c r="BV244" s="82">
        <f t="shared" si="842"/>
        <v>2.2206651751863755E-3</v>
      </c>
      <c r="BW244" s="82">
        <f t="shared" si="842"/>
        <v>1.2873273619388908E-3</v>
      </c>
      <c r="BX244" s="82">
        <f t="shared" si="842"/>
        <v>7.2151040548251342E-4</v>
      </c>
      <c r="BY244" s="82">
        <f t="shared" si="842"/>
        <v>3.896568437177041E-4</v>
      </c>
      <c r="BZ244" s="82">
        <f t="shared" si="842"/>
        <v>2.0182194079236004E-4</v>
      </c>
      <c r="CA244" s="82">
        <f t="shared" si="842"/>
        <v>9.9564991961469411E-5</v>
      </c>
      <c r="CB244" s="82">
        <f t="shared" si="842"/>
        <v>4.6283928472238726E-5</v>
      </c>
      <c r="CC244" s="82">
        <f t="shared" si="842"/>
        <v>1.9911028999349298E-5</v>
      </c>
      <c r="CD244" s="82">
        <f t="shared" si="842"/>
        <v>7.6643443220548277E-6</v>
      </c>
      <c r="CE244" s="82">
        <f t="shared" si="842"/>
        <v>2.4525005404103253E-6</v>
      </c>
      <c r="CF244" s="82">
        <f t="shared" si="842"/>
        <v>5.2403946930137666E-7</v>
      </c>
      <c r="CG244" s="82">
        <f t="shared" si="842"/>
        <v>0</v>
      </c>
      <c r="CH244" s="82">
        <f t="shared" si="842"/>
        <v>0</v>
      </c>
      <c r="CI244" s="82">
        <f t="shared" si="842"/>
        <v>0</v>
      </c>
      <c r="CJ244" s="82">
        <f t="shared" si="842"/>
        <v>0</v>
      </c>
      <c r="DP244" s="82">
        <f>+$D244*CN211</f>
        <v>2.9655326002814228</v>
      </c>
      <c r="DQ244" s="82">
        <f t="shared" ref="DQ244:FP244" si="843">+$D244*CO211</f>
        <v>2.7274123376668737</v>
      </c>
      <c r="DR244" s="82">
        <f t="shared" si="843"/>
        <v>2.5083065898778063</v>
      </c>
      <c r="DS244" s="82">
        <f t="shared" si="843"/>
        <v>2.3066927914808337</v>
      </c>
      <c r="DT244" s="82">
        <f t="shared" si="843"/>
        <v>2.1211701261073515</v>
      </c>
      <c r="DU244" s="82">
        <f t="shared" si="843"/>
        <v>1.9504497842815467</v>
      </c>
      <c r="DV244" s="82">
        <f t="shared" si="843"/>
        <v>1.793346000532317</v>
      </c>
      <c r="DW244" s="82">
        <f t="shared" si="843"/>
        <v>1.6487678074427581</v>
      </c>
      <c r="DX244" s="82">
        <f t="shared" si="843"/>
        <v>1.5157114492784836</v>
      </c>
      <c r="DY244" s="82">
        <f t="shared" si="843"/>
        <v>1.3932534024245982</v>
      </c>
      <c r="DZ244" s="82">
        <f t="shared" si="843"/>
        <v>1.2805439540825589</v>
      </c>
      <c r="EA244" s="82">
        <f t="shared" si="843"/>
        <v>1.1768012945619599</v>
      </c>
      <c r="EB244" s="82">
        <f t="shared" si="843"/>
        <v>1.0813060820752491</v>
      </c>
      <c r="EC244" s="82">
        <f t="shared" si="843"/>
        <v>0.99339644223060486</v>
      </c>
      <c r="ED244" s="82">
        <f t="shared" si="843"/>
        <v>0.91246336744238765</v>
      </c>
      <c r="EE244" s="82">
        <f t="shared" si="843"/>
        <v>0.83794648426083651</v>
      </c>
      <c r="EF244" s="82">
        <f t="shared" si="843"/>
        <v>0.76933015918236325</v>
      </c>
      <c r="EG244" s="82">
        <f t="shared" si="843"/>
        <v>0.70613991585666336</v>
      </c>
      <c r="EH244" s="82">
        <f t="shared" si="843"/>
        <v>0.64793913877337539</v>
      </c>
      <c r="EI244" s="82">
        <f t="shared" si="843"/>
        <v>0.59432604050416016</v>
      </c>
      <c r="EJ244" s="82">
        <f t="shared" si="843"/>
        <v>0.54493087140978835</v>
      </c>
      <c r="EK244" s="82">
        <f t="shared" si="843"/>
        <v>0.49941335240880463</v>
      </c>
      <c r="EL244" s="82">
        <f t="shared" si="843"/>
        <v>0.45746031295637152</v>
      </c>
      <c r="EM244" s="82">
        <f t="shared" si="843"/>
        <v>0.41878351780974399</v>
      </c>
      <c r="EN244" s="82">
        <f t="shared" si="843"/>
        <v>0.38311766747044218</v>
      </c>
      <c r="EO244" s="82">
        <f t="shared" si="843"/>
        <v>0.35021855840170341</v>
      </c>
      <c r="EP244" s="82">
        <f t="shared" si="843"/>
        <v>0.31986139023161952</v>
      </c>
      <c r="EQ244" s="82">
        <f t="shared" si="843"/>
        <v>0.29183920817522452</v>
      </c>
      <c r="ER244" s="82">
        <f t="shared" si="843"/>
        <v>0.2659614698498266</v>
      </c>
      <c r="ES244" s="82">
        <f t="shared" si="843"/>
        <v>0.24205272652360516</v>
      </c>
      <c r="ET244" s="82">
        <f t="shared" si="843"/>
        <v>0.21995140963395207</v>
      </c>
      <c r="EU244" s="82">
        <f t="shared" si="843"/>
        <v>0.19950871414476071</v>
      </c>
      <c r="EV244" s="82">
        <f t="shared" si="843"/>
        <v>0.18058757098596556</v>
      </c>
      <c r="EW244" s="82">
        <f t="shared" si="843"/>
        <v>0.16306170143878551</v>
      </c>
      <c r="EX244" s="82">
        <f t="shared" si="843"/>
        <v>0.14681474690064772</v>
      </c>
      <c r="EY244" s="82">
        <f t="shared" si="843"/>
        <v>0.1317394679886395</v>
      </c>
      <c r="EZ244" s="82">
        <f t="shared" si="843"/>
        <v>0.11773700742319379</v>
      </c>
      <c r="FA244" s="82">
        <f t="shared" si="843"/>
        <v>0.10471621157792951</v>
      </c>
      <c r="FB244" s="82">
        <f t="shared" si="843"/>
        <v>9.2593005990230015E-2</v>
      </c>
      <c r="FC244" s="82">
        <f t="shared" si="843"/>
        <v>8.1289820503087862E-2</v>
      </c>
      <c r="FD244" s="82">
        <f t="shared" si="843"/>
        <v>7.0735060054600132E-2</v>
      </c>
      <c r="FE244" s="82">
        <f t="shared" si="843"/>
        <v>6.0862617449661788E-2</v>
      </c>
      <c r="FF244" s="82">
        <f t="shared" si="843"/>
        <v>5.1611424741095716E-2</v>
      </c>
      <c r="FG244" s="82">
        <f t="shared" si="843"/>
        <v>4.2925040116711194E-2</v>
      </c>
      <c r="FH244" s="82">
        <f t="shared" si="843"/>
        <v>3.4751267436473561E-2</v>
      </c>
      <c r="FI244" s="82">
        <f t="shared" si="843"/>
        <v>2.7041805791818911E-2</v>
      </c>
      <c r="FJ244" s="82">
        <f t="shared" si="843"/>
        <v>1.9751926668747158E-2</v>
      </c>
      <c r="FK244" s="82">
        <f t="shared" si="843"/>
        <v>1.2840176489132096E-2</v>
      </c>
      <c r="FL244" s="82">
        <f t="shared" si="843"/>
        <v>6.2681024820416282E-3</v>
      </c>
      <c r="FM244" s="82">
        <f t="shared" si="843"/>
        <v>0</v>
      </c>
      <c r="FN244" s="82">
        <f t="shared" si="843"/>
        <v>0</v>
      </c>
      <c r="FO244" s="82">
        <f t="shared" si="843"/>
        <v>0</v>
      </c>
      <c r="FP244" s="82">
        <f t="shared" si="843"/>
        <v>0</v>
      </c>
    </row>
    <row r="245" spans="1:172">
      <c r="A245" s="79">
        <v>1981</v>
      </c>
      <c r="D245" s="98">
        <f>Data!CF45</f>
        <v>2.4086574450144851</v>
      </c>
      <c r="AK245" s="82">
        <f>+$D245*H211</f>
        <v>2.4086574450144851</v>
      </c>
      <c r="AL245" s="82">
        <f t="shared" ref="AL245:CJ245" si="844">+$D245*I211</f>
        <v>2.323377844565778</v>
      </c>
      <c r="AM245" s="82">
        <f t="shared" si="844"/>
        <v>2.2365881125226146</v>
      </c>
      <c r="AN245" s="82">
        <f t="shared" si="844"/>
        <v>2.1482744576076298</v>
      </c>
      <c r="AO245" s="82">
        <f t="shared" si="844"/>
        <v>2.0584288913366033</v>
      </c>
      <c r="AP245" s="82">
        <f t="shared" si="844"/>
        <v>1.9670523781082307</v>
      </c>
      <c r="AQ245" s="82">
        <f t="shared" si="844"/>
        <v>1.8741593170102913</v>
      </c>
      <c r="AR245" s="82">
        <f t="shared" si="844"/>
        <v>1.7797836783254541</v>
      </c>
      <c r="AS245" s="82">
        <f t="shared" si="844"/>
        <v>1.683987060247937</v>
      </c>
      <c r="AT245" s="82">
        <f t="shared" si="844"/>
        <v>1.5868687853219401</v>
      </c>
      <c r="AU245" s="82">
        <f t="shared" si="844"/>
        <v>1.4885778998498438</v>
      </c>
      <c r="AV245" s="82">
        <f t="shared" si="844"/>
        <v>1.3893265664426422</v>
      </c>
      <c r="AW245" s="82">
        <f t="shared" si="844"/>
        <v>1.2894038692391476</v>
      </c>
      <c r="AX245" s="82">
        <f t="shared" si="844"/>
        <v>1.189188536581079</v>
      </c>
      <c r="AY245" s="82">
        <f t="shared" si="844"/>
        <v>1.0891586170601162</v>
      </c>
      <c r="AZ245" s="82">
        <f t="shared" si="844"/>
        <v>0.98989584051624768</v>
      </c>
      <c r="BA245" s="82">
        <f t="shared" si="844"/>
        <v>0.89208238328810452</v>
      </c>
      <c r="BB245" s="82">
        <f t="shared" si="844"/>
        <v>0.79648814263629897</v>
      </c>
      <c r="BC245" s="82">
        <f t="shared" si="844"/>
        <v>0.70394745740947351</v>
      </c>
      <c r="BD245" s="82">
        <f t="shared" si="844"/>
        <v>0.61532545115854331</v>
      </c>
      <c r="BE245" s="82">
        <f t="shared" si="844"/>
        <v>0.53147567713442101</v>
      </c>
      <c r="BF245" s="82">
        <f t="shared" si="844"/>
        <v>0.45319227553408797</v>
      </c>
      <c r="BG245" s="82">
        <f t="shared" si="844"/>
        <v>0.38116112035066968</v>
      </c>
      <c r="BH245" s="82">
        <f t="shared" si="844"/>
        <v>0.31591515078828569</v>
      </c>
      <c r="BI245" s="82">
        <f t="shared" si="844"/>
        <v>0.25779904188321112</v>
      </c>
      <c r="BJ245" s="82">
        <f t="shared" si="844"/>
        <v>0.20694749970657347</v>
      </c>
      <c r="BK245" s="82">
        <f t="shared" si="844"/>
        <v>0.16327986623465343</v>
      </c>
      <c r="BL245" s="82">
        <f t="shared" si="844"/>
        <v>0.12651164460204947</v>
      </c>
      <c r="BM245" s="82">
        <f t="shared" si="844"/>
        <v>9.6181371224692169E-2</v>
      </c>
      <c r="BN245" s="82">
        <f t="shared" si="844"/>
        <v>7.168935755231437E-2</v>
      </c>
      <c r="BO245" s="82">
        <f t="shared" si="844"/>
        <v>5.2343528733294821E-2</v>
      </c>
      <c r="BP245" s="82">
        <f t="shared" si="844"/>
        <v>3.7407092456474347E-2</v>
      </c>
      <c r="BQ245" s="82">
        <f t="shared" si="844"/>
        <v>2.6143101349423829E-2</v>
      </c>
      <c r="BR245" s="82">
        <f t="shared" si="844"/>
        <v>1.7851986555259554E-2</v>
      </c>
      <c r="BS245" s="82">
        <f t="shared" si="844"/>
        <v>1.189958220640101E-2</v>
      </c>
      <c r="BT245" s="82">
        <f t="shared" si="844"/>
        <v>7.7347270022634527E-3</v>
      </c>
      <c r="BU245" s="82">
        <f t="shared" si="844"/>
        <v>4.8969404645754161E-3</v>
      </c>
      <c r="BV245" s="82">
        <f t="shared" si="844"/>
        <v>3.0157267763719466E-3</v>
      </c>
      <c r="BW245" s="82">
        <f t="shared" si="844"/>
        <v>1.8036630946459558E-3</v>
      </c>
      <c r="BX245" s="82">
        <f t="shared" si="844"/>
        <v>1.0455897986792367E-3</v>
      </c>
      <c r="BY245" s="82">
        <f t="shared" si="844"/>
        <v>5.860233705257381E-4</v>
      </c>
      <c r="BZ245" s="82">
        <f t="shared" si="844"/>
        <v>3.1648610355267288E-4</v>
      </c>
      <c r="CA245" s="82">
        <f t="shared" si="844"/>
        <v>1.6392331017054369E-4</v>
      </c>
      <c r="CB245" s="82">
        <f t="shared" si="844"/>
        <v>8.0868427859482109E-5</v>
      </c>
      <c r="CC245" s="82">
        <f t="shared" si="844"/>
        <v>3.7592616209512007E-5</v>
      </c>
      <c r="CD245" s="82">
        <f t="shared" si="844"/>
        <v>1.6172085996502214E-5</v>
      </c>
      <c r="CE245" s="82">
        <f t="shared" si="844"/>
        <v>6.2251145074985747E-6</v>
      </c>
      <c r="CF245" s="82">
        <f t="shared" si="844"/>
        <v>1.9919638330736251E-6</v>
      </c>
      <c r="CG245" s="82">
        <f t="shared" si="844"/>
        <v>4.2563402239935503E-7</v>
      </c>
      <c r="CH245" s="82">
        <f t="shared" si="844"/>
        <v>0</v>
      </c>
      <c r="CI245" s="82">
        <f t="shared" si="844"/>
        <v>0</v>
      </c>
      <c r="CJ245" s="82">
        <f t="shared" si="844"/>
        <v>0</v>
      </c>
      <c r="DQ245" s="82">
        <f>+$D245*CN211</f>
        <v>2.4086574450144851</v>
      </c>
      <c r="DR245" s="82">
        <f t="shared" ref="DR245:FP245" si="845">+$D245*CO211</f>
        <v>2.2152520030035259</v>
      </c>
      <c r="DS245" s="82">
        <f t="shared" si="845"/>
        <v>2.0372904824970504</v>
      </c>
      <c r="DT245" s="82">
        <f t="shared" si="845"/>
        <v>1.873536229220444</v>
      </c>
      <c r="DU245" s="82">
        <f t="shared" si="845"/>
        <v>1.7228514756188946</v>
      </c>
      <c r="DV245" s="82">
        <f t="shared" si="845"/>
        <v>1.5841894280949118</v>
      </c>
      <c r="DW245" s="82">
        <f t="shared" si="845"/>
        <v>1.4565869871938684</v>
      </c>
      <c r="DX245" s="82">
        <f t="shared" si="845"/>
        <v>1.339158050098771</v>
      </c>
      <c r="DY245" s="82">
        <f t="shared" si="845"/>
        <v>1.2310873488464968</v>
      </c>
      <c r="DZ245" s="82">
        <f t="shared" si="845"/>
        <v>1.1316247814046305</v>
      </c>
      <c r="EA245" s="82">
        <f t="shared" si="845"/>
        <v>1.0400801961767476</v>
      </c>
      <c r="EB245" s="82">
        <f t="shared" si="845"/>
        <v>0.95581859365847455</v>
      </c>
      <c r="EC245" s="82">
        <f t="shared" si="845"/>
        <v>0.87825571186869822</v>
      </c>
      <c r="ED245" s="82">
        <f t="shared" si="845"/>
        <v>0.80685396485021987</v>
      </c>
      <c r="EE245" s="82">
        <f t="shared" si="845"/>
        <v>0.74111870599046081</v>
      </c>
      <c r="EF245" s="82">
        <f t="shared" si="845"/>
        <v>0.68059479017261248</v>
      </c>
      <c r="EG245" s="82">
        <f t="shared" si="845"/>
        <v>0.62486341084664765</v>
      </c>
      <c r="EH245" s="82">
        <f t="shared" si="845"/>
        <v>0.57353919002227371</v>
      </c>
      <c r="EI245" s="82">
        <f t="shared" si="845"/>
        <v>0.52626750094558417</v>
      </c>
      <c r="EJ245" s="82">
        <f t="shared" si="845"/>
        <v>0.48272200484003336</v>
      </c>
      <c r="EK245" s="82">
        <f t="shared" si="845"/>
        <v>0.44260238458173051</v>
      </c>
      <c r="EL245" s="82">
        <f t="shared" si="845"/>
        <v>0.40563225954924786</v>
      </c>
      <c r="EM245" s="82">
        <f t="shared" si="845"/>
        <v>0.37155726714872594</v>
      </c>
      <c r="EN245" s="82">
        <f t="shared" si="845"/>
        <v>0.34014329767478257</v>
      </c>
      <c r="EO245" s="82">
        <f t="shared" si="845"/>
        <v>0.31117487023467311</v>
      </c>
      <c r="EP245" s="82">
        <f t="shared" si="845"/>
        <v>0.2844536384447271</v>
      </c>
      <c r="EQ245" s="82">
        <f t="shared" si="845"/>
        <v>0.25979701551112983</v>
      </c>
      <c r="ER245" s="82">
        <f t="shared" si="845"/>
        <v>0.2370369091378996</v>
      </c>
      <c r="ES245" s="82">
        <f t="shared" si="845"/>
        <v>0.21601855746923429</v>
      </c>
      <c r="ET245" s="82">
        <f t="shared" si="845"/>
        <v>0.19659945797655676</v>
      </c>
      <c r="EU245" s="82">
        <f t="shared" si="845"/>
        <v>0.17864838184748794</v>
      </c>
      <c r="EV245" s="82">
        <f t="shared" si="845"/>
        <v>0.16204446702910688</v>
      </c>
      <c r="EW245" s="82">
        <f t="shared" si="845"/>
        <v>0.14667638362537294</v>
      </c>
      <c r="EX245" s="82">
        <f t="shared" si="845"/>
        <v>0.13244156585228156</v>
      </c>
      <c r="EY245" s="82">
        <f t="shared" si="845"/>
        <v>0.11924550521771503</v>
      </c>
      <c r="EZ245" s="82">
        <f t="shared" si="845"/>
        <v>0.10700110001925842</v>
      </c>
      <c r="FA245" s="82">
        <f t="shared" si="845"/>
        <v>9.5628056645436818E-2</v>
      </c>
      <c r="FB245" s="82">
        <f t="shared" si="845"/>
        <v>8.5052338526629676E-2</v>
      </c>
      <c r="FC245" s="82">
        <f t="shared" si="845"/>
        <v>7.5205658913840207E-2</v>
      </c>
      <c r="FD245" s="82">
        <f t="shared" si="845"/>
        <v>6.6025013968847537E-2</v>
      </c>
      <c r="FE245" s="82">
        <f t="shared" si="845"/>
        <v>5.7452252930178867E-2</v>
      </c>
      <c r="FF245" s="82">
        <f t="shared" si="845"/>
        <v>4.9433682377757242E-2</v>
      </c>
      <c r="FG245" s="82">
        <f t="shared" si="845"/>
        <v>4.1919701856809072E-2</v>
      </c>
      <c r="FH245" s="82">
        <f t="shared" si="845"/>
        <v>3.4864468340307639E-2</v>
      </c>
      <c r="FI245" s="82">
        <f t="shared" si="845"/>
        <v>2.8225587210408055E-2</v>
      </c>
      <c r="FJ245" s="82">
        <f t="shared" si="845"/>
        <v>2.1963827624393448E-2</v>
      </c>
      <c r="FK245" s="82">
        <f t="shared" si="845"/>
        <v>1.604286030089272E-2</v>
      </c>
      <c r="FL245" s="82">
        <f t="shared" si="845"/>
        <v>1.0429015918730083E-2</v>
      </c>
      <c r="FM245" s="82">
        <f t="shared" si="845"/>
        <v>5.0910624648168087E-3</v>
      </c>
      <c r="FN245" s="82">
        <f t="shared" si="845"/>
        <v>0</v>
      </c>
      <c r="FO245" s="82">
        <f t="shared" si="845"/>
        <v>0</v>
      </c>
      <c r="FP245" s="82">
        <f t="shared" si="845"/>
        <v>0</v>
      </c>
    </row>
    <row r="246" spans="1:172">
      <c r="A246" s="79">
        <v>1982</v>
      </c>
      <c r="D246" s="98">
        <f>Data!CF46</f>
        <v>3.2150287848920374</v>
      </c>
      <c r="AL246" s="82">
        <f>+$D246*H211</f>
        <v>3.2150287848920374</v>
      </c>
      <c r="AM246" s="82">
        <f t="shared" ref="AM246:CJ246" si="846">+$D246*I211</f>
        <v>3.1011992443842398</v>
      </c>
      <c r="AN246" s="82">
        <f t="shared" si="846"/>
        <v>2.9853540097995603</v>
      </c>
      <c r="AO246" s="82">
        <f t="shared" si="846"/>
        <v>2.86747467281107</v>
      </c>
      <c r="AP246" s="82">
        <f t="shared" si="846"/>
        <v>2.7475505705464833</v>
      </c>
      <c r="AQ246" s="82">
        <f t="shared" si="846"/>
        <v>2.6255829902662913</v>
      </c>
      <c r="AR246" s="82">
        <f t="shared" si="846"/>
        <v>2.5015911515908615</v>
      </c>
      <c r="AS246" s="82">
        <f t="shared" si="846"/>
        <v>2.3756203973882033</v>
      </c>
      <c r="AT246" s="82">
        <f t="shared" si="846"/>
        <v>2.2477529477215801</v>
      </c>
      <c r="AU246" s="82">
        <f t="shared" si="846"/>
        <v>2.1181213763777933</v>
      </c>
      <c r="AV246" s="82">
        <f t="shared" si="846"/>
        <v>1.9869246274422403</v>
      </c>
      <c r="AW246" s="82">
        <f t="shared" si="846"/>
        <v>1.8544458914129456</v>
      </c>
      <c r="AX246" s="82">
        <f t="shared" si="846"/>
        <v>1.7210710321367837</v>
      </c>
      <c r="AY246" s="82">
        <f t="shared" si="846"/>
        <v>1.5873055687870197</v>
      </c>
      <c r="AZ246" s="82">
        <f t="shared" si="846"/>
        <v>1.4537875912614127</v>
      </c>
      <c r="BA246" s="82">
        <f t="shared" si="846"/>
        <v>1.3212935811574049</v>
      </c>
      <c r="BB246" s="82">
        <f t="shared" si="846"/>
        <v>1.1907340940916151</v>
      </c>
      <c r="BC246" s="82">
        <f t="shared" si="846"/>
        <v>1.0631367738493409</v>
      </c>
      <c r="BD246" s="82">
        <f t="shared" si="846"/>
        <v>0.93961527958551549</v>
      </c>
      <c r="BE246" s="82">
        <f t="shared" si="846"/>
        <v>0.82132436127275843</v>
      </c>
      <c r="BF246" s="82">
        <f t="shared" si="846"/>
        <v>0.70940332507384607</v>
      </c>
      <c r="BG246" s="82">
        <f t="shared" si="846"/>
        <v>0.60491217377075135</v>
      </c>
      <c r="BH246" s="82">
        <f t="shared" si="846"/>
        <v>0.50876639853689598</v>
      </c>
      <c r="BI246" s="82">
        <f t="shared" si="846"/>
        <v>0.42167735618451085</v>
      </c>
      <c r="BJ246" s="82">
        <f t="shared" si="846"/>
        <v>0.34410511220167606</v>
      </c>
      <c r="BK246" s="82">
        <f t="shared" si="846"/>
        <v>0.27622946961396122</v>
      </c>
      <c r="BL246" s="82">
        <f t="shared" si="846"/>
        <v>0.21794276767096507</v>
      </c>
      <c r="BM246" s="82">
        <f t="shared" si="846"/>
        <v>0.16886526552852119</v>
      </c>
      <c r="BN246" s="82">
        <f t="shared" si="846"/>
        <v>0.12838101063221652</v>
      </c>
      <c r="BO246" s="82">
        <f t="shared" si="846"/>
        <v>9.5689550449844896E-2</v>
      </c>
      <c r="BP246" s="82">
        <f t="shared" si="846"/>
        <v>6.986711702350612E-2</v>
      </c>
      <c r="BQ246" s="82">
        <f t="shared" si="846"/>
        <v>4.9930254406084541E-2</v>
      </c>
      <c r="BR246" s="82">
        <f t="shared" si="846"/>
        <v>3.4895299677718185E-2</v>
      </c>
      <c r="BS246" s="82">
        <f t="shared" si="846"/>
        <v>2.3828482029049986E-2</v>
      </c>
      <c r="BT246" s="82">
        <f t="shared" si="846"/>
        <v>1.5883329279950092E-2</v>
      </c>
      <c r="BU246" s="82">
        <f t="shared" si="846"/>
        <v>1.0324162120699216E-2</v>
      </c>
      <c r="BV246" s="82">
        <f t="shared" si="846"/>
        <v>6.5363402272496538E-3</v>
      </c>
      <c r="BW246" s="82">
        <f t="shared" si="846"/>
        <v>4.0253330391475297E-3</v>
      </c>
      <c r="BX246" s="82">
        <f t="shared" si="846"/>
        <v>2.4074941746227954E-3</v>
      </c>
      <c r="BY246" s="82">
        <f t="shared" si="846"/>
        <v>1.3956327857666785E-3</v>
      </c>
      <c r="BZ246" s="82">
        <f t="shared" si="846"/>
        <v>7.8221251791508681E-4</v>
      </c>
      <c r="CA246" s="82">
        <f t="shared" si="846"/>
        <v>4.224394527525048E-4</v>
      </c>
      <c r="CB246" s="82">
        <f t="shared" si="846"/>
        <v>2.1880162403496701E-4</v>
      </c>
      <c r="CC246" s="82">
        <f t="shared" si="846"/>
        <v>1.0794159372697209E-4</v>
      </c>
      <c r="CD246" s="82">
        <f t="shared" si="846"/>
        <v>5.0177887878221416E-5</v>
      </c>
      <c r="CE246" s="82">
        <f t="shared" si="846"/>
        <v>2.1586183663485353E-5</v>
      </c>
      <c r="CF246" s="82">
        <f t="shared" si="846"/>
        <v>8.309160927919568E-6</v>
      </c>
      <c r="CG246" s="82">
        <f t="shared" si="846"/>
        <v>2.6588343124719708E-6</v>
      </c>
      <c r="CH246" s="82">
        <f t="shared" si="846"/>
        <v>5.6812795720525513E-7</v>
      </c>
      <c r="CI246" s="82">
        <f t="shared" si="846"/>
        <v>0</v>
      </c>
      <c r="CJ246" s="82">
        <f t="shared" si="846"/>
        <v>0</v>
      </c>
      <c r="DR246" s="82">
        <f>+$D246*CN211</f>
        <v>3.2150287848920374</v>
      </c>
      <c r="DS246" s="82">
        <f t="shared" ref="DS246:FP246" si="847">+$D246*CO211</f>
        <v>2.9568749886737202</v>
      </c>
      <c r="DT246" s="82">
        <f t="shared" si="847"/>
        <v>2.7193354364157889</v>
      </c>
      <c r="DU246" s="82">
        <f t="shared" si="847"/>
        <v>2.5007594662119295</v>
      </c>
      <c r="DV246" s="82">
        <f t="shared" si="847"/>
        <v>2.2996284082127576</v>
      </c>
      <c r="DW246" s="82">
        <f t="shared" si="847"/>
        <v>2.1145450228254297</v>
      </c>
      <c r="DX246" s="82">
        <f t="shared" si="847"/>
        <v>1.9442237837598753</v>
      </c>
      <c r="DY246" s="82">
        <f t="shared" si="847"/>
        <v>1.7874819383299854</v>
      </c>
      <c r="DZ246" s="82">
        <f t="shared" si="847"/>
        <v>1.6432312828253208</v>
      </c>
      <c r="EA246" s="82">
        <f t="shared" si="847"/>
        <v>1.5104705957435003</v>
      </c>
      <c r="EB246" s="82">
        <f t="shared" si="847"/>
        <v>1.3882786762499935</v>
      </c>
      <c r="EC246" s="82">
        <f t="shared" si="847"/>
        <v>1.2758079394426056</v>
      </c>
      <c r="ED246" s="82">
        <f t="shared" si="847"/>
        <v>1.1722785238715137</v>
      </c>
      <c r="EE246" s="82">
        <f t="shared" si="847"/>
        <v>1.0769728703294814</v>
      </c>
      <c r="EF246" s="82">
        <f t="shared" si="847"/>
        <v>0.98923073420551977</v>
      </c>
      <c r="EG246" s="82">
        <f t="shared" si="847"/>
        <v>0.90844459671157041</v>
      </c>
      <c r="EH246" s="82">
        <f t="shared" si="847"/>
        <v>0.83405544306683688</v>
      </c>
      <c r="EI246" s="82">
        <f t="shared" si="847"/>
        <v>0.7655488782773695</v>
      </c>
      <c r="EJ246" s="82">
        <f t="shared" si="847"/>
        <v>0.70245155349729504</v>
      </c>
      <c r="EK246" s="82">
        <f t="shared" si="847"/>
        <v>0.6443278781189109</v>
      </c>
      <c r="EL246" s="82">
        <f t="shared" si="847"/>
        <v>0.59077699472685363</v>
      </c>
      <c r="EM246" s="82">
        <f t="shared" si="847"/>
        <v>0.54142999588045915</v>
      </c>
      <c r="EN246" s="82">
        <f t="shared" si="847"/>
        <v>0.49594736337104617</v>
      </c>
      <c r="EO246" s="82">
        <f t="shared" si="847"/>
        <v>0.45401661214882733</v>
      </c>
      <c r="EP246" s="82">
        <f t="shared" si="847"/>
        <v>0.41535012253828485</v>
      </c>
      <c r="EQ246" s="82">
        <f t="shared" si="847"/>
        <v>0.37968314567104006</v>
      </c>
      <c r="ER246" s="82">
        <f t="shared" si="847"/>
        <v>0.34677196827060747</v>
      </c>
      <c r="ES246" s="82">
        <f t="shared" si="847"/>
        <v>0.31639222403233958</v>
      </c>
      <c r="ET246" s="82">
        <f t="shared" si="847"/>
        <v>0.28833733986206844</v>
      </c>
      <c r="EU246" s="82">
        <f t="shared" si="847"/>
        <v>0.26241710617551151</v>
      </c>
      <c r="EV246" s="82">
        <f t="shared" si="847"/>
        <v>0.23845636132397555</v>
      </c>
      <c r="EW246" s="82">
        <f t="shared" si="847"/>
        <v>0.2162937810062627</v>
      </c>
      <c r="EX246" s="82">
        <f t="shared" si="847"/>
        <v>0.19578076425749499</v>
      </c>
      <c r="EY246" s="82">
        <f t="shared" si="847"/>
        <v>0.17678040827789809</v>
      </c>
      <c r="EZ246" s="82">
        <f t="shared" si="847"/>
        <v>0.15916656498310905</v>
      </c>
      <c r="FA246" s="82">
        <f t="shared" si="847"/>
        <v>0.14282297272660077</v>
      </c>
      <c r="FB246" s="82">
        <f t="shared" si="847"/>
        <v>0.12764245716829889</v>
      </c>
      <c r="FC246" s="82">
        <f t="shared" si="847"/>
        <v>0.11352619574505414</v>
      </c>
      <c r="FD246" s="82">
        <f t="shared" si="847"/>
        <v>0.10038304064167773</v>
      </c>
      <c r="FE246" s="82">
        <f t="shared" si="847"/>
        <v>8.8128895568820559E-2</v>
      </c>
      <c r="FF246" s="82">
        <f t="shared" si="847"/>
        <v>7.6686142028931037E-2</v>
      </c>
      <c r="FG246" s="82">
        <f t="shared" si="847"/>
        <v>6.5983111096457311E-2</v>
      </c>
      <c r="FH246" s="82">
        <f t="shared" si="847"/>
        <v>5.5953597055775135E-2</v>
      </c>
      <c r="FI246" s="82">
        <f t="shared" si="847"/>
        <v>4.6536409532228894E-2</v>
      </c>
      <c r="FJ246" s="82">
        <f t="shared" si="847"/>
        <v>3.7674961020202985E-2</v>
      </c>
      <c r="FK246" s="82">
        <f t="shared" si="847"/>
        <v>2.9316886959161254E-2</v>
      </c>
      <c r="FL246" s="82">
        <f t="shared" si="847"/>
        <v>2.1413695735825834E-2</v>
      </c>
      <c r="FM246" s="82">
        <f t="shared" si="847"/>
        <v>1.3920446199693147E-2</v>
      </c>
      <c r="FN246" s="82">
        <f t="shared" si="847"/>
        <v>6.7954504713604105E-3</v>
      </c>
      <c r="FO246" s="82">
        <f t="shared" si="847"/>
        <v>0</v>
      </c>
      <c r="FP246" s="82">
        <f t="shared" si="847"/>
        <v>0</v>
      </c>
    </row>
    <row r="247" spans="1:172">
      <c r="A247" s="79">
        <v>1983</v>
      </c>
      <c r="D247" s="98">
        <f>Data!CF47</f>
        <v>3.9706730770110634</v>
      </c>
      <c r="AM247" s="82">
        <f>+$D247*H211</f>
        <v>3.9706730770110634</v>
      </c>
      <c r="AN247" s="82">
        <f t="shared" ref="AN247:CJ247" si="848">+$D247*I211</f>
        <v>3.8300896103911741</v>
      </c>
      <c r="AO247" s="82">
        <f t="shared" si="848"/>
        <v>3.6870166910360016</v>
      </c>
      <c r="AP247" s="82">
        <f t="shared" si="848"/>
        <v>3.5414315840174866</v>
      </c>
      <c r="AQ247" s="82">
        <f t="shared" si="848"/>
        <v>3.3933211203151514</v>
      </c>
      <c r="AR247" s="82">
        <f t="shared" si="848"/>
        <v>3.2426868897407566</v>
      </c>
      <c r="AS247" s="82">
        <f t="shared" si="848"/>
        <v>3.0895526291981525</v>
      </c>
      <c r="AT247" s="82">
        <f t="shared" si="848"/>
        <v>2.933974338716355</v>
      </c>
      <c r="AU247" s="82">
        <f t="shared" si="848"/>
        <v>2.7760535629512395</v>
      </c>
      <c r="AV247" s="82">
        <f t="shared" si="848"/>
        <v>2.615954035169656</v>
      </c>
      <c r="AW247" s="82">
        <f t="shared" si="848"/>
        <v>2.4539214582802167</v>
      </c>
      <c r="AX247" s="82">
        <f t="shared" si="848"/>
        <v>2.2903055824597951</v>
      </c>
      <c r="AY247" s="82">
        <f t="shared" si="848"/>
        <v>2.1255829630647156</v>
      </c>
      <c r="AZ247" s="82">
        <f t="shared" si="848"/>
        <v>1.9603779339673932</v>
      </c>
      <c r="BA247" s="82">
        <f t="shared" si="848"/>
        <v>1.7954785585250368</v>
      </c>
      <c r="BB247" s="82">
        <f t="shared" si="848"/>
        <v>1.631843818687744</v>
      </c>
      <c r="BC247" s="82">
        <f t="shared" si="848"/>
        <v>1.4705982825119572</v>
      </c>
      <c r="BD247" s="82">
        <f t="shared" si="848"/>
        <v>1.3130111260405819</v>
      </c>
      <c r="BE247" s="82">
        <f t="shared" si="848"/>
        <v>1.160457757308607</v>
      </c>
      <c r="BF247" s="82">
        <f t="shared" si="848"/>
        <v>1.0143643329490637</v>
      </c>
      <c r="BG247" s="82">
        <f t="shared" si="848"/>
        <v>0.87613793594928524</v>
      </c>
      <c r="BH247" s="82">
        <f t="shared" si="848"/>
        <v>0.74708770684565362</v>
      </c>
      <c r="BI247" s="82">
        <f t="shared" si="848"/>
        <v>0.62834430928000895</v>
      </c>
      <c r="BJ247" s="82">
        <f t="shared" si="848"/>
        <v>0.52078629381331254</v>
      </c>
      <c r="BK247" s="82">
        <f t="shared" si="848"/>
        <v>0.42498185742587319</v>
      </c>
      <c r="BL247" s="82">
        <f t="shared" si="848"/>
        <v>0.34115306314746829</v>
      </c>
      <c r="BM247" s="82">
        <f t="shared" si="848"/>
        <v>0.26916694618317022</v>
      </c>
      <c r="BN247" s="82">
        <f t="shared" si="848"/>
        <v>0.20855451329930769</v>
      </c>
      <c r="BO247" s="82">
        <f t="shared" si="848"/>
        <v>0.15855504153252276</v>
      </c>
      <c r="BP247" s="82">
        <f t="shared" si="848"/>
        <v>0.11817994398928844</v>
      </c>
      <c r="BQ247" s="82">
        <f t="shared" si="848"/>
        <v>8.6288334909241884E-2</v>
      </c>
      <c r="BR247" s="82">
        <f t="shared" si="848"/>
        <v>6.1665611776228771E-2</v>
      </c>
      <c r="BS247" s="82">
        <f t="shared" si="848"/>
        <v>4.30969164555089E-2</v>
      </c>
      <c r="BT247" s="82">
        <f t="shared" si="848"/>
        <v>2.9429009315065268E-2</v>
      </c>
      <c r="BU247" s="82">
        <f t="shared" si="848"/>
        <v>1.9616467585473637E-2</v>
      </c>
      <c r="BV247" s="82">
        <f t="shared" si="848"/>
        <v>1.2750701570074564E-2</v>
      </c>
      <c r="BW247" s="82">
        <f t="shared" si="848"/>
        <v>8.0726089559400686E-3</v>
      </c>
      <c r="BX247" s="82">
        <f t="shared" si="848"/>
        <v>4.9714271920843611E-3</v>
      </c>
      <c r="BY247" s="82">
        <f t="shared" si="848"/>
        <v>2.9733395691997561E-3</v>
      </c>
      <c r="BZ247" s="82">
        <f t="shared" si="848"/>
        <v>1.7236553382907859E-3</v>
      </c>
      <c r="CA247" s="82">
        <f t="shared" si="848"/>
        <v>9.6605983746760374E-4</v>
      </c>
      <c r="CB247" s="82">
        <f t="shared" si="848"/>
        <v>5.2172750974855894E-4</v>
      </c>
      <c r="CC247" s="82">
        <f t="shared" si="848"/>
        <v>2.7022766385312931E-4</v>
      </c>
      <c r="CD247" s="82">
        <f t="shared" si="848"/>
        <v>1.333116462643886E-4</v>
      </c>
      <c r="CE247" s="82">
        <f t="shared" si="848"/>
        <v>6.1971447781617348E-5</v>
      </c>
      <c r="CF247" s="82">
        <f t="shared" si="848"/>
        <v>2.6659692351991053E-5</v>
      </c>
      <c r="CG247" s="82">
        <f t="shared" si="848"/>
        <v>1.026210457090835E-5</v>
      </c>
      <c r="CH247" s="82">
        <f t="shared" si="848"/>
        <v>3.2837534364782364E-6</v>
      </c>
      <c r="CI247" s="82">
        <f t="shared" si="848"/>
        <v>7.0165791192067133E-7</v>
      </c>
      <c r="CJ247" s="82">
        <f t="shared" si="848"/>
        <v>0</v>
      </c>
      <c r="DS247" s="82">
        <f>+$D247*CN211</f>
        <v>3.9706730770110634</v>
      </c>
      <c r="DT247" s="82">
        <f t="shared" ref="DT247:FP247" si="849">+$D247*CO211</f>
        <v>3.6518441031651281</v>
      </c>
      <c r="DU247" s="82">
        <f t="shared" si="849"/>
        <v>3.3584744421194643</v>
      </c>
      <c r="DV247" s="82">
        <f t="shared" si="849"/>
        <v>3.0885254686457535</v>
      </c>
      <c r="DW247" s="82">
        <f t="shared" si="849"/>
        <v>2.8401215723257764</v>
      </c>
      <c r="DX247" s="82">
        <f t="shared" si="849"/>
        <v>2.6115371133582643</v>
      </c>
      <c r="DY247" s="82">
        <f t="shared" si="849"/>
        <v>2.401184421780894</v>
      </c>
      <c r="DZ247" s="82">
        <f t="shared" si="849"/>
        <v>2.2076027566293659</v>
      </c>
      <c r="EA247" s="82">
        <f t="shared" si="849"/>
        <v>2.029448148233596</v>
      </c>
      <c r="EB247" s="82">
        <f t="shared" si="849"/>
        <v>1.8654840529948726</v>
      </c>
      <c r="EC247" s="82">
        <f t="shared" si="849"/>
        <v>1.7145727556400454</v>
      </c>
      <c r="ED247" s="82">
        <f t="shared" si="849"/>
        <v>1.5756674591489943</v>
      </c>
      <c r="EE247" s="82">
        <f t="shared" si="849"/>
        <v>1.4478050073356339</v>
      </c>
      <c r="EF247" s="82">
        <f t="shared" si="849"/>
        <v>1.3300991894640843</v>
      </c>
      <c r="EG247" s="82">
        <f t="shared" si="849"/>
        <v>1.2217345803308715</v>
      </c>
      <c r="EH247" s="82">
        <f t="shared" si="849"/>
        <v>1.1219608729692714</v>
      </c>
      <c r="EI247" s="82">
        <f t="shared" si="849"/>
        <v>1.0300876645591943</v>
      </c>
      <c r="EJ247" s="82">
        <f t="shared" si="849"/>
        <v>0.94547965927902178</v>
      </c>
      <c r="EK247" s="82">
        <f t="shared" si="849"/>
        <v>0.86755225473664588</v>
      </c>
      <c r="EL247" s="82">
        <f t="shared" si="849"/>
        <v>0.79576748128565788</v>
      </c>
      <c r="EM247" s="82">
        <f t="shared" si="849"/>
        <v>0.72963026598786662</v>
      </c>
      <c r="EN247" s="82">
        <f t="shared" si="849"/>
        <v>0.66868499524210112</v>
      </c>
      <c r="EO247" s="82">
        <f t="shared" si="849"/>
        <v>0.61251235217732714</v>
      </c>
      <c r="EP247" s="82">
        <f t="shared" si="849"/>
        <v>0.56072640681991903</v>
      </c>
      <c r="EQ247" s="82">
        <f t="shared" si="849"/>
        <v>0.51297193880377512</v>
      </c>
      <c r="ER247" s="82">
        <f t="shared" si="849"/>
        <v>0.46892197401010033</v>
      </c>
      <c r="ES247" s="82">
        <f t="shared" si="849"/>
        <v>0.42827551801234448</v>
      </c>
      <c r="ET247" s="82">
        <f t="shared" si="849"/>
        <v>0.39075547057133131</v>
      </c>
      <c r="EU247" s="82">
        <f t="shared" si="849"/>
        <v>0.35610670668559824</v>
      </c>
      <c r="EV247" s="82">
        <f t="shared" si="849"/>
        <v>0.32409431086112261</v>
      </c>
      <c r="EW247" s="82">
        <f t="shared" si="849"/>
        <v>0.29450195233102</v>
      </c>
      <c r="EX247" s="82">
        <f t="shared" si="849"/>
        <v>0.26713038993687716</v>
      </c>
      <c r="EY247" s="82">
        <f t="shared" si="849"/>
        <v>0.24179609628595913</v>
      </c>
      <c r="EZ247" s="82">
        <f t="shared" si="849"/>
        <v>0.21832999162887595</v>
      </c>
      <c r="FA247" s="82">
        <f t="shared" si="849"/>
        <v>0.19657627866619112</v>
      </c>
      <c r="FB247" s="82">
        <f t="shared" si="849"/>
        <v>0.17639137019522605</v>
      </c>
      <c r="FC247" s="82">
        <f t="shared" si="849"/>
        <v>0.15764290215483148</v>
      </c>
      <c r="FD247" s="82">
        <f t="shared" si="849"/>
        <v>0.14020882522067737</v>
      </c>
      <c r="FE247" s="82">
        <f t="shared" si="849"/>
        <v>0.12397656865078488</v>
      </c>
      <c r="FF247" s="82">
        <f t="shared" si="849"/>
        <v>0.10884227058439426</v>
      </c>
      <c r="FG247" s="82">
        <f t="shared" si="849"/>
        <v>9.4710069460341759E-2</v>
      </c>
      <c r="FH247" s="82">
        <f t="shared" si="849"/>
        <v>8.1491451647121418E-2</v>
      </c>
      <c r="FI247" s="82">
        <f t="shared" si="849"/>
        <v>6.9104650768703008E-2</v>
      </c>
      <c r="FJ247" s="82">
        <f t="shared" si="849"/>
        <v>5.7474094570692108E-2</v>
      </c>
      <c r="FK247" s="82">
        <f t="shared" si="849"/>
        <v>4.6529895503061497E-2</v>
      </c>
      <c r="FL247" s="82">
        <f t="shared" si="849"/>
        <v>3.6207381500762331E-2</v>
      </c>
      <c r="FM247" s="82">
        <f t="shared" si="849"/>
        <v>2.6446663724164918E-2</v>
      </c>
      <c r="FN247" s="82">
        <f t="shared" si="849"/>
        <v>1.7192238279433839E-2</v>
      </c>
      <c r="FO247" s="82">
        <f t="shared" si="849"/>
        <v>8.3926191764093373E-3</v>
      </c>
      <c r="FP247" s="82">
        <f t="shared" si="849"/>
        <v>0</v>
      </c>
    </row>
    <row r="248" spans="1:172">
      <c r="A248" s="79">
        <v>1984</v>
      </c>
      <c r="D248" s="98">
        <f>Data!CF48</f>
        <v>4.4355503912121774</v>
      </c>
      <c r="AN248" s="82">
        <f>+$D248*H211</f>
        <v>4.4355503912121774</v>
      </c>
      <c r="AO248" s="82">
        <f t="shared" ref="AO248:CJ248" si="850">+$D248*I211</f>
        <v>4.2785077341437683</v>
      </c>
      <c r="AP248" s="82">
        <f t="shared" si="850"/>
        <v>4.1186841649126782</v>
      </c>
      <c r="AQ248" s="82">
        <f t="shared" si="850"/>
        <v>3.956054286837515</v>
      </c>
      <c r="AR248" s="82">
        <f t="shared" si="850"/>
        <v>3.7906033890990307</v>
      </c>
      <c r="AS248" s="82">
        <f t="shared" si="850"/>
        <v>3.6223332476405075</v>
      </c>
      <c r="AT248" s="82">
        <f t="shared" si="850"/>
        <v>3.4512703784281591</v>
      </c>
      <c r="AU248" s="82">
        <f t="shared" si="850"/>
        <v>3.2774773378462045</v>
      </c>
      <c r="AV248" s="82">
        <f t="shared" si="850"/>
        <v>3.1010675591663728</v>
      </c>
      <c r="AW248" s="82">
        <f t="shared" si="850"/>
        <v>2.9222239451715786</v>
      </c>
      <c r="AX248" s="82">
        <f t="shared" si="850"/>
        <v>2.7412209651045125</v>
      </c>
      <c r="AY248" s="82">
        <f t="shared" si="850"/>
        <v>2.558449317092109</v>
      </c>
      <c r="AZ248" s="82">
        <f t="shared" si="850"/>
        <v>2.3744413505008812</v>
      </c>
      <c r="BA248" s="82">
        <f t="shared" si="850"/>
        <v>2.189894494783803</v>
      </c>
      <c r="BB248" s="82">
        <f t="shared" si="850"/>
        <v>2.0056890779519123</v>
      </c>
      <c r="BC248" s="82">
        <f t="shared" si="850"/>
        <v>1.8228963573667258</v>
      </c>
      <c r="BD248" s="82">
        <f t="shared" si="850"/>
        <v>1.6427725629383749</v>
      </c>
      <c r="BE248" s="82">
        <f t="shared" si="850"/>
        <v>1.4667354629354739</v>
      </c>
      <c r="BF248" s="82">
        <f t="shared" si="850"/>
        <v>1.2963214950171673</v>
      </c>
      <c r="BG248" s="82">
        <f t="shared" si="850"/>
        <v>1.1331237869703275</v>
      </c>
      <c r="BH248" s="82">
        <f t="shared" si="850"/>
        <v>0.97871415983735344</v>
      </c>
      <c r="BI248" s="82">
        <f t="shared" si="850"/>
        <v>0.83455502533174541</v>
      </c>
      <c r="BJ248" s="82">
        <f t="shared" si="850"/>
        <v>0.70190942260621758</v>
      </c>
      <c r="BK248" s="82">
        <f t="shared" si="850"/>
        <v>0.58175876091023304</v>
      </c>
      <c r="BL248" s="82">
        <f t="shared" si="850"/>
        <v>0.47473776042583965</v>
      </c>
      <c r="BM248" s="82">
        <f t="shared" si="850"/>
        <v>0.38109448281399505</v>
      </c>
      <c r="BN248" s="82">
        <f t="shared" si="850"/>
        <v>0.30068039606596431</v>
      </c>
      <c r="BO248" s="82">
        <f t="shared" si="850"/>
        <v>0.23297159829389602</v>
      </c>
      <c r="BP248" s="82">
        <f t="shared" si="850"/>
        <v>0.17711830283132746</v>
      </c>
      <c r="BQ248" s="82">
        <f t="shared" si="850"/>
        <v>0.13201618129430831</v>
      </c>
      <c r="BR248" s="82">
        <f t="shared" si="850"/>
        <v>9.6390775629365363E-2</v>
      </c>
      <c r="BS248" s="82">
        <f t="shared" si="850"/>
        <v>6.8885280438218177E-2</v>
      </c>
      <c r="BT248" s="82">
        <f t="shared" si="850"/>
        <v>4.814260477676148E-2</v>
      </c>
      <c r="BU248" s="82">
        <f t="shared" si="850"/>
        <v>3.2874490356855149E-2</v>
      </c>
      <c r="BV248" s="82">
        <f t="shared" si="850"/>
        <v>2.1913118704410064E-2</v>
      </c>
      <c r="BW248" s="82">
        <f t="shared" si="850"/>
        <v>1.424352452102326E-2</v>
      </c>
      <c r="BX248" s="82">
        <f t="shared" si="850"/>
        <v>9.0177315327043556E-3</v>
      </c>
      <c r="BY248" s="82">
        <f t="shared" si="850"/>
        <v>5.5534705071543225E-3</v>
      </c>
      <c r="BZ248" s="82">
        <f t="shared" si="850"/>
        <v>3.3214513593998107E-3</v>
      </c>
      <c r="CA248" s="82">
        <f t="shared" si="850"/>
        <v>1.9254569595101802E-3</v>
      </c>
      <c r="CB248" s="82">
        <f t="shared" si="850"/>
        <v>1.0791639117364341E-3</v>
      </c>
      <c r="CC248" s="82">
        <f t="shared" si="850"/>
        <v>5.8281017225254872E-4</v>
      </c>
      <c r="CD248" s="82">
        <f t="shared" si="850"/>
        <v>3.018653001325299E-4</v>
      </c>
      <c r="CE248" s="82">
        <f t="shared" si="850"/>
        <v>1.4891946863232041E-4</v>
      </c>
      <c r="CF248" s="82">
        <f t="shared" si="850"/>
        <v>6.92269230229986E-5</v>
      </c>
      <c r="CG248" s="82">
        <f t="shared" si="850"/>
        <v>2.9780948103257995E-5</v>
      </c>
      <c r="CH248" s="82">
        <f t="shared" si="850"/>
        <v>1.1463568282084983E-5</v>
      </c>
      <c r="CI248" s="82">
        <f t="shared" si="850"/>
        <v>3.6682077716605703E-6</v>
      </c>
      <c r="CJ248" s="82">
        <f t="shared" si="850"/>
        <v>7.8380641401472439E-7</v>
      </c>
      <c r="DT248" s="82">
        <f>+$D248*CN211</f>
        <v>4.4355503912121774</v>
      </c>
      <c r="DU248" s="82">
        <f t="shared" ref="DU248:FP248" si="851">+$D248*CO211</f>
        <v>4.0793936509708866</v>
      </c>
      <c r="DV248" s="82">
        <f t="shared" si="851"/>
        <v>3.7516769415911253</v>
      </c>
      <c r="DW248" s="82">
        <f t="shared" si="851"/>
        <v>3.4501229602696588</v>
      </c>
      <c r="DX248" s="82">
        <f t="shared" si="851"/>
        <v>3.1726365044141462</v>
      </c>
      <c r="DY248" s="82">
        <f t="shared" si="851"/>
        <v>2.917289900265716</v>
      </c>
      <c r="DZ248" s="82">
        <f t="shared" si="851"/>
        <v>2.6823095970973472</v>
      </c>
      <c r="EA248" s="82">
        <f t="shared" si="851"/>
        <v>2.4660638337365648</v>
      </c>
      <c r="EB248" s="82">
        <f t="shared" si="851"/>
        <v>2.2670512916209233</v>
      </c>
      <c r="EC248" s="82">
        <f t="shared" si="851"/>
        <v>2.083890655457866</v>
      </c>
      <c r="ED248" s="82">
        <f t="shared" si="851"/>
        <v>1.9153110088745176</v>
      </c>
      <c r="EE248" s="82">
        <f t="shared" si="851"/>
        <v>1.7601429982519678</v>
      </c>
      <c r="EF248" s="82">
        <f t="shared" si="851"/>
        <v>1.617310703282719</v>
      </c>
      <c r="EG248" s="82">
        <f t="shared" si="851"/>
        <v>1.4858241577066458</v>
      </c>
      <c r="EH248" s="82">
        <f t="shared" si="851"/>
        <v>1.3647724682041213</v>
      </c>
      <c r="EI248" s="82">
        <f t="shared" si="851"/>
        <v>1.2533174835863581</v>
      </c>
      <c r="EJ248" s="82">
        <f t="shared" si="851"/>
        <v>1.1506879702515589</v>
      </c>
      <c r="EK248" s="82">
        <f t="shared" si="851"/>
        <v>1.0561742533976277</v>
      </c>
      <c r="EL248" s="82">
        <f t="shared" si="851"/>
        <v>0.96912328672265924</v>
      </c>
      <c r="EM248" s="82">
        <f t="shared" si="851"/>
        <v>0.88893411632556174</v>
      </c>
      <c r="EN248" s="82">
        <f t="shared" si="851"/>
        <v>0.81505370726186066</v>
      </c>
      <c r="EO248" s="82">
        <f t="shared" si="851"/>
        <v>0.74697310373294945</v>
      </c>
      <c r="EP248" s="82">
        <f t="shared" si="851"/>
        <v>0.68422389620843238</v>
      </c>
      <c r="EQ248" s="82">
        <f t="shared" si="851"/>
        <v>0.62637497091684158</v>
      </c>
      <c r="ER248" s="82">
        <f t="shared" si="851"/>
        <v>0.57302951910478184</v>
      </c>
      <c r="ES248" s="82">
        <f t="shared" si="851"/>
        <v>0.52382228527213792</v>
      </c>
      <c r="ET248" s="82">
        <f t="shared" si="851"/>
        <v>0.47841703525393503</v>
      </c>
      <c r="EU248" s="82">
        <f t="shared" si="851"/>
        <v>0.43650422654933113</v>
      </c>
      <c r="EV248" s="82">
        <f t="shared" si="851"/>
        <v>0.39779886470572418</v>
      </c>
      <c r="EW248" s="82">
        <f t="shared" si="851"/>
        <v>0.36203853086081911</v>
      </c>
      <c r="EX248" s="82">
        <f t="shared" si="851"/>
        <v>0.32898156673676865</v>
      </c>
      <c r="EY248" s="82">
        <f t="shared" si="851"/>
        <v>0.29840540447643493</v>
      </c>
      <c r="EZ248" s="82">
        <f t="shared" si="851"/>
        <v>0.27010502972007205</v>
      </c>
      <c r="FA248" s="82">
        <f t="shared" si="851"/>
        <v>0.24389156724828845</v>
      </c>
      <c r="FB248" s="82">
        <f t="shared" si="851"/>
        <v>0.2195909793704803</v>
      </c>
      <c r="FC248" s="82">
        <f t="shared" si="851"/>
        <v>0.19704286802297899</v>
      </c>
      <c r="FD248" s="82">
        <f t="shared" si="851"/>
        <v>0.17609937226336339</v>
      </c>
      <c r="FE248" s="82">
        <f t="shared" si="851"/>
        <v>0.15662415351180586</v>
      </c>
      <c r="FF248" s="82">
        <f t="shared" si="851"/>
        <v>0.13849146150155339</v>
      </c>
      <c r="FG248" s="82">
        <f t="shared" si="851"/>
        <v>0.12158527446294881</v>
      </c>
      <c r="FH248" s="82">
        <f t="shared" si="851"/>
        <v>0.10579850758269337</v>
      </c>
      <c r="FI248" s="82">
        <f t="shared" si="851"/>
        <v>9.103228425592956E-2</v>
      </c>
      <c r="FJ248" s="82">
        <f t="shared" si="851"/>
        <v>7.7195265086500972E-2</v>
      </c>
      <c r="FK248" s="82">
        <f t="shared" si="851"/>
        <v>6.4203029993468469E-2</v>
      </c>
      <c r="FL248" s="82">
        <f t="shared" si="851"/>
        <v>5.1977509152434084E-2</v>
      </c>
      <c r="FM248" s="82">
        <f t="shared" si="851"/>
        <v>4.0446458841020175E-2</v>
      </c>
      <c r="FN248" s="82">
        <f t="shared" si="851"/>
        <v>2.95429785713506E-2</v>
      </c>
      <c r="FO248" s="82">
        <f t="shared" si="851"/>
        <v>1.9205066180759074E-2</v>
      </c>
      <c r="FP248" s="82">
        <f t="shared" si="851"/>
        <v>9.3752078172195333E-3</v>
      </c>
    </row>
    <row r="249" spans="1:172">
      <c r="A249" s="79">
        <v>1985</v>
      </c>
      <c r="D249" s="98">
        <f>Data!CF49</f>
        <v>5.169798793605815</v>
      </c>
      <c r="AO249" s="82">
        <f>+$D249*H211</f>
        <v>5.169798793605815</v>
      </c>
      <c r="AP249" s="82">
        <f t="shared" ref="AP249:CJ249" si="852">+$D249*I211</f>
        <v>4.9867597415266349</v>
      </c>
      <c r="AQ249" s="82">
        <f t="shared" si="852"/>
        <v>4.8004794329909313</v>
      </c>
      <c r="AR249" s="82">
        <f t="shared" si="852"/>
        <v>4.6109282672228726</v>
      </c>
      <c r="AS249" s="82">
        <f t="shared" si="852"/>
        <v>4.4180890982160106</v>
      </c>
      <c r="AT249" s="82">
        <f t="shared" si="852"/>
        <v>4.2219639958982311</v>
      </c>
      <c r="AU249" s="82">
        <f t="shared" si="852"/>
        <v>4.0225838656134165</v>
      </c>
      <c r="AV249" s="82">
        <f t="shared" si="852"/>
        <v>3.8200216191517922</v>
      </c>
      <c r="AW249" s="82">
        <f t="shared" si="852"/>
        <v>3.6144094672064222</v>
      </c>
      <c r="AX249" s="82">
        <f t="shared" si="852"/>
        <v>3.4059605897669498</v>
      </c>
      <c r="AY249" s="82">
        <f t="shared" si="852"/>
        <v>3.1949948909342401</v>
      </c>
      <c r="AZ249" s="82">
        <f t="shared" si="852"/>
        <v>2.981967743892485</v>
      </c>
      <c r="BA249" s="82">
        <f t="shared" si="852"/>
        <v>2.7674996216089696</v>
      </c>
      <c r="BB249" s="82">
        <f t="shared" si="852"/>
        <v>2.5524034040256627</v>
      </c>
      <c r="BC249" s="82">
        <f t="shared" si="852"/>
        <v>2.3377051461499558</v>
      </c>
      <c r="BD249" s="82">
        <f t="shared" si="852"/>
        <v>2.1246534382416242</v>
      </c>
      <c r="BE249" s="82">
        <f t="shared" si="852"/>
        <v>1.9147124629389165</v>
      </c>
      <c r="BF249" s="82">
        <f t="shared" si="852"/>
        <v>1.709534681839207</v>
      </c>
      <c r="BG249" s="82">
        <f t="shared" si="852"/>
        <v>1.5109108701239546</v>
      </c>
      <c r="BH249" s="82">
        <f t="shared" si="852"/>
        <v>1.3206978774249323</v>
      </c>
      <c r="BI249" s="82">
        <f t="shared" si="852"/>
        <v>1.1407277195715309</v>
      </c>
      <c r="BJ249" s="82">
        <f t="shared" si="852"/>
        <v>0.97270489175496366</v>
      </c>
      <c r="BK249" s="82">
        <f t="shared" si="852"/>
        <v>0.81810151303872214</v>
      </c>
      <c r="BL249" s="82">
        <f t="shared" si="852"/>
        <v>0.67806145236947823</v>
      </c>
      <c r="BM249" s="82">
        <f t="shared" si="852"/>
        <v>0.55332449970383601</v>
      </c>
      <c r="BN249" s="82">
        <f t="shared" si="852"/>
        <v>0.44417978012491904</v>
      </c>
      <c r="BO249" s="82">
        <f t="shared" si="852"/>
        <v>0.35045417405751272</v>
      </c>
      <c r="BP249" s="82">
        <f t="shared" si="852"/>
        <v>0.27153705438459713</v>
      </c>
      <c r="BQ249" s="82">
        <f t="shared" si="852"/>
        <v>0.20643796317071414</v>
      </c>
      <c r="BR249" s="82">
        <f t="shared" si="852"/>
        <v>0.15386976465061514</v>
      </c>
      <c r="BS249" s="82">
        <f t="shared" si="852"/>
        <v>0.11234703060768009</v>
      </c>
      <c r="BT249" s="82">
        <f t="shared" si="852"/>
        <v>8.0288353935118947E-2</v>
      </c>
      <c r="BU249" s="82">
        <f t="shared" si="852"/>
        <v>5.6111994711872809E-2</v>
      </c>
      <c r="BV249" s="82">
        <f t="shared" si="852"/>
        <v>3.8316440035039132E-2</v>
      </c>
      <c r="BW249" s="82">
        <f t="shared" si="852"/>
        <v>2.5540554080198483E-2</v>
      </c>
      <c r="BX249" s="82">
        <f t="shared" si="852"/>
        <v>1.6601357078790194E-2</v>
      </c>
      <c r="BY249" s="82">
        <f t="shared" si="852"/>
        <v>1.0510501175051583E-2</v>
      </c>
      <c r="BZ249" s="82">
        <f t="shared" si="852"/>
        <v>6.4727762275215038E-3</v>
      </c>
      <c r="CA249" s="82">
        <f t="shared" si="852"/>
        <v>3.8712749752241823E-3</v>
      </c>
      <c r="CB249" s="82">
        <f t="shared" si="852"/>
        <v>2.2441916309049736E-3</v>
      </c>
      <c r="CC249" s="82">
        <f t="shared" si="852"/>
        <v>1.2578056378417708E-3</v>
      </c>
      <c r="CD249" s="82">
        <f t="shared" si="852"/>
        <v>6.792869113564523E-4</v>
      </c>
      <c r="CE249" s="82">
        <f t="shared" si="852"/>
        <v>3.5183522377481627E-4</v>
      </c>
      <c r="CF249" s="82">
        <f t="shared" si="852"/>
        <v>1.7357117412195378E-4</v>
      </c>
      <c r="CG249" s="82">
        <f t="shared" si="852"/>
        <v>8.0686551062163518E-5</v>
      </c>
      <c r="CH249" s="82">
        <f t="shared" si="852"/>
        <v>3.4710801591092939E-5</v>
      </c>
      <c r="CI249" s="82">
        <f t="shared" si="852"/>
        <v>1.3361214786908253E-5</v>
      </c>
      <c r="CJ249" s="82">
        <f t="shared" si="852"/>
        <v>4.2754324582126345E-6</v>
      </c>
      <c r="DU249" s="82">
        <f>+$D249*CN211</f>
        <v>5.169798793605815</v>
      </c>
      <c r="DV249" s="82">
        <f t="shared" ref="DV249:FP249" si="853">+$D249*CO211</f>
        <v>4.754684879066156</v>
      </c>
      <c r="DW249" s="82">
        <f t="shared" si="853"/>
        <v>4.3727188772476202</v>
      </c>
      <c r="DX249" s="82">
        <f t="shared" si="853"/>
        <v>4.0212465071148342</v>
      </c>
      <c r="DY249" s="82">
        <f t="shared" si="853"/>
        <v>3.6978257321945569</v>
      </c>
      <c r="DZ249" s="82">
        <f t="shared" si="853"/>
        <v>3.4002097770938566</v>
      </c>
      <c r="EA249" s="82">
        <f t="shared" si="853"/>
        <v>3.1263315025402063</v>
      </c>
      <c r="EB249" s="82">
        <f t="shared" si="853"/>
        <v>2.8742890302554036</v>
      </c>
      <c r="EC249" s="82">
        <f t="shared" si="853"/>
        <v>2.6423325176701189</v>
      </c>
      <c r="ED249" s="82">
        <f t="shared" si="853"/>
        <v>2.4288519904850649</v>
      </c>
      <c r="EE249" s="82">
        <f t="shared" si="853"/>
        <v>2.2323661484439574</v>
      </c>
      <c r="EF249" s="82">
        <f t="shared" si="853"/>
        <v>2.0515120664540456</v>
      </c>
      <c r="EG249" s="82">
        <f t="shared" si="853"/>
        <v>1.8850357194187517</v>
      </c>
      <c r="EH249" s="82">
        <f t="shared" si="853"/>
        <v>1.7317832648775218</v>
      </c>
      <c r="EI249" s="82">
        <f t="shared" si="853"/>
        <v>1.5906930228200822</v>
      </c>
      <c r="EJ249" s="82">
        <f t="shared" si="853"/>
        <v>1.4607880968925473</v>
      </c>
      <c r="EK249" s="82">
        <f t="shared" si="853"/>
        <v>1.3411695856751382</v>
      </c>
      <c r="EL249" s="82">
        <f t="shared" si="853"/>
        <v>1.2310103368164813</v>
      </c>
      <c r="EM249" s="82">
        <f t="shared" si="853"/>
        <v>1.1295492005863317</v>
      </c>
      <c r="EN249" s="82">
        <f t="shared" si="853"/>
        <v>1.0360857428832007</v>
      </c>
      <c r="EO249" s="82">
        <f t="shared" si="853"/>
        <v>0.94997538093007117</v>
      </c>
      <c r="EP249" s="82">
        <f t="shared" si="853"/>
        <v>0.87062490783229296</v>
      </c>
      <c r="EQ249" s="82">
        <f t="shared" si="853"/>
        <v>0.79748837487740198</v>
      </c>
      <c r="ER249" s="82">
        <f t="shared" si="853"/>
        <v>0.73006330294577004</v>
      </c>
      <c r="ES249" s="82">
        <f t="shared" si="853"/>
        <v>0.6678871966910116</v>
      </c>
      <c r="ET249" s="82">
        <f t="shared" si="853"/>
        <v>0.61053433725586959</v>
      </c>
      <c r="EU249" s="82">
        <f t="shared" si="853"/>
        <v>0.55761283122754424</v>
      </c>
      <c r="EV249" s="82">
        <f t="shared" si="853"/>
        <v>0.50876189531957083</v>
      </c>
      <c r="EW249" s="82">
        <f t="shared" si="853"/>
        <v>0.46364935790784473</v>
      </c>
      <c r="EX249" s="82">
        <f t="shared" si="853"/>
        <v>0.42196936005761004</v>
      </c>
      <c r="EY249" s="82">
        <f t="shared" si="853"/>
        <v>0.38344024006668986</v>
      </c>
      <c r="EZ249" s="82">
        <f t="shared" si="853"/>
        <v>0.34780258682759102</v>
      </c>
      <c r="FA249" s="82">
        <f t="shared" si="853"/>
        <v>0.3148174484862693</v>
      </c>
      <c r="FB249" s="82">
        <f t="shared" si="853"/>
        <v>0.28426468395644894</v>
      </c>
      <c r="FC249" s="82">
        <f t="shared" si="853"/>
        <v>0.25594144584297734</v>
      </c>
      <c r="FD249" s="82">
        <f t="shared" si="853"/>
        <v>0.22966078424270522</v>
      </c>
      <c r="FE249" s="82">
        <f t="shared" si="853"/>
        <v>0.20525036173314162</v>
      </c>
      <c r="FF249" s="82">
        <f t="shared" si="853"/>
        <v>0.18255127063353718</v>
      </c>
      <c r="FG249" s="82">
        <f t="shared" si="853"/>
        <v>0.16141694433546294</v>
      </c>
      <c r="FH249" s="82">
        <f t="shared" si="853"/>
        <v>0.141712155155339</v>
      </c>
      <c r="FI249" s="82">
        <f t="shared" si="853"/>
        <v>0.12331209176429347</v>
      </c>
      <c r="FJ249" s="82">
        <f t="shared" si="853"/>
        <v>0.10610150980538684</v>
      </c>
      <c r="FK249" s="82">
        <f t="shared" si="853"/>
        <v>8.9973949818482252E-2</v>
      </c>
      <c r="FL249" s="82">
        <f t="shared" si="853"/>
        <v>7.4831017062431074E-2</v>
      </c>
      <c r="FM249" s="82">
        <f t="shared" si="853"/>
        <v>6.0581718256041077E-2</v>
      </c>
      <c r="FN249" s="82">
        <f t="shared" si="853"/>
        <v>4.7141850656506473E-2</v>
      </c>
      <c r="FO249" s="82">
        <f t="shared" si="853"/>
        <v>3.4433439259372575E-2</v>
      </c>
      <c r="FP249" s="82">
        <f t="shared" si="853"/>
        <v>2.2384218240224851E-2</v>
      </c>
    </row>
    <row r="250" spans="1:172">
      <c r="A250" s="79">
        <v>1986</v>
      </c>
      <c r="D250" s="98">
        <f>Data!CF50</f>
        <v>6.879013046273994</v>
      </c>
      <c r="AP250" s="82">
        <f>+$D250*H211</f>
        <v>6.879013046273994</v>
      </c>
      <c r="AQ250" s="82">
        <f t="shared" ref="AQ250:CJ250" si="854">+$D250*I211</f>
        <v>6.6354584946369677</v>
      </c>
      <c r="AR250" s="82">
        <f t="shared" si="854"/>
        <v>6.3875910777723188</v>
      </c>
      <c r="AS250" s="82">
        <f t="shared" si="854"/>
        <v>6.1353714084367033</v>
      </c>
      <c r="AT250" s="82">
        <f t="shared" si="854"/>
        <v>5.878776671892691</v>
      </c>
      <c r="AU250" s="82">
        <f t="shared" si="854"/>
        <v>5.6178096224178651</v>
      </c>
      <c r="AV250" s="82">
        <f t="shared" si="854"/>
        <v>5.3525113831336943</v>
      </c>
      <c r="AW250" s="82">
        <f t="shared" si="854"/>
        <v>5.0829789715792018</v>
      </c>
      <c r="AX250" s="82">
        <f t="shared" si="854"/>
        <v>4.809388309317054</v>
      </c>
      <c r="AY250" s="82">
        <f t="shared" si="854"/>
        <v>4.5320230568896624</v>
      </c>
      <c r="AZ250" s="82">
        <f t="shared" si="854"/>
        <v>4.2513088835679733</v>
      </c>
      <c r="BA250" s="82">
        <f t="shared" si="854"/>
        <v>3.9678517158493305</v>
      </c>
      <c r="BB250" s="82">
        <f t="shared" si="854"/>
        <v>3.6824771645180632</v>
      </c>
      <c r="BC250" s="82">
        <f t="shared" si="854"/>
        <v>3.3962668600106922</v>
      </c>
      <c r="BD250" s="82">
        <f t="shared" si="854"/>
        <v>3.1105860867539104</v>
      </c>
      <c r="BE250" s="82">
        <f t="shared" si="854"/>
        <v>2.8270962379719706</v>
      </c>
      <c r="BF250" s="82">
        <f t="shared" si="854"/>
        <v>2.5477455773928717</v>
      </c>
      <c r="BG250" s="82">
        <f t="shared" si="854"/>
        <v>2.274732895596407</v>
      </c>
      <c r="BH250" s="82">
        <f t="shared" si="854"/>
        <v>2.0104410253248171</v>
      </c>
      <c r="BI250" s="82">
        <f t="shared" si="854"/>
        <v>1.7573407189906973</v>
      </c>
      <c r="BJ250" s="82">
        <f t="shared" si="854"/>
        <v>1.5178696847708042</v>
      </c>
      <c r="BK250" s="82">
        <f t="shared" si="854"/>
        <v>1.2942959499377222</v>
      </c>
      <c r="BL250" s="82">
        <f t="shared" si="854"/>
        <v>1.0885783385478047</v>
      </c>
      <c r="BM250" s="82">
        <f t="shared" si="854"/>
        <v>0.90223890005046536</v>
      </c>
      <c r="BN250" s="82">
        <f t="shared" si="854"/>
        <v>0.73626201023403737</v>
      </c>
      <c r="BO250" s="82">
        <f t="shared" si="854"/>
        <v>0.59103238333948371</v>
      </c>
      <c r="BP250" s="82">
        <f t="shared" si="854"/>
        <v>0.46631966382222484</v>
      </c>
      <c r="BQ250" s="82">
        <f t="shared" si="854"/>
        <v>0.36131134193631409</v>
      </c>
      <c r="BR250" s="82">
        <f t="shared" si="854"/>
        <v>0.27468949926136166</v>
      </c>
      <c r="BS250" s="82">
        <f t="shared" si="854"/>
        <v>0.20474145333621982</v>
      </c>
      <c r="BT250" s="82">
        <f t="shared" si="854"/>
        <v>0.14949067074259176</v>
      </c>
      <c r="BU250" s="82">
        <f t="shared" si="854"/>
        <v>0.10683290708850343</v>
      </c>
      <c r="BV250" s="82">
        <f t="shared" si="854"/>
        <v>7.4663475134243609E-2</v>
      </c>
      <c r="BW250" s="82">
        <f t="shared" si="854"/>
        <v>5.0984438932867811E-2</v>
      </c>
      <c r="BX250" s="82">
        <f t="shared" si="854"/>
        <v>3.3984650416967098E-2</v>
      </c>
      <c r="BY250" s="82">
        <f t="shared" si="854"/>
        <v>2.209001868159715E-2</v>
      </c>
      <c r="BZ250" s="82">
        <f t="shared" si="854"/>
        <v>1.3985433010561925E-2</v>
      </c>
      <c r="CA250" s="82">
        <f t="shared" si="854"/>
        <v>8.6127746731273699E-3</v>
      </c>
      <c r="CB250" s="82">
        <f t="shared" si="854"/>
        <v>5.1511774681093515E-3</v>
      </c>
      <c r="CC250" s="82">
        <f t="shared" si="854"/>
        <v>2.9861555785165674E-3</v>
      </c>
      <c r="CD250" s="82">
        <f t="shared" si="854"/>
        <v>1.6736553467210729E-3</v>
      </c>
      <c r="CE250" s="82">
        <f t="shared" si="854"/>
        <v>9.0386951445068048E-4</v>
      </c>
      <c r="CF250" s="82">
        <f t="shared" si="854"/>
        <v>4.6815730961893056E-4</v>
      </c>
      <c r="CG250" s="82">
        <f t="shared" si="854"/>
        <v>2.3095644896640723E-4</v>
      </c>
      <c r="CH250" s="82">
        <f t="shared" si="854"/>
        <v>1.0736275425302296E-4</v>
      </c>
      <c r="CI250" s="82">
        <f t="shared" si="854"/>
        <v>4.618672148074368E-5</v>
      </c>
      <c r="CJ250" s="82">
        <f t="shared" si="854"/>
        <v>1.7778635978423524E-5</v>
      </c>
      <c r="DV250" s="82">
        <f>+$D250*CN211</f>
        <v>6.879013046273994</v>
      </c>
      <c r="DW250" s="82">
        <f t="shared" ref="DW250:FP250" si="855">+$D250*CO211</f>
        <v>6.3266561465547912</v>
      </c>
      <c r="DX250" s="82">
        <f t="shared" si="855"/>
        <v>5.8184063645724304</v>
      </c>
      <c r="DY250" s="82">
        <f t="shared" si="855"/>
        <v>5.3507318735383365</v>
      </c>
      <c r="DZ250" s="82">
        <f t="shared" si="855"/>
        <v>4.9203832625122441</v>
      </c>
      <c r="EA250" s="82">
        <f t="shared" si="855"/>
        <v>4.524370937922515</v>
      </c>
      <c r="EB250" s="82">
        <f t="shared" si="855"/>
        <v>4.1599443327564138</v>
      </c>
      <c r="EC250" s="82">
        <f t="shared" si="855"/>
        <v>3.824572778798311</v>
      </c>
      <c r="ED250" s="82">
        <f t="shared" si="855"/>
        <v>3.5159279088633486</v>
      </c>
      <c r="EE250" s="82">
        <f t="shared" si="855"/>
        <v>3.2318674666179423</v>
      </c>
      <c r="EF250" s="82">
        <f t="shared" si="855"/>
        <v>2.9704204113707151</v>
      </c>
      <c r="EG250" s="82">
        <f t="shared" si="855"/>
        <v>2.7297732142265532</v>
      </c>
      <c r="EH250" s="82">
        <f t="shared" si="855"/>
        <v>2.5082572502845446</v>
      </c>
      <c r="EI250" s="82">
        <f t="shared" si="855"/>
        <v>2.3043371991857406</v>
      </c>
      <c r="EJ250" s="82">
        <f t="shared" si="855"/>
        <v>2.1166003733318006</v>
      </c>
      <c r="EK250" s="82">
        <f t="shared" si="855"/>
        <v>1.9437468995494116</v>
      </c>
      <c r="EL250" s="82">
        <f t="shared" si="855"/>
        <v>1.7845806859129802</v>
      </c>
      <c r="EM250" s="82">
        <f t="shared" si="855"/>
        <v>1.6380011109005637</v>
      </c>
      <c r="EN250" s="82">
        <f t="shared" si="855"/>
        <v>1.502995377083566</v>
      </c>
      <c r="EO250" s="82">
        <f t="shared" si="855"/>
        <v>1.3786314761741298</v>
      </c>
      <c r="EP250" s="82">
        <f t="shared" si="855"/>
        <v>1.2640517165077385</v>
      </c>
      <c r="EQ250" s="82">
        <f t="shared" si="855"/>
        <v>1.1584667679517602</v>
      </c>
      <c r="ER250" s="82">
        <f t="shared" si="855"/>
        <v>1.0611501828308452</v>
      </c>
      <c r="ES250" s="82">
        <f t="shared" si="855"/>
        <v>0.97143335477221282</v>
      </c>
      <c r="ET250" s="82">
        <f t="shared" si="855"/>
        <v>0.88870088042098505</v>
      </c>
      <c r="EU250" s="82">
        <f t="shared" si="855"/>
        <v>0.81238629177907695</v>
      </c>
      <c r="EV250" s="82">
        <f t="shared" si="855"/>
        <v>0.74196812950019198</v>
      </c>
      <c r="EW250" s="82">
        <f t="shared" si="855"/>
        <v>0.67696632984615568</v>
      </c>
      <c r="EX250" s="82">
        <f t="shared" si="855"/>
        <v>0.61693890019268172</v>
      </c>
      <c r="EY250" s="82">
        <f t="shared" si="855"/>
        <v>0.56147885998085412</v>
      </c>
      <c r="EZ250" s="82">
        <f t="shared" si="855"/>
        <v>0.51021142585811619</v>
      </c>
      <c r="FA250" s="82">
        <f t="shared" si="855"/>
        <v>0.46279142145222674</v>
      </c>
      <c r="FB250" s="82">
        <f t="shared" si="855"/>
        <v>0.41890089378531858</v>
      </c>
      <c r="FC250" s="82">
        <f t="shared" si="855"/>
        <v>0.37824691977373409</v>
      </c>
      <c r="FD250" s="82">
        <f t="shared" si="855"/>
        <v>0.34055958758272586</v>
      </c>
      <c r="FE250" s="82">
        <f t="shared" si="855"/>
        <v>0.30559013882263386</v>
      </c>
      <c r="FF250" s="82">
        <f t="shared" si="855"/>
        <v>0.27310925869321045</v>
      </c>
      <c r="FG250" s="82">
        <f t="shared" si="855"/>
        <v>0.24290550221319632</v>
      </c>
      <c r="FH250" s="82">
        <f t="shared" si="855"/>
        <v>0.21478384562020097</v>
      </c>
      <c r="FI250" s="82">
        <f t="shared" si="855"/>
        <v>0.18856435289800769</v>
      </c>
      <c r="FJ250" s="82">
        <f t="shared" si="855"/>
        <v>0.16408094819068678</v>
      </c>
      <c r="FK250" s="82">
        <f t="shared" si="855"/>
        <v>0.14118028560093229</v>
      </c>
      <c r="FL250" s="82">
        <f t="shared" si="855"/>
        <v>0.11972070854897825</v>
      </c>
      <c r="FM250" s="82">
        <f t="shared" si="855"/>
        <v>9.9571291493025307E-2</v>
      </c>
      <c r="FN250" s="82">
        <f t="shared" si="855"/>
        <v>8.0610957386667223E-2</v>
      </c>
      <c r="FO250" s="82">
        <f t="shared" si="855"/>
        <v>6.2727664777341166E-2</v>
      </c>
      <c r="FP250" s="82">
        <f t="shared" si="855"/>
        <v>4.5817658936025456E-2</v>
      </c>
    </row>
    <row r="251" spans="1:172">
      <c r="A251" s="79">
        <v>1987</v>
      </c>
      <c r="D251" s="98">
        <f>Data!CF51</f>
        <v>5.9777893145639478</v>
      </c>
      <c r="AQ251" s="82">
        <f>+$D251*H211</f>
        <v>5.9777893145639478</v>
      </c>
      <c r="AR251" s="82">
        <f t="shared" ref="AR251:CJ251" si="856">+$D251*I211</f>
        <v>5.7661429945910809</v>
      </c>
      <c r="AS251" s="82">
        <f t="shared" si="856"/>
        <v>5.5507488405176817</v>
      </c>
      <c r="AT251" s="82">
        <f t="shared" si="856"/>
        <v>5.3315726252473903</v>
      </c>
      <c r="AU251" s="82">
        <f t="shared" si="856"/>
        <v>5.1085945230155643</v>
      </c>
      <c r="AV251" s="82">
        <f t="shared" si="856"/>
        <v>4.8818169272601857</v>
      </c>
      <c r="AW251" s="82">
        <f t="shared" si="856"/>
        <v>4.6512755735372791</v>
      </c>
      <c r="AX251" s="82">
        <f t="shared" si="856"/>
        <v>4.4170547690583861</v>
      </c>
      <c r="AY251" s="82">
        <f t="shared" si="856"/>
        <v>4.1793073877940063</v>
      </c>
      <c r="AZ251" s="82">
        <f t="shared" si="856"/>
        <v>3.9382799277443614</v>
      </c>
      <c r="BA251" s="82">
        <f t="shared" si="856"/>
        <v>3.6943422909873038</v>
      </c>
      <c r="BB251" s="82">
        <f t="shared" si="856"/>
        <v>3.4480210212169462</v>
      </c>
      <c r="BC251" s="82">
        <f t="shared" si="856"/>
        <v>3.2000335654407817</v>
      </c>
      <c r="BD251" s="82">
        <f t="shared" si="856"/>
        <v>2.951319849026337</v>
      </c>
      <c r="BE251" s="82">
        <f t="shared" si="856"/>
        <v>2.7030662896475319</v>
      </c>
      <c r="BF251" s="82">
        <f t="shared" si="856"/>
        <v>2.4567166203800879</v>
      </c>
      <c r="BG251" s="82">
        <f t="shared" si="856"/>
        <v>2.2139638617222723</v>
      </c>
      <c r="BH251" s="82">
        <f t="shared" si="856"/>
        <v>1.9767187393471473</v>
      </c>
      <c r="BI251" s="82">
        <f t="shared" si="856"/>
        <v>1.7470519096132844</v>
      </c>
      <c r="BJ251" s="82">
        <f t="shared" si="856"/>
        <v>1.5271104301395007</v>
      </c>
      <c r="BK251" s="82">
        <f t="shared" si="856"/>
        <v>1.3190126434544429</v>
      </c>
      <c r="BL251" s="82">
        <f t="shared" si="856"/>
        <v>1.1247294411822433</v>
      </c>
      <c r="BM251" s="82">
        <f t="shared" si="856"/>
        <v>0.94596302063440718</v>
      </c>
      <c r="BN251" s="82">
        <f t="shared" si="856"/>
        <v>0.78403602662549454</v>
      </c>
      <c r="BO251" s="82">
        <f t="shared" si="856"/>
        <v>0.63980387126614247</v>
      </c>
      <c r="BP251" s="82">
        <f t="shared" si="856"/>
        <v>0.51360086714789832</v>
      </c>
      <c r="BQ251" s="82">
        <f t="shared" si="856"/>
        <v>0.40522683774781115</v>
      </c>
      <c r="BR251" s="82">
        <f t="shared" si="856"/>
        <v>0.31397572072167163</v>
      </c>
      <c r="BS251" s="82">
        <f t="shared" si="856"/>
        <v>0.23870225895223371</v>
      </c>
      <c r="BT251" s="82">
        <f t="shared" si="856"/>
        <v>0.17791814956136362</v>
      </c>
      <c r="BU251" s="82">
        <f t="shared" si="856"/>
        <v>0.12990580599001658</v>
      </c>
      <c r="BV251" s="82">
        <f t="shared" si="856"/>
        <v>9.2836662198710146E-2</v>
      </c>
      <c r="BW251" s="82">
        <f t="shared" si="856"/>
        <v>6.4881767317979192E-2</v>
      </c>
      <c r="BX251" s="82">
        <f t="shared" si="856"/>
        <v>4.4304936218578006E-2</v>
      </c>
      <c r="BY251" s="82">
        <f t="shared" si="856"/>
        <v>2.9532300455771727E-2</v>
      </c>
      <c r="BZ251" s="82">
        <f t="shared" si="856"/>
        <v>1.9195991742579091E-2</v>
      </c>
      <c r="CA251" s="82">
        <f t="shared" si="856"/>
        <v>1.2153192826893946E-2</v>
      </c>
      <c r="CB251" s="82">
        <f t="shared" si="856"/>
        <v>7.4844097639347757E-3</v>
      </c>
      <c r="CC251" s="82">
        <f t="shared" si="856"/>
        <v>4.4763185385969639E-3</v>
      </c>
      <c r="CD251" s="82">
        <f t="shared" si="856"/>
        <v>2.5949374988539402E-3</v>
      </c>
      <c r="CE251" s="82">
        <f t="shared" si="856"/>
        <v>1.4543887299808377E-3</v>
      </c>
      <c r="CF251" s="82">
        <f t="shared" si="856"/>
        <v>7.8545301322985339E-4</v>
      </c>
      <c r="CG251" s="82">
        <f t="shared" si="856"/>
        <v>4.0682373243802414E-4</v>
      </c>
      <c r="CH251" s="82">
        <f t="shared" si="856"/>
        <v>2.0069870248448323E-4</v>
      </c>
      <c r="CI251" s="82">
        <f t="shared" si="856"/>
        <v>9.3297093760201722E-5</v>
      </c>
      <c r="CJ251" s="82">
        <f t="shared" si="856"/>
        <v>4.0135770681795238E-5</v>
      </c>
      <c r="DW251" s="82">
        <f>+$D251*CN211</f>
        <v>5.9777893145639478</v>
      </c>
      <c r="DX251" s="82">
        <f t="shared" ref="DX251:FP251" si="857">+$D251*CO211</f>
        <v>5.4977970321309941</v>
      </c>
      <c r="DY251" s="82">
        <f t="shared" si="857"/>
        <v>5.0561333668019612</v>
      </c>
      <c r="DZ251" s="82">
        <f t="shared" si="857"/>
        <v>4.6497291985889051</v>
      </c>
      <c r="EA251" s="82">
        <f t="shared" si="857"/>
        <v>4.2757608238781426</v>
      </c>
      <c r="EB251" s="82">
        <f t="shared" si="857"/>
        <v>3.9316303175912943</v>
      </c>
      <c r="EC251" s="82">
        <f t="shared" si="857"/>
        <v>3.6149474661923282</v>
      </c>
      <c r="ED251" s="82">
        <f t="shared" si="857"/>
        <v>3.3235131458656149</v>
      </c>
      <c r="EE251" s="82">
        <f t="shared" si="857"/>
        <v>3.0553040302437822</v>
      </c>
      <c r="EF251" s="82">
        <f t="shared" si="857"/>
        <v>2.8084585213135953</v>
      </c>
      <c r="EG251" s="82">
        <f t="shared" si="857"/>
        <v>2.5812638056373958</v>
      </c>
      <c r="EH251" s="82">
        <f t="shared" si="857"/>
        <v>2.3721439458564473</v>
      </c>
      <c r="EI251" s="82">
        <f t="shared" si="857"/>
        <v>2.1796489246447766</v>
      </c>
      <c r="EJ251" s="82">
        <f t="shared" si="857"/>
        <v>2.0024445649083127</v>
      </c>
      <c r="EK251" s="82">
        <f t="shared" si="857"/>
        <v>1.8393032561201721</v>
      </c>
      <c r="EL251" s="82">
        <f t="shared" si="857"/>
        <v>1.6890954222912624</v>
      </c>
      <c r="EM251" s="82">
        <f t="shared" si="857"/>
        <v>1.5507816722350942</v>
      </c>
      <c r="EN251" s="82">
        <f t="shared" si="857"/>
        <v>1.4234055775325043</v>
      </c>
      <c r="EO251" s="82">
        <f t="shared" si="857"/>
        <v>1.3060870279691708</v>
      </c>
      <c r="EP251" s="82">
        <f t="shared" si="857"/>
        <v>1.1980161182364744</v>
      </c>
      <c r="EQ251" s="82">
        <f t="shared" si="857"/>
        <v>1.0984475233825874</v>
      </c>
      <c r="ER251" s="82">
        <f t="shared" si="857"/>
        <v>1.0066953239012124</v>
      </c>
      <c r="ES251" s="82">
        <f t="shared" si="857"/>
        <v>0.9221282444739165</v>
      </c>
      <c r="ET251" s="82">
        <f t="shared" si="857"/>
        <v>0.84416527326019641</v>
      </c>
      <c r="EU251" s="82">
        <f t="shared" si="857"/>
        <v>0.77227163127734233</v>
      </c>
      <c r="EV251" s="82">
        <f t="shared" si="857"/>
        <v>0.70595506384823448</v>
      </c>
      <c r="EW251" s="82">
        <f t="shared" si="857"/>
        <v>0.64476242833637831</v>
      </c>
      <c r="EX251" s="82">
        <f t="shared" si="857"/>
        <v>0.58827655444931082</v>
      </c>
      <c r="EY251" s="82">
        <f t="shared" si="857"/>
        <v>0.53611335528840265</v>
      </c>
      <c r="EZ251" s="82">
        <f t="shared" si="857"/>
        <v>0.48791916906816835</v>
      </c>
      <c r="FA251" s="82">
        <f t="shared" si="857"/>
        <v>0.44336831303366636</v>
      </c>
      <c r="FB251" s="82">
        <f t="shared" si="857"/>
        <v>0.40216083258156277</v>
      </c>
      <c r="FC251" s="82">
        <f t="shared" si="857"/>
        <v>0.36402042994925082</v>
      </c>
      <c r="FD251" s="82">
        <f t="shared" si="857"/>
        <v>0.3286925580864925</v>
      </c>
      <c r="FE251" s="82">
        <f t="shared" si="857"/>
        <v>0.29594266647408202</v>
      </c>
      <c r="FF251" s="82">
        <f t="shared" si="857"/>
        <v>0.26555458671204474</v>
      </c>
      <c r="FG251" s="82">
        <f t="shared" si="857"/>
        <v>0.23732904667320612</v>
      </c>
      <c r="FH251" s="82">
        <f t="shared" si="857"/>
        <v>0.21108230291339949</v>
      </c>
      <c r="FI251" s="82">
        <f t="shared" si="857"/>
        <v>0.18664488185333941</v>
      </c>
      <c r="FJ251" s="82">
        <f t="shared" si="857"/>
        <v>0.16386042100500459</v>
      </c>
      <c r="FK251" s="82">
        <f t="shared" si="857"/>
        <v>0.14258460221253386</v>
      </c>
      <c r="FL251" s="82">
        <f t="shared" si="857"/>
        <v>0.12268416951897793</v>
      </c>
      <c r="FM251" s="82">
        <f t="shared" si="857"/>
        <v>0.10403602486024441</v>
      </c>
      <c r="FN251" s="82">
        <f t="shared" si="857"/>
        <v>8.6526395330320929E-2</v>
      </c>
      <c r="FO251" s="82">
        <f t="shared" si="857"/>
        <v>7.0050066261147168E-2</v>
      </c>
      <c r="FP251" s="82">
        <f t="shared" si="857"/>
        <v>5.4509674819797398E-2</v>
      </c>
    </row>
    <row r="252" spans="1:172">
      <c r="A252" s="79">
        <v>1988</v>
      </c>
      <c r="D252" s="98">
        <f>Data!CF52</f>
        <v>4.8482115587768657</v>
      </c>
      <c r="AR252" s="82">
        <f>+$D252*H211</f>
        <v>4.8482115587768657</v>
      </c>
      <c r="AS252" s="82">
        <f t="shared" ref="AS252:CJ252" si="858">+$D252*I211</f>
        <v>4.6765584474226243</v>
      </c>
      <c r="AT252" s="82">
        <f t="shared" si="858"/>
        <v>4.5018657019075885</v>
      </c>
      <c r="AU252" s="82">
        <f t="shared" si="858"/>
        <v>4.3241055627716198</v>
      </c>
      <c r="AV252" s="82">
        <f t="shared" si="858"/>
        <v>4.1432619505752735</v>
      </c>
      <c r="AW252" s="82">
        <f t="shared" si="858"/>
        <v>3.9593368064866086</v>
      </c>
      <c r="AX252" s="82">
        <f t="shared" si="858"/>
        <v>3.7723591133831849</v>
      </c>
      <c r="AY252" s="82">
        <f t="shared" si="858"/>
        <v>3.5823972475787156</v>
      </c>
      <c r="AZ252" s="82">
        <f t="shared" si="858"/>
        <v>3.3895751956026374</v>
      </c>
      <c r="BA252" s="82">
        <f t="shared" si="858"/>
        <v>3.1940928765874248</v>
      </c>
      <c r="BB252" s="82">
        <f t="shared" si="858"/>
        <v>2.996250295005483</v>
      </c>
      <c r="BC252" s="82">
        <f t="shared" si="858"/>
        <v>2.7964744975608129</v>
      </c>
      <c r="BD252" s="82">
        <f t="shared" si="858"/>
        <v>2.5953473607116666</v>
      </c>
      <c r="BE252" s="82">
        <f t="shared" si="858"/>
        <v>2.3936311992188082</v>
      </c>
      <c r="BF252" s="82">
        <f t="shared" si="858"/>
        <v>2.19228824235757</v>
      </c>
      <c r="BG252" s="82">
        <f t="shared" si="858"/>
        <v>1.9924894118545577</v>
      </c>
      <c r="BH252" s="82">
        <f t="shared" si="858"/>
        <v>1.7956078108950826</v>
      </c>
      <c r="BI252" s="82">
        <f t="shared" si="858"/>
        <v>1.6031931097345391</v>
      </c>
      <c r="BJ252" s="82">
        <f t="shared" si="858"/>
        <v>1.4169246884185605</v>
      </c>
      <c r="BK252" s="82">
        <f t="shared" si="858"/>
        <v>1.2385438912831788</v>
      </c>
      <c r="BL252" s="82">
        <f t="shared" si="858"/>
        <v>1.0697687736482453</v>
      </c>
      <c r="BM252" s="82">
        <f t="shared" si="858"/>
        <v>0.91219780261428673</v>
      </c>
      <c r="BN252" s="82">
        <f t="shared" si="858"/>
        <v>0.76721152410667659</v>
      </c>
      <c r="BO252" s="82">
        <f t="shared" si="858"/>
        <v>0.63588265272619215</v>
      </c>
      <c r="BP252" s="82">
        <f t="shared" si="858"/>
        <v>0.51890495980937179</v>
      </c>
      <c r="BQ252" s="82">
        <f t="shared" si="858"/>
        <v>0.41654958541908721</v>
      </c>
      <c r="BR252" s="82">
        <f t="shared" si="858"/>
        <v>0.32865417887998044</v>
      </c>
      <c r="BS252" s="82">
        <f t="shared" si="858"/>
        <v>0.25464609712313768</v>
      </c>
      <c r="BT252" s="82">
        <f t="shared" si="858"/>
        <v>0.19359649362998438</v>
      </c>
      <c r="BU252" s="82">
        <f t="shared" si="858"/>
        <v>0.14429829889086945</v>
      </c>
      <c r="BV252" s="82">
        <f t="shared" si="858"/>
        <v>0.10535848572290561</v>
      </c>
      <c r="BW252" s="82">
        <f t="shared" si="858"/>
        <v>7.5294018418058273E-2</v>
      </c>
      <c r="BX252" s="82">
        <f t="shared" si="858"/>
        <v>5.2621549156729279E-2</v>
      </c>
      <c r="BY252" s="82">
        <f t="shared" si="858"/>
        <v>3.593296661735064E-2</v>
      </c>
      <c r="BZ252" s="82">
        <f t="shared" si="858"/>
        <v>2.3951804403362122E-2</v>
      </c>
      <c r="CA252" s="82">
        <f t="shared" si="858"/>
        <v>1.5568669980023538E-2</v>
      </c>
      <c r="CB252" s="82">
        <f t="shared" si="858"/>
        <v>9.8566956509890565E-3</v>
      </c>
      <c r="CC252" s="82">
        <f t="shared" si="858"/>
        <v>6.0701373063995166E-3</v>
      </c>
      <c r="CD252" s="82">
        <f t="shared" si="858"/>
        <v>3.6304623896193703E-3</v>
      </c>
      <c r="CE252" s="82">
        <f t="shared" si="858"/>
        <v>2.1045917335353452E-3</v>
      </c>
      <c r="CF252" s="82">
        <f t="shared" si="858"/>
        <v>1.1795638622573727E-3</v>
      </c>
      <c r="CG252" s="82">
        <f t="shared" si="858"/>
        <v>6.3703188206037876E-4</v>
      </c>
      <c r="CH252" s="82">
        <f t="shared" si="858"/>
        <v>3.2994932042609978E-4</v>
      </c>
      <c r="CI252" s="82">
        <f t="shared" si="858"/>
        <v>1.6277418256380432E-4</v>
      </c>
      <c r="CJ252" s="82">
        <f t="shared" si="858"/>
        <v>7.5667445700450213E-5</v>
      </c>
      <c r="DX252" s="82">
        <f>+$D252*CN211</f>
        <v>4.8482115587768657</v>
      </c>
      <c r="DY252" s="82">
        <f t="shared" ref="DY252:FP252" si="859">+$D252*CO211</f>
        <v>4.4589197973316255</v>
      </c>
      <c r="DZ252" s="82">
        <f t="shared" si="859"/>
        <v>4.1007139833322785</v>
      </c>
      <c r="EA252" s="82">
        <f t="shared" si="859"/>
        <v>3.7711049452443643</v>
      </c>
      <c r="EB252" s="82">
        <f t="shared" si="859"/>
        <v>3.4678025534266341</v>
      </c>
      <c r="EC252" s="82">
        <f t="shared" si="859"/>
        <v>3.1886997931063936</v>
      </c>
      <c r="ED252" s="82">
        <f t="shared" si="859"/>
        <v>2.9318581113699271</v>
      </c>
      <c r="EE252" s="82">
        <f t="shared" si="859"/>
        <v>2.6954939362408616</v>
      </c>
      <c r="EF252" s="82">
        <f t="shared" si="859"/>
        <v>2.4779662740733395</v>
      </c>
      <c r="EG252" s="82">
        <f t="shared" si="859"/>
        <v>2.2777652989884909</v>
      </c>
      <c r="EH252" s="82">
        <f t="shared" si="859"/>
        <v>2.0935018549840709</v>
      </c>
      <c r="EI252" s="82">
        <f t="shared" si="859"/>
        <v>1.9238977976965905</v>
      </c>
      <c r="EJ252" s="82">
        <f t="shared" si="859"/>
        <v>1.7677771086365586</v>
      </c>
      <c r="EK252" s="82">
        <f t="shared" si="859"/>
        <v>1.6240577200915567</v>
      </c>
      <c r="EL252" s="82">
        <f t="shared" si="859"/>
        <v>1.4917439938359927</v>
      </c>
      <c r="EM252" s="82">
        <f t="shared" si="859"/>
        <v>1.3699198013349432</v>
      </c>
      <c r="EN252" s="82">
        <f t="shared" si="859"/>
        <v>1.2577421573142114</v>
      </c>
      <c r="EO252" s="82">
        <f t="shared" si="859"/>
        <v>1.1544353624185801</v>
      </c>
      <c r="EP252" s="82">
        <f t="shared" si="859"/>
        <v>1.0592856142221803</v>
      </c>
      <c r="EQ252" s="82">
        <f t="shared" si="859"/>
        <v>0.97163604911337553</v>
      </c>
      <c r="ER252" s="82">
        <f t="shared" si="859"/>
        <v>0.89088218057443402</v>
      </c>
      <c r="ES252" s="82">
        <f t="shared" si="859"/>
        <v>0.81646770213421305</v>
      </c>
      <c r="ET252" s="82">
        <f t="shared" si="859"/>
        <v>0.74788062580943881</v>
      </c>
      <c r="EU252" s="82">
        <f t="shared" si="859"/>
        <v>0.68464972918448508</v>
      </c>
      <c r="EV252" s="82">
        <f t="shared" si="859"/>
        <v>0.62634128642712028</v>
      </c>
      <c r="EW252" s="82">
        <f t="shared" si="859"/>
        <v>0.57255606051343999</v>
      </c>
      <c r="EX252" s="82">
        <f t="shared" si="859"/>
        <v>0.52292653575287351</v>
      </c>
      <c r="EY252" s="82">
        <f t="shared" si="859"/>
        <v>0.47711437137637286</v>
      </c>
      <c r="EZ252" s="82">
        <f t="shared" si="859"/>
        <v>0.43480805848934156</v>
      </c>
      <c r="FA252" s="82">
        <f t="shared" si="859"/>
        <v>0.39572076410619572</v>
      </c>
      <c r="FB252" s="82">
        <f t="shared" si="859"/>
        <v>0.35958834728554168</v>
      </c>
      <c r="FC252" s="82">
        <f t="shared" si="859"/>
        <v>0.32616753358285372</v>
      </c>
      <c r="FD252" s="82">
        <f t="shared" si="859"/>
        <v>0.2952342351395868</v>
      </c>
      <c r="FE252" s="82">
        <f t="shared" si="859"/>
        <v>0.26658200474151589</v>
      </c>
      <c r="FF252" s="82">
        <f t="shared" si="859"/>
        <v>0.24002061311181436</v>
      </c>
      <c r="FG252" s="82">
        <f t="shared" si="859"/>
        <v>0.21537473956247374</v>
      </c>
      <c r="FH252" s="82">
        <f t="shared" si="859"/>
        <v>0.19248276691706467</v>
      </c>
      <c r="FI252" s="82">
        <f t="shared" si="859"/>
        <v>0.17119567234407179</v>
      </c>
      <c r="FJ252" s="82">
        <f t="shared" si="859"/>
        <v>0.15137600640813323</v>
      </c>
      <c r="FK252" s="82">
        <f t="shared" si="859"/>
        <v>0.13289695326113327</v>
      </c>
      <c r="FL252" s="82">
        <f t="shared" si="859"/>
        <v>0.11564146546051929</v>
      </c>
      <c r="FM252" s="82">
        <f t="shared" si="859"/>
        <v>9.95014674223655E-2</v>
      </c>
      <c r="FN252" s="82">
        <f t="shared" si="859"/>
        <v>8.4377121995211551E-2</v>
      </c>
      <c r="FO252" s="82">
        <f t="shared" si="859"/>
        <v>7.0176155080895322E-2</v>
      </c>
      <c r="FP252" s="82">
        <f t="shared" si="859"/>
        <v>5.6813233633536409E-2</v>
      </c>
    </row>
    <row r="253" spans="1:172">
      <c r="A253" s="79">
        <v>1989</v>
      </c>
      <c r="D253" s="98">
        <f>Data!CF53</f>
        <v>7.130492107224633</v>
      </c>
      <c r="AR253" s="82"/>
      <c r="AS253" s="82">
        <f>+$D253*H211</f>
        <v>7.130492107224633</v>
      </c>
      <c r="AT253" s="82">
        <f t="shared" ref="AT253:CJ253" si="860">+$D253*I211</f>
        <v>6.8780338262991281</v>
      </c>
      <c r="AU253" s="82">
        <f t="shared" si="860"/>
        <v>6.6211050128628965</v>
      </c>
      <c r="AV253" s="82">
        <f t="shared" si="860"/>
        <v>6.3596648397760696</v>
      </c>
      <c r="AW253" s="82">
        <f t="shared" si="860"/>
        <v>6.0936896582529751</v>
      </c>
      <c r="AX253" s="82">
        <f t="shared" si="860"/>
        <v>5.8231823232605144</v>
      </c>
      <c r="AY253" s="82">
        <f t="shared" si="860"/>
        <v>5.5481854612759287</v>
      </c>
      <c r="AZ253" s="82">
        <f t="shared" si="860"/>
        <v>5.268799636550459</v>
      </c>
      <c r="BA253" s="82">
        <f t="shared" si="860"/>
        <v>4.9852072018875706</v>
      </c>
      <c r="BB253" s="82">
        <f t="shared" si="860"/>
        <v>4.6977021877310525</v>
      </c>
      <c r="BC253" s="82">
        <f t="shared" si="860"/>
        <v>4.4067258247278493</v>
      </c>
      <c r="BD253" s="82">
        <f t="shared" si="860"/>
        <v>4.112906190492847</v>
      </c>
      <c r="BE253" s="82">
        <f t="shared" si="860"/>
        <v>3.8170990780215961</v>
      </c>
      <c r="BF253" s="82">
        <f t="shared" si="860"/>
        <v>3.5204256593832097</v>
      </c>
      <c r="BG253" s="82">
        <f t="shared" si="860"/>
        <v>3.2243011302988127</v>
      </c>
      <c r="BH253" s="82">
        <f t="shared" si="860"/>
        <v>2.9304476202647201</v>
      </c>
      <c r="BI253" s="82">
        <f t="shared" si="860"/>
        <v>2.6408846165303159</v>
      </c>
      <c r="BJ253" s="82">
        <f t="shared" si="860"/>
        <v>2.3578912918154633</v>
      </c>
      <c r="BK253" s="82">
        <f t="shared" si="860"/>
        <v>2.0839375891115615</v>
      </c>
      <c r="BL253" s="82">
        <f t="shared" si="860"/>
        <v>1.8215845851978525</v>
      </c>
      <c r="BM253" s="82">
        <f t="shared" si="860"/>
        <v>1.5733591046052902</v>
      </c>
      <c r="BN253" s="82">
        <f t="shared" si="860"/>
        <v>1.3416120878623121</v>
      </c>
      <c r="BO253" s="82">
        <f t="shared" si="860"/>
        <v>1.1283739686051555</v>
      </c>
      <c r="BP253" s="82">
        <f t="shared" si="860"/>
        <v>0.93522243850453546</v>
      </c>
      <c r="BQ253" s="82">
        <f t="shared" si="860"/>
        <v>0.76317785960105877</v>
      </c>
      <c r="BR253" s="82">
        <f t="shared" si="860"/>
        <v>0.61263901030091061</v>
      </c>
      <c r="BS253" s="82">
        <f t="shared" si="860"/>
        <v>0.48336711385204406</v>
      </c>
      <c r="BT253" s="82">
        <f t="shared" si="860"/>
        <v>0.37451995723762899</v>
      </c>
      <c r="BU253" s="82">
        <f t="shared" si="860"/>
        <v>0.28473144232246178</v>
      </c>
      <c r="BV253" s="82">
        <f t="shared" si="860"/>
        <v>0.21222627537047228</v>
      </c>
      <c r="BW253" s="82">
        <f t="shared" si="860"/>
        <v>0.15495566597466082</v>
      </c>
      <c r="BX253" s="82">
        <f t="shared" si="860"/>
        <v>0.11073844396894238</v>
      </c>
      <c r="BY253" s="82">
        <f t="shared" si="860"/>
        <v>7.7392980150118112E-2</v>
      </c>
      <c r="BZ253" s="82">
        <f t="shared" si="860"/>
        <v>5.2848299161026201E-2</v>
      </c>
      <c r="CA253" s="82">
        <f t="shared" si="860"/>
        <v>3.5227042009497049E-2</v>
      </c>
      <c r="CB253" s="82">
        <f t="shared" si="860"/>
        <v>2.2897573067242497E-2</v>
      </c>
      <c r="CC253" s="82">
        <f t="shared" si="860"/>
        <v>1.4496704545711749E-2</v>
      </c>
      <c r="CD253" s="82">
        <f t="shared" si="860"/>
        <v>8.927635609195907E-3</v>
      </c>
      <c r="CE253" s="82">
        <f t="shared" si="860"/>
        <v>5.3394912950720571E-3</v>
      </c>
      <c r="CF253" s="82">
        <f t="shared" si="860"/>
        <v>3.0953217620499178E-3</v>
      </c>
      <c r="CG253" s="82">
        <f t="shared" si="860"/>
        <v>1.7348398905091393E-3</v>
      </c>
      <c r="CH253" s="82">
        <f t="shared" si="860"/>
        <v>9.3691266398200548E-4</v>
      </c>
      <c r="CI253" s="82">
        <f t="shared" si="860"/>
        <v>4.8527193926248318E-4</v>
      </c>
      <c r="CJ253" s="82">
        <f t="shared" si="860"/>
        <v>2.3939962395617202E-4</v>
      </c>
      <c r="DX253" s="82"/>
      <c r="DY253" s="82">
        <f>+$D253*CN211</f>
        <v>7.130492107224633</v>
      </c>
      <c r="DZ253" s="82">
        <f t="shared" ref="DZ253:FP253" si="861">+$D253*CO211</f>
        <v>6.5579424569587177</v>
      </c>
      <c r="EA253" s="82">
        <f t="shared" si="861"/>
        <v>6.0311123674465552</v>
      </c>
      <c r="EB253" s="82">
        <f t="shared" si="861"/>
        <v>5.5463408973771431</v>
      </c>
      <c r="EC253" s="82">
        <f t="shared" si="861"/>
        <v>5.1002598456863435</v>
      </c>
      <c r="ED253" s="82">
        <f t="shared" si="861"/>
        <v>4.6897703269347799</v>
      </c>
      <c r="EE253" s="82">
        <f t="shared" si="861"/>
        <v>4.3120212204394743</v>
      </c>
      <c r="EF253" s="82">
        <f t="shared" si="861"/>
        <v>3.9643893432501738</v>
      </c>
      <c r="EG253" s="82">
        <f t="shared" si="861"/>
        <v>3.6444612090538482</v>
      </c>
      <c r="EH253" s="82">
        <f t="shared" si="861"/>
        <v>3.3500162461237792</v>
      </c>
      <c r="EI253" s="82">
        <f t="shared" si="861"/>
        <v>3.0790113575798848</v>
      </c>
      <c r="EJ253" s="82">
        <f t="shared" si="861"/>
        <v>2.8295667165653415</v>
      </c>
      <c r="EK253" s="82">
        <f t="shared" si="861"/>
        <v>2.5999526975356364</v>
      </c>
      <c r="EL253" s="82">
        <f t="shared" si="861"/>
        <v>2.3885778527601276</v>
      </c>
      <c r="EM253" s="82">
        <f t="shared" si="861"/>
        <v>2.1939778504077547</v>
      </c>
      <c r="EN253" s="82">
        <f t="shared" si="861"/>
        <v>2.0148052972783077</v>
      </c>
      <c r="EO253" s="82">
        <f t="shared" si="861"/>
        <v>1.8498203753953439</v>
      </c>
      <c r="EP253" s="82">
        <f t="shared" si="861"/>
        <v>1.6978822273389886</v>
      </c>
      <c r="EQ253" s="82">
        <f t="shared" si="861"/>
        <v>1.5579410304061534</v>
      </c>
      <c r="ER253" s="82">
        <f t="shared" si="861"/>
        <v>1.4290307044781161</v>
      </c>
      <c r="ES253" s="82">
        <f t="shared" si="861"/>
        <v>1.3102622028845001</v>
      </c>
      <c r="ET253" s="82">
        <f t="shared" si="861"/>
        <v>1.2008173396089588</v>
      </c>
      <c r="EU253" s="82">
        <f t="shared" si="861"/>
        <v>1.0999431099136689</v>
      </c>
      <c r="EV253" s="82">
        <f t="shared" si="861"/>
        <v>1.0069464648929396</v>
      </c>
      <c r="EW253" s="82">
        <f t="shared" si="861"/>
        <v>0.92118950362476404</v>
      </c>
      <c r="EX253" s="82">
        <f t="shared" si="861"/>
        <v>0.8420850494949722</v>
      </c>
      <c r="EY253" s="82">
        <f t="shared" si="861"/>
        <v>0.769092579941971</v>
      </c>
      <c r="EZ253" s="82">
        <f t="shared" si="861"/>
        <v>0.701714481329474</v>
      </c>
      <c r="FA253" s="82">
        <f t="shared" si="861"/>
        <v>0.63949260291729149</v>
      </c>
      <c r="FB253" s="82">
        <f t="shared" si="861"/>
        <v>0.58200508598185019</v>
      </c>
      <c r="FC253" s="82">
        <f t="shared" si="861"/>
        <v>0.52886344605316193</v>
      </c>
      <c r="FD253" s="82">
        <f t="shared" si="861"/>
        <v>0.47970988799676334</v>
      </c>
      <c r="FE253" s="82">
        <f t="shared" si="861"/>
        <v>0.43421483528999055</v>
      </c>
      <c r="FF253" s="82">
        <f t="shared" si="861"/>
        <v>0.39207465633307853</v>
      </c>
      <c r="FG253" s="82">
        <f t="shared" si="861"/>
        <v>0.35300957200737082</v>
      </c>
      <c r="FH253" s="82">
        <f t="shared" si="861"/>
        <v>0.31676172995495727</v>
      </c>
      <c r="FI253" s="82">
        <f t="shared" si="861"/>
        <v>0.28309343221506394</v>
      </c>
      <c r="FJ253" s="82">
        <f t="shared" si="861"/>
        <v>0.25178550392062221</v>
      </c>
      <c r="FK253" s="82">
        <f t="shared" si="861"/>
        <v>0.22263579174104625</v>
      </c>
      <c r="FL253" s="82">
        <f t="shared" si="861"/>
        <v>0.19545778166119937</v>
      </c>
      <c r="FM253" s="82">
        <f t="shared" si="861"/>
        <v>0.17007932651811769</v>
      </c>
      <c r="FN253" s="82">
        <f t="shared" si="861"/>
        <v>0.14634147448207507</v>
      </c>
      <c r="FO253" s="82">
        <f t="shared" si="861"/>
        <v>0.12409739037233221</v>
      </c>
      <c r="FP253" s="82">
        <f t="shared" si="861"/>
        <v>0.10321136234532167</v>
      </c>
    </row>
    <row r="254" spans="1:172">
      <c r="A254" s="79">
        <v>1990</v>
      </c>
      <c r="D254" s="98">
        <f>Data!CF54</f>
        <v>7.0383472823547688</v>
      </c>
      <c r="AR254" s="82"/>
      <c r="AS254" s="82"/>
      <c r="AT254" s="82">
        <f>+$D254*H211</f>
        <v>7.0383472823547688</v>
      </c>
      <c r="AU254" s="82">
        <f t="shared" ref="AU254:CJ254" si="862">+$D254*I211</f>
        <v>6.7891514304079399</v>
      </c>
      <c r="AV254" s="82">
        <f t="shared" si="862"/>
        <v>6.5355428170591772</v>
      </c>
      <c r="AW254" s="82">
        <f t="shared" si="862"/>
        <v>6.2774811427632855</v>
      </c>
      <c r="AX254" s="82">
        <f t="shared" si="862"/>
        <v>6.0149430643394766</v>
      </c>
      <c r="AY254" s="82">
        <f t="shared" si="862"/>
        <v>5.747931399860926</v>
      </c>
      <c r="AZ254" s="82">
        <f t="shared" si="862"/>
        <v>5.4764882249580022</v>
      </c>
      <c r="BA254" s="82">
        <f t="shared" si="862"/>
        <v>5.2007128043257316</v>
      </c>
      <c r="BB254" s="82">
        <f t="shared" si="862"/>
        <v>4.9207851342868665</v>
      </c>
      <c r="BC254" s="82">
        <f t="shared" si="862"/>
        <v>4.6369954456338736</v>
      </c>
      <c r="BD254" s="82">
        <f t="shared" si="862"/>
        <v>4.3497792671462712</v>
      </c>
      <c r="BE254" s="82">
        <f t="shared" si="862"/>
        <v>4.0597565600143062</v>
      </c>
      <c r="BF254" s="82">
        <f t="shared" si="862"/>
        <v>3.7677720581236498</v>
      </c>
      <c r="BG254" s="82">
        <f t="shared" si="862"/>
        <v>3.4749324450337302</v>
      </c>
      <c r="BH254" s="82">
        <f t="shared" si="862"/>
        <v>3.1826346283924343</v>
      </c>
      <c r="BI254" s="82">
        <f t="shared" si="862"/>
        <v>2.8925784832263362</v>
      </c>
      <c r="BJ254" s="82">
        <f t="shared" si="862"/>
        <v>2.6067573996661184</v>
      </c>
      <c r="BK254" s="82">
        <f t="shared" si="862"/>
        <v>2.3274210974895517</v>
      </c>
      <c r="BL254" s="82">
        <f t="shared" si="862"/>
        <v>2.0570076014892691</v>
      </c>
      <c r="BM254" s="82">
        <f t="shared" si="862"/>
        <v>1.7980448925560732</v>
      </c>
      <c r="BN254" s="82">
        <f t="shared" si="862"/>
        <v>1.5530271419621551</v>
      </c>
      <c r="BO254" s="82">
        <f t="shared" si="862"/>
        <v>1.3242749098638804</v>
      </c>
      <c r="BP254" s="82">
        <f t="shared" si="862"/>
        <v>1.1137923913225034</v>
      </c>
      <c r="BQ254" s="82">
        <f t="shared" si="862"/>
        <v>0.92313689005787858</v>
      </c>
      <c r="BR254" s="82">
        <f t="shared" si="862"/>
        <v>0.75331558233323226</v>
      </c>
      <c r="BS254" s="82">
        <f t="shared" si="862"/>
        <v>0.60472209328259885</v>
      </c>
      <c r="BT254" s="82">
        <f t="shared" si="862"/>
        <v>0.47712073178135633</v>
      </c>
      <c r="BU254" s="82">
        <f t="shared" si="862"/>
        <v>0.36968016843329604</v>
      </c>
      <c r="BV254" s="82">
        <f t="shared" si="862"/>
        <v>0.28105195870573296</v>
      </c>
      <c r="BW254" s="82">
        <f t="shared" si="862"/>
        <v>0.20948375035498534</v>
      </c>
      <c r="BX254" s="82">
        <f t="shared" si="862"/>
        <v>0.15295322876708556</v>
      </c>
      <c r="BY254" s="82">
        <f t="shared" si="862"/>
        <v>0.10930741026573684</v>
      </c>
      <c r="BZ254" s="82">
        <f t="shared" si="862"/>
        <v>7.6392858069502662E-2</v>
      </c>
      <c r="CA254" s="82">
        <f t="shared" si="862"/>
        <v>5.2165359302509429E-2</v>
      </c>
      <c r="CB254" s="82">
        <f t="shared" si="862"/>
        <v>3.4771815418143046E-2</v>
      </c>
      <c r="CC254" s="82">
        <f t="shared" si="862"/>
        <v>2.2601675837640597E-2</v>
      </c>
      <c r="CD254" s="82">
        <f t="shared" si="862"/>
        <v>1.430936876559058E-2</v>
      </c>
      <c r="CE254" s="82">
        <f t="shared" si="862"/>
        <v>8.8122669351491587E-3</v>
      </c>
      <c r="CF254" s="82">
        <f t="shared" si="862"/>
        <v>5.27049093957344E-3</v>
      </c>
      <c r="CG254" s="82">
        <f t="shared" si="862"/>
        <v>3.0553220148528087E-3</v>
      </c>
      <c r="CH254" s="82">
        <f t="shared" si="862"/>
        <v>1.7124211688438768E-3</v>
      </c>
      <c r="CI254" s="82">
        <f t="shared" si="862"/>
        <v>9.2480527334994674E-4</v>
      </c>
      <c r="CJ254" s="82">
        <f t="shared" si="862"/>
        <v>4.7900094180744143E-4</v>
      </c>
      <c r="DX254" s="82"/>
      <c r="DY254" s="82"/>
      <c r="DZ254" s="82">
        <f>+$D254*CN211</f>
        <v>7.0383472823547688</v>
      </c>
      <c r="EA254" s="82">
        <f t="shared" ref="EA254:FP254" si="863">+$D254*CO211</f>
        <v>6.473196488501527</v>
      </c>
      <c r="EB254" s="82">
        <f t="shared" si="863"/>
        <v>5.9531744377059468</v>
      </c>
      <c r="EC254" s="82">
        <f t="shared" si="863"/>
        <v>5.4746674977053917</v>
      </c>
      <c r="ED254" s="82">
        <f t="shared" si="863"/>
        <v>5.034350993505524</v>
      </c>
      <c r="EE254" s="82">
        <f t="shared" si="863"/>
        <v>4.6291660854663057</v>
      </c>
      <c r="EF254" s="82">
        <f t="shared" si="863"/>
        <v>4.2562984969278732</v>
      </c>
      <c r="EG254" s="82">
        <f t="shared" si="863"/>
        <v>3.9131589434044716</v>
      </c>
      <c r="EH254" s="82">
        <f t="shared" si="863"/>
        <v>3.5973651272121718</v>
      </c>
      <c r="EI254" s="82">
        <f t="shared" si="863"/>
        <v>3.3067251722864612</v>
      </c>
      <c r="EJ254" s="82">
        <f t="shared" si="863"/>
        <v>3.0392223839648578</v>
      </c>
      <c r="EK254" s="82">
        <f t="shared" si="863"/>
        <v>2.7930012277274341</v>
      </c>
      <c r="EL254" s="82">
        <f t="shared" si="863"/>
        <v>2.5663544293681957</v>
      </c>
      <c r="EM254" s="82">
        <f t="shared" si="863"/>
        <v>2.357711106872054</v>
      </c>
      <c r="EN254" s="82">
        <f t="shared" si="863"/>
        <v>2.1656258514497373</v>
      </c>
      <c r="EO254" s="82">
        <f t="shared" si="863"/>
        <v>1.9887686817863026</v>
      </c>
      <c r="EP254" s="82">
        <f t="shared" si="863"/>
        <v>1.8259158016340451</v>
      </c>
      <c r="EQ254" s="82">
        <f t="shared" si="863"/>
        <v>1.6759410964695933</v>
      </c>
      <c r="ER254" s="82">
        <f t="shared" si="863"/>
        <v>1.5378083100769493</v>
      </c>
      <c r="ES254" s="82">
        <f t="shared" si="863"/>
        <v>1.4105638466487136</v>
      </c>
      <c r="ET254" s="82">
        <f t="shared" si="863"/>
        <v>1.2933301483498536</v>
      </c>
      <c r="EU254" s="82">
        <f t="shared" si="863"/>
        <v>1.1852996022922238</v>
      </c>
      <c r="EV254" s="82">
        <f t="shared" si="863"/>
        <v>1.0857289345516183</v>
      </c>
      <c r="EW254" s="82">
        <f t="shared" si="863"/>
        <v>0.99393405224797249</v>
      </c>
      <c r="EX254" s="82">
        <f t="shared" si="863"/>
        <v>0.90928529782703826</v>
      </c>
      <c r="EY254" s="82">
        <f t="shared" si="863"/>
        <v>0.83120308255013442</v>
      </c>
      <c r="EZ254" s="82">
        <f t="shared" si="863"/>
        <v>0.75915386883735303</v>
      </c>
      <c r="FA254" s="82">
        <f t="shared" si="863"/>
        <v>0.6926464735372434</v>
      </c>
      <c r="FB254" s="82">
        <f t="shared" si="863"/>
        <v>0.63122866642941799</v>
      </c>
      <c r="FC254" s="82">
        <f t="shared" si="863"/>
        <v>0.57448404032122447</v>
      </c>
      <c r="FD254" s="82">
        <f t="shared" si="863"/>
        <v>0.52202913098993287</v>
      </c>
      <c r="FE254" s="82">
        <f t="shared" si="863"/>
        <v>0.47351076696092104</v>
      </c>
      <c r="FF254" s="82">
        <f t="shared" si="863"/>
        <v>0.42860363071223723</v>
      </c>
      <c r="FG254" s="82">
        <f t="shared" si="863"/>
        <v>0.38700801436777588</v>
      </c>
      <c r="FH254" s="82">
        <f t="shared" si="863"/>
        <v>0.34844775429537206</v>
      </c>
      <c r="FI254" s="82">
        <f t="shared" si="863"/>
        <v>0.31266833027184121</v>
      </c>
      <c r="FJ254" s="82">
        <f t="shared" si="863"/>
        <v>0.27943511602299698</v>
      </c>
      <c r="FK254" s="82">
        <f t="shared" si="863"/>
        <v>0.24853176900097629</v>
      </c>
      <c r="FL254" s="82">
        <f t="shared" si="863"/>
        <v>0.21975874823111002</v>
      </c>
      <c r="FM254" s="82">
        <f t="shared" si="863"/>
        <v>0.19293194995284152</v>
      </c>
      <c r="FN254" s="82">
        <f t="shared" si="863"/>
        <v>0.16788145160004331</v>
      </c>
      <c r="FO254" s="82">
        <f t="shared" si="863"/>
        <v>0.14445035542120607</v>
      </c>
      <c r="FP254" s="82">
        <f t="shared" si="863"/>
        <v>0.12249372373464253</v>
      </c>
    </row>
    <row r="255" spans="1:172">
      <c r="A255" s="79">
        <v>1991</v>
      </c>
      <c r="D255" s="98">
        <f>Data!CF55</f>
        <v>7.3526747050931984</v>
      </c>
      <c r="AR255" s="82"/>
      <c r="AS255" s="82"/>
      <c r="AT255" s="82"/>
      <c r="AU255" s="82">
        <f>+$D255*H211</f>
        <v>7.3526747050931984</v>
      </c>
      <c r="AV255" s="82">
        <f t="shared" ref="AV255:CJ255" si="864">+$D255*I211</f>
        <v>7.092349949334543</v>
      </c>
      <c r="AW255" s="82">
        <f t="shared" si="864"/>
        <v>6.8274153614891775</v>
      </c>
      <c r="AX255" s="82">
        <f t="shared" si="864"/>
        <v>6.5578288422638025</v>
      </c>
      <c r="AY255" s="82">
        <f t="shared" si="864"/>
        <v>6.2835660059883116</v>
      </c>
      <c r="AZ255" s="82">
        <f t="shared" si="864"/>
        <v>6.0046297965889588</v>
      </c>
      <c r="BA255" s="82">
        <f t="shared" si="864"/>
        <v>5.7210641687628785</v>
      </c>
      <c r="BB255" s="82">
        <f t="shared" si="864"/>
        <v>5.4329728202935055</v>
      </c>
      <c r="BC255" s="82">
        <f t="shared" si="864"/>
        <v>5.1405437860072301</v>
      </c>
      <c r="BD255" s="82">
        <f t="shared" si="864"/>
        <v>4.8440802581906492</v>
      </c>
      <c r="BE255" s="82">
        <f t="shared" si="864"/>
        <v>4.5440372160188529</v>
      </c>
      <c r="BF255" s="82">
        <f t="shared" si="864"/>
        <v>4.2410623076937242</v>
      </c>
      <c r="BG255" s="82">
        <f t="shared" si="864"/>
        <v>3.9360379922961459</v>
      </c>
      <c r="BH255" s="82">
        <f t="shared" si="864"/>
        <v>3.6301203770608881</v>
      </c>
      <c r="BI255" s="82">
        <f t="shared" si="864"/>
        <v>3.324768754505913</v>
      </c>
      <c r="BJ255" s="82">
        <f t="shared" si="864"/>
        <v>3.0217589148285944</v>
      </c>
      <c r="BK255" s="82">
        <f t="shared" si="864"/>
        <v>2.7231732714994914</v>
      </c>
      <c r="BL255" s="82">
        <f t="shared" si="864"/>
        <v>2.4313620151301176</v>
      </c>
      <c r="BM255" s="82">
        <f t="shared" si="864"/>
        <v>2.1488720509105774</v>
      </c>
      <c r="BN255" s="82">
        <f t="shared" si="864"/>
        <v>1.8783442575024503</v>
      </c>
      <c r="BO255" s="82">
        <f t="shared" si="864"/>
        <v>1.6223841940359587</v>
      </c>
      <c r="BP255" s="82">
        <f t="shared" si="864"/>
        <v>1.3834160551805144</v>
      </c>
      <c r="BQ255" s="82">
        <f t="shared" si="864"/>
        <v>1.1635335418775163</v>
      </c>
      <c r="BR255" s="82">
        <f t="shared" si="864"/>
        <v>0.96436350588772191</v>
      </c>
      <c r="BS255" s="82">
        <f t="shared" si="864"/>
        <v>0.78695810322689919</v>
      </c>
      <c r="BT255" s="82">
        <f t="shared" si="864"/>
        <v>0.63172853803860607</v>
      </c>
      <c r="BU255" s="82">
        <f t="shared" si="864"/>
        <v>0.49842859340561713</v>
      </c>
      <c r="BV255" s="82">
        <f t="shared" si="864"/>
        <v>0.3861898133711727</v>
      </c>
      <c r="BW255" s="82">
        <f t="shared" si="864"/>
        <v>0.29360353285965912</v>
      </c>
      <c r="BX255" s="82">
        <f t="shared" si="864"/>
        <v>0.21883914086260367</v>
      </c>
      <c r="BY255" s="82">
        <f t="shared" si="864"/>
        <v>0.15978400767997183</v>
      </c>
      <c r="BZ255" s="82">
        <f t="shared" si="864"/>
        <v>0.11418899896500123</v>
      </c>
      <c r="CA255" s="82">
        <f t="shared" si="864"/>
        <v>7.9804507030446767E-2</v>
      </c>
      <c r="CB255" s="82">
        <f t="shared" si="864"/>
        <v>5.4495025954066884E-2</v>
      </c>
      <c r="CC255" s="82">
        <f t="shared" si="864"/>
        <v>3.6324699168526084E-2</v>
      </c>
      <c r="CD255" s="82">
        <f t="shared" si="864"/>
        <v>2.3611050088528394E-2</v>
      </c>
      <c r="CE255" s="82">
        <f t="shared" si="864"/>
        <v>1.4948414670071306E-2</v>
      </c>
      <c r="CF255" s="82">
        <f t="shared" si="864"/>
        <v>9.205816307336686E-3</v>
      </c>
      <c r="CG255" s="82">
        <f t="shared" si="864"/>
        <v>5.5058671958368435E-3</v>
      </c>
      <c r="CH255" s="82">
        <f t="shared" si="864"/>
        <v>3.1917704531065354E-3</v>
      </c>
      <c r="CI255" s="82">
        <f t="shared" si="864"/>
        <v>1.7888966411461391E-3</v>
      </c>
      <c r="CJ255" s="82">
        <f t="shared" si="864"/>
        <v>9.6610639795284407E-4</v>
      </c>
      <c r="DX255" s="82"/>
      <c r="DY255" s="82"/>
      <c r="DZ255" s="82"/>
      <c r="EA255" s="82">
        <f>+$D255*CN211</f>
        <v>7.3526747050931984</v>
      </c>
      <c r="EB255" s="82">
        <f t="shared" ref="EB255:FP255" si="865">+$D255*CO211</f>
        <v>6.7622846916669443</v>
      </c>
      <c r="EC255" s="82">
        <f t="shared" si="865"/>
        <v>6.2190388378340353</v>
      </c>
      <c r="ED255" s="82">
        <f t="shared" si="865"/>
        <v>5.7191621291677732</v>
      </c>
      <c r="EE255" s="82">
        <f t="shared" si="865"/>
        <v>5.2591814131292374</v>
      </c>
      <c r="EF255" s="82">
        <f t="shared" si="865"/>
        <v>4.8359012445455773</v>
      </c>
      <c r="EG255" s="82">
        <f t="shared" si="865"/>
        <v>4.4463816632272755</v>
      </c>
      <c r="EH255" s="82">
        <f t="shared" si="865"/>
        <v>4.0879177491442542</v>
      </c>
      <c r="EI255" s="82">
        <f t="shared" si="865"/>
        <v>3.7580208129468771</v>
      </c>
      <c r="EJ255" s="82">
        <f t="shared" si="865"/>
        <v>3.4544010909946596</v>
      </c>
      <c r="EK255" s="82">
        <f t="shared" si="865"/>
        <v>3.1749518245219606</v>
      </c>
      <c r="EL255" s="82">
        <f t="shared" si="865"/>
        <v>2.9177346121993515</v>
      </c>
      <c r="EM255" s="82">
        <f t="shared" si="865"/>
        <v>2.680965934208118</v>
      </c>
      <c r="EN255" s="82">
        <f t="shared" si="865"/>
        <v>2.4630047540955711</v>
      </c>
      <c r="EO255" s="82">
        <f t="shared" si="865"/>
        <v>2.2623411121769932</v>
      </c>
      <c r="EP255" s="82">
        <f t="shared" si="865"/>
        <v>2.0775856311482626</v>
      </c>
      <c r="EQ255" s="82">
        <f t="shared" si="865"/>
        <v>1.9074598609196485</v>
      </c>
      <c r="ER255" s="82">
        <f t="shared" si="865"/>
        <v>1.7507873955198525</v>
      </c>
      <c r="ES255" s="82">
        <f t="shared" si="865"/>
        <v>1.6064857002909922</v>
      </c>
      <c r="ET255" s="82">
        <f t="shared" si="865"/>
        <v>1.4735585925369497</v>
      </c>
      <c r="EU255" s="82">
        <f t="shared" si="865"/>
        <v>1.351089323334</v>
      </c>
      <c r="EV255" s="82">
        <f t="shared" si="865"/>
        <v>1.2382342123952863</v>
      </c>
      <c r="EW255" s="82">
        <f t="shared" si="865"/>
        <v>1.1342167917287898</v>
      </c>
      <c r="EX255" s="82">
        <f t="shared" si="865"/>
        <v>1.0383224173686183</v>
      </c>
      <c r="EY255" s="82">
        <f t="shared" si="865"/>
        <v>0.94989331171638647</v>
      </c>
      <c r="EZ255" s="82">
        <f t="shared" si="865"/>
        <v>0.86832400202582283</v>
      </c>
      <c r="FA255" s="82">
        <f t="shared" si="865"/>
        <v>0.79305712332037404</v>
      </c>
      <c r="FB255" s="82">
        <f t="shared" si="865"/>
        <v>0.72357955656962591</v>
      </c>
      <c r="FC255" s="82">
        <f t="shared" si="865"/>
        <v>0.65941887528353316</v>
      </c>
      <c r="FD255" s="82">
        <f t="shared" si="865"/>
        <v>0.60014007582990658</v>
      </c>
      <c r="FE255" s="82">
        <f t="shared" si="865"/>
        <v>0.54534256875533249</v>
      </c>
      <c r="FF255" s="82">
        <f t="shared" si="865"/>
        <v>0.49465741020639725</v>
      </c>
      <c r="FG255" s="82">
        <f t="shared" si="865"/>
        <v>0.44774475421943621</v>
      </c>
      <c r="FH255" s="82">
        <f t="shared" si="865"/>
        <v>0.40429150818461429</v>
      </c>
      <c r="FI255" s="82">
        <f t="shared" si="865"/>
        <v>0.36400917520468734</v>
      </c>
      <c r="FJ255" s="82">
        <f t="shared" si="865"/>
        <v>0.32663186837014813</v>
      </c>
      <c r="FK255" s="82">
        <f t="shared" si="865"/>
        <v>0.29191448316964574</v>
      </c>
      <c r="FL255" s="82">
        <f t="shared" si="865"/>
        <v>0.25963101535594779</v>
      </c>
      <c r="FM255" s="82">
        <f t="shared" si="865"/>
        <v>0.2295730126009406</v>
      </c>
      <c r="FN255" s="82">
        <f t="shared" si="865"/>
        <v>0.20154814920527273</v>
      </c>
      <c r="FO255" s="82">
        <f t="shared" si="865"/>
        <v>0.17537891398575456</v>
      </c>
      <c r="FP255" s="82">
        <f t="shared" si="865"/>
        <v>0.15090140225247398</v>
      </c>
    </row>
    <row r="256" spans="1:172">
      <c r="A256" s="79">
        <v>1992</v>
      </c>
      <c r="D256" s="98">
        <f>Data!CF56</f>
        <v>12.223382980330568</v>
      </c>
      <c r="AR256" s="82"/>
      <c r="AS256" s="82"/>
      <c r="AT256" s="82"/>
      <c r="AU256" s="82"/>
      <c r="AV256" s="82">
        <f>+$D256*H211</f>
        <v>12.223382980330568</v>
      </c>
      <c r="AW256" s="82">
        <f t="shared" ref="AW256:CJ256" si="866">+$D256*I211</f>
        <v>11.790608606850553</v>
      </c>
      <c r="AX256" s="82">
        <f t="shared" si="866"/>
        <v>11.350170662584272</v>
      </c>
      <c r="AY256" s="82">
        <f t="shared" si="866"/>
        <v>10.901999159968581</v>
      </c>
      <c r="AZ256" s="82">
        <f t="shared" si="866"/>
        <v>10.44605355928196</v>
      </c>
      <c r="BA256" s="82">
        <f t="shared" si="866"/>
        <v>9.9823387546261575</v>
      </c>
      <c r="BB256" s="82">
        <f t="shared" si="866"/>
        <v>9.510927818062477</v>
      </c>
      <c r="BC256" s="82">
        <f t="shared" si="866"/>
        <v>9.0319931409684777</v>
      </c>
      <c r="BD256" s="82">
        <f t="shared" si="866"/>
        <v>8.5458473200234373</v>
      </c>
      <c r="BE256" s="82">
        <f t="shared" si="866"/>
        <v>8.0529943943130498</v>
      </c>
      <c r="BF256" s="82">
        <f t="shared" si="866"/>
        <v>7.554190739568357</v>
      </c>
      <c r="BG256" s="82">
        <f t="shared" si="866"/>
        <v>7.050513032281339</v>
      </c>
      <c r="BH256" s="82">
        <f t="shared" si="866"/>
        <v>6.5434283080196964</v>
      </c>
      <c r="BI256" s="82">
        <f t="shared" si="866"/>
        <v>6.0348585260790211</v>
      </c>
      <c r="BJ256" s="82">
        <f t="shared" si="866"/>
        <v>5.5272296731978585</v>
      </c>
      <c r="BK256" s="82">
        <f t="shared" si="866"/>
        <v>5.0234938946220966</v>
      </c>
      <c r="BL256" s="82">
        <f t="shared" si="866"/>
        <v>4.5271130784938043</v>
      </c>
      <c r="BM256" s="82">
        <f t="shared" si="866"/>
        <v>4.0419942764742514</v>
      </c>
      <c r="BN256" s="82">
        <f t="shared" si="866"/>
        <v>3.5723715664741151</v>
      </c>
      <c r="BO256" s="82">
        <f t="shared" si="866"/>
        <v>3.1226352516932248</v>
      </c>
      <c r="BP256" s="82">
        <f t="shared" si="866"/>
        <v>2.6971169187179616</v>
      </c>
      <c r="BQ256" s="82">
        <f t="shared" si="866"/>
        <v>2.299846646540201</v>
      </c>
      <c r="BR256" s="82">
        <f t="shared" si="866"/>
        <v>1.9343050880487858</v>
      </c>
      <c r="BS256" s="82">
        <f t="shared" si="866"/>
        <v>1.6031967872255382</v>
      </c>
      <c r="BT256" s="82">
        <f t="shared" si="866"/>
        <v>1.3082708906669871</v>
      </c>
      <c r="BU256" s="82">
        <f t="shared" si="866"/>
        <v>1.0502110007262087</v>
      </c>
      <c r="BV256" s="82">
        <f t="shared" si="866"/>
        <v>0.82860779646950267</v>
      </c>
      <c r="BW256" s="82">
        <f t="shared" si="866"/>
        <v>0.64201752168748993</v>
      </c>
      <c r="BX256" s="82">
        <f t="shared" si="866"/>
        <v>0.48809835474371011</v>
      </c>
      <c r="BY256" s="82">
        <f t="shared" si="866"/>
        <v>0.36380701406485072</v>
      </c>
      <c r="BZ256" s="82">
        <f t="shared" si="866"/>
        <v>0.26563137883027294</v>
      </c>
      <c r="CA256" s="82">
        <f t="shared" si="866"/>
        <v>0.18983239738906535</v>
      </c>
      <c r="CB256" s="82">
        <f t="shared" si="866"/>
        <v>0.13267023119000743</v>
      </c>
      <c r="CC256" s="82">
        <f t="shared" si="866"/>
        <v>9.0594729058011608E-2</v>
      </c>
      <c r="CD256" s="82">
        <f t="shared" si="866"/>
        <v>6.038764495791217E-2</v>
      </c>
      <c r="CE256" s="82">
        <f t="shared" si="866"/>
        <v>3.9251961956093678E-2</v>
      </c>
      <c r="CF256" s="82">
        <f t="shared" si="866"/>
        <v>2.4850847452084761E-2</v>
      </c>
      <c r="CG256" s="82">
        <f t="shared" si="866"/>
        <v>1.5304120321439208E-2</v>
      </c>
      <c r="CH256" s="82">
        <f t="shared" si="866"/>
        <v>9.1531756908725358E-3</v>
      </c>
      <c r="CI256" s="82">
        <f t="shared" si="866"/>
        <v>5.306127932818685E-3</v>
      </c>
      <c r="CJ256" s="82">
        <f t="shared" si="866"/>
        <v>2.9739339266307268E-3</v>
      </c>
      <c r="DX256" s="82"/>
      <c r="DY256" s="82"/>
      <c r="DZ256" s="82"/>
      <c r="EA256" s="82"/>
      <c r="EB256" s="82">
        <f>+$D256*CN211</f>
        <v>12.223382980330568</v>
      </c>
      <c r="EC256" s="82">
        <f t="shared" ref="EC256:FP256" si="867">+$D256*CO211</f>
        <v>11.241894810199405</v>
      </c>
      <c r="ED256" s="82">
        <f t="shared" si="867"/>
        <v>10.338780992410541</v>
      </c>
      <c r="EE256" s="82">
        <f t="shared" si="867"/>
        <v>9.5077657907258644</v>
      </c>
      <c r="EF256" s="82">
        <f t="shared" si="867"/>
        <v>8.7430752962842977</v>
      </c>
      <c r="EG256" s="82">
        <f t="shared" si="867"/>
        <v>8.0393972721507136</v>
      </c>
      <c r="EH256" s="82">
        <f t="shared" si="867"/>
        <v>7.3918442099305812</v>
      </c>
      <c r="EI256" s="82">
        <f t="shared" si="867"/>
        <v>6.7959193414701398</v>
      </c>
      <c r="EJ256" s="82">
        <f t="shared" si="867"/>
        <v>6.2474853692198868</v>
      </c>
      <c r="EK256" s="82">
        <f t="shared" si="867"/>
        <v>5.7427356977523534</v>
      </c>
      <c r="EL256" s="82">
        <f t="shared" si="867"/>
        <v>5.2781679663250252</v>
      </c>
      <c r="EM256" s="82">
        <f t="shared" si="867"/>
        <v>4.8505596983875954</v>
      </c>
      <c r="EN256" s="82">
        <f t="shared" si="867"/>
        <v>4.456945898659904</v>
      </c>
      <c r="EO256" s="82">
        <f t="shared" si="867"/>
        <v>4.0945984419561601</v>
      </c>
      <c r="EP256" s="82">
        <f t="shared" si="867"/>
        <v>3.761007110396279</v>
      </c>
      <c r="EQ256" s="82">
        <f t="shared" si="867"/>
        <v>3.4538621471130511</v>
      </c>
      <c r="ER256" s="82">
        <f t="shared" si="867"/>
        <v>3.1710382051144212</v>
      </c>
      <c r="ES256" s="82">
        <f t="shared" si="867"/>
        <v>2.9105795796664973</v>
      </c>
      <c r="ET256" s="82">
        <f t="shared" si="867"/>
        <v>2.670686621492858</v>
      </c>
      <c r="EU256" s="82">
        <f t="shared" si="867"/>
        <v>2.449703236301096</v>
      </c>
      <c r="EV256" s="82">
        <f t="shared" si="867"/>
        <v>2.2461053837057823</v>
      </c>
      <c r="EW256" s="82">
        <f t="shared" si="867"/>
        <v>2.0584904955704442</v>
      </c>
      <c r="EX256" s="82">
        <f t="shared" si="867"/>
        <v>1.8855677401883779</v>
      </c>
      <c r="EY256" s="82">
        <f t="shared" si="867"/>
        <v>1.7261490646074198</v>
      </c>
      <c r="EZ256" s="82">
        <f t="shared" si="867"/>
        <v>1.5791409528183042</v>
      </c>
      <c r="FA256" s="82">
        <f t="shared" si="867"/>
        <v>1.4435368425074957</v>
      </c>
      <c r="FB256" s="82">
        <f t="shared" si="867"/>
        <v>1.318410147658138</v>
      </c>
      <c r="FC256" s="82">
        <f t="shared" si="867"/>
        <v>1.2029078384987786</v>
      </c>
      <c r="FD256" s="82">
        <f t="shared" si="867"/>
        <v>1.0962445341783003</v>
      </c>
      <c r="FE256" s="82">
        <f t="shared" si="867"/>
        <v>0.99769706711383643</v>
      </c>
      <c r="FF256" s="82">
        <f t="shared" si="867"/>
        <v>0.90659948124132206</v>
      </c>
      <c r="FG256" s="82">
        <f t="shared" si="867"/>
        <v>0.82233842941847268</v>
      </c>
      <c r="FH256" s="82">
        <f t="shared" si="867"/>
        <v>0.7443489380085091</v>
      </c>
      <c r="FI256" s="82">
        <f t="shared" si="867"/>
        <v>0.67211050922908344</v>
      </c>
      <c r="FJ256" s="82">
        <f t="shared" si="867"/>
        <v>0.60514353420246192</v>
      </c>
      <c r="FK256" s="82">
        <f t="shared" si="867"/>
        <v>0.54300599180643827</v>
      </c>
      <c r="FL256" s="82">
        <f t="shared" si="867"/>
        <v>0.4852904104157037</v>
      </c>
      <c r="FM256" s="82">
        <f t="shared" si="867"/>
        <v>0.431621071454379</v>
      </c>
      <c r="FN256" s="82">
        <f t="shared" si="867"/>
        <v>0.38165143536483748</v>
      </c>
      <c r="FO256" s="82">
        <f t="shared" si="867"/>
        <v>0.33506177214753163</v>
      </c>
      <c r="FP256" s="82">
        <f t="shared" si="867"/>
        <v>0.29155698005208547</v>
      </c>
    </row>
    <row r="257" spans="1:172">
      <c r="A257" s="79">
        <v>1993</v>
      </c>
      <c r="D257" s="98">
        <f>Data!CF57</f>
        <v>17.920383761709903</v>
      </c>
      <c r="AR257" s="82"/>
      <c r="AS257" s="82"/>
      <c r="AT257" s="82"/>
      <c r="AU257" s="82"/>
      <c r="AV257" s="82"/>
      <c r="AW257" s="82">
        <f>+$D257*H211</f>
        <v>17.920383761709903</v>
      </c>
      <c r="AX257" s="82">
        <f t="shared" ref="AX257:CJ257" si="868">+$D257*I211</f>
        <v>17.285904512595703</v>
      </c>
      <c r="AY257" s="82">
        <f t="shared" si="868"/>
        <v>16.640189901741145</v>
      </c>
      <c r="AZ257" s="82">
        <f t="shared" si="868"/>
        <v>15.983137322200832</v>
      </c>
      <c r="BA257" s="82">
        <f t="shared" si="868"/>
        <v>15.3146873397438</v>
      </c>
      <c r="BB257" s="82">
        <f t="shared" si="868"/>
        <v>14.63484712948528</v>
      </c>
      <c r="BC257" s="82">
        <f t="shared" si="868"/>
        <v>13.943723820473181</v>
      </c>
      <c r="BD257" s="82">
        <f t="shared" si="868"/>
        <v>13.241570151220895</v>
      </c>
      <c r="BE257" s="82">
        <f t="shared" si="868"/>
        <v>12.528844411586823</v>
      </c>
      <c r="BF257" s="82">
        <f t="shared" si="868"/>
        <v>11.806285560160505</v>
      </c>
      <c r="BG257" s="82">
        <f t="shared" si="868"/>
        <v>11.075002499721977</v>
      </c>
      <c r="BH257" s="82">
        <f t="shared" si="868"/>
        <v>10.336573717663358</v>
      </c>
      <c r="BI257" s="82">
        <f t="shared" si="868"/>
        <v>9.5931499966613902</v>
      </c>
      <c r="BJ257" s="82">
        <f t="shared" si="868"/>
        <v>8.8475490712341518</v>
      </c>
      <c r="BK257" s="82">
        <f t="shared" si="868"/>
        <v>8.1033276174201436</v>
      </c>
      <c r="BL257" s="82">
        <f t="shared" si="868"/>
        <v>7.3648136985559862</v>
      </c>
      <c r="BM257" s="82">
        <f t="shared" si="868"/>
        <v>6.6370826987759894</v>
      </c>
      <c r="BN257" s="82">
        <f t="shared" si="868"/>
        <v>5.9258626448677836</v>
      </c>
      <c r="BO257" s="82">
        <f t="shared" si="868"/>
        <v>5.2373610082947426</v>
      </c>
      <c r="BP257" s="82">
        <f t="shared" si="868"/>
        <v>4.5780142983520298</v>
      </c>
      <c r="BQ257" s="82">
        <f t="shared" si="868"/>
        <v>3.9541729414355045</v>
      </c>
      <c r="BR257" s="82">
        <f t="shared" si="868"/>
        <v>3.3717453315012964</v>
      </c>
      <c r="BS257" s="82">
        <f t="shared" si="868"/>
        <v>2.835834363190743</v>
      </c>
      <c r="BT257" s="82">
        <f t="shared" si="868"/>
        <v>2.3504050980692623</v>
      </c>
      <c r="BU257" s="82">
        <f t="shared" si="868"/>
        <v>1.9180219144530473</v>
      </c>
      <c r="BV257" s="82">
        <f t="shared" si="868"/>
        <v>1.5396870239661007</v>
      </c>
      <c r="BW257" s="82">
        <f t="shared" si="868"/>
        <v>1.2148003318371625</v>
      </c>
      <c r="BX257" s="82">
        <f t="shared" si="868"/>
        <v>0.94124518465104856</v>
      </c>
      <c r="BY257" s="82">
        <f t="shared" si="868"/>
        <v>0.71558829863563289</v>
      </c>
      <c r="BZ257" s="82">
        <f t="shared" si="868"/>
        <v>0.53336799785582789</v>
      </c>
      <c r="CA257" s="82">
        <f t="shared" si="868"/>
        <v>0.38943525335421503</v>
      </c>
      <c r="CB257" s="82">
        <f t="shared" si="868"/>
        <v>0.27830833878735822</v>
      </c>
      <c r="CC257" s="82">
        <f t="shared" si="868"/>
        <v>0.19450437415775143</v>
      </c>
      <c r="CD257" s="82">
        <f t="shared" si="868"/>
        <v>0.13281857519478571</v>
      </c>
      <c r="CE257" s="82">
        <f t="shared" si="868"/>
        <v>8.8532755118043927E-2</v>
      </c>
      <c r="CF257" s="82">
        <f t="shared" si="868"/>
        <v>5.7546280173429783E-2</v>
      </c>
      <c r="CG257" s="82">
        <f t="shared" si="868"/>
        <v>3.6433180884677313E-2</v>
      </c>
      <c r="CH257" s="82">
        <f t="shared" si="868"/>
        <v>2.2436972623446082E-2</v>
      </c>
      <c r="CI257" s="82">
        <f t="shared" si="868"/>
        <v>1.3419232734729716E-2</v>
      </c>
      <c r="CJ257" s="82">
        <f t="shared" si="868"/>
        <v>7.7791761084350609E-3</v>
      </c>
      <c r="DX257" s="82"/>
      <c r="DY257" s="82"/>
      <c r="DZ257" s="82"/>
      <c r="EA257" s="82"/>
      <c r="EB257" s="82"/>
      <c r="EC257" s="82">
        <f>+$D257*CN211</f>
        <v>17.920383761709903</v>
      </c>
      <c r="ED257" s="82">
        <f t="shared" ref="ED257:FP257" si="869">+$D257*CO211</f>
        <v>16.481449491661106</v>
      </c>
      <c r="EE257" s="82">
        <f t="shared" si="869"/>
        <v>15.157417820451725</v>
      </c>
      <c r="EF257" s="82">
        <f t="shared" si="869"/>
        <v>13.939088054464024</v>
      </c>
      <c r="EG257" s="82">
        <f t="shared" si="869"/>
        <v>12.817995216141295</v>
      </c>
      <c r="EH257" s="82">
        <f t="shared" si="869"/>
        <v>11.786351173125754</v>
      </c>
      <c r="EI257" s="82">
        <f t="shared" si="869"/>
        <v>10.836990476522482</v>
      </c>
      <c r="EJ257" s="82">
        <f t="shared" si="869"/>
        <v>9.9633205315373488</v>
      </c>
      <c r="EK257" s="82">
        <f t="shared" si="869"/>
        <v>9.1592757538764857</v>
      </c>
      <c r="EL257" s="82">
        <f t="shared" si="869"/>
        <v>8.419275393022982</v>
      </c>
      <c r="EM257" s="82">
        <f t="shared" si="869"/>
        <v>7.7381847290160222</v>
      </c>
      <c r="EN257" s="82">
        <f t="shared" si="869"/>
        <v>7.1112793728270134</v>
      </c>
      <c r="EO257" s="82">
        <f t="shared" si="869"/>
        <v>6.5342124220184168</v>
      </c>
      <c r="EP257" s="82">
        <f t="shared" si="869"/>
        <v>6.0029842432352094</v>
      </c>
      <c r="EQ257" s="82">
        <f t="shared" si="869"/>
        <v>5.5139146713537928</v>
      </c>
      <c r="ER257" s="82">
        <f t="shared" si="869"/>
        <v>5.0636174319259819</v>
      </c>
      <c r="ES257" s="82">
        <f t="shared" si="869"/>
        <v>4.6489766090236166</v>
      </c>
      <c r="ET257" s="82">
        <f t="shared" si="869"/>
        <v>4.2671249948195076</v>
      </c>
      <c r="EU257" s="82">
        <f t="shared" si="869"/>
        <v>3.9154241703324408</v>
      </c>
      <c r="EV257" s="82">
        <f t="shared" si="869"/>
        <v>3.5914461788082783</v>
      </c>
      <c r="EW257" s="82">
        <f t="shared" si="869"/>
        <v>3.2929566642901462</v>
      </c>
      <c r="EX257" s="82">
        <f t="shared" si="869"/>
        <v>3.0178993581249256</v>
      </c>
      <c r="EY257" s="82">
        <f t="shared" si="869"/>
        <v>2.7643818055320417</v>
      </c>
      <c r="EZ257" s="82">
        <f t="shared" si="869"/>
        <v>2.5306622329888735</v>
      </c>
      <c r="FA257" s="82">
        <f t="shared" si="869"/>
        <v>2.3151374651251362</v>
      </c>
      <c r="FB257" s="82">
        <f t="shared" si="869"/>
        <v>2.1163318071215111</v>
      </c>
      <c r="FC257" s="82">
        <f t="shared" si="869"/>
        <v>1.9328868153264311</v>
      </c>
      <c r="FD257" s="82">
        <f t="shared" si="869"/>
        <v>1.7635518849859435</v>
      </c>
      <c r="FE257" s="82">
        <f t="shared" si="869"/>
        <v>1.6071755896681206</v>
      </c>
      <c r="FF257" s="82">
        <f t="shared" si="869"/>
        <v>1.4626977121949647</v>
      </c>
      <c r="FG257" s="82">
        <f t="shared" si="869"/>
        <v>1.3291419117076735</v>
      </c>
      <c r="FH257" s="82">
        <f t="shared" si="869"/>
        <v>1.2056089759188979</v>
      </c>
      <c r="FI257" s="82">
        <f t="shared" si="869"/>
        <v>1.0912706116791375</v>
      </c>
      <c r="FJ257" s="82">
        <f t="shared" si="869"/>
        <v>0.98536373073190842</v>
      </c>
      <c r="FK257" s="82">
        <f t="shared" si="869"/>
        <v>0.88718519097994142</v>
      </c>
      <c r="FL257" s="82">
        <f t="shared" si="869"/>
        <v>0.79608695675639518</v>
      </c>
      <c r="FM257" s="82">
        <f t="shared" si="869"/>
        <v>0.71147164451292699</v>
      </c>
      <c r="FN257" s="82">
        <f t="shared" si="869"/>
        <v>0.63278842302081773</v>
      </c>
      <c r="FO257" s="82">
        <f t="shared" si="869"/>
        <v>0.55952923965083423</v>
      </c>
      <c r="FP257" s="82">
        <f t="shared" si="869"/>
        <v>0.4912253465693166</v>
      </c>
    </row>
    <row r="258" spans="1:172">
      <c r="A258" s="79">
        <v>1994</v>
      </c>
      <c r="D258" s="98">
        <f>Data!CF58</f>
        <v>19.721034321909958</v>
      </c>
      <c r="AR258" s="82"/>
      <c r="AS258" s="82"/>
      <c r="AT258" s="82"/>
      <c r="AU258" s="82"/>
      <c r="AV258" s="82"/>
      <c r="AW258" s="82"/>
      <c r="AX258" s="82">
        <f>+$D258*H211</f>
        <v>19.721034321909958</v>
      </c>
      <c r="AY258" s="82">
        <f t="shared" ref="AY258:CJ258" si="870">+$D258*I211</f>
        <v>19.022802229634337</v>
      </c>
      <c r="AZ258" s="82">
        <f t="shared" si="870"/>
        <v>18.312205839950412</v>
      </c>
      <c r="BA258" s="82">
        <f t="shared" si="870"/>
        <v>17.589132235907371</v>
      </c>
      <c r="BB258" s="82">
        <f t="shared" si="870"/>
        <v>16.853516011288228</v>
      </c>
      <c r="BC258" s="82">
        <f t="shared" si="870"/>
        <v>16.105365062167955</v>
      </c>
      <c r="BD258" s="82">
        <f t="shared" si="870"/>
        <v>15.34479728198337</v>
      </c>
      <c r="BE258" s="82">
        <f t="shared" si="870"/>
        <v>14.572090804560361</v>
      </c>
      <c r="BF258" s="82">
        <f t="shared" si="870"/>
        <v>13.787749968988264</v>
      </c>
      <c r="BG258" s="82">
        <f t="shared" si="870"/>
        <v>12.992587984844539</v>
      </c>
      <c r="BH258" s="82">
        <f t="shared" si="870"/>
        <v>12.187825178104092</v>
      </c>
      <c r="BI258" s="82">
        <f t="shared" si="870"/>
        <v>11.375198643488257</v>
      </c>
      <c r="BJ258" s="82">
        <f t="shared" si="870"/>
        <v>10.557075275565309</v>
      </c>
      <c r="BK258" s="82">
        <f t="shared" si="870"/>
        <v>9.7365559364529322</v>
      </c>
      <c r="BL258" s="82">
        <f t="shared" si="870"/>
        <v>8.9175546790620377</v>
      </c>
      <c r="BM258" s="82">
        <f t="shared" si="870"/>
        <v>8.1048344530450365</v>
      </c>
      <c r="BN258" s="82">
        <f t="shared" si="870"/>
        <v>7.303980620079475</v>
      </c>
      <c r="BO258" s="82">
        <f t="shared" si="870"/>
        <v>6.5212967624087801</v>
      </c>
      <c r="BP258" s="82">
        <f t="shared" si="870"/>
        <v>5.7636140818313786</v>
      </c>
      <c r="BQ258" s="82">
        <f t="shared" si="870"/>
        <v>5.0380158318317392</v>
      </c>
      <c r="BR258" s="82">
        <f t="shared" si="870"/>
        <v>4.3514905333353537</v>
      </c>
      <c r="BS258" s="82">
        <f t="shared" si="870"/>
        <v>3.7105402591519092</v>
      </c>
      <c r="BT258" s="82">
        <f t="shared" si="870"/>
        <v>3.1207806457376939</v>
      </c>
      <c r="BU258" s="82">
        <f t="shared" si="870"/>
        <v>2.586575166345281</v>
      </c>
      <c r="BV258" s="82">
        <f t="shared" si="870"/>
        <v>2.1107458695122729</v>
      </c>
      <c r="BW258" s="82">
        <f t="shared" si="870"/>
        <v>1.6943956696682716</v>
      </c>
      <c r="BX258" s="82">
        <f t="shared" si="870"/>
        <v>1.336864174171144</v>
      </c>
      <c r="BY258" s="82">
        <f t="shared" si="870"/>
        <v>1.0358220470421806</v>
      </c>
      <c r="BZ258" s="82">
        <f t="shared" si="870"/>
        <v>0.78749102616337807</v>
      </c>
      <c r="CA258" s="82">
        <f t="shared" si="870"/>
        <v>0.58696112381242505</v>
      </c>
      <c r="CB258" s="82">
        <f t="shared" si="870"/>
        <v>0.42856593361410067</v>
      </c>
      <c r="CC258" s="82">
        <f t="shared" si="870"/>
        <v>0.30627292218074342</v>
      </c>
      <c r="CD258" s="82">
        <f t="shared" si="870"/>
        <v>0.2140482865507915</v>
      </c>
      <c r="CE258" s="82">
        <f t="shared" si="870"/>
        <v>0.14616426270960733</v>
      </c>
      <c r="CF258" s="82">
        <f t="shared" si="870"/>
        <v>9.7428577730949234E-2</v>
      </c>
      <c r="CG258" s="82">
        <f t="shared" si="870"/>
        <v>6.3328563801368587E-2</v>
      </c>
      <c r="CH258" s="82">
        <f t="shared" si="870"/>
        <v>4.0094008043414703E-2</v>
      </c>
      <c r="CI258" s="82">
        <f t="shared" si="870"/>
        <v>2.4691452653607362E-2</v>
      </c>
      <c r="CJ258" s="82">
        <f t="shared" si="870"/>
        <v>1.476760502756394E-2</v>
      </c>
      <c r="DX258" s="82"/>
      <c r="DY258" s="82"/>
      <c r="DZ258" s="82"/>
      <c r="EA258" s="82"/>
      <c r="EB258" s="82"/>
      <c r="EC258" s="82"/>
      <c r="ED258" s="82">
        <f>+$D258*CN211</f>
        <v>19.721034321909958</v>
      </c>
      <c r="EE258" s="82">
        <f t="shared" ref="EE258:FP258" si="871">+$D258*CO211</f>
        <v>18.137515101342935</v>
      </c>
      <c r="EF258" s="82">
        <f t="shared" si="871"/>
        <v>16.680443959428697</v>
      </c>
      <c r="EG258" s="82">
        <f t="shared" si="871"/>
        <v>15.339695711515317</v>
      </c>
      <c r="EH258" s="82">
        <f t="shared" si="871"/>
        <v>14.105954814188662</v>
      </c>
      <c r="EI258" s="82">
        <f t="shared" si="871"/>
        <v>12.970650579031915</v>
      </c>
      <c r="EJ258" s="82">
        <f t="shared" si="871"/>
        <v>11.925897568686837</v>
      </c>
      <c r="EK258" s="82">
        <f t="shared" si="871"/>
        <v>10.964440760608472</v>
      </c>
      <c r="EL258" s="82">
        <f t="shared" si="871"/>
        <v>10.079605097073028</v>
      </c>
      <c r="EM258" s="82">
        <f t="shared" si="871"/>
        <v>9.2652490705129562</v>
      </c>
      <c r="EN258" s="82">
        <f t="shared" si="871"/>
        <v>8.5157220213259226</v>
      </c>
      <c r="EO258" s="82">
        <f t="shared" si="871"/>
        <v>7.8258248511320074</v>
      </c>
      <c r="EP258" s="82">
        <f t="shared" si="871"/>
        <v>7.1907738782140944</v>
      </c>
      <c r="EQ258" s="82">
        <f t="shared" si="871"/>
        <v>6.6061675837365179</v>
      </c>
      <c r="ER258" s="82">
        <f t="shared" si="871"/>
        <v>6.0679560174483331</v>
      </c>
      <c r="ES258" s="82">
        <f t="shared" si="871"/>
        <v>5.57241265007963</v>
      </c>
      <c r="ET258" s="82">
        <f t="shared" si="871"/>
        <v>5.1161084766615099</v>
      </c>
      <c r="EU258" s="82">
        <f t="shared" si="871"/>
        <v>4.6958881906603684</v>
      </c>
      <c r="EV258" s="82">
        <f t="shared" si="871"/>
        <v>4.3088482632245917</v>
      </c>
      <c r="EW258" s="82">
        <f t="shared" si="871"/>
        <v>3.9523167750963579</v>
      </c>
      <c r="EX258" s="82">
        <f t="shared" si="871"/>
        <v>3.6238348609355726</v>
      </c>
      <c r="EY258" s="82">
        <f t="shared" si="871"/>
        <v>3.3211396370215267</v>
      </c>
      <c r="EZ258" s="82">
        <f t="shared" si="871"/>
        <v>3.0421484936190359</v>
      </c>
      <c r="FA258" s="82">
        <f t="shared" si="871"/>
        <v>2.784944642791114</v>
      </c>
      <c r="FB258" s="82">
        <f t="shared" si="871"/>
        <v>2.547763821175892</v>
      </c>
      <c r="FC258" s="82">
        <f t="shared" si="871"/>
        <v>2.3289820552822085</v>
      </c>
      <c r="FD258" s="82">
        <f t="shared" si="871"/>
        <v>2.1271044042520346</v>
      </c>
      <c r="FE258" s="82">
        <f t="shared" si="871"/>
        <v>1.9407546018399715</v>
      </c>
      <c r="FF258" s="82">
        <f t="shared" si="871"/>
        <v>1.7686655256179977</v>
      </c>
      <c r="FG258" s="82">
        <f t="shared" si="871"/>
        <v>1.6096704271707902</v>
      </c>
      <c r="FH258" s="82">
        <f t="shared" si="871"/>
        <v>1.4626948623434488</v>
      </c>
      <c r="FI258" s="82">
        <f t="shared" si="871"/>
        <v>1.3267492654761479</v>
      </c>
      <c r="FJ258" s="82">
        <f t="shared" si="871"/>
        <v>1.2009221160430374</v>
      </c>
      <c r="FK258" s="82">
        <f t="shared" si="871"/>
        <v>1.0843736502367756</v>
      </c>
      <c r="FL258" s="82">
        <f t="shared" si="871"/>
        <v>0.97633007383410164</v>
      </c>
      <c r="FM258" s="82">
        <f t="shared" si="871"/>
        <v>0.87607823616829217</v>
      </c>
      <c r="FN258" s="82">
        <f t="shared" si="871"/>
        <v>0.78296072824538476</v>
      </c>
      <c r="FO258" s="82">
        <f t="shared" si="871"/>
        <v>0.6963713709951318</v>
      </c>
      <c r="FP258" s="82">
        <f t="shared" si="871"/>
        <v>0.61575106236527422</v>
      </c>
    </row>
    <row r="259" spans="1:172">
      <c r="A259" s="79">
        <v>1995</v>
      </c>
      <c r="D259" s="98">
        <f>Data!CF59</f>
        <v>20.331344982634114</v>
      </c>
      <c r="AR259" s="82"/>
      <c r="AS259" s="82"/>
      <c r="AT259" s="82"/>
      <c r="AU259" s="82"/>
      <c r="AV259" s="82"/>
      <c r="AW259" s="82"/>
      <c r="AX259" s="82"/>
      <c r="AY259" s="82">
        <f>+$D259*H211</f>
        <v>20.331344982634114</v>
      </c>
      <c r="AZ259" s="82">
        <f t="shared" ref="AZ259:CJ259" si="872">+$D259*I211</f>
        <v>19.611504566848701</v>
      </c>
      <c r="BA259" s="82">
        <f t="shared" si="872"/>
        <v>18.878917213353393</v>
      </c>
      <c r="BB259" s="82">
        <f t="shared" si="872"/>
        <v>18.133466510734671</v>
      </c>
      <c r="BC259" s="82">
        <f t="shared" si="872"/>
        <v>17.375085028636718</v>
      </c>
      <c r="BD259" s="82">
        <f t="shared" si="872"/>
        <v>16.603780907495864</v>
      </c>
      <c r="BE259" s="82">
        <f t="shared" si="872"/>
        <v>15.819675689219899</v>
      </c>
      <c r="BF259" s="82">
        <f t="shared" si="872"/>
        <v>15.023056115095976</v>
      </c>
      <c r="BG259" s="82">
        <f t="shared" si="872"/>
        <v>14.214442132092705</v>
      </c>
      <c r="BH259" s="82">
        <f t="shared" si="872"/>
        <v>13.394672116341514</v>
      </c>
      <c r="BI259" s="82">
        <f t="shared" si="872"/>
        <v>12.565004159481111</v>
      </c>
      <c r="BJ259" s="82">
        <f t="shared" si="872"/>
        <v>11.727229114438906</v>
      </c>
      <c r="BK259" s="82">
        <f t="shared" si="872"/>
        <v>10.883787124526835</v>
      </c>
      <c r="BL259" s="82">
        <f t="shared" si="872"/>
        <v>10.037875014841857</v>
      </c>
      <c r="BM259" s="82">
        <f t="shared" si="872"/>
        <v>9.1935279672468049</v>
      </c>
      <c r="BN259" s="82">
        <f t="shared" si="872"/>
        <v>8.3556563313175314</v>
      </c>
      <c r="BO259" s="82">
        <f t="shared" si="872"/>
        <v>7.5300183199989288</v>
      </c>
      <c r="BP259" s="82">
        <f t="shared" si="872"/>
        <v>6.7231125937124272</v>
      </c>
      <c r="BQ259" s="82">
        <f t="shared" si="872"/>
        <v>5.9419817607788028</v>
      </c>
      <c r="BR259" s="82">
        <f t="shared" si="872"/>
        <v>5.1939282814971177</v>
      </c>
      <c r="BS259" s="82">
        <f t="shared" si="872"/>
        <v>4.4861569519006457</v>
      </c>
      <c r="BT259" s="82">
        <f t="shared" si="872"/>
        <v>3.825371065702996</v>
      </c>
      <c r="BU259" s="82">
        <f t="shared" si="872"/>
        <v>3.2173600475472268</v>
      </c>
      <c r="BV259" s="82">
        <f t="shared" si="872"/>
        <v>2.6666224079360048</v>
      </c>
      <c r="BW259" s="82">
        <f t="shared" si="872"/>
        <v>2.1760675298884546</v>
      </c>
      <c r="BX259" s="82">
        <f t="shared" si="872"/>
        <v>1.7468324599401948</v>
      </c>
      <c r="BY259" s="82">
        <f t="shared" si="872"/>
        <v>1.3782363681503604</v>
      </c>
      <c r="BZ259" s="82">
        <f t="shared" si="872"/>
        <v>1.0678778321295084</v>
      </c>
      <c r="CA259" s="82">
        <f t="shared" si="872"/>
        <v>0.81186166315162944</v>
      </c>
      <c r="CB259" s="82">
        <f t="shared" si="872"/>
        <v>0.60512592315539693</v>
      </c>
      <c r="CC259" s="82">
        <f t="shared" si="872"/>
        <v>0.44182884639232634</v>
      </c>
      <c r="CD259" s="82">
        <f t="shared" si="872"/>
        <v>0.31575120949807645</v>
      </c>
      <c r="CE259" s="82">
        <f t="shared" si="872"/>
        <v>0.2206724802446563</v>
      </c>
      <c r="CF259" s="82">
        <f t="shared" si="872"/>
        <v>0.15068763639743937</v>
      </c>
      <c r="CG259" s="82">
        <f t="shared" si="872"/>
        <v>0.10044371875640391</v>
      </c>
      <c r="CH259" s="82">
        <f t="shared" si="872"/>
        <v>6.5288405105097022E-2</v>
      </c>
      <c r="CI259" s="82">
        <f t="shared" si="872"/>
        <v>4.1334805059465241E-2</v>
      </c>
      <c r="CJ259" s="82">
        <f t="shared" si="872"/>
        <v>2.5455583811095396E-2</v>
      </c>
      <c r="DX259" s="82"/>
      <c r="DY259" s="82"/>
      <c r="DZ259" s="82"/>
      <c r="EA259" s="82"/>
      <c r="EB259" s="82"/>
      <c r="EC259" s="82"/>
      <c r="ED259" s="82"/>
      <c r="EE259" s="82">
        <f>+$D259*CN211</f>
        <v>20.331344982634114</v>
      </c>
      <c r="EF259" s="82">
        <f t="shared" ref="EF259:FP259" si="873">+$D259*CO211</f>
        <v>18.698820286695046</v>
      </c>
      <c r="EG259" s="82">
        <f t="shared" si="873"/>
        <v>17.196656882537958</v>
      </c>
      <c r="EH259" s="82">
        <f t="shared" si="873"/>
        <v>15.81441623946457</v>
      </c>
      <c r="EI259" s="82">
        <f t="shared" si="873"/>
        <v>14.542494524138256</v>
      </c>
      <c r="EJ259" s="82">
        <f t="shared" si="873"/>
        <v>13.372055809391275</v>
      </c>
      <c r="EK259" s="82">
        <f t="shared" si="873"/>
        <v>12.294970625711413</v>
      </c>
      <c r="EL259" s="82">
        <f t="shared" si="873"/>
        <v>11.303759427968803</v>
      </c>
      <c r="EM259" s="82">
        <f t="shared" si="873"/>
        <v>10.391540584138163</v>
      </c>
      <c r="EN259" s="82">
        <f t="shared" si="873"/>
        <v>9.5519825242302563</v>
      </c>
      <c r="EO259" s="82">
        <f t="shared" si="873"/>
        <v>8.7792597165879087</v>
      </c>
      <c r="EP259" s="82">
        <f t="shared" si="873"/>
        <v>8.0680121653287884</v>
      </c>
      <c r="EQ259" s="82">
        <f t="shared" si="873"/>
        <v>7.4133081472131153</v>
      </c>
      <c r="ER259" s="82">
        <f t="shared" si="873"/>
        <v>6.8106099287511208</v>
      </c>
      <c r="ES259" s="82">
        <f t="shared" si="873"/>
        <v>6.2557422250986914</v>
      </c>
      <c r="ET259" s="82">
        <f t="shared" si="873"/>
        <v>5.7448631813643587</v>
      </c>
      <c r="EU259" s="82">
        <f t="shared" si="873"/>
        <v>5.2744376744997163</v>
      </c>
      <c r="EV259" s="82">
        <f t="shared" si="873"/>
        <v>4.8412127500900244</v>
      </c>
      <c r="EW259" s="82">
        <f t="shared" si="873"/>
        <v>4.4421950232151213</v>
      </c>
      <c r="EX259" s="82">
        <f t="shared" si="873"/>
        <v>4.0746298862155017</v>
      </c>
      <c r="EY259" s="82">
        <f t="shared" si="873"/>
        <v>3.7359823787701556</v>
      </c>
      <c r="EZ259" s="82">
        <f t="shared" si="873"/>
        <v>3.4239195872585126</v>
      </c>
      <c r="FA259" s="82">
        <f t="shared" si="873"/>
        <v>3.1362944510193991</v>
      </c>
      <c r="FB259" s="82">
        <f t="shared" si="873"/>
        <v>2.8711308629090775</v>
      </c>
      <c r="FC259" s="82">
        <f t="shared" si="873"/>
        <v>2.6266099605664333</v>
      </c>
      <c r="FD259" s="82">
        <f t="shared" si="873"/>
        <v>2.4010575130788019</v>
      </c>
      <c r="FE259" s="82">
        <f t="shared" si="873"/>
        <v>2.1929323153644877</v>
      </c>
      <c r="FF259" s="82">
        <f t="shared" si="873"/>
        <v>2.0008155096005988</v>
      </c>
      <c r="FG259" s="82">
        <f t="shared" si="873"/>
        <v>1.8234007594764325</v>
      </c>
      <c r="FH259" s="82">
        <f t="shared" si="873"/>
        <v>1.6594852089879539</v>
      </c>
      <c r="FI259" s="82">
        <f t="shared" si="873"/>
        <v>1.5079611629493392</v>
      </c>
      <c r="FJ259" s="82">
        <f t="shared" si="873"/>
        <v>1.367808431421031</v>
      </c>
      <c r="FK259" s="82">
        <f t="shared" si="873"/>
        <v>1.2380872848752924</v>
      </c>
      <c r="FL259" s="82">
        <f t="shared" si="873"/>
        <v>1.1179319711719311</v>
      </c>
      <c r="FM259" s="82">
        <f t="shared" si="873"/>
        <v>1.0065447493283051</v>
      </c>
      <c r="FN259" s="82">
        <f t="shared" si="873"/>
        <v>0.90319039866617379</v>
      </c>
      <c r="FO259" s="82">
        <f t="shared" si="873"/>
        <v>0.80719116522837908</v>
      </c>
      <c r="FP259" s="82">
        <f t="shared" si="873"/>
        <v>0.71792211040382758</v>
      </c>
    </row>
    <row r="260" spans="1:172">
      <c r="A260" s="79">
        <v>1996</v>
      </c>
      <c r="D260" s="98">
        <f>Data!CF60</f>
        <v>22.277632825382497</v>
      </c>
      <c r="AR260" s="82"/>
      <c r="AS260" s="82"/>
      <c r="AT260" s="82"/>
      <c r="AU260" s="82"/>
      <c r="AV260" s="82"/>
      <c r="AW260" s="82"/>
      <c r="AX260" s="82"/>
      <c r="AY260" s="82"/>
      <c r="AZ260" s="82">
        <f>+$D260*H211</f>
        <v>22.277632825382497</v>
      </c>
      <c r="BA260" s="82">
        <f t="shared" ref="BA260:CJ260" si="874">+$D260*I211</f>
        <v>21.488883212927668</v>
      </c>
      <c r="BB260" s="82">
        <f t="shared" si="874"/>
        <v>20.686166418361097</v>
      </c>
      <c r="BC260" s="82">
        <f t="shared" si="874"/>
        <v>19.869354886386802</v>
      </c>
      <c r="BD260" s="82">
        <f t="shared" si="874"/>
        <v>19.03837473164651</v>
      </c>
      <c r="BE260" s="82">
        <f t="shared" si="874"/>
        <v>18.193234873847782</v>
      </c>
      <c r="BF260" s="82">
        <f t="shared" si="874"/>
        <v>17.334068489915062</v>
      </c>
      <c r="BG260" s="82">
        <f t="shared" si="874"/>
        <v>16.461189770430263</v>
      </c>
      <c r="BH260" s="82">
        <f t="shared" si="874"/>
        <v>15.57516843607174</v>
      </c>
      <c r="BI260" s="82">
        <f t="shared" si="874"/>
        <v>14.676923119406174</v>
      </c>
      <c r="BJ260" s="82">
        <f t="shared" si="874"/>
        <v>13.767832347216311</v>
      </c>
      <c r="BK260" s="82">
        <f t="shared" si="874"/>
        <v>12.849858407978155</v>
      </c>
      <c r="BL260" s="82">
        <f t="shared" si="874"/>
        <v>11.925675036104808</v>
      </c>
      <c r="BM260" s="82">
        <f t="shared" si="874"/>
        <v>10.998785083757687</v>
      </c>
      <c r="BN260" s="82">
        <f t="shared" si="874"/>
        <v>10.073610014445508</v>
      </c>
      <c r="BO260" s="82">
        <f t="shared" si="874"/>
        <v>9.1555302378258023</v>
      </c>
      <c r="BP260" s="82">
        <f t="shared" si="874"/>
        <v>8.2508551915588022</v>
      </c>
      <c r="BQ260" s="82">
        <f t="shared" si="874"/>
        <v>7.3667056426596371</v>
      </c>
      <c r="BR260" s="82">
        <f t="shared" si="874"/>
        <v>6.5107983773240639</v>
      </c>
      <c r="BS260" s="82">
        <f t="shared" si="874"/>
        <v>5.6911349089494223</v>
      </c>
      <c r="BT260" s="82">
        <f t="shared" si="874"/>
        <v>4.9156097374199108</v>
      </c>
      <c r="BU260" s="82">
        <f t="shared" si="874"/>
        <v>4.1915678522677071</v>
      </c>
      <c r="BV260" s="82">
        <f t="shared" si="874"/>
        <v>3.5253528906982377</v>
      </c>
      <c r="BW260" s="82">
        <f t="shared" si="874"/>
        <v>2.9218939985857766</v>
      </c>
      <c r="BX260" s="82">
        <f t="shared" si="874"/>
        <v>2.3843790696335581</v>
      </c>
      <c r="BY260" s="82">
        <f t="shared" si="874"/>
        <v>1.9140539980629212</v>
      </c>
      <c r="BZ260" s="82">
        <f t="shared" si="874"/>
        <v>1.510172779148055</v>
      </c>
      <c r="CA260" s="82">
        <f t="shared" si="874"/>
        <v>1.1701041060916793</v>
      </c>
      <c r="CB260" s="82">
        <f t="shared" si="874"/>
        <v>0.88957990984584212</v>
      </c>
      <c r="CC260" s="82">
        <f t="shared" si="874"/>
        <v>0.66305368093901662</v>
      </c>
      <c r="CD260" s="82">
        <f t="shared" si="874"/>
        <v>0.48412443052822235</v>
      </c>
      <c r="CE260" s="82">
        <f t="shared" si="874"/>
        <v>0.3459775787276631</v>
      </c>
      <c r="CF260" s="82">
        <f t="shared" si="874"/>
        <v>0.24179711149242447</v>
      </c>
      <c r="CG260" s="82">
        <f t="shared" si="874"/>
        <v>0.16511272804894248</v>
      </c>
      <c r="CH260" s="82">
        <f t="shared" si="874"/>
        <v>0.11005903878874831</v>
      </c>
      <c r="CI260" s="82">
        <f t="shared" si="874"/>
        <v>7.153836196909287E-2</v>
      </c>
      <c r="CJ260" s="82">
        <f t="shared" si="874"/>
        <v>4.529172127127154E-2</v>
      </c>
      <c r="DX260" s="82"/>
      <c r="DY260" s="82"/>
      <c r="DZ260" s="82"/>
      <c r="EA260" s="82"/>
      <c r="EB260" s="82"/>
      <c r="EC260" s="82"/>
      <c r="ED260" s="82"/>
      <c r="EE260" s="82"/>
      <c r="EF260" s="82">
        <f>+$D260*CN211</f>
        <v>22.277632825382497</v>
      </c>
      <c r="EG260" s="82">
        <f t="shared" ref="EG260:FP260" si="875">+$D260*CO211</f>
        <v>20.488829094711264</v>
      </c>
      <c r="EH260" s="82">
        <f t="shared" si="875"/>
        <v>18.842865938308091</v>
      </c>
      <c r="EI260" s="82">
        <f t="shared" si="875"/>
        <v>17.328305561264113</v>
      </c>
      <c r="EJ260" s="82">
        <f t="shared" si="875"/>
        <v>15.934624770304499</v>
      </c>
      <c r="EK260" s="82">
        <f t="shared" si="875"/>
        <v>14.652141788779307</v>
      </c>
      <c r="EL260" s="82">
        <f t="shared" si="875"/>
        <v>13.471948925780094</v>
      </c>
      <c r="EM260" s="82">
        <f t="shared" si="875"/>
        <v>12.385850631024949</v>
      </c>
      <c r="EN260" s="82">
        <f t="shared" si="875"/>
        <v>11.386306504622494</v>
      </c>
      <c r="EO260" s="82">
        <f t="shared" si="875"/>
        <v>10.466378865295427</v>
      </c>
      <c r="EP260" s="82">
        <f t="shared" si="875"/>
        <v>9.6196845123562333</v>
      </c>
      <c r="EQ260" s="82">
        <f t="shared" si="875"/>
        <v>8.840350345903552</v>
      </c>
      <c r="ER260" s="82">
        <f t="shared" si="875"/>
        <v>8.1229725365485184</v>
      </c>
      <c r="ES260" s="82">
        <f t="shared" si="875"/>
        <v>7.4625789606745743</v>
      </c>
      <c r="ET260" s="82">
        <f t="shared" si="875"/>
        <v>6.8545946399525484</v>
      </c>
      <c r="EU260" s="82">
        <f t="shared" si="875"/>
        <v>6.2948099447335588</v>
      </c>
      <c r="EV260" s="82">
        <f t="shared" si="875"/>
        <v>5.7793513401711776</v>
      </c>
      <c r="EW260" s="82">
        <f t="shared" si="875"/>
        <v>5.3046544716144375</v>
      </c>
      <c r="EX260" s="82">
        <f t="shared" si="875"/>
        <v>4.8674394020885163</v>
      </c>
      <c r="EY260" s="82">
        <f t="shared" si="875"/>
        <v>4.4646878296527985</v>
      </c>
      <c r="EZ260" s="82">
        <f t="shared" si="875"/>
        <v>4.0936221262011925</v>
      </c>
      <c r="FA260" s="82">
        <f t="shared" si="875"/>
        <v>3.751686051942539</v>
      </c>
      <c r="FB260" s="82">
        <f t="shared" si="875"/>
        <v>3.4365270114580748</v>
      </c>
      <c r="FC260" s="82">
        <f t="shared" si="875"/>
        <v>3.1459797279592063</v>
      </c>
      <c r="FD260" s="82">
        <f t="shared" si="875"/>
        <v>2.8780512222369601</v>
      </c>
      <c r="FE260" s="82">
        <f t="shared" si="875"/>
        <v>2.6309069918730712</v>
      </c>
      <c r="FF260" s="82">
        <f t="shared" si="875"/>
        <v>2.4028582946348958</v>
      </c>
      <c r="FG260" s="82">
        <f t="shared" si="875"/>
        <v>2.1923504476602416</v>
      </c>
      <c r="FH260" s="82">
        <f t="shared" si="875"/>
        <v>1.997952061107406</v>
      </c>
      <c r="FI260" s="82">
        <f t="shared" si="875"/>
        <v>1.8183451314491956</v>
      </c>
      <c r="FJ260" s="82">
        <f t="shared" si="875"/>
        <v>1.6523159255728577</v>
      </c>
      <c r="FK260" s="82">
        <f t="shared" si="875"/>
        <v>1.4987465923522112</v>
      </c>
      <c r="FL260" s="82">
        <f t="shared" si="875"/>
        <v>1.3566074434222228</v>
      </c>
      <c r="FM260" s="82">
        <f t="shared" si="875"/>
        <v>1.2249498495449618</v>
      </c>
      <c r="FN260" s="82">
        <f t="shared" si="875"/>
        <v>1.102899703241742</v>
      </c>
      <c r="FO260" s="82">
        <f t="shared" si="875"/>
        <v>0.98965140230919457</v>
      </c>
      <c r="FP260" s="82">
        <f t="shared" si="875"/>
        <v>0.88446231246432327</v>
      </c>
    </row>
    <row r="261" spans="1:172">
      <c r="A261" s="79">
        <v>1997</v>
      </c>
      <c r="D261" s="98">
        <f>Data!CF61</f>
        <v>25.773595348465488</v>
      </c>
      <c r="AR261" s="82"/>
      <c r="AS261" s="82"/>
      <c r="AT261" s="82"/>
      <c r="AU261" s="82"/>
      <c r="AV261" s="82"/>
      <c r="AW261" s="82"/>
      <c r="AX261" s="82"/>
      <c r="AY261" s="82"/>
      <c r="AZ261" s="82"/>
      <c r="BA261" s="82">
        <f>+$D261*H211</f>
        <v>25.773595348465488</v>
      </c>
      <c r="BB261" s="82">
        <f t="shared" ref="BB261:CJ261" si="876">+$D261*I211</f>
        <v>24.861069610115603</v>
      </c>
      <c r="BC261" s="82">
        <f t="shared" si="876"/>
        <v>23.932384861392944</v>
      </c>
      <c r="BD261" s="82">
        <f t="shared" si="876"/>
        <v>22.987393530129083</v>
      </c>
      <c r="BE261" s="82">
        <f t="shared" si="876"/>
        <v>22.026010136356689</v>
      </c>
      <c r="BF261" s="82">
        <f t="shared" si="876"/>
        <v>21.048244999526442</v>
      </c>
      <c r="BG261" s="82">
        <f t="shared" si="876"/>
        <v>20.054252195620624</v>
      </c>
      <c r="BH261" s="82">
        <f t="shared" si="876"/>
        <v>19.044395220212753</v>
      </c>
      <c r="BI261" s="82">
        <f t="shared" si="876"/>
        <v>18.019333198549241</v>
      </c>
      <c r="BJ261" s="82">
        <f t="shared" si="876"/>
        <v>16.980128921467564</v>
      </c>
      <c r="BK261" s="82">
        <f t="shared" si="876"/>
        <v>15.928377243849939</v>
      </c>
      <c r="BL261" s="82">
        <f t="shared" si="876"/>
        <v>14.866348390254503</v>
      </c>
      <c r="BM261" s="82">
        <f t="shared" si="876"/>
        <v>13.797135676267009</v>
      </c>
      <c r="BN261" s="82">
        <f t="shared" si="876"/>
        <v>12.724791646198682</v>
      </c>
      <c r="BO261" s="82">
        <f t="shared" si="876"/>
        <v>11.654431610648933</v>
      </c>
      <c r="BP261" s="82">
        <f t="shared" si="876"/>
        <v>10.592280310927096</v>
      </c>
      <c r="BQ261" s="82">
        <f t="shared" si="876"/>
        <v>9.5456373059407902</v>
      </c>
      <c r="BR261" s="82">
        <f t="shared" si="876"/>
        <v>8.5227408034501053</v>
      </c>
      <c r="BS261" s="82">
        <f t="shared" si="876"/>
        <v>7.5325185619094146</v>
      </c>
      <c r="BT261" s="82">
        <f t="shared" si="876"/>
        <v>6.5842277483658069</v>
      </c>
      <c r="BU261" s="82">
        <f t="shared" si="876"/>
        <v>5.6870017230415604</v>
      </c>
      <c r="BV261" s="82">
        <f t="shared" si="876"/>
        <v>4.8493381027851461</v>
      </c>
      <c r="BW261" s="82">
        <f t="shared" si="876"/>
        <v>4.0785760128820785</v>
      </c>
      <c r="BX261" s="82">
        <f t="shared" si="876"/>
        <v>3.3804181153778665</v>
      </c>
      <c r="BY261" s="82">
        <f t="shared" si="876"/>
        <v>2.7585525706334018</v>
      </c>
      <c r="BZ261" s="82">
        <f t="shared" si="876"/>
        <v>2.2144207873369179</v>
      </c>
      <c r="CA261" s="82">
        <f t="shared" si="876"/>
        <v>1.7471596924643733</v>
      </c>
      <c r="CB261" s="82">
        <f t="shared" si="876"/>
        <v>1.3537250560851308</v>
      </c>
      <c r="CC261" s="82">
        <f t="shared" si="876"/>
        <v>1.0291790337960867</v>
      </c>
      <c r="CD261" s="82">
        <f t="shared" si="876"/>
        <v>0.76710471892515097</v>
      </c>
      <c r="CE261" s="82">
        <f t="shared" si="876"/>
        <v>0.56009663452770631</v>
      </c>
      <c r="CF261" s="82">
        <f t="shared" si="876"/>
        <v>0.40027080900663636</v>
      </c>
      <c r="CG261" s="82">
        <f t="shared" si="876"/>
        <v>0.27974161154739036</v>
      </c>
      <c r="CH261" s="82">
        <f t="shared" si="876"/>
        <v>0.1910233763600781</v>
      </c>
      <c r="CI261" s="82">
        <f t="shared" si="876"/>
        <v>0.12733027572616717</v>
      </c>
      <c r="CJ261" s="82">
        <f t="shared" si="876"/>
        <v>8.2764663900137481E-2</v>
      </c>
      <c r="DX261" s="82"/>
      <c r="DY261" s="82"/>
      <c r="DZ261" s="82"/>
      <c r="EA261" s="82"/>
      <c r="EB261" s="82"/>
      <c r="EC261" s="82"/>
      <c r="ED261" s="82"/>
      <c r="EE261" s="82"/>
      <c r="EF261" s="82"/>
      <c r="EG261" s="82">
        <f>+$D261*CN211</f>
        <v>25.773595348465488</v>
      </c>
      <c r="EH261" s="82">
        <f t="shared" ref="EH261:FP261" si="877">+$D261*CO211</f>
        <v>23.704079979686433</v>
      </c>
      <c r="EI261" s="82">
        <f t="shared" si="877"/>
        <v>21.799820730773618</v>
      </c>
      <c r="EJ261" s="82">
        <f t="shared" si="877"/>
        <v>20.047584907752299</v>
      </c>
      <c r="EK261" s="82">
        <f t="shared" si="877"/>
        <v>18.435197943990332</v>
      </c>
      <c r="EL261" s="82">
        <f t="shared" si="877"/>
        <v>16.951458730483644</v>
      </c>
      <c r="EM261" s="82">
        <f t="shared" si="877"/>
        <v>15.586061718937986</v>
      </c>
      <c r="EN261" s="82">
        <f t="shared" si="877"/>
        <v>14.329525255791712</v>
      </c>
      <c r="EO261" s="82">
        <f t="shared" si="877"/>
        <v>13.173125648671874</v>
      </c>
      <c r="EP261" s="82">
        <f t="shared" si="877"/>
        <v>12.108836506655376</v>
      </c>
      <c r="EQ261" s="82">
        <f t="shared" si="877"/>
        <v>11.129272932395285</v>
      </c>
      <c r="ER261" s="82">
        <f t="shared" si="877"/>
        <v>10.227640177926894</v>
      </c>
      <c r="ES261" s="82">
        <f t="shared" si="877"/>
        <v>9.3976864070209043</v>
      </c>
      <c r="ET261" s="82">
        <f t="shared" si="877"/>
        <v>8.6336592355205166</v>
      </c>
      <c r="EU261" s="82">
        <f t="shared" si="877"/>
        <v>7.9302657473826184</v>
      </c>
      <c r="EV261" s="82">
        <f t="shared" si="877"/>
        <v>7.2826357083238955</v>
      </c>
      <c r="EW261" s="82">
        <f t="shared" si="877"/>
        <v>6.6862877212191485</v>
      </c>
      <c r="EX261" s="82">
        <f t="shared" si="877"/>
        <v>6.1370980878652253</v>
      </c>
      <c r="EY261" s="82">
        <f t="shared" si="877"/>
        <v>5.6312721605533635</v>
      </c>
      <c r="EZ261" s="82">
        <f t="shared" si="877"/>
        <v>5.165317984215144</v>
      </c>
      <c r="FA261" s="82">
        <f t="shared" si="877"/>
        <v>4.7360220458442237</v>
      </c>
      <c r="FB261" s="82">
        <f t="shared" si="877"/>
        <v>4.3404269625576291</v>
      </c>
      <c r="FC261" s="82">
        <f t="shared" si="877"/>
        <v>3.9758109531491979</v>
      </c>
      <c r="FD261" s="82">
        <f t="shared" si="877"/>
        <v>3.6396689503972897</v>
      </c>
      <c r="FE261" s="82">
        <f t="shared" si="877"/>
        <v>3.3296952228055372</v>
      </c>
      <c r="FF261" s="82">
        <f t="shared" si="877"/>
        <v>3.0437673849587243</v>
      </c>
      <c r="FG261" s="82">
        <f t="shared" si="877"/>
        <v>2.7799316853387608</v>
      </c>
      <c r="FH261" s="82">
        <f t="shared" si="877"/>
        <v>2.5363894693354645</v>
      </c>
      <c r="FI261" s="82">
        <f t="shared" si="877"/>
        <v>2.3114847233653846</v>
      </c>
      <c r="FJ261" s="82">
        <f t="shared" si="877"/>
        <v>2.1036926135359804</v>
      </c>
      <c r="FK261" s="82">
        <f t="shared" si="877"/>
        <v>1.9116089392145221</v>
      </c>
      <c r="FL261" s="82">
        <f t="shared" si="877"/>
        <v>1.7339404282292379</v>
      </c>
      <c r="FM261" s="82">
        <f t="shared" si="877"/>
        <v>1.5694958062888504</v>
      </c>
      <c r="FN261" s="82">
        <f t="shared" si="877"/>
        <v>1.4171775785964127</v>
      </c>
      <c r="FO261" s="82">
        <f t="shared" si="877"/>
        <v>1.2759744665917965</v>
      </c>
      <c r="FP261" s="82">
        <f t="shared" si="877"/>
        <v>1.1449544473188733</v>
      </c>
    </row>
    <row r="262" spans="1:172">
      <c r="A262" s="79">
        <v>1998</v>
      </c>
      <c r="D262" s="98">
        <f>Data!CF62</f>
        <v>27.448983282624354</v>
      </c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>
        <f>+$D262*H211</f>
        <v>27.448983282624354</v>
      </c>
      <c r="BC262" s="82">
        <f t="shared" ref="BC262:CJ262" si="878">+$D262*I211</f>
        <v>26.477139680741246</v>
      </c>
      <c r="BD262" s="82">
        <f t="shared" si="878"/>
        <v>25.488086667459022</v>
      </c>
      <c r="BE262" s="82">
        <f t="shared" si="878"/>
        <v>24.481667077821484</v>
      </c>
      <c r="BF262" s="82">
        <f t="shared" si="878"/>
        <v>23.457789875317708</v>
      </c>
      <c r="BG262" s="82">
        <f t="shared" si="878"/>
        <v>22.416466050204413</v>
      </c>
      <c r="BH262" s="82">
        <f t="shared" si="878"/>
        <v>21.357859694025855</v>
      </c>
      <c r="BI262" s="82">
        <f t="shared" si="878"/>
        <v>20.282357931037918</v>
      </c>
      <c r="BJ262" s="82">
        <f t="shared" si="878"/>
        <v>19.190662732293745</v>
      </c>
      <c r="BK262" s="82">
        <f t="shared" si="878"/>
        <v>18.083905974333515</v>
      </c>
      <c r="BL262" s="82">
        <f t="shared" si="878"/>
        <v>16.963786184056865</v>
      </c>
      <c r="BM262" s="82">
        <f t="shared" si="878"/>
        <v>15.832721159799727</v>
      </c>
      <c r="BN262" s="82">
        <f t="shared" si="878"/>
        <v>14.694005295171259</v>
      </c>
      <c r="BO262" s="82">
        <f t="shared" si="878"/>
        <v>13.551954566252677</v>
      </c>
      <c r="BP262" s="82">
        <f t="shared" si="878"/>
        <v>12.412016799520281</v>
      </c>
      <c r="BQ262" s="82">
        <f t="shared" si="878"/>
        <v>11.280821369643313</v>
      </c>
      <c r="BR262" s="82">
        <f t="shared" si="878"/>
        <v>10.166142336380096</v>
      </c>
      <c r="BS262" s="82">
        <f t="shared" si="878"/>
        <v>9.0767534243130275</v>
      </c>
      <c r="BT262" s="82">
        <f t="shared" si="878"/>
        <v>8.0221627323026645</v>
      </c>
      <c r="BU262" s="82">
        <f t="shared" si="878"/>
        <v>7.012229180693053</v>
      </c>
      <c r="BV262" s="82">
        <f t="shared" si="878"/>
        <v>6.0566798350590902</v>
      </c>
      <c r="BW262" s="82">
        <f t="shared" si="878"/>
        <v>5.1645646917114281</v>
      </c>
      <c r="BX262" s="82">
        <f t="shared" si="878"/>
        <v>4.3436999487608672</v>
      </c>
      <c r="BY262" s="82">
        <f t="shared" si="878"/>
        <v>3.6001589643492276</v>
      </c>
      <c r="BZ262" s="82">
        <f t="shared" si="878"/>
        <v>2.9378696441769381</v>
      </c>
      <c r="CA262" s="82">
        <f t="shared" si="878"/>
        <v>2.3583670943264754</v>
      </c>
      <c r="CB262" s="82">
        <f t="shared" si="878"/>
        <v>1.8607321385366984</v>
      </c>
      <c r="CC262" s="82">
        <f t="shared" si="878"/>
        <v>1.4417226596196564</v>
      </c>
      <c r="CD262" s="82">
        <f t="shared" si="878"/>
        <v>1.0960798333158519</v>
      </c>
      <c r="CE262" s="82">
        <f t="shared" si="878"/>
        <v>0.81696962806752438</v>
      </c>
      <c r="CF262" s="82">
        <f t="shared" si="878"/>
        <v>0.59650518097858307</v>
      </c>
      <c r="CG262" s="82">
        <f t="shared" si="878"/>
        <v>0.42629003041284402</v>
      </c>
      <c r="CH262" s="82">
        <f t="shared" si="878"/>
        <v>0.29792594766084446</v>
      </c>
      <c r="CI262" s="82">
        <f t="shared" si="878"/>
        <v>0.2034406683819697</v>
      </c>
      <c r="CJ262" s="82">
        <f t="shared" si="878"/>
        <v>0.1356072586119656</v>
      </c>
      <c r="DX262" s="82"/>
      <c r="DY262" s="82"/>
      <c r="DZ262" s="82"/>
      <c r="EA262" s="82"/>
      <c r="EB262" s="82"/>
      <c r="EC262" s="82"/>
      <c r="ED262" s="82"/>
      <c r="EE262" s="82"/>
      <c r="EF262" s="82"/>
      <c r="EG262" s="82"/>
      <c r="EH262" s="82">
        <f>+$D262*CN211</f>
        <v>27.448983282624354</v>
      </c>
      <c r="EI262" s="82">
        <f t="shared" ref="EI262:FP262" si="879">+$D262*CO211</f>
        <v>25.244941045104994</v>
      </c>
      <c r="EJ262" s="82">
        <f t="shared" si="879"/>
        <v>23.216897243590793</v>
      </c>
      <c r="EK262" s="82">
        <f t="shared" si="879"/>
        <v>21.350759005481482</v>
      </c>
      <c r="EL262" s="82">
        <f t="shared" si="879"/>
        <v>19.633560368076061</v>
      </c>
      <c r="EM262" s="82">
        <f t="shared" si="879"/>
        <v>18.053372104984387</v>
      </c>
      <c r="EN262" s="82">
        <f t="shared" si="879"/>
        <v>16.59921876559422</v>
      </c>
      <c r="EO262" s="82">
        <f t="shared" si="879"/>
        <v>15.261002350515616</v>
      </c>
      <c r="EP262" s="82">
        <f t="shared" si="879"/>
        <v>14.029432092090044</v>
      </c>
      <c r="EQ262" s="82">
        <f t="shared" si="879"/>
        <v>12.895959851523155</v>
      </c>
      <c r="ER262" s="82">
        <f t="shared" si="879"/>
        <v>11.852720683273629</v>
      </c>
      <c r="ES262" s="82">
        <f t="shared" si="879"/>
        <v>10.892478153278956</v>
      </c>
      <c r="ET262" s="82">
        <f t="shared" si="879"/>
        <v>10.008574030670548</v>
      </c>
      <c r="EU262" s="82">
        <f t="shared" si="879"/>
        <v>9.194882003056966</v>
      </c>
      <c r="EV262" s="82">
        <f t="shared" si="879"/>
        <v>8.4457650934460773</v>
      </c>
      <c r="EW262" s="82">
        <f t="shared" si="879"/>
        <v>7.7560364826294022</v>
      </c>
      <c r="EX262" s="82">
        <f t="shared" si="879"/>
        <v>7.1209234645444237</v>
      </c>
      <c r="EY262" s="82">
        <f t="shared" si="879"/>
        <v>6.5360342839272558</v>
      </c>
      <c r="EZ262" s="82">
        <f t="shared" si="879"/>
        <v>5.9973276256213195</v>
      </c>
      <c r="FA262" s="82">
        <f t="shared" si="879"/>
        <v>5.5010845433561864</v>
      </c>
      <c r="FB262" s="82">
        <f t="shared" si="879"/>
        <v>5.0438826327836477</v>
      </c>
      <c r="FC262" s="82">
        <f t="shared" si="879"/>
        <v>4.6225722691727507</v>
      </c>
      <c r="FD262" s="82">
        <f t="shared" si="879"/>
        <v>4.2342547445311949</v>
      </c>
      <c r="FE262" s="82">
        <f t="shared" si="879"/>
        <v>3.8762621521366558</v>
      </c>
      <c r="FF262" s="82">
        <f t="shared" si="879"/>
        <v>3.5461388786204</v>
      </c>
      <c r="FG262" s="82">
        <f t="shared" si="879"/>
        <v>3.2416245749316301</v>
      </c>
      <c r="FH262" s="82">
        <f t="shared" si="879"/>
        <v>2.9606384878019951</v>
      </c>
      <c r="FI262" s="82">
        <f t="shared" si="879"/>
        <v>2.7012650427973273</v>
      </c>
      <c r="FJ262" s="82">
        <f t="shared" si="879"/>
        <v>2.4617405787538136</v>
      </c>
      <c r="FK262" s="82">
        <f t="shared" si="879"/>
        <v>2.2404411414089904</v>
      </c>
      <c r="FL262" s="82">
        <f t="shared" si="879"/>
        <v>2.035871251409973</v>
      </c>
      <c r="FM262" s="82">
        <f t="shared" si="879"/>
        <v>1.8466535686634258</v>
      </c>
      <c r="FN262" s="82">
        <f t="shared" si="879"/>
        <v>1.6715193812312512</v>
      </c>
      <c r="FO262" s="82">
        <f t="shared" si="879"/>
        <v>1.5092998527160872</v>
      </c>
      <c r="FP262" s="82">
        <f t="shared" si="879"/>
        <v>1.3589179673614695</v>
      </c>
    </row>
    <row r="263" spans="1:172">
      <c r="A263" s="79">
        <v>1999</v>
      </c>
      <c r="D263" s="98">
        <f>Data!CF63</f>
        <v>29.609747714463854</v>
      </c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C263" s="82">
        <f>+$D263*H211</f>
        <v>29.609747714463854</v>
      </c>
      <c r="BD263" s="82">
        <f t="shared" ref="BD263:CJ263" si="880">+$D263*I211</f>
        <v>28.561401275785727</v>
      </c>
      <c r="BE263" s="82">
        <f t="shared" si="880"/>
        <v>27.494490713089032</v>
      </c>
      <c r="BF263" s="82">
        <f t="shared" si="880"/>
        <v>26.408846489504054</v>
      </c>
      <c r="BG263" s="82">
        <f t="shared" si="880"/>
        <v>25.304370402190511</v>
      </c>
      <c r="BH263" s="82">
        <f t="shared" si="880"/>
        <v>24.181074306550308</v>
      </c>
      <c r="BI263" s="82">
        <f t="shared" si="880"/>
        <v>23.0391352112973</v>
      </c>
      <c r="BJ263" s="82">
        <f t="shared" si="880"/>
        <v>21.878970714833326</v>
      </c>
      <c r="BK263" s="82">
        <f t="shared" si="880"/>
        <v>20.701338046873325</v>
      </c>
      <c r="BL263" s="82">
        <f t="shared" si="880"/>
        <v>19.507458184473293</v>
      </c>
      <c r="BM263" s="82">
        <f t="shared" si="880"/>
        <v>18.299163361361771</v>
      </c>
      <c r="BN263" s="82">
        <f t="shared" si="880"/>
        <v>17.07906170323923</v>
      </c>
      <c r="BO263" s="82">
        <f t="shared" si="880"/>
        <v>15.850706936035523</v>
      </c>
      <c r="BP263" s="82">
        <f t="shared" si="880"/>
        <v>14.618754786397808</v>
      </c>
      <c r="BQ263" s="82">
        <f t="shared" si="880"/>
        <v>13.389081929826032</v>
      </c>
      <c r="BR263" s="82">
        <f t="shared" si="880"/>
        <v>12.168839600646066</v>
      </c>
      <c r="BS263" s="82">
        <f t="shared" si="880"/>
        <v>10.966413827068536</v>
      </c>
      <c r="BT263" s="82">
        <f t="shared" si="880"/>
        <v>9.7912689950317482</v>
      </c>
      <c r="BU263" s="82">
        <f t="shared" si="880"/>
        <v>8.6536616741727883</v>
      </c>
      <c r="BV263" s="82">
        <f t="shared" si="880"/>
        <v>7.5642268720297627</v>
      </c>
      <c r="BW263" s="82">
        <f t="shared" si="880"/>
        <v>6.5334573618580345</v>
      </c>
      <c r="BX263" s="82">
        <f t="shared" si="880"/>
        <v>5.5711155492380264</v>
      </c>
      <c r="BY263" s="82">
        <f t="shared" si="880"/>
        <v>4.6856329178339644</v>
      </c>
      <c r="BZ263" s="82">
        <f t="shared" si="880"/>
        <v>3.8835609162189071</v>
      </c>
      <c r="CA263" s="82">
        <f t="shared" si="880"/>
        <v>3.1691366520349997</v>
      </c>
      <c r="CB263" s="82">
        <f t="shared" si="880"/>
        <v>2.5440160738231805</v>
      </c>
      <c r="CC263" s="82">
        <f t="shared" si="880"/>
        <v>2.0072076484210974</v>
      </c>
      <c r="CD263" s="82">
        <f t="shared" si="880"/>
        <v>1.555214041482794</v>
      </c>
      <c r="CE263" s="82">
        <f t="shared" si="880"/>
        <v>1.1823624578451428</v>
      </c>
      <c r="CF263" s="82">
        <f t="shared" si="880"/>
        <v>0.88128089584912195</v>
      </c>
      <c r="CG263" s="82">
        <f t="shared" si="880"/>
        <v>0.64346164436360054</v>
      </c>
      <c r="CH263" s="82">
        <f t="shared" si="880"/>
        <v>0.45984727826715455</v>
      </c>
      <c r="CI263" s="82">
        <f t="shared" si="880"/>
        <v>0.32137846626233058</v>
      </c>
      <c r="CJ263" s="82">
        <f t="shared" si="880"/>
        <v>0.21945537303253068</v>
      </c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I263" s="82">
        <f>+$D263*CN211</f>
        <v>29.609747714463854</v>
      </c>
      <c r="EJ263" s="82">
        <f t="shared" ref="EJ263:FP263" si="881">+$D263*CO211</f>
        <v>27.232204840361042</v>
      </c>
      <c r="EK263" s="82">
        <f t="shared" si="881"/>
        <v>25.044514873908618</v>
      </c>
      <c r="EL263" s="82">
        <f t="shared" si="881"/>
        <v>23.031475561603429</v>
      </c>
      <c r="EM263" s="82">
        <f t="shared" si="881"/>
        <v>21.179100269386982</v>
      </c>
      <c r="EN263" s="82">
        <f t="shared" si="881"/>
        <v>19.474520710656314</v>
      </c>
      <c r="EO263" s="82">
        <f t="shared" si="881"/>
        <v>17.905897455136905</v>
      </c>
      <c r="EP263" s="82">
        <f t="shared" si="881"/>
        <v>16.462337596112384</v>
      </c>
      <c r="EQ263" s="82">
        <f t="shared" si="881"/>
        <v>15.133819003305266</v>
      </c>
      <c r="ER263" s="82">
        <f t="shared" si="881"/>
        <v>13.911120634518003</v>
      </c>
      <c r="ES263" s="82">
        <f t="shared" si="881"/>
        <v>12.785758421292806</v>
      </c>
      <c r="ET263" s="82">
        <f t="shared" si="881"/>
        <v>11.749926282627072</v>
      </c>
      <c r="EU263" s="82">
        <f t="shared" si="881"/>
        <v>10.796441856456108</v>
      </c>
      <c r="EV263" s="82">
        <f t="shared" si="881"/>
        <v>9.9186965714363851</v>
      </c>
      <c r="EW263" s="82">
        <f t="shared" si="881"/>
        <v>9.1106097117581157</v>
      </c>
      <c r="EX263" s="82">
        <f t="shared" si="881"/>
        <v>8.3665861554955683</v>
      </c>
      <c r="EY263" s="82">
        <f t="shared" si="881"/>
        <v>7.6814774925611511</v>
      </c>
      <c r="EZ263" s="82">
        <f t="shared" si="881"/>
        <v>7.0505462518416939</v>
      </c>
      <c r="FA263" s="82">
        <f t="shared" si="881"/>
        <v>6.4694329887272133</v>
      </c>
      <c r="FB263" s="82">
        <f t="shared" si="881"/>
        <v>5.9341260041432049</v>
      </c>
      <c r="FC263" s="82">
        <f t="shared" si="881"/>
        <v>5.4409334845064841</v>
      </c>
      <c r="FD263" s="82">
        <f t="shared" si="881"/>
        <v>4.9864578688684897</v>
      </c>
      <c r="FE263" s="82">
        <f t="shared" si="881"/>
        <v>4.5675722650064348</v>
      </c>
      <c r="FF263" s="82">
        <f t="shared" si="881"/>
        <v>4.181398750479242</v>
      </c>
      <c r="FG263" s="82">
        <f t="shared" si="881"/>
        <v>3.8252884077811604</v>
      </c>
      <c r="FH263" s="82">
        <f t="shared" si="881"/>
        <v>3.4968029547925332</v>
      </c>
      <c r="FI263" s="82">
        <f t="shared" si="881"/>
        <v>3.19369784282835</v>
      </c>
      <c r="FJ263" s="82">
        <f t="shared" si="881"/>
        <v>2.9139067047980709</v>
      </c>
      <c r="FK263" s="82">
        <f t="shared" si="881"/>
        <v>2.6555270453860547</v>
      </c>
      <c r="FL263" s="82">
        <f t="shared" si="881"/>
        <v>2.4168070738058711</v>
      </c>
      <c r="FM263" s="82">
        <f t="shared" si="881"/>
        <v>2.1961335876341312</v>
      </c>
      <c r="FN263" s="82">
        <f t="shared" si="881"/>
        <v>1.9920208235454404</v>
      </c>
      <c r="FO263" s="82">
        <f t="shared" si="881"/>
        <v>1.803100197500725</v>
      </c>
      <c r="FP263" s="82">
        <f t="shared" si="881"/>
        <v>1.6281108631331447</v>
      </c>
    </row>
    <row r="264" spans="1:172">
      <c r="A264" s="79">
        <v>2000</v>
      </c>
      <c r="D264" s="98">
        <f>Data!CF64</f>
        <v>32.925100464670827</v>
      </c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D264" s="82">
        <f>+$D264*H211</f>
        <v>32.925100464670827</v>
      </c>
      <c r="BE264" s="82">
        <f t="shared" ref="BE264:CJ264" si="882">+$D264*I211</f>
        <v>31.759372470359132</v>
      </c>
      <c r="BF264" s="82">
        <f t="shared" si="882"/>
        <v>30.573001758850246</v>
      </c>
      <c r="BG264" s="82">
        <f t="shared" si="882"/>
        <v>29.365799810521445</v>
      </c>
      <c r="BH264" s="82">
        <f t="shared" si="882"/>
        <v>28.137657426928584</v>
      </c>
      <c r="BI264" s="82">
        <f t="shared" si="882"/>
        <v>26.888587790902612</v>
      </c>
      <c r="BJ264" s="82">
        <f t="shared" si="882"/>
        <v>25.618787730519983</v>
      </c>
      <c r="BK264" s="82">
        <f t="shared" si="882"/>
        <v>24.328721601960531</v>
      </c>
      <c r="BL264" s="82">
        <f t="shared" si="882"/>
        <v>23.019231420653746</v>
      </c>
      <c r="BM264" s="82">
        <f t="shared" si="882"/>
        <v>21.691674874365887</v>
      </c>
      <c r="BN264" s="82">
        <f t="shared" si="882"/>
        <v>20.348089348898707</v>
      </c>
      <c r="BO264" s="82">
        <f t="shared" si="882"/>
        <v>18.991374997321412</v>
      </c>
      <c r="BP264" s="82">
        <f t="shared" si="882"/>
        <v>17.625483450171103</v>
      </c>
      <c r="BQ264" s="82">
        <f t="shared" si="882"/>
        <v>16.255591727835522</v>
      </c>
      <c r="BR264" s="82">
        <f t="shared" si="882"/>
        <v>14.888234507107592</v>
      </c>
      <c r="BS264" s="82">
        <f t="shared" si="882"/>
        <v>13.531363733775445</v>
      </c>
      <c r="BT264" s="82">
        <f t="shared" si="882"/>
        <v>12.194304405268882</v>
      </c>
      <c r="BU264" s="82">
        <f t="shared" si="882"/>
        <v>10.887580618613663</v>
      </c>
      <c r="BV264" s="82">
        <f t="shared" si="882"/>
        <v>9.6225973539865972</v>
      </c>
      <c r="BW264" s="82">
        <f t="shared" si="882"/>
        <v>8.4111804025092933</v>
      </c>
      <c r="BX264" s="82">
        <f t="shared" si="882"/>
        <v>7.2649973952915223</v>
      </c>
      <c r="BY264" s="82">
        <f t="shared" si="882"/>
        <v>6.1949038177501805</v>
      </c>
      <c r="BZ264" s="82">
        <f t="shared" si="882"/>
        <v>5.2102752123379732</v>
      </c>
      <c r="CA264" s="82">
        <f t="shared" si="882"/>
        <v>4.3183965821065051</v>
      </c>
      <c r="CB264" s="82">
        <f t="shared" si="882"/>
        <v>3.5239794563853239</v>
      </c>
      <c r="CC264" s="82">
        <f t="shared" si="882"/>
        <v>2.8288651974379828</v>
      </c>
      <c r="CD264" s="82">
        <f t="shared" si="882"/>
        <v>2.2319512518317639</v>
      </c>
      <c r="CE264" s="82">
        <f t="shared" si="882"/>
        <v>1.7293486946825518</v>
      </c>
      <c r="CF264" s="82">
        <f t="shared" si="882"/>
        <v>1.3147495576664474</v>
      </c>
      <c r="CG264" s="82">
        <f t="shared" si="882"/>
        <v>0.97995640872189871</v>
      </c>
      <c r="CH264" s="82">
        <f t="shared" si="882"/>
        <v>0.71550894287035149</v>
      </c>
      <c r="CI264" s="82">
        <f t="shared" si="882"/>
        <v>0.51133559060875156</v>
      </c>
      <c r="CJ264" s="82">
        <f t="shared" si="882"/>
        <v>0.35736266282674933</v>
      </c>
      <c r="DX264" s="82"/>
      <c r="DY264" s="82"/>
      <c r="DZ264" s="82"/>
      <c r="EA264" s="82"/>
      <c r="EB264" s="82"/>
      <c r="EC264" s="82"/>
      <c r="ED264" s="82"/>
      <c r="EE264" s="82"/>
      <c r="EF264" s="82"/>
      <c r="EG264" s="82"/>
      <c r="EJ264" s="82">
        <f>+$D264*CN211</f>
        <v>32.925100464670827</v>
      </c>
      <c r="EK264" s="82">
        <f t="shared" ref="EK264:FP264" si="883">+$D264*CO211</f>
        <v>30.28134818607041</v>
      </c>
      <c r="EL264" s="82">
        <f t="shared" si="883"/>
        <v>27.848706320100945</v>
      </c>
      <c r="EM264" s="82">
        <f t="shared" si="883"/>
        <v>25.610270442965668</v>
      </c>
      <c r="EN264" s="82">
        <f t="shared" si="883"/>
        <v>23.550487861140152</v>
      </c>
      <c r="EO264" s="82">
        <f t="shared" si="883"/>
        <v>21.655049448005137</v>
      </c>
      <c r="EP264" s="82">
        <f t="shared" si="883"/>
        <v>19.910790132551167</v>
      </c>
      <c r="EQ264" s="82">
        <f t="shared" si="883"/>
        <v>18.305597347948979</v>
      </c>
      <c r="ER264" s="82">
        <f t="shared" si="883"/>
        <v>16.828326803155029</v>
      </c>
      <c r="ES264" s="82">
        <f t="shared" si="883"/>
        <v>15.468724991666283</v>
      </c>
      <c r="ET264" s="82">
        <f t="shared" si="883"/>
        <v>14.217357898407185</v>
      </c>
      <c r="EU264" s="82">
        <f t="shared" si="883"/>
        <v>13.065545408851776</v>
      </c>
      <c r="EV264" s="82">
        <f t="shared" si="883"/>
        <v>12.005300964153491</v>
      </c>
      <c r="EW264" s="82">
        <f t="shared" si="883"/>
        <v>11.02927604255146</v>
      </c>
      <c r="EX264" s="82">
        <f t="shared" si="883"/>
        <v>10.130709080898807</v>
      </c>
      <c r="EY264" s="82">
        <f t="shared" si="883"/>
        <v>9.3033784810484192</v>
      </c>
      <c r="EZ264" s="82">
        <f t="shared" si="883"/>
        <v>8.5415593742509248</v>
      </c>
      <c r="FA264" s="82">
        <f t="shared" si="883"/>
        <v>7.8399838428646831</v>
      </c>
      <c r="FB264" s="82">
        <f t="shared" si="883"/>
        <v>7.1938043227314976</v>
      </c>
      <c r="FC264" s="82">
        <f t="shared" si="883"/>
        <v>6.5985599317008043</v>
      </c>
      <c r="FD264" s="82">
        <f t="shared" si="883"/>
        <v>6.0501454901440805</v>
      </c>
      <c r="FE264" s="82">
        <f t="shared" si="883"/>
        <v>5.544783018031068</v>
      </c>
      <c r="FF264" s="82">
        <f t="shared" si="883"/>
        <v>5.0789955103710351</v>
      </c>
      <c r="FG264" s="82">
        <f t="shared" si="883"/>
        <v>4.6495828086751043</v>
      </c>
      <c r="FH264" s="82">
        <f t="shared" si="883"/>
        <v>4.2535994006802014</v>
      </c>
      <c r="FI264" s="82">
        <f t="shared" si="883"/>
        <v>3.8883339939928518</v>
      </c>
      <c r="FJ264" s="82">
        <f t="shared" si="883"/>
        <v>3.5512907216551723</v>
      </c>
      <c r="FK264" s="82">
        <f t="shared" si="883"/>
        <v>3.2401718489917775</v>
      </c>
      <c r="FL264" s="82">
        <f t="shared" si="883"/>
        <v>2.9528618615442159</v>
      </c>
      <c r="FM264" s="82">
        <f t="shared" si="883"/>
        <v>2.6874128235113295</v>
      </c>
      <c r="FN264" s="82">
        <f t="shared" si="883"/>
        <v>2.4420309049567002</v>
      </c>
      <c r="FO264" s="82">
        <f t="shared" si="883"/>
        <v>2.2150639841794928</v>
      </c>
      <c r="FP264" s="82">
        <f t="shared" si="883"/>
        <v>2.0049902391292345</v>
      </c>
    </row>
    <row r="265" spans="1:172">
      <c r="A265" s="79">
        <v>2001</v>
      </c>
      <c r="D265" s="98">
        <f>Data!CF65</f>
        <v>37.573450918749117</v>
      </c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E265" s="82">
        <f>+$D265*H211</f>
        <v>37.573450918749117</v>
      </c>
      <c r="BF265" s="82">
        <f t="shared" ref="BF265:CJ265" si="884">+$D265*I211</f>
        <v>36.243145985408646</v>
      </c>
      <c r="BG265" s="82">
        <f t="shared" si="884"/>
        <v>34.889284005605376</v>
      </c>
      <c r="BH265" s="82">
        <f t="shared" si="884"/>
        <v>33.511649844603468</v>
      </c>
      <c r="BI265" s="82">
        <f t="shared" si="884"/>
        <v>32.11011888737292</v>
      </c>
      <c r="BJ265" s="82">
        <f t="shared" si="884"/>
        <v>30.684706177890675</v>
      </c>
      <c r="BK265" s="82">
        <f t="shared" si="884"/>
        <v>29.235636332329968</v>
      </c>
      <c r="BL265" s="82">
        <f t="shared" si="884"/>
        <v>27.763439264461311</v>
      </c>
      <c r="BM265" s="82">
        <f t="shared" si="884"/>
        <v>26.269075865063062</v>
      </c>
      <c r="BN265" s="82">
        <f t="shared" si="884"/>
        <v>24.754095499632317</v>
      </c>
      <c r="BO265" s="82">
        <f t="shared" si="884"/>
        <v>23.22082319115593</v>
      </c>
      <c r="BP265" s="82">
        <f t="shared" si="884"/>
        <v>21.672568534971948</v>
      </c>
      <c r="BQ265" s="82">
        <f t="shared" si="884"/>
        <v>20.113841050988871</v>
      </c>
      <c r="BR265" s="82">
        <f t="shared" si="884"/>
        <v>18.550548648938147</v>
      </c>
      <c r="BS265" s="82">
        <f t="shared" si="884"/>
        <v>16.990148568259706</v>
      </c>
      <c r="BT265" s="82">
        <f t="shared" si="884"/>
        <v>15.441715406769875</v>
      </c>
      <c r="BU265" s="82">
        <f t="shared" si="884"/>
        <v>13.915890660722308</v>
      </c>
      <c r="BV265" s="82">
        <f t="shared" si="884"/>
        <v>12.424684214292936</v>
      </c>
      <c r="BW265" s="82">
        <f t="shared" si="884"/>
        <v>10.98111119748455</v>
      </c>
      <c r="BX265" s="82">
        <f t="shared" si="884"/>
        <v>9.5986669611392781</v>
      </c>
      <c r="BY265" s="82">
        <f t="shared" si="884"/>
        <v>8.290666367130104</v>
      </c>
      <c r="BZ265" s="82">
        <f t="shared" si="884"/>
        <v>7.0694974732838682</v>
      </c>
      <c r="CA265" s="82">
        <f t="shared" si="884"/>
        <v>5.9458594568000871</v>
      </c>
      <c r="CB265" s="82">
        <f t="shared" si="884"/>
        <v>4.9280658140915072</v>
      </c>
      <c r="CC265" s="82">
        <f t="shared" si="884"/>
        <v>4.0214932460191033</v>
      </c>
      <c r="CD265" s="82">
        <f t="shared" si="884"/>
        <v>3.228243077519072</v>
      </c>
      <c r="CE265" s="82">
        <f t="shared" si="884"/>
        <v>2.5470570971750521</v>
      </c>
      <c r="CF265" s="82">
        <f t="shared" si="884"/>
        <v>1.9734973434866125</v>
      </c>
      <c r="CG265" s="82">
        <f t="shared" si="884"/>
        <v>1.5003652920796411</v>
      </c>
      <c r="CH265" s="82">
        <f t="shared" si="884"/>
        <v>1.1183062012258624</v>
      </c>
      <c r="CI265" s="82">
        <f t="shared" si="884"/>
        <v>0.8165241644657194</v>
      </c>
      <c r="CJ265" s="82">
        <f t="shared" si="884"/>
        <v>0.5835257127723269</v>
      </c>
      <c r="DX265" s="82"/>
      <c r="DY265" s="82"/>
      <c r="DZ265" s="82"/>
      <c r="EA265" s="82"/>
      <c r="EB265" s="82"/>
      <c r="EC265" s="82"/>
      <c r="ED265" s="82"/>
      <c r="EE265" s="82"/>
      <c r="EF265" s="82"/>
      <c r="EG265" s="82"/>
      <c r="EK265" s="82">
        <f>+$D265*CN211</f>
        <v>37.573450918749117</v>
      </c>
      <c r="EL265" s="82">
        <f t="shared" ref="EL265:FP265" si="885">+$D265*CO211</f>
        <v>34.556454916325016</v>
      </c>
      <c r="EM265" s="82">
        <f t="shared" si="885"/>
        <v>31.780373796937859</v>
      </c>
      <c r="EN265" s="82">
        <f t="shared" si="885"/>
        <v>29.22591657805841</v>
      </c>
      <c r="EO265" s="82">
        <f t="shared" si="885"/>
        <v>26.875334844084371</v>
      </c>
      <c r="EP265" s="82">
        <f t="shared" si="885"/>
        <v>24.712299312519072</v>
      </c>
      <c r="EQ265" s="82">
        <f t="shared" si="885"/>
        <v>22.721786273717445</v>
      </c>
      <c r="ER265" s="82">
        <f t="shared" si="885"/>
        <v>20.889973114267956</v>
      </c>
      <c r="ES265" s="82">
        <f t="shared" si="885"/>
        <v>19.204142197272326</v>
      </c>
      <c r="ET265" s="82">
        <f t="shared" si="885"/>
        <v>17.652592430922191</v>
      </c>
      <c r="EU265" s="82">
        <f t="shared" si="885"/>
        <v>16.224557910257332</v>
      </c>
      <c r="EV265" s="82">
        <f t="shared" si="885"/>
        <v>14.910133066198014</v>
      </c>
      <c r="EW265" s="82">
        <f t="shared" si="885"/>
        <v>13.700203801213895</v>
      </c>
      <c r="EX265" s="82">
        <f t="shared" si="885"/>
        <v>12.586384132640973</v>
      </c>
      <c r="EY265" s="82">
        <f t="shared" si="885"/>
        <v>11.560957902974856</v>
      </c>
      <c r="EZ265" s="82">
        <f t="shared" si="885"/>
        <v>10.61682515171983</v>
      </c>
      <c r="FA265" s="82">
        <f t="shared" si="885"/>
        <v>9.7474527758045273</v>
      </c>
      <c r="FB265" s="82">
        <f t="shared" si="885"/>
        <v>8.9468291354113365</v>
      </c>
      <c r="FC265" s="82">
        <f t="shared" si="885"/>
        <v>8.2094222895164517</v>
      </c>
      <c r="FD265" s="82">
        <f t="shared" si="885"/>
        <v>7.5301415706906765</v>
      </c>
      <c r="FE265" s="82">
        <f t="shared" si="885"/>
        <v>6.9043022319443867</v>
      </c>
      <c r="FF265" s="82">
        <f t="shared" si="885"/>
        <v>6.3275929197741574</v>
      </c>
      <c r="FG265" s="82">
        <f t="shared" si="885"/>
        <v>5.7960457472329576</v>
      </c>
      <c r="FH265" s="82">
        <f t="shared" si="885"/>
        <v>5.3060087589366844</v>
      </c>
      <c r="FI265" s="82">
        <f t="shared" si="885"/>
        <v>4.8541205965634111</v>
      </c>
      <c r="FJ265" s="82">
        <f t="shared" si="885"/>
        <v>4.4372871887136638</v>
      </c>
      <c r="FK265" s="82">
        <f t="shared" si="885"/>
        <v>4.0526603030869071</v>
      </c>
      <c r="FL265" s="82">
        <f t="shared" si="885"/>
        <v>3.6976178118891059</v>
      </c>
      <c r="FM265" s="82">
        <f t="shared" si="885"/>
        <v>3.3697455333090955</v>
      </c>
      <c r="FN265" s="82">
        <f t="shared" si="885"/>
        <v>3.0668205228703296</v>
      </c>
      <c r="FO265" s="82">
        <f t="shared" si="885"/>
        <v>2.7867956985557036</v>
      </c>
      <c r="FP265" s="82">
        <f t="shared" si="885"/>
        <v>2.5277856928868485</v>
      </c>
    </row>
    <row r="266" spans="1:172">
      <c r="A266" s="79">
        <v>2002</v>
      </c>
      <c r="D266" s="98">
        <f>Data!CF66</f>
        <v>49.329087654385809</v>
      </c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F266" s="82">
        <f>+$D266*H211</f>
        <v>49.329087654385809</v>
      </c>
      <c r="BG266" s="82">
        <f t="shared" ref="BG266:CJ266" si="886">+$D266*I211</f>
        <v>47.582569113788615</v>
      </c>
      <c r="BH266" s="82">
        <f t="shared" si="886"/>
        <v>45.805123214074086</v>
      </c>
      <c r="BI266" s="82">
        <f t="shared" si="886"/>
        <v>43.996467511123235</v>
      </c>
      <c r="BJ266" s="82">
        <f t="shared" si="886"/>
        <v>42.156438401498335</v>
      </c>
      <c r="BK266" s="82">
        <f t="shared" si="886"/>
        <v>40.28505563599785</v>
      </c>
      <c r="BL266" s="82">
        <f t="shared" si="886"/>
        <v>38.382614106643345</v>
      </c>
      <c r="BM266" s="82">
        <f t="shared" si="886"/>
        <v>36.449809521765992</v>
      </c>
      <c r="BN266" s="82">
        <f t="shared" si="886"/>
        <v>34.487903406838491</v>
      </c>
      <c r="BO266" s="82">
        <f t="shared" si="886"/>
        <v>32.498929878625376</v>
      </c>
      <c r="BP266" s="82">
        <f t="shared" si="886"/>
        <v>30.485941391982742</v>
      </c>
      <c r="BQ266" s="82">
        <f t="shared" si="886"/>
        <v>28.453283018085546</v>
      </c>
      <c r="BR266" s="82">
        <f t="shared" si="886"/>
        <v>26.406875174074255</v>
      </c>
      <c r="BS266" s="82">
        <f t="shared" si="886"/>
        <v>24.35447418229538</v>
      </c>
      <c r="BT266" s="82">
        <f t="shared" si="886"/>
        <v>22.305870434874141</v>
      </c>
      <c r="BU266" s="82">
        <f t="shared" si="886"/>
        <v>20.272977706568085</v>
      </c>
      <c r="BV266" s="82">
        <f t="shared" si="886"/>
        <v>18.269766907385065</v>
      </c>
      <c r="BW266" s="82">
        <f t="shared" si="886"/>
        <v>16.312005463918783</v>
      </c>
      <c r="BX266" s="82">
        <f t="shared" si="886"/>
        <v>14.416780560684964</v>
      </c>
      <c r="BY266" s="82">
        <f t="shared" si="886"/>
        <v>12.60180985013074</v>
      </c>
      <c r="BZ266" s="82">
        <f t="shared" si="886"/>
        <v>10.884574026000713</v>
      </c>
      <c r="CA266" s="82">
        <f t="shared" si="886"/>
        <v>9.2813370080431472</v>
      </c>
      <c r="CB266" s="82">
        <f t="shared" si="886"/>
        <v>7.8061454338971012</v>
      </c>
      <c r="CC266" s="82">
        <f t="shared" si="886"/>
        <v>6.469913850489494</v>
      </c>
      <c r="CD266" s="82">
        <f t="shared" si="886"/>
        <v>5.2797011715367121</v>
      </c>
      <c r="CE266" s="82">
        <f t="shared" si="886"/>
        <v>4.2382661652496427</v>
      </c>
      <c r="CF266" s="82">
        <f t="shared" si="886"/>
        <v>3.3439569625630896</v>
      </c>
      <c r="CG266" s="82">
        <f t="shared" si="886"/>
        <v>2.5909470932831109</v>
      </c>
      <c r="CH266" s="82">
        <f t="shared" si="886"/>
        <v>1.969785824747416</v>
      </c>
      <c r="CI266" s="82">
        <f t="shared" si="886"/>
        <v>1.4681915894285475</v>
      </c>
      <c r="CJ266" s="82">
        <f t="shared" si="886"/>
        <v>1.0719907566636295</v>
      </c>
      <c r="DX266" s="82"/>
      <c r="DY266" s="82"/>
      <c r="DZ266" s="82"/>
      <c r="EA266" s="82"/>
      <c r="EB266" s="82"/>
      <c r="EC266" s="82"/>
      <c r="ED266" s="82"/>
      <c r="EE266" s="82"/>
      <c r="EF266" s="82"/>
      <c r="EG266" s="82"/>
      <c r="EL266" s="82">
        <f>+$D266*CN211</f>
        <v>49.329087654385809</v>
      </c>
      <c r="EM266" s="82">
        <f t="shared" ref="EM266:FP266" si="887">+$D266*CO211</f>
        <v>45.368161611730351</v>
      </c>
      <c r="EN266" s="82">
        <f t="shared" si="887"/>
        <v>41.723525691275121</v>
      </c>
      <c r="EO266" s="82">
        <f t="shared" si="887"/>
        <v>38.369853324795614</v>
      </c>
      <c r="EP266" s="82">
        <f t="shared" si="887"/>
        <v>35.283843135187411</v>
      </c>
      <c r="EQ266" s="82">
        <f t="shared" si="887"/>
        <v>32.444056883802865</v>
      </c>
      <c r="ER266" s="82">
        <f t="shared" si="887"/>
        <v>29.830770380506294</v>
      </c>
      <c r="ES266" s="82">
        <f t="shared" si="887"/>
        <v>27.425836319369768</v>
      </c>
      <c r="ET266" s="82">
        <f t="shared" si="887"/>
        <v>25.212558085896301</v>
      </c>
      <c r="EU266" s="82">
        <f t="shared" si="887"/>
        <v>23.175573657983772</v>
      </c>
      <c r="EV266" s="82">
        <f t="shared" si="887"/>
        <v>21.300748793062613</v>
      </c>
      <c r="EW266" s="82">
        <f t="shared" si="887"/>
        <v>19.575078758443841</v>
      </c>
      <c r="EX266" s="82">
        <f t="shared" si="887"/>
        <v>17.986597921347627</v>
      </c>
      <c r="EY266" s="82">
        <f t="shared" si="887"/>
        <v>16.524296569762274</v>
      </c>
      <c r="EZ266" s="82">
        <f t="shared" si="887"/>
        <v>15.178044385588658</v>
      </c>
      <c r="FA266" s="82">
        <f t="shared" si="887"/>
        <v>13.938520037805217</v>
      </c>
      <c r="FB266" s="82">
        <f t="shared" si="887"/>
        <v>12.797146405967</v>
      </c>
      <c r="FC266" s="82">
        <f t="shared" si="887"/>
        <v>11.746030983523285</v>
      </c>
      <c r="FD266" s="82">
        <f t="shared" si="887"/>
        <v>10.777911046476419</v>
      </c>
      <c r="FE266" s="82">
        <f t="shared" si="887"/>
        <v>9.8861032060586993</v>
      </c>
      <c r="FF266" s="82">
        <f t="shared" si="887"/>
        <v>9.0644569946064131</v>
      </c>
      <c r="FG266" s="82">
        <f t="shared" si="887"/>
        <v>8.3073121618716073</v>
      </c>
      <c r="FH266" s="82">
        <f t="shared" si="887"/>
        <v>7.6094593848289307</v>
      </c>
      <c r="FI266" s="82">
        <f t="shared" si="887"/>
        <v>6.9661041177859522</v>
      </c>
      <c r="FJ266" s="82">
        <f t="shared" si="887"/>
        <v>6.3728333314561496</v>
      </c>
      <c r="FK266" s="82">
        <f t="shared" si="887"/>
        <v>5.8255849097564507</v>
      </c>
      <c r="FL266" s="82">
        <f t="shared" si="887"/>
        <v>5.320619491585397</v>
      </c>
      <c r="FM266" s="82">
        <f t="shared" si="887"/>
        <v>4.854494561852408</v>
      </c>
      <c r="FN266" s="82">
        <f t="shared" si="887"/>
        <v>4.4240406116818134</v>
      </c>
      <c r="FO266" s="82">
        <f t="shared" si="887"/>
        <v>4.0263392021159676</v>
      </c>
      <c r="FP266" s="82">
        <f t="shared" si="887"/>
        <v>3.658702778890139</v>
      </c>
    </row>
    <row r="267" spans="1:172">
      <c r="A267" s="79">
        <v>2003</v>
      </c>
      <c r="D267" s="98">
        <f>Data!CF67</f>
        <v>62.744539439407369</v>
      </c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G267" s="82">
        <f>+$D267*H211</f>
        <v>62.744539439407369</v>
      </c>
      <c r="BH267" s="82">
        <f t="shared" ref="BH267:CJ267" si="888">+$D267*I211</f>
        <v>60.523040793011589</v>
      </c>
      <c r="BI267" s="82">
        <f t="shared" si="888"/>
        <v>58.262203837391645</v>
      </c>
      <c r="BJ267" s="82">
        <f t="shared" si="888"/>
        <v>55.961669315423464</v>
      </c>
      <c r="BK267" s="82">
        <f t="shared" si="888"/>
        <v>53.621229130366601</v>
      </c>
      <c r="BL267" s="82">
        <f t="shared" si="888"/>
        <v>51.240908404411861</v>
      </c>
      <c r="BM267" s="82">
        <f t="shared" si="888"/>
        <v>48.821082227895559</v>
      </c>
      <c r="BN267" s="82">
        <f t="shared" si="888"/>
        <v>46.362635512761095</v>
      </c>
      <c r="BO267" s="82">
        <f t="shared" si="888"/>
        <v>43.867172866726563</v>
      </c>
      <c r="BP267" s="82">
        <f t="shared" si="888"/>
        <v>41.337281601368666</v>
      </c>
      <c r="BQ267" s="82">
        <f t="shared" si="888"/>
        <v>38.776844311789233</v>
      </c>
      <c r="BR267" s="82">
        <f t="shared" si="888"/>
        <v>36.191387747066109</v>
      </c>
      <c r="BS267" s="82">
        <f t="shared" si="888"/>
        <v>33.588442430556427</v>
      </c>
      <c r="BT267" s="82">
        <f t="shared" si="888"/>
        <v>30.977874080369251</v>
      </c>
      <c r="BU267" s="82">
        <f t="shared" si="888"/>
        <v>28.372135666426352</v>
      </c>
      <c r="BV267" s="82">
        <f t="shared" si="888"/>
        <v>25.786381012682149</v>
      </c>
      <c r="BW267" s="82">
        <f t="shared" si="888"/>
        <v>23.238380533220397</v>
      </c>
      <c r="BX267" s="82">
        <f t="shared" si="888"/>
        <v>20.748189736196817</v>
      </c>
      <c r="BY267" s="82">
        <f t="shared" si="888"/>
        <v>18.337542806728845</v>
      </c>
      <c r="BZ267" s="82">
        <f t="shared" si="888"/>
        <v>16.028975858813403</v>
      </c>
      <c r="CA267" s="82">
        <f t="shared" si="888"/>
        <v>13.844723604873533</v>
      </c>
      <c r="CB267" s="82">
        <f t="shared" si="888"/>
        <v>11.805473071623247</v>
      </c>
      <c r="CC267" s="82">
        <f t="shared" si="888"/>
        <v>9.929090995530693</v>
      </c>
      <c r="CD267" s="82">
        <f t="shared" si="888"/>
        <v>8.2294602244789985</v>
      </c>
      <c r="CE267" s="82">
        <f t="shared" si="888"/>
        <v>6.7155594019245424</v>
      </c>
      <c r="CF267" s="82">
        <f t="shared" si="888"/>
        <v>5.3908975658212608</v>
      </c>
      <c r="CG267" s="82">
        <f t="shared" si="888"/>
        <v>4.25337360770276</v>
      </c>
      <c r="CH267" s="82">
        <f t="shared" si="888"/>
        <v>3.2955765008045157</v>
      </c>
      <c r="CI267" s="82">
        <f t="shared" si="888"/>
        <v>2.5054853078569197</v>
      </c>
      <c r="CJ267" s="82">
        <f t="shared" si="888"/>
        <v>1.8674783878617971</v>
      </c>
      <c r="DX267" s="82"/>
      <c r="DY267" s="82"/>
      <c r="DZ267" s="82"/>
      <c r="EA267" s="82"/>
      <c r="EB267" s="82"/>
      <c r="EC267" s="82"/>
      <c r="ED267" s="82"/>
      <c r="EE267" s="82"/>
      <c r="EF267" s="82"/>
      <c r="EG267" s="82"/>
      <c r="EM267" s="82">
        <f>+$D267*CN211</f>
        <v>62.744539439407369</v>
      </c>
      <c r="EN267" s="82">
        <f t="shared" ref="EN267:FP267" si="889">+$D267*CO211</f>
        <v>57.706406927384819</v>
      </c>
      <c r="EO267" s="82">
        <f t="shared" si="889"/>
        <v>53.070582242049248</v>
      </c>
      <c r="EP267" s="82">
        <f t="shared" si="889"/>
        <v>48.804851046294701</v>
      </c>
      <c r="EQ267" s="82">
        <f t="shared" si="889"/>
        <v>44.879574961544947</v>
      </c>
      <c r="ER267" s="82">
        <f t="shared" si="889"/>
        <v>41.26748544353331</v>
      </c>
      <c r="ES267" s="82">
        <f t="shared" si="889"/>
        <v>37.943494146119065</v>
      </c>
      <c r="ET267" s="82">
        <f t="shared" si="889"/>
        <v>34.884518454020721</v>
      </c>
      <c r="EU267" s="82">
        <f t="shared" si="889"/>
        <v>32.069320970873861</v>
      </c>
      <c r="EV267" s="82">
        <f t="shared" si="889"/>
        <v>29.478361846105759</v>
      </c>
      <c r="EW267" s="82">
        <f t="shared" si="889"/>
        <v>27.093662913435182</v>
      </c>
      <c r="EX267" s="82">
        <f t="shared" si="889"/>
        <v>24.898682695978955</v>
      </c>
      <c r="EY267" s="82">
        <f t="shared" si="889"/>
        <v>22.878201408543976</v>
      </c>
      <c r="EZ267" s="82">
        <f t="shared" si="889"/>
        <v>21.018215157233524</v>
      </c>
      <c r="FA267" s="82">
        <f t="shared" si="889"/>
        <v>19.305838600482844</v>
      </c>
      <c r="FB267" s="82">
        <f t="shared" si="889"/>
        <v>17.729215394505324</v>
      </c>
      <c r="FC267" s="82">
        <f t="shared" si="889"/>
        <v>16.277435800288455</v>
      </c>
      <c r="FD267" s="82">
        <f t="shared" si="889"/>
        <v>14.940460879102671</v>
      </c>
      <c r="FE267" s="82">
        <f t="shared" si="889"/>
        <v>13.709052749325251</v>
      </c>
      <c r="FF267" s="82">
        <f t="shared" si="889"/>
        <v>12.574710419552051</v>
      </c>
      <c r="FG267" s="82">
        <f t="shared" si="889"/>
        <v>11.529610751767622</v>
      </c>
      <c r="FH267" s="82">
        <f t="shared" si="889"/>
        <v>10.566554144037136</v>
      </c>
      <c r="FI267" s="82">
        <f t="shared" si="889"/>
        <v>9.6789145550215245</v>
      </c>
      <c r="FJ267" s="82">
        <f t="shared" si="889"/>
        <v>8.8605935228274557</v>
      </c>
      <c r="FK267" s="82">
        <f t="shared" si="889"/>
        <v>8.1059778584972264</v>
      </c>
      <c r="FL267" s="82">
        <f t="shared" si="889"/>
        <v>7.4099007200132476</v>
      </c>
      <c r="FM267" s="82">
        <f t="shared" si="889"/>
        <v>6.7676057962158183</v>
      </c>
      <c r="FN267" s="82">
        <f t="shared" si="889"/>
        <v>6.1747143516743286</v>
      </c>
      <c r="FO267" s="82">
        <f t="shared" si="889"/>
        <v>5.6271949034623923</v>
      </c>
      <c r="FP267" s="82">
        <f t="shared" si="889"/>
        <v>5.1213353191042881</v>
      </c>
    </row>
    <row r="268" spans="1:172">
      <c r="A268" s="79">
        <v>2004</v>
      </c>
      <c r="D268" s="98">
        <f>Data!CF68</f>
        <v>79.771894067242286</v>
      </c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H268" s="82">
        <f>+$D268*H211</f>
        <v>79.771894067242286</v>
      </c>
      <c r="BI268" s="82">
        <f t="shared" ref="BI268:CJ268" si="890">+$D268*I211</f>
        <v>76.947534269973531</v>
      </c>
      <c r="BJ268" s="82">
        <f t="shared" si="890"/>
        <v>74.073160695183219</v>
      </c>
      <c r="BK268" s="82">
        <f t="shared" si="890"/>
        <v>71.148316592028976</v>
      </c>
      <c r="BL268" s="82">
        <f t="shared" si="890"/>
        <v>68.172737391334209</v>
      </c>
      <c r="BM268" s="82">
        <f t="shared" si="890"/>
        <v>65.146455032846376</v>
      </c>
      <c r="BN268" s="82">
        <f t="shared" si="890"/>
        <v>62.069946397372014</v>
      </c>
      <c r="BO268" s="82">
        <f t="shared" si="890"/>
        <v>58.944336540612206</v>
      </c>
      <c r="BP268" s="82">
        <f t="shared" si="890"/>
        <v>55.771665522117168</v>
      </c>
      <c r="BQ268" s="82">
        <f t="shared" si="890"/>
        <v>52.555222787420469</v>
      </c>
      <c r="BR268" s="82">
        <f t="shared" si="890"/>
        <v>49.299944574287785</v>
      </c>
      <c r="BS268" s="82">
        <f t="shared" si="890"/>
        <v>46.012857458193444</v>
      </c>
      <c r="BT268" s="82">
        <f t="shared" si="890"/>
        <v>42.703535564900157</v>
      </c>
      <c r="BU268" s="82">
        <f t="shared" si="890"/>
        <v>39.384521930454177</v>
      </c>
      <c r="BV268" s="82">
        <f t="shared" si="890"/>
        <v>36.071648960452819</v>
      </c>
      <c r="BW268" s="82">
        <f t="shared" si="890"/>
        <v>32.784182861166876</v>
      </c>
      <c r="BX268" s="82">
        <f t="shared" si="890"/>
        <v>29.544716508446363</v>
      </c>
      <c r="BY268" s="82">
        <f t="shared" si="890"/>
        <v>26.378747991628718</v>
      </c>
      <c r="BZ268" s="82">
        <f t="shared" si="890"/>
        <v>23.313909629451427</v>
      </c>
      <c r="CA268" s="82">
        <f t="shared" si="890"/>
        <v>20.378853293687097</v>
      </c>
      <c r="CB268" s="82">
        <f t="shared" si="890"/>
        <v>17.601847661417015</v>
      </c>
      <c r="CC268" s="82">
        <f t="shared" si="890"/>
        <v>15.009193719441635</v>
      </c>
      <c r="CD268" s="82">
        <f t="shared" si="890"/>
        <v>12.623606805567221</v>
      </c>
      <c r="CE268" s="82">
        <f t="shared" si="890"/>
        <v>10.462737237743013</v>
      </c>
      <c r="CF268" s="82">
        <f t="shared" si="890"/>
        <v>8.5380002466977629</v>
      </c>
      <c r="CG268" s="82">
        <f t="shared" si="890"/>
        <v>6.8538571386493503</v>
      </c>
      <c r="CH268" s="82">
        <f t="shared" si="890"/>
        <v>5.4076366149715964</v>
      </c>
      <c r="CI268" s="82">
        <f t="shared" si="890"/>
        <v>4.1899164749874194</v>
      </c>
      <c r="CJ268" s="82">
        <f t="shared" si="890"/>
        <v>3.1854135889929789</v>
      </c>
      <c r="DX268" s="82"/>
      <c r="DY268" s="82"/>
      <c r="DZ268" s="82"/>
      <c r="EA268" s="82"/>
      <c r="EB268" s="82"/>
      <c r="EC268" s="82"/>
      <c r="ED268" s="82"/>
      <c r="EE268" s="82"/>
      <c r="EF268" s="82"/>
      <c r="EG268" s="82"/>
      <c r="EN268" s="82">
        <f>+$D268*CN211</f>
        <v>79.771894067242286</v>
      </c>
      <c r="EO268" s="82">
        <f t="shared" ref="EO268:FP268" si="891">+$D268*CO211</f>
        <v>73.366533909424732</v>
      </c>
      <c r="EP268" s="82">
        <f t="shared" si="891"/>
        <v>67.472658218935024</v>
      </c>
      <c r="EQ268" s="82">
        <f t="shared" si="891"/>
        <v>62.049310464575022</v>
      </c>
      <c r="ER268" s="82">
        <f t="shared" si="891"/>
        <v>57.058809126690079</v>
      </c>
      <c r="ES268" s="82">
        <f t="shared" si="891"/>
        <v>52.466485635807153</v>
      </c>
      <c r="ET268" s="82">
        <f t="shared" si="891"/>
        <v>48.240443273764939</v>
      </c>
      <c r="EU268" s="82">
        <f t="shared" si="891"/>
        <v>44.35133536023902</v>
      </c>
      <c r="EV268" s="82">
        <f t="shared" si="891"/>
        <v>40.772161181730141</v>
      </c>
      <c r="EW268" s="82">
        <f t="shared" si="891"/>
        <v>37.478078243514418</v>
      </c>
      <c r="EX268" s="82">
        <f t="shared" si="891"/>
        <v>34.446229538608854</v>
      </c>
      <c r="EY268" s="82">
        <f t="shared" si="891"/>
        <v>31.65558463227875</v>
      </c>
      <c r="EZ268" s="82">
        <f t="shared" si="891"/>
        <v>29.086793456725406</v>
      </c>
      <c r="FA268" s="82">
        <f t="shared" si="891"/>
        <v>26.722051799017478</v>
      </c>
      <c r="FB268" s="82">
        <f t="shared" si="891"/>
        <v>24.544977546679405</v>
      </c>
      <c r="FC268" s="82">
        <f t="shared" si="891"/>
        <v>22.540496830191699</v>
      </c>
      <c r="FD268" s="82">
        <f t="shared" si="891"/>
        <v>20.694739270512876</v>
      </c>
      <c r="FE268" s="82">
        <f t="shared" si="891"/>
        <v>18.994941603077816</v>
      </c>
      <c r="FF268" s="82">
        <f t="shared" si="891"/>
        <v>17.429359008005807</v>
      </c>
      <c r="FG268" s="82">
        <f t="shared" si="891"/>
        <v>15.987183529866524</v>
      </c>
      <c r="FH268" s="82">
        <f t="shared" si="891"/>
        <v>14.658469019678433</v>
      </c>
      <c r="FI268" s="82">
        <f t="shared" si="891"/>
        <v>13.434062077193436</v>
      </c>
      <c r="FJ268" s="82">
        <f t="shared" si="891"/>
        <v>12.305538513270807</v>
      </c>
      <c r="FK268" s="82">
        <f t="shared" si="891"/>
        <v>11.265144890552106</v>
      </c>
      <c r="FL268" s="82">
        <f t="shared" si="891"/>
        <v>10.305744735984625</v>
      </c>
      <c r="FM268" s="82">
        <f t="shared" si="891"/>
        <v>9.4207690512496036</v>
      </c>
      <c r="FN268" s="82">
        <f t="shared" si="891"/>
        <v>8.6041707770591334</v>
      </c>
      <c r="FO268" s="82">
        <f t="shared" si="891"/>
        <v>7.8503828948002807</v>
      </c>
      <c r="FP268" s="82">
        <f t="shared" si="891"/>
        <v>7.1542798743183749</v>
      </c>
    </row>
    <row r="269" spans="1:172">
      <c r="A269" s="79">
        <v>2005</v>
      </c>
      <c r="D269" s="98">
        <f>Data!CF69</f>
        <v>93.777900806451711</v>
      </c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I269" s="82">
        <f>+$D269*H211</f>
        <v>93.777900806451711</v>
      </c>
      <c r="BJ269" s="82">
        <f t="shared" ref="BJ269:CJ269" si="892">+$D269*I211</f>
        <v>90.457652039552201</v>
      </c>
      <c r="BK269" s="82">
        <f t="shared" si="892"/>
        <v>87.078608290758211</v>
      </c>
      <c r="BL269" s="82">
        <f t="shared" si="892"/>
        <v>83.640232614875046</v>
      </c>
      <c r="BM269" s="82">
        <f t="shared" si="892"/>
        <v>80.142213990805772</v>
      </c>
      <c r="BN269" s="82">
        <f t="shared" si="892"/>
        <v>76.584589966141607</v>
      </c>
      <c r="BO269" s="82">
        <f t="shared" si="892"/>
        <v>72.967921150374053</v>
      </c>
      <c r="BP269" s="82">
        <f t="shared" si="892"/>
        <v>69.293530131654933</v>
      </c>
      <c r="BQ269" s="82">
        <f t="shared" si="892"/>
        <v>65.563815154433286</v>
      </c>
      <c r="BR269" s="82">
        <f t="shared" si="892"/>
        <v>61.782643210969532</v>
      </c>
      <c r="BS269" s="82">
        <f t="shared" si="892"/>
        <v>57.955817222467417</v>
      </c>
      <c r="BT269" s="82">
        <f t="shared" si="892"/>
        <v>54.091597460361463</v>
      </c>
      <c r="BU269" s="82">
        <f t="shared" si="892"/>
        <v>50.201239034318824</v>
      </c>
      <c r="BV269" s="82">
        <f t="shared" si="892"/>
        <v>46.299487232813732</v>
      </c>
      <c r="BW269" s="82">
        <f t="shared" si="892"/>
        <v>42.404954247257628</v>
      </c>
      <c r="BX269" s="82">
        <f t="shared" si="892"/>
        <v>38.540288961718076</v>
      </c>
      <c r="BY269" s="82">
        <f t="shared" si="892"/>
        <v>34.732051012206846</v>
      </c>
      <c r="BZ269" s="82">
        <f t="shared" si="892"/>
        <v>31.0102153331366</v>
      </c>
      <c r="CA269" s="82">
        <f t="shared" si="892"/>
        <v>27.407265807156943</v>
      </c>
      <c r="CB269" s="82">
        <f t="shared" si="892"/>
        <v>23.956884878698062</v>
      </c>
      <c r="CC269" s="82">
        <f t="shared" si="892"/>
        <v>20.692304517819785</v>
      </c>
      <c r="CD269" s="82">
        <f t="shared" si="892"/>
        <v>17.644443525687919</v>
      </c>
      <c r="CE269" s="82">
        <f t="shared" si="892"/>
        <v>14.840005501615089</v>
      </c>
      <c r="CF269" s="82">
        <f t="shared" si="892"/>
        <v>12.299739730612016</v>
      </c>
      <c r="CG269" s="82">
        <f t="shared" si="892"/>
        <v>10.037065680618888</v>
      </c>
      <c r="CH269" s="82">
        <f t="shared" si="892"/>
        <v>8.0572279548491519</v>
      </c>
      <c r="CI269" s="82">
        <f t="shared" si="892"/>
        <v>6.3570862395303998</v>
      </c>
      <c r="CJ269" s="82">
        <f t="shared" si="892"/>
        <v>4.9255640244354968</v>
      </c>
      <c r="DX269" s="82"/>
      <c r="DY269" s="82"/>
      <c r="DZ269" s="82"/>
      <c r="EA269" s="82"/>
      <c r="EB269" s="82"/>
      <c r="EC269" s="82"/>
      <c r="ED269" s="82"/>
      <c r="EE269" s="82"/>
      <c r="EF269" s="82"/>
      <c r="EG269" s="82"/>
      <c r="EO269" s="82">
        <f>+$D269*CN211</f>
        <v>93.777900806451711</v>
      </c>
      <c r="EP269" s="82">
        <f t="shared" ref="EP269:FP269" si="893">+$D269*CO211</f>
        <v>86.247915007154035</v>
      </c>
      <c r="EQ269" s="82">
        <f t="shared" si="893"/>
        <v>79.319217922408882</v>
      </c>
      <c r="ER269" s="82">
        <f t="shared" si="893"/>
        <v>72.94366204907638</v>
      </c>
      <c r="ES269" s="82">
        <f t="shared" si="893"/>
        <v>67.076949908028965</v>
      </c>
      <c r="ET269" s="82">
        <f t="shared" si="893"/>
        <v>61.67832597118047</v>
      </c>
      <c r="EU269" s="82">
        <f t="shared" si="893"/>
        <v>56.710293231511578</v>
      </c>
      <c r="EV269" s="82">
        <f t="shared" si="893"/>
        <v>52.138352444537254</v>
      </c>
      <c r="EW269" s="82">
        <f t="shared" si="893"/>
        <v>47.930762227382694</v>
      </c>
      <c r="EX269" s="82">
        <f t="shared" si="893"/>
        <v>44.058318346736868</v>
      </c>
      <c r="EY269" s="82">
        <f t="shared" si="893"/>
        <v>40.494150660444504</v>
      </c>
      <c r="EZ269" s="82">
        <f t="shared" si="893"/>
        <v>37.213536300313372</v>
      </c>
      <c r="FA269" s="82">
        <f t="shared" si="893"/>
        <v>34.193727796700919</v>
      </c>
      <c r="FB269" s="82">
        <f t="shared" si="893"/>
        <v>31.41379494939396</v>
      </c>
      <c r="FC269" s="82">
        <f t="shared" si="893"/>
        <v>28.854479344928738</v>
      </c>
      <c r="FD269" s="82">
        <f t="shared" si="893"/>
        <v>26.498060508480169</v>
      </c>
      <c r="FE269" s="82">
        <f t="shared" si="893"/>
        <v>24.32823275939332</v>
      </c>
      <c r="FF269" s="82">
        <f t="shared" si="893"/>
        <v>22.329991913897075</v>
      </c>
      <c r="FG269" s="82">
        <f t="shared" si="893"/>
        <v>20.489531047050747</v>
      </c>
      <c r="FH269" s="82">
        <f t="shared" si="893"/>
        <v>18.794144589002741</v>
      </c>
      <c r="FI269" s="82">
        <f t="shared" si="893"/>
        <v>17.232140088627219</v>
      </c>
      <c r="FJ269" s="82">
        <f t="shared" si="893"/>
        <v>15.792757030951522</v>
      </c>
      <c r="FK269" s="82">
        <f t="shared" si="893"/>
        <v>14.46609214386646</v>
      </c>
      <c r="FL269" s="82">
        <f t="shared" si="893"/>
        <v>13.243030674763846</v>
      </c>
      <c r="FM269" s="82">
        <f t="shared" si="893"/>
        <v>12.115183159285719</v>
      </c>
      <c r="FN269" s="82">
        <f t="shared" si="893"/>
        <v>11.074827242585952</v>
      </c>
      <c r="FO269" s="82">
        <f t="shared" si="893"/>
        <v>10.114854148663889</v>
      </c>
      <c r="FP269" s="82">
        <f t="shared" si="893"/>
        <v>9.2287194256749849</v>
      </c>
    </row>
    <row r="270" spans="1:172">
      <c r="A270" s="79">
        <v>2006</v>
      </c>
      <c r="D270" s="98">
        <f>Data!CF70</f>
        <v>110.13594499210996</v>
      </c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J270" s="82">
        <f>+$D270*H211</f>
        <v>110.13594499210996</v>
      </c>
      <c r="BK270" s="82">
        <f t="shared" ref="BK270:CJ270" si="894">+$D270*I211</f>
        <v>106.23653231165243</v>
      </c>
      <c r="BL270" s="82">
        <f t="shared" si="894"/>
        <v>102.26806881180083</v>
      </c>
      <c r="BM270" s="82">
        <f t="shared" si="894"/>
        <v>98.229923885920556</v>
      </c>
      <c r="BN270" s="82">
        <f t="shared" si="894"/>
        <v>94.121732260294351</v>
      </c>
      <c r="BO270" s="82">
        <f t="shared" si="894"/>
        <v>89.943538032085883</v>
      </c>
      <c r="BP270" s="82">
        <f t="shared" si="894"/>
        <v>85.69599960008199</v>
      </c>
      <c r="BQ270" s="82">
        <f t="shared" si="894"/>
        <v>81.38067025663274</v>
      </c>
      <c r="BR270" s="82">
        <f t="shared" si="894"/>
        <v>77.000366581299559</v>
      </c>
      <c r="BS270" s="82">
        <f t="shared" si="894"/>
        <v>72.559630100851678</v>
      </c>
      <c r="BT270" s="82">
        <f t="shared" si="894"/>
        <v>68.065275962621172</v>
      </c>
      <c r="BU270" s="82">
        <f t="shared" si="894"/>
        <v>63.52700530933474</v>
      </c>
      <c r="BV270" s="82">
        <f t="shared" si="894"/>
        <v>58.958036523239393</v>
      </c>
      <c r="BW270" s="82">
        <f t="shared" si="894"/>
        <v>54.37568697086099</v>
      </c>
      <c r="BX270" s="82">
        <f t="shared" si="894"/>
        <v>49.801815440590438</v>
      </c>
      <c r="BY270" s="82">
        <f t="shared" si="894"/>
        <v>45.26302154948408</v>
      </c>
      <c r="BZ270" s="82">
        <f t="shared" si="894"/>
        <v>40.790497834223231</v>
      </c>
      <c r="CA270" s="82">
        <f t="shared" si="894"/>
        <v>36.419447873681229</v>
      </c>
      <c r="CB270" s="82">
        <f t="shared" si="894"/>
        <v>32.188021840573178</v>
      </c>
      <c r="CC270" s="82">
        <f t="shared" si="894"/>
        <v>28.135777539190517</v>
      </c>
      <c r="CD270" s="82">
        <f t="shared" si="894"/>
        <v>24.301743721456816</v>
      </c>
      <c r="CE270" s="82">
        <f t="shared" si="894"/>
        <v>20.722232475349475</v>
      </c>
      <c r="CF270" s="82">
        <f t="shared" si="894"/>
        <v>17.428605412929485</v>
      </c>
      <c r="CG270" s="82">
        <f t="shared" si="894"/>
        <v>14.44523119774033</v>
      </c>
      <c r="CH270" s="82">
        <f t="shared" si="894"/>
        <v>11.787870107738481</v>
      </c>
      <c r="CI270" s="82">
        <f t="shared" si="894"/>
        <v>9.4626815826859101</v>
      </c>
      <c r="CJ270" s="82">
        <f t="shared" si="894"/>
        <v>7.4659775316579804</v>
      </c>
      <c r="DX270" s="82"/>
      <c r="DY270" s="82"/>
      <c r="DZ270" s="82"/>
      <c r="EA270" s="82"/>
      <c r="EB270" s="82"/>
      <c r="EC270" s="82"/>
      <c r="ED270" s="82"/>
      <c r="EE270" s="82"/>
      <c r="EF270" s="82"/>
      <c r="EG270" s="82"/>
      <c r="EP270" s="82">
        <f>+$D270*CN211</f>
        <v>110.13594499210996</v>
      </c>
      <c r="EQ270" s="82">
        <f t="shared" ref="EQ270:FP270" si="895">+$D270*CO211</f>
        <v>101.29247446599469</v>
      </c>
      <c r="ER270" s="82">
        <f t="shared" si="895"/>
        <v>93.155177784898726</v>
      </c>
      <c r="ES270" s="82">
        <f t="shared" si="895"/>
        <v>85.667508889337739</v>
      </c>
      <c r="ET270" s="82">
        <f t="shared" si="895"/>
        <v>78.777443318510961</v>
      </c>
      <c r="EU270" s="82">
        <f t="shared" si="895"/>
        <v>72.437116398963113</v>
      </c>
      <c r="EV270" s="82">
        <f t="shared" si="895"/>
        <v>66.602490374816369</v>
      </c>
      <c r="EW270" s="82">
        <f t="shared" si="895"/>
        <v>61.233048164112233</v>
      </c>
      <c r="EX270" s="82">
        <f t="shared" si="895"/>
        <v>56.29151161103561</v>
      </c>
      <c r="EY270" s="82">
        <f t="shared" si="895"/>
        <v>51.743582274207249</v>
      </c>
      <c r="EZ270" s="82">
        <f t="shared" si="895"/>
        <v>47.557702948007339</v>
      </c>
      <c r="FA270" s="82">
        <f t="shared" si="895"/>
        <v>43.704838258132874</v>
      </c>
      <c r="FB270" s="82">
        <f t="shared" si="895"/>
        <v>40.158272805287019</v>
      </c>
      <c r="FC270" s="82">
        <f t="shared" si="895"/>
        <v>36.89342545298102</v>
      </c>
      <c r="FD270" s="82">
        <f t="shared" si="895"/>
        <v>33.887678467744195</v>
      </c>
      <c r="FE270" s="82">
        <f t="shared" si="895"/>
        <v>31.120220323366357</v>
      </c>
      <c r="FF270" s="82">
        <f t="shared" si="895"/>
        <v>28.571901075860428</v>
      </c>
      <c r="FG270" s="82">
        <f t="shared" si="895"/>
        <v>26.225099303289497</v>
      </c>
      <c r="FH270" s="82">
        <f t="shared" si="895"/>
        <v>24.063599685064169</v>
      </c>
      <c r="FI270" s="82">
        <f t="shared" si="895"/>
        <v>22.072480369338376</v>
      </c>
      <c r="FJ270" s="82">
        <f t="shared" si="895"/>
        <v>20.23800934523382</v>
      </c>
      <c r="FK270" s="82">
        <f t="shared" si="895"/>
        <v>18.547549099275329</v>
      </c>
      <c r="FL270" s="82">
        <f t="shared" si="895"/>
        <v>16.989468893059922</v>
      </c>
      <c r="FM270" s="82">
        <f t="shared" si="895"/>
        <v>15.553064052210814</v>
      </c>
      <c r="FN270" s="82">
        <f t="shared" si="895"/>
        <v>14.228481705453474</v>
      </c>
      <c r="FO270" s="82">
        <f t="shared" si="895"/>
        <v>13.006652457533493</v>
      </c>
      <c r="FP270" s="82">
        <f t="shared" si="895"/>
        <v>11.879227520987758</v>
      </c>
    </row>
    <row r="271" spans="1:172">
      <c r="A271" s="79">
        <v>2007</v>
      </c>
      <c r="D271" s="98">
        <f>Data!CF71</f>
        <v>122.61552789583143</v>
      </c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K271" s="82">
        <f>+$D271*H211</f>
        <v>122.61552789583143</v>
      </c>
      <c r="BL271" s="82">
        <f t="shared" ref="BL271:CJ271" si="896">+$D271*I211</f>
        <v>118.2742699683469</v>
      </c>
      <c r="BM271" s="82">
        <f t="shared" si="896"/>
        <v>113.85613702360753</v>
      </c>
      <c r="BN271" s="82">
        <f t="shared" si="896"/>
        <v>109.3604270004888</v>
      </c>
      <c r="BO271" s="82">
        <f t="shared" si="896"/>
        <v>104.78673323584658</v>
      </c>
      <c r="BP271" s="82">
        <f t="shared" si="896"/>
        <v>100.13510482352581</v>
      </c>
      <c r="BQ271" s="82">
        <f t="shared" si="896"/>
        <v>95.406274765951949</v>
      </c>
      <c r="BR271" s="82">
        <f t="shared" si="896"/>
        <v>90.60197236014514</v>
      </c>
      <c r="BS271" s="82">
        <f t="shared" si="896"/>
        <v>85.725333334316602</v>
      </c>
      <c r="BT271" s="82">
        <f t="shared" si="896"/>
        <v>80.781413818890442</v>
      </c>
      <c r="BU271" s="82">
        <f t="shared" si="896"/>
        <v>75.777801190429983</v>
      </c>
      <c r="BV271" s="82">
        <f t="shared" si="896"/>
        <v>70.725295835100809</v>
      </c>
      <c r="BW271" s="82">
        <f t="shared" si="896"/>
        <v>65.638613919521006</v>
      </c>
      <c r="BX271" s="82">
        <f t="shared" si="896"/>
        <v>60.537035053435496</v>
      </c>
      <c r="BY271" s="82">
        <f t="shared" si="896"/>
        <v>55.44489486022232</v>
      </c>
      <c r="BZ271" s="82">
        <f t="shared" si="896"/>
        <v>50.391806978620636</v>
      </c>
      <c r="CA271" s="82">
        <f t="shared" si="896"/>
        <v>45.412498394010761</v>
      </c>
      <c r="CB271" s="82">
        <f t="shared" si="896"/>
        <v>40.546161628032074</v>
      </c>
      <c r="CC271" s="82">
        <f t="shared" si="896"/>
        <v>35.83526967682689</v>
      </c>
      <c r="CD271" s="82">
        <f t="shared" si="896"/>
        <v>31.323862667857156</v>
      </c>
      <c r="CE271" s="82">
        <f t="shared" si="896"/>
        <v>27.055391728913779</v>
      </c>
      <c r="CF271" s="82">
        <f t="shared" si="896"/>
        <v>23.070283496701673</v>
      </c>
      <c r="CG271" s="82">
        <f t="shared" si="896"/>
        <v>19.403453190033353</v>
      </c>
      <c r="CH271" s="82">
        <f t="shared" si="896"/>
        <v>16.082030703192785</v>
      </c>
      <c r="CI271" s="82">
        <f t="shared" si="896"/>
        <v>13.123562122533118</v>
      </c>
      <c r="CJ271" s="82">
        <f t="shared" si="896"/>
        <v>10.534904818352587</v>
      </c>
      <c r="DX271" s="82"/>
      <c r="DY271" s="82"/>
      <c r="DZ271" s="82"/>
      <c r="EA271" s="82"/>
      <c r="EB271" s="82"/>
      <c r="EC271" s="82"/>
      <c r="ED271" s="82"/>
      <c r="EE271" s="82"/>
      <c r="EF271" s="82"/>
      <c r="EG271" s="82"/>
      <c r="EQ271" s="82">
        <f>+$D271*CN211</f>
        <v>122.61552789583143</v>
      </c>
      <c r="ER271" s="82">
        <f t="shared" ref="ER271:FP271" si="897">+$D271*CO211</f>
        <v>112.76999738289551</v>
      </c>
      <c r="ES271" s="82">
        <f t="shared" si="897"/>
        <v>103.71065777974364</v>
      </c>
      <c r="ET271" s="82">
        <f t="shared" si="897"/>
        <v>95.374555752343056</v>
      </c>
      <c r="EU271" s="82">
        <f t="shared" si="897"/>
        <v>87.703771910933781</v>
      </c>
      <c r="EV271" s="82">
        <f t="shared" si="897"/>
        <v>80.645018001588326</v>
      </c>
      <c r="EW271" s="82">
        <f t="shared" si="897"/>
        <v>74.149266318731662</v>
      </c>
      <c r="EX271" s="82">
        <f t="shared" si="897"/>
        <v>68.171408760794392</v>
      </c>
      <c r="EY271" s="82">
        <f t="shared" si="897"/>
        <v>62.669943157394478</v>
      </c>
      <c r="EZ271" s="82">
        <f t="shared" si="897"/>
        <v>57.606684686165153</v>
      </c>
      <c r="FA271" s="82">
        <f t="shared" si="897"/>
        <v>52.946500371888661</v>
      </c>
      <c r="FB271" s="82">
        <f t="shared" si="897"/>
        <v>48.657064821178942</v>
      </c>
      <c r="FC271" s="82">
        <f t="shared" si="897"/>
        <v>44.708635493687666</v>
      </c>
      <c r="FD271" s="82">
        <f t="shared" si="897"/>
        <v>41.073845946723807</v>
      </c>
      <c r="FE271" s="82">
        <f t="shared" si="897"/>
        <v>37.727515615218323</v>
      </c>
      <c r="FF271" s="82">
        <f t="shared" si="897"/>
        <v>34.646474804002544</v>
      </c>
      <c r="FG271" s="82">
        <f t="shared" si="897"/>
        <v>31.809403675204113</v>
      </c>
      <c r="FH271" s="82">
        <f t="shared" si="897"/>
        <v>29.196684110930413</v>
      </c>
      <c r="FI271" s="82">
        <f t="shared" si="897"/>
        <v>26.790263420988328</v>
      </c>
      <c r="FJ271" s="82">
        <f t="shared" si="897"/>
        <v>24.573528947798899</v>
      </c>
      <c r="FK271" s="82">
        <f t="shared" si="897"/>
        <v>22.531192696484212</v>
      </c>
      <c r="FL271" s="82">
        <f t="shared" si="897"/>
        <v>20.649185187855068</v>
      </c>
      <c r="FM271" s="82">
        <f t="shared" si="897"/>
        <v>18.914557796199833</v>
      </c>
      <c r="FN271" s="82">
        <f t="shared" si="897"/>
        <v>17.315392892811946</v>
      </c>
      <c r="FO271" s="82">
        <f t="shared" si="897"/>
        <v>15.840721170507427</v>
      </c>
      <c r="FP271" s="82">
        <f t="shared" si="897"/>
        <v>14.480445574352077</v>
      </c>
    </row>
    <row r="272" spans="1:172">
      <c r="A272" s="79">
        <v>2008</v>
      </c>
      <c r="D272" s="98">
        <f>Data!CF72</f>
        <v>141.71659077466538</v>
      </c>
      <c r="BL272" s="82">
        <f>+$D272*H211</f>
        <v>141.71659077466538</v>
      </c>
      <c r="BM272" s="82">
        <f t="shared" ref="BM272:CJ272" si="898">+$D272*I211</f>
        <v>136.69905112276038</v>
      </c>
      <c r="BN272" s="82">
        <f t="shared" si="898"/>
        <v>131.59266085341682</v>
      </c>
      <c r="BO272" s="82">
        <f t="shared" si="898"/>
        <v>126.39660853833693</v>
      </c>
      <c r="BP272" s="82">
        <f t="shared" si="898"/>
        <v>121.11042416433909</v>
      </c>
      <c r="BQ272" s="82">
        <f t="shared" si="898"/>
        <v>115.73416447311379</v>
      </c>
      <c r="BR272" s="82">
        <f t="shared" si="898"/>
        <v>110.26867665429965</v>
      </c>
      <c r="BS272" s="82">
        <f t="shared" si="898"/>
        <v>104.71595939503146</v>
      </c>
      <c r="BT272" s="82">
        <f t="shared" si="898"/>
        <v>99.079636907668899</v>
      </c>
      <c r="BU272" s="82">
        <f t="shared" si="898"/>
        <v>93.365552967290995</v>
      </c>
      <c r="BV272" s="82">
        <f t="shared" si="898"/>
        <v>87.58247691296863</v>
      </c>
      <c r="BW272" s="82">
        <f t="shared" si="898"/>
        <v>81.742891616428594</v>
      </c>
      <c r="BX272" s="82">
        <f t="shared" si="898"/>
        <v>75.863805730638262</v>
      </c>
      <c r="BY272" s="82">
        <f t="shared" si="898"/>
        <v>69.967502245455449</v>
      </c>
      <c r="BZ272" s="82">
        <f t="shared" si="898"/>
        <v>64.082107790832296</v>
      </c>
      <c r="CA272" s="82">
        <f t="shared" si="898"/>
        <v>58.241849222001292</v>
      </c>
      <c r="CB272" s="82">
        <f t="shared" si="898"/>
        <v>52.486863298640714</v>
      </c>
      <c r="CC272" s="82">
        <f t="shared" si="898"/>
        <v>46.862447958506976</v>
      </c>
      <c r="CD272" s="82">
        <f t="shared" si="898"/>
        <v>41.417692646604053</v>
      </c>
      <c r="CE272" s="82">
        <f t="shared" si="898"/>
        <v>36.20349806717627</v>
      </c>
      <c r="CF272" s="82">
        <f t="shared" si="898"/>
        <v>31.270084170351577</v>
      </c>
      <c r="CG272" s="82">
        <f t="shared" si="898"/>
        <v>26.664175259557304</v>
      </c>
      <c r="CH272" s="82">
        <f t="shared" si="898"/>
        <v>22.42612565093248</v>
      </c>
      <c r="CI272" s="82">
        <f t="shared" si="898"/>
        <v>18.587291537220207</v>
      </c>
      <c r="CJ272" s="82">
        <f t="shared" si="898"/>
        <v>15.167952336387186</v>
      </c>
      <c r="ER272" s="82">
        <f>+$D272*CN211</f>
        <v>141.71659077466538</v>
      </c>
      <c r="ES272" s="82">
        <f t="shared" ref="ES272:FP272" si="899">+$D272*CO211</f>
        <v>130.33732223824816</v>
      </c>
      <c r="ET272" s="82">
        <f t="shared" si="899"/>
        <v>119.86671753376653</v>
      </c>
      <c r="EU272" s="82">
        <f t="shared" si="899"/>
        <v>110.23201644862647</v>
      </c>
      <c r="EV272" s="82">
        <f t="shared" si="899"/>
        <v>101.3662769030002</v>
      </c>
      <c r="EW272" s="82">
        <f t="shared" si="899"/>
        <v>93.207909391834534</v>
      </c>
      <c r="EX272" s="82">
        <f t="shared" si="899"/>
        <v>85.700248667205074</v>
      </c>
      <c r="EY272" s="82">
        <f t="shared" si="899"/>
        <v>78.791159681614701</v>
      </c>
      <c r="EZ272" s="82">
        <f t="shared" si="899"/>
        <v>72.432675051182926</v>
      </c>
      <c r="FA272" s="82">
        <f t="shared" si="899"/>
        <v>66.580661516949647</v>
      </c>
      <c r="FB272" s="82">
        <f t="shared" si="899"/>
        <v>61.194513084249479</v>
      </c>
      <c r="FC272" s="82">
        <f t="shared" si="899"/>
        <v>56.236868705711537</v>
      </c>
      <c r="FD272" s="82">
        <f t="shared" si="899"/>
        <v>51.673352544184731</v>
      </c>
      <c r="FE272" s="82">
        <f t="shared" si="899"/>
        <v>47.472335008977254</v>
      </c>
      <c r="FF272" s="82">
        <f t="shared" si="899"/>
        <v>43.604712903319495</v>
      </c>
      <c r="FG272" s="82">
        <f t="shared" si="899"/>
        <v>40.043707153916749</v>
      </c>
      <c r="FH272" s="82">
        <f t="shared" si="899"/>
        <v>36.764676715780745</v>
      </c>
      <c r="FI272" s="82">
        <f t="shared" si="899"/>
        <v>33.744947358062703</v>
      </c>
      <c r="FJ272" s="82">
        <f t="shared" si="899"/>
        <v>30.963654140143891</v>
      </c>
      <c r="FK272" s="82">
        <f t="shared" si="899"/>
        <v>28.401596482487633</v>
      </c>
      <c r="FL272" s="82">
        <f t="shared" si="899"/>
        <v>26.041104824386085</v>
      </c>
      <c r="FM272" s="82">
        <f t="shared" si="899"/>
        <v>23.865917941352556</v>
      </c>
      <c r="FN272" s="82">
        <f t="shared" si="899"/>
        <v>21.861070069078401</v>
      </c>
      <c r="FO272" s="82">
        <f t="shared" si="899"/>
        <v>20.012787049107544</v>
      </c>
      <c r="FP272" s="82">
        <f t="shared" si="899"/>
        <v>18.308390774156585</v>
      </c>
    </row>
    <row r="273" spans="1:172">
      <c r="A273" s="79">
        <v>2009</v>
      </c>
      <c r="D273" s="98">
        <f>Data!CF73</f>
        <v>155.9075683289162</v>
      </c>
      <c r="BM273" s="82">
        <f>+$D273*H211</f>
        <v>155.9075683289162</v>
      </c>
      <c r="BN273" s="82">
        <f t="shared" ref="BN273:CJ273" si="900">+$D273*I211</f>
        <v>150.38759073245913</v>
      </c>
      <c r="BO273" s="82">
        <f t="shared" si="900"/>
        <v>144.7698653449097</v>
      </c>
      <c r="BP273" s="82">
        <f t="shared" si="900"/>
        <v>139.05349948452829</v>
      </c>
      <c r="BQ273" s="82">
        <f t="shared" si="900"/>
        <v>133.237976072744</v>
      </c>
      <c r="BR273" s="82">
        <f t="shared" si="900"/>
        <v>127.32335753315132</v>
      </c>
      <c r="BS273" s="82">
        <f t="shared" si="900"/>
        <v>121.31057588983963</v>
      </c>
      <c r="BT273" s="82">
        <f t="shared" si="900"/>
        <v>115.20182997111357</v>
      </c>
      <c r="BU273" s="82">
        <f t="shared" si="900"/>
        <v>109.00110690461302</v>
      </c>
      <c r="BV273" s="82">
        <f t="shared" si="900"/>
        <v>102.71483563953478</v>
      </c>
      <c r="BW273" s="82">
        <f t="shared" si="900"/>
        <v>96.352663644272766</v>
      </c>
      <c r="BX273" s="82">
        <f t="shared" si="900"/>
        <v>89.928323779362557</v>
      </c>
      <c r="BY273" s="82">
        <f t="shared" si="900"/>
        <v>83.46052788164836</v>
      </c>
      <c r="BZ273" s="82">
        <f t="shared" si="900"/>
        <v>76.973790277539223</v>
      </c>
      <c r="CA273" s="82">
        <f t="shared" si="900"/>
        <v>70.499054094139453</v>
      </c>
      <c r="CB273" s="82">
        <f t="shared" si="900"/>
        <v>64.073973537930257</v>
      </c>
      <c r="CC273" s="82">
        <f t="shared" si="900"/>
        <v>57.742704515907675</v>
      </c>
      <c r="CD273" s="82">
        <f t="shared" si="900"/>
        <v>51.555080934513526</v>
      </c>
      <c r="CE273" s="82">
        <f t="shared" si="900"/>
        <v>45.565107875011385</v>
      </c>
      <c r="CF273" s="82">
        <f t="shared" si="900"/>
        <v>39.828783050735908</v>
      </c>
      <c r="CG273" s="82">
        <f t="shared" si="900"/>
        <v>34.401355252694906</v>
      </c>
      <c r="CH273" s="82">
        <f t="shared" si="900"/>
        <v>29.334227584007046</v>
      </c>
      <c r="CI273" s="82">
        <f t="shared" si="900"/>
        <v>24.671795293431984</v>
      </c>
      <c r="CJ273" s="82">
        <f t="shared" si="900"/>
        <v>20.448554467390572</v>
      </c>
      <c r="ES273" s="82">
        <f>+$D273*CN211</f>
        <v>155.9075683289162</v>
      </c>
      <c r="ET273" s="82">
        <f t="shared" ref="ET273:FP273" si="901">+$D273*CO211</f>
        <v>143.38882174337732</v>
      </c>
      <c r="EU273" s="82">
        <f t="shared" si="901"/>
        <v>131.86972923991249</v>
      </c>
      <c r="EV273" s="82">
        <f t="shared" si="901"/>
        <v>121.27024466616496</v>
      </c>
      <c r="EW273" s="82">
        <f t="shared" si="901"/>
        <v>111.5167226089352</v>
      </c>
      <c r="EX273" s="82">
        <f t="shared" si="901"/>
        <v>102.5414062169263</v>
      </c>
      <c r="EY273" s="82">
        <f t="shared" si="901"/>
        <v>94.281955992946322</v>
      </c>
      <c r="EZ273" s="82">
        <f t="shared" si="901"/>
        <v>86.681016277819751</v>
      </c>
      <c r="FA273" s="82">
        <f t="shared" si="901"/>
        <v>79.685816410475596</v>
      </c>
      <c r="FB273" s="82">
        <f t="shared" si="901"/>
        <v>73.2478037899143</v>
      </c>
      <c r="FC273" s="82">
        <f t="shared" si="901"/>
        <v>67.322306286688956</v>
      </c>
      <c r="FD273" s="82">
        <f t="shared" si="901"/>
        <v>61.868221655720347</v>
      </c>
      <c r="FE273" s="82">
        <f t="shared" si="901"/>
        <v>56.847731790107893</v>
      </c>
      <c r="FF273" s="82">
        <f t="shared" si="901"/>
        <v>52.22603982841823</v>
      </c>
      <c r="FG273" s="82">
        <f t="shared" si="901"/>
        <v>47.971128286924532</v>
      </c>
      <c r="FH273" s="82">
        <f t="shared" si="901"/>
        <v>44.053536534541486</v>
      </c>
      <c r="FI273" s="82">
        <f t="shared" si="901"/>
        <v>40.446156062771927</v>
      </c>
      <c r="FJ273" s="82">
        <f t="shared" si="901"/>
        <v>37.124042126783678</v>
      </c>
      <c r="FK273" s="82">
        <f t="shared" si="901"/>
        <v>34.064240447635839</v>
      </c>
      <c r="FL273" s="82">
        <f t="shared" si="901"/>
        <v>31.245627770459624</v>
      </c>
      <c r="FM273" s="82">
        <f t="shared" si="901"/>
        <v>28.648765169802889</v>
      </c>
      <c r="FN273" s="82">
        <f t="shared" si="901"/>
        <v>26.255763082037891</v>
      </c>
      <c r="FO273" s="82">
        <f t="shared" si="901"/>
        <v>24.050157126326859</v>
      </c>
      <c r="FP273" s="82">
        <f t="shared" si="901"/>
        <v>22.01679385070679</v>
      </c>
    </row>
    <row r="274" spans="1:172">
      <c r="A274" s="79">
        <v>2010</v>
      </c>
      <c r="D274" s="98">
        <f>Data!CF74</f>
        <v>182.37847927435132</v>
      </c>
      <c r="BN274" s="82">
        <f>+$D274*H211</f>
        <v>182.37847927435132</v>
      </c>
      <c r="BO274" s="82">
        <f t="shared" ref="BO274:CJ274" si="902">+$D274*I211</f>
        <v>175.921287167125</v>
      </c>
      <c r="BP274" s="82">
        <f t="shared" si="902"/>
        <v>169.34975106952712</v>
      </c>
      <c r="BQ274" s="82">
        <f t="shared" si="902"/>
        <v>162.66282673502178</v>
      </c>
      <c r="BR274" s="82">
        <f t="shared" si="902"/>
        <v>155.85990929237389</v>
      </c>
      <c r="BS274" s="82">
        <f t="shared" si="902"/>
        <v>148.94107176382568</v>
      </c>
      <c r="BT274" s="82">
        <f t="shared" si="902"/>
        <v>141.90740441804016</v>
      </c>
      <c r="BU274" s="82">
        <f t="shared" si="902"/>
        <v>134.76147941342299</v>
      </c>
      <c r="BV274" s="82">
        <f t="shared" si="902"/>
        <v>127.50796083577472</v>
      </c>
      <c r="BW274" s="82">
        <f t="shared" si="902"/>
        <v>120.15436917938824</v>
      </c>
      <c r="BX274" s="82">
        <f t="shared" si="902"/>
        <v>112.71198991701766</v>
      </c>
      <c r="BY274" s="82">
        <f t="shared" si="902"/>
        <v>105.1968875556488</v>
      </c>
      <c r="BZ274" s="82">
        <f t="shared" si="902"/>
        <v>97.630950938681977</v>
      </c>
      <c r="CA274" s="82">
        <f t="shared" si="902"/>
        <v>90.042856580149447</v>
      </c>
      <c r="CB274" s="82">
        <f t="shared" si="902"/>
        <v>82.468801314661391</v>
      </c>
      <c r="CC274" s="82">
        <f t="shared" si="902"/>
        <v>74.952832503035054</v>
      </c>
      <c r="CD274" s="82">
        <f t="shared" si="902"/>
        <v>67.546603103848611</v>
      </c>
      <c r="CE274" s="82">
        <f t="shared" si="902"/>
        <v>60.308408119522895</v>
      </c>
      <c r="CF274" s="82">
        <f t="shared" si="902"/>
        <v>53.301421934082413</v>
      </c>
      <c r="CG274" s="82">
        <f t="shared" si="902"/>
        <v>46.591149884505221</v>
      </c>
      <c r="CH274" s="82">
        <f t="shared" si="902"/>
        <v>40.242221228971367</v>
      </c>
      <c r="CI274" s="82">
        <f t="shared" si="902"/>
        <v>34.31476659409023</v>
      </c>
      <c r="CJ274" s="82">
        <f t="shared" si="902"/>
        <v>28.860718917066716</v>
      </c>
      <c r="ET274" s="82">
        <f>+$D274*CN211</f>
        <v>182.37847927435132</v>
      </c>
      <c r="EU274" s="82">
        <f t="shared" ref="EU274:FP274" si="903">+$D274*CO211</f>
        <v>167.73422570049772</v>
      </c>
      <c r="EV274" s="82">
        <f t="shared" si="903"/>
        <v>154.25935340327609</v>
      </c>
      <c r="EW274" s="82">
        <f t="shared" si="903"/>
        <v>141.86022552018485</v>
      </c>
      <c r="EX274" s="82">
        <f t="shared" si="903"/>
        <v>130.45069268330789</v>
      </c>
      <c r="EY274" s="82">
        <f t="shared" si="903"/>
        <v>119.95149388157054</v>
      </c>
      <c r="EZ274" s="82">
        <f t="shared" si="903"/>
        <v>110.28970524848924</v>
      </c>
      <c r="FA274" s="82">
        <f t="shared" si="903"/>
        <v>101.39823294115227</v>
      </c>
      <c r="FB274" s="82">
        <f t="shared" si="903"/>
        <v>93.215346582903862</v>
      </c>
      <c r="FC274" s="82">
        <f t="shared" si="903"/>
        <v>85.684250024397144</v>
      </c>
      <c r="FD274" s="82">
        <f t="shared" si="903"/>
        <v>78.752686437295978</v>
      </c>
      <c r="FE274" s="82">
        <f t="shared" si="903"/>
        <v>72.372574993756913</v>
      </c>
      <c r="FF274" s="82">
        <f t="shared" si="903"/>
        <v>66.499676604558758</v>
      </c>
      <c r="FG274" s="82">
        <f t="shared" si="903"/>
        <v>61.093286390908553</v>
      </c>
      <c r="FH274" s="82">
        <f t="shared" si="903"/>
        <v>56.115950750938971</v>
      </c>
      <c r="FI274" s="82">
        <f t="shared" si="903"/>
        <v>51.533207053019041</v>
      </c>
      <c r="FJ274" s="82">
        <f t="shared" si="903"/>
        <v>47.313344145418931</v>
      </c>
      <c r="FK274" s="82">
        <f t="shared" si="903"/>
        <v>43.42718201669247</v>
      </c>
      <c r="FL274" s="82">
        <f t="shared" si="903"/>
        <v>39.847869074380426</v>
      </c>
      <c r="FM274" s="82">
        <f t="shared" si="903"/>
        <v>36.550695632214278</v>
      </c>
      <c r="FN274" s="82">
        <f t="shared" si="903"/>
        <v>33.512922308772794</v>
      </c>
      <c r="FO274" s="82">
        <f t="shared" si="903"/>
        <v>30.713622144292049</v>
      </c>
      <c r="FP274" s="82">
        <f t="shared" si="903"/>
        <v>28.1335353377786</v>
      </c>
    </row>
    <row r="275" spans="1:172">
      <c r="A275" s="79">
        <v>2011</v>
      </c>
      <c r="D275" s="98">
        <f>Data!CF75</f>
        <v>186.36733377533298</v>
      </c>
      <c r="BO275" s="82">
        <f>+$D275*H211</f>
        <v>186.36733377533298</v>
      </c>
      <c r="BP275" s="82">
        <f t="shared" ref="BP275:CJ275" si="904">+$D275*I211</f>
        <v>179.76891447999162</v>
      </c>
      <c r="BQ275" s="82">
        <f t="shared" si="904"/>
        <v>173.05365034251994</v>
      </c>
      <c r="BR275" s="82">
        <f t="shared" si="904"/>
        <v>166.22047427735239</v>
      </c>
      <c r="BS275" s="82">
        <f t="shared" si="904"/>
        <v>159.26876818393342</v>
      </c>
      <c r="BT275" s="82">
        <f t="shared" si="904"/>
        <v>152.19860668159666</v>
      </c>
      <c r="BU275" s="82">
        <f t="shared" si="904"/>
        <v>145.01110388459847</v>
      </c>
      <c r="BV275" s="82">
        <f t="shared" si="904"/>
        <v>137.70888820779371</v>
      </c>
      <c r="BW275" s="82">
        <f t="shared" si="904"/>
        <v>130.29672574660432</v>
      </c>
      <c r="BX275" s="82">
        <f t="shared" si="904"/>
        <v>122.78230147831283</v>
      </c>
      <c r="BY275" s="82">
        <f t="shared" si="904"/>
        <v>115.17714770363773</v>
      </c>
      <c r="BZ275" s="82">
        <f t="shared" si="904"/>
        <v>107.49768028122244</v>
      </c>
      <c r="CA275" s="82">
        <f t="shared" si="904"/>
        <v>99.76626679193599</v>
      </c>
      <c r="CB275" s="82">
        <f t="shared" si="904"/>
        <v>92.012210942462559</v>
      </c>
      <c r="CC275" s="82">
        <f t="shared" si="904"/>
        <v>84.272501239254481</v>
      </c>
      <c r="CD275" s="82">
        <f t="shared" si="904"/>
        <v>76.592148416187868</v>
      </c>
      <c r="CE275" s="82">
        <f t="shared" si="904"/>
        <v>69.023935149212917</v>
      </c>
      <c r="CF275" s="82">
        <f t="shared" si="904"/>
        <v>61.627431428258362</v>
      </c>
      <c r="CG275" s="82">
        <f t="shared" si="904"/>
        <v>54.46719334327733</v>
      </c>
      <c r="CH275" s="82">
        <f t="shared" si="904"/>
        <v>47.610158918148677</v>
      </c>
      <c r="CI275" s="82">
        <f t="shared" si="904"/>
        <v>41.122370936970697</v>
      </c>
      <c r="CJ275" s="82">
        <f t="shared" si="904"/>
        <v>35.065275161348701</v>
      </c>
      <c r="EU275" s="82">
        <f>+$D275*CN211</f>
        <v>186.36733377533298</v>
      </c>
      <c r="EV275" s="82">
        <f t="shared" ref="EV275:FP275" si="905">+$D275*CO211</f>
        <v>171.40279133289135</v>
      </c>
      <c r="EW275" s="82">
        <f t="shared" si="905"/>
        <v>157.6332060562284</v>
      </c>
      <c r="EX275" s="82">
        <f t="shared" si="905"/>
        <v>144.96289312289713</v>
      </c>
      <c r="EY275" s="82">
        <f t="shared" si="905"/>
        <v>133.30381896627918</v>
      </c>
      <c r="EZ275" s="82">
        <f t="shared" si="905"/>
        <v>122.57498903391918</v>
      </c>
      <c r="FA275" s="82">
        <f t="shared" si="905"/>
        <v>112.70188451954563</v>
      </c>
      <c r="FB275" s="82">
        <f t="shared" si="905"/>
        <v>103.61594415065562</v>
      </c>
      <c r="FC275" s="82">
        <f t="shared" si="905"/>
        <v>95.254087426983659</v>
      </c>
      <c r="FD275" s="82">
        <f t="shared" si="905"/>
        <v>87.558275993540747</v>
      </c>
      <c r="FE275" s="82">
        <f t="shared" si="905"/>
        <v>80.475110097201906</v>
      </c>
      <c r="FF275" s="82">
        <f t="shared" si="905"/>
        <v>73.955457319895913</v>
      </c>
      <c r="FG275" s="82">
        <f t="shared" si="905"/>
        <v>67.954111005993227</v>
      </c>
      <c r="FH275" s="82">
        <f t="shared" si="905"/>
        <v>62.429476008070296</v>
      </c>
      <c r="FI275" s="82">
        <f t="shared" si="905"/>
        <v>57.343279565283503</v>
      </c>
      <c r="FJ275" s="82">
        <f t="shared" si="905"/>
        <v>52.660305303433965</v>
      </c>
      <c r="FK275" s="82">
        <f t="shared" si="905"/>
        <v>48.348148506667329</v>
      </c>
      <c r="FL275" s="82">
        <f t="shared" si="905"/>
        <v>44.376990958742333</v>
      </c>
      <c r="FM275" s="82">
        <f t="shared" si="905"/>
        <v>40.719393787955688</v>
      </c>
      <c r="FN275" s="82">
        <f t="shared" si="905"/>
        <v>37.350106875068477</v>
      </c>
      <c r="FO275" s="82">
        <f t="shared" si="905"/>
        <v>34.245893498818219</v>
      </c>
      <c r="FP275" s="82">
        <f t="shared" si="905"/>
        <v>31.385368999618191</v>
      </c>
    </row>
    <row r="276" spans="1:172">
      <c r="A276" s="79">
        <v>2012</v>
      </c>
      <c r="D276" s="98">
        <f>Data!CF76</f>
        <v>181.9845779329932</v>
      </c>
      <c r="BP276" s="82">
        <f>+$D276*H211</f>
        <v>181.9845779329932</v>
      </c>
      <c r="BQ276" s="82">
        <f t="shared" ref="BQ276:CJ276" si="906">+$D276*I211</f>
        <v>175.5413320799662</v>
      </c>
      <c r="BR276" s="82">
        <f t="shared" si="906"/>
        <v>168.98398919690723</v>
      </c>
      <c r="BS276" s="82">
        <f t="shared" si="906"/>
        <v>162.31150729264587</v>
      </c>
      <c r="BT276" s="82">
        <f t="shared" si="906"/>
        <v>155.52328280234889</v>
      </c>
      <c r="BU276" s="82">
        <f t="shared" si="906"/>
        <v>148.61938859054496</v>
      </c>
      <c r="BV276" s="82">
        <f t="shared" si="906"/>
        <v>141.60091257113299</v>
      </c>
      <c r="BW276" s="82">
        <f t="shared" si="906"/>
        <v>134.47042134716673</v>
      </c>
      <c r="BX276" s="82">
        <f t="shared" si="906"/>
        <v>127.23256893094644</v>
      </c>
      <c r="BY276" s="82">
        <f t="shared" si="906"/>
        <v>119.89485957398901</v>
      </c>
      <c r="BZ276" s="82">
        <f t="shared" si="906"/>
        <v>112.46855437466581</v>
      </c>
      <c r="CA276" s="82">
        <f t="shared" si="906"/>
        <v>104.96968314381392</v>
      </c>
      <c r="CB276" s="82">
        <f t="shared" si="906"/>
        <v>97.420087449273424</v>
      </c>
      <c r="CC276" s="82">
        <f t="shared" si="906"/>
        <v>89.848381869494133</v>
      </c>
      <c r="CD276" s="82">
        <f t="shared" si="906"/>
        <v>82.290685061102906</v>
      </c>
      <c r="CE276" s="82">
        <f t="shared" si="906"/>
        <v>74.790949251354235</v>
      </c>
      <c r="CF276" s="82">
        <f t="shared" si="906"/>
        <v>67.400715838680853</v>
      </c>
      <c r="CG276" s="82">
        <f t="shared" si="906"/>
        <v>60.178153919860897</v>
      </c>
      <c r="CH276" s="82">
        <f t="shared" si="906"/>
        <v>53.186301434779715</v>
      </c>
      <c r="CI276" s="82">
        <f t="shared" si="906"/>
        <v>46.49052224188015</v>
      </c>
      <c r="CJ276" s="82">
        <f t="shared" si="906"/>
        <v>40.155306012963464</v>
      </c>
      <c r="EV276" s="82">
        <f>+$D276*CN211</f>
        <v>181.9845779329932</v>
      </c>
      <c r="EW276" s="82">
        <f t="shared" ref="EW276:FP276" si="907">+$D276*CO211</f>
        <v>167.37195304224343</v>
      </c>
      <c r="EX276" s="82">
        <f t="shared" si="907"/>
        <v>153.92618379650915</v>
      </c>
      <c r="EY276" s="82">
        <f t="shared" si="907"/>
        <v>141.55383557033934</v>
      </c>
      <c r="EZ276" s="82">
        <f t="shared" si="907"/>
        <v>130.16894506136532</v>
      </c>
      <c r="FA276" s="82">
        <f t="shared" si="907"/>
        <v>119.69242244657528</v>
      </c>
      <c r="FB276" s="82">
        <f t="shared" si="907"/>
        <v>110.05150136057317</v>
      </c>
      <c r="FC276" s="82">
        <f t="shared" si="907"/>
        <v>101.17923286984025</v>
      </c>
      <c r="FD276" s="82">
        <f t="shared" si="907"/>
        <v>93.014019923090373</v>
      </c>
      <c r="FE276" s="82">
        <f t="shared" si="907"/>
        <v>85.499189039394068</v>
      </c>
      <c r="FF276" s="82">
        <f t="shared" si="907"/>
        <v>78.582596254799498</v>
      </c>
      <c r="FG276" s="82">
        <f t="shared" si="907"/>
        <v>72.21626458651474</v>
      </c>
      <c r="FH276" s="82">
        <f t="shared" si="907"/>
        <v>66.356050492976749</v>
      </c>
      <c r="FI276" s="82">
        <f t="shared" si="907"/>
        <v>60.961337009857104</v>
      </c>
      <c r="FJ276" s="82">
        <f t="shared" si="907"/>
        <v>55.994751427639812</v>
      </c>
      <c r="FK276" s="82">
        <f t="shared" si="907"/>
        <v>51.421905547142714</v>
      </c>
      <c r="FL276" s="82">
        <f t="shared" si="907"/>
        <v>47.211156706433968</v>
      </c>
      <c r="FM276" s="82">
        <f t="shared" si="907"/>
        <v>43.33338791710441</v>
      </c>
      <c r="FN276" s="82">
        <f t="shared" si="907"/>
        <v>39.761805580808641</v>
      </c>
      <c r="FO276" s="82">
        <f t="shared" si="907"/>
        <v>36.471753379299429</v>
      </c>
      <c r="FP276" s="82">
        <f t="shared" si="907"/>
        <v>33.440541043709175</v>
      </c>
    </row>
    <row r="277" spans="1:172">
      <c r="A277" s="79">
        <v>2013</v>
      </c>
      <c r="D277" s="98">
        <f>Data!CF77</f>
        <v>163.60179328179947</v>
      </c>
      <c r="BQ277" s="82">
        <f>+$D277*H211</f>
        <v>163.60179328179947</v>
      </c>
      <c r="BR277" s="82">
        <f t="shared" ref="BR277:CJ277" si="908">+$D277*I211</f>
        <v>157.80939818940396</v>
      </c>
      <c r="BS277" s="82">
        <f t="shared" si="908"/>
        <v>151.91443133552534</v>
      </c>
      <c r="BT277" s="82">
        <f t="shared" si="908"/>
        <v>145.9159559835125</v>
      </c>
      <c r="BU277" s="82">
        <f t="shared" si="908"/>
        <v>139.81342953634879</v>
      </c>
      <c r="BV277" s="82">
        <f t="shared" si="908"/>
        <v>133.60691749830767</v>
      </c>
      <c r="BW277" s="82">
        <f t="shared" si="908"/>
        <v>127.29739788998192</v>
      </c>
      <c r="BX277" s="82">
        <f t="shared" si="908"/>
        <v>120.88717805448277</v>
      </c>
      <c r="BY277" s="82">
        <f t="shared" si="908"/>
        <v>114.38044188896747</v>
      </c>
      <c r="BZ277" s="82">
        <f t="shared" si="908"/>
        <v>107.78393561896428</v>
      </c>
      <c r="CA277" s="82">
        <f t="shared" si="908"/>
        <v>101.10778282697015</v>
      </c>
      <c r="CB277" s="82">
        <f t="shared" si="908"/>
        <v>94.36639410661175</v>
      </c>
      <c r="CC277" s="82">
        <f t="shared" si="908"/>
        <v>87.579404746259726</v>
      </c>
      <c r="CD277" s="82">
        <f t="shared" si="908"/>
        <v>80.772538883649077</v>
      </c>
      <c r="CE277" s="82">
        <f t="shared" si="908"/>
        <v>73.978266726212752</v>
      </c>
      <c r="CF277" s="82">
        <f t="shared" si="908"/>
        <v>67.236100760553924</v>
      </c>
      <c r="CG277" s="82">
        <f t="shared" si="908"/>
        <v>60.592376040486648</v>
      </c>
      <c r="CH277" s="82">
        <f t="shared" si="908"/>
        <v>54.099385835333912</v>
      </c>
      <c r="CI277" s="82">
        <f t="shared" si="908"/>
        <v>47.813800441706412</v>
      </c>
      <c r="CJ277" s="82">
        <f t="shared" si="908"/>
        <v>41.794381127061683</v>
      </c>
      <c r="EW277" s="82">
        <f>+$D277*CN211</f>
        <v>163.60179328179947</v>
      </c>
      <c r="EX277" s="82">
        <f t="shared" ref="EX277:FP277" si="909">+$D277*CO211</f>
        <v>150.46523158061422</v>
      </c>
      <c r="EY277" s="82">
        <f t="shared" si="909"/>
        <v>138.37765808597808</v>
      </c>
      <c r="EZ277" s="82">
        <f t="shared" si="909"/>
        <v>127.25507627218525</v>
      </c>
      <c r="FA277" s="82">
        <f t="shared" si="909"/>
        <v>117.02020623681942</v>
      </c>
      <c r="FB277" s="82">
        <f t="shared" si="909"/>
        <v>107.60194724693916</v>
      </c>
      <c r="FC277" s="82">
        <f t="shared" si="909"/>
        <v>98.934883276611899</v>
      </c>
      <c r="FD277" s="82">
        <f t="shared" si="909"/>
        <v>90.958828096288002</v>
      </c>
      <c r="FE277" s="82">
        <f t="shared" si="909"/>
        <v>83.618406749662114</v>
      </c>
      <c r="FF277" s="82">
        <f t="shared" si="909"/>
        <v>76.862670506809451</v>
      </c>
      <c r="FG277" s="82">
        <f t="shared" si="909"/>
        <v>70.64474261526982</v>
      </c>
      <c r="FH277" s="82">
        <f t="shared" si="909"/>
        <v>64.921492385013536</v>
      </c>
      <c r="FI277" s="82">
        <f t="shared" si="909"/>
        <v>59.653235340336373</v>
      </c>
      <c r="FJ277" s="82">
        <f t="shared" si="909"/>
        <v>54.803457353078336</v>
      </c>
      <c r="FK277" s="82">
        <f t="shared" si="909"/>
        <v>50.338560838399722</v>
      </c>
      <c r="FL277" s="82">
        <f t="shared" si="909"/>
        <v>46.227631247838076</v>
      </c>
      <c r="FM277" s="82">
        <f t="shared" si="909"/>
        <v>42.442222235581788</v>
      </c>
      <c r="FN277" s="82">
        <f t="shared" si="909"/>
        <v>38.956158003808817</v>
      </c>
      <c r="FO277" s="82">
        <f t="shared" si="909"/>
        <v>35.745351452460639</v>
      </c>
      <c r="FP277" s="82">
        <f t="shared" si="909"/>
        <v>32.787636868778577</v>
      </c>
    </row>
    <row r="278" spans="1:172">
      <c r="A278" s="79">
        <v>2014</v>
      </c>
      <c r="D278" s="98" t="e">
        <f>Data!CF78</f>
        <v>#DIV/0!</v>
      </c>
      <c r="BR278" s="82" t="e">
        <f>+$D278*H211</f>
        <v>#DIV/0!</v>
      </c>
      <c r="BS278" s="82" t="e">
        <f t="shared" ref="BS278:CJ278" si="910">+$D278*I211</f>
        <v>#DIV/0!</v>
      </c>
      <c r="BT278" s="82" t="e">
        <f t="shared" si="910"/>
        <v>#DIV/0!</v>
      </c>
      <c r="BU278" s="82" t="e">
        <f t="shared" si="910"/>
        <v>#DIV/0!</v>
      </c>
      <c r="BV278" s="82" t="e">
        <f t="shared" si="910"/>
        <v>#DIV/0!</v>
      </c>
      <c r="BW278" s="82" t="e">
        <f t="shared" si="910"/>
        <v>#DIV/0!</v>
      </c>
      <c r="BX278" s="82" t="e">
        <f t="shared" si="910"/>
        <v>#DIV/0!</v>
      </c>
      <c r="BY278" s="82" t="e">
        <f t="shared" si="910"/>
        <v>#DIV/0!</v>
      </c>
      <c r="BZ278" s="82" t="e">
        <f t="shared" si="910"/>
        <v>#DIV/0!</v>
      </c>
      <c r="CA278" s="82" t="e">
        <f t="shared" si="910"/>
        <v>#DIV/0!</v>
      </c>
      <c r="CB278" s="82" t="e">
        <f t="shared" si="910"/>
        <v>#DIV/0!</v>
      </c>
      <c r="CC278" s="82" t="e">
        <f t="shared" si="910"/>
        <v>#DIV/0!</v>
      </c>
      <c r="CD278" s="82" t="e">
        <f t="shared" si="910"/>
        <v>#DIV/0!</v>
      </c>
      <c r="CE278" s="82" t="e">
        <f t="shared" si="910"/>
        <v>#DIV/0!</v>
      </c>
      <c r="CF278" s="82" t="e">
        <f t="shared" si="910"/>
        <v>#DIV/0!</v>
      </c>
      <c r="CG278" s="82" t="e">
        <f t="shared" si="910"/>
        <v>#DIV/0!</v>
      </c>
      <c r="CH278" s="82" t="e">
        <f t="shared" si="910"/>
        <v>#DIV/0!</v>
      </c>
      <c r="CI278" s="82" t="e">
        <f t="shared" si="910"/>
        <v>#DIV/0!</v>
      </c>
      <c r="CJ278" s="82" t="e">
        <f t="shared" si="910"/>
        <v>#DIV/0!</v>
      </c>
      <c r="EX278" s="82" t="e">
        <f>+$D278*CN211</f>
        <v>#DIV/0!</v>
      </c>
      <c r="EY278" s="82" t="e">
        <f t="shared" ref="EY278:FP278" si="911">+$D278*CO211</f>
        <v>#DIV/0!</v>
      </c>
      <c r="EZ278" s="82" t="e">
        <f t="shared" si="911"/>
        <v>#DIV/0!</v>
      </c>
      <c r="FA278" s="82" t="e">
        <f t="shared" si="911"/>
        <v>#DIV/0!</v>
      </c>
      <c r="FB278" s="82" t="e">
        <f t="shared" si="911"/>
        <v>#DIV/0!</v>
      </c>
      <c r="FC278" s="82" t="e">
        <f t="shared" si="911"/>
        <v>#DIV/0!</v>
      </c>
      <c r="FD278" s="82" t="e">
        <f t="shared" si="911"/>
        <v>#DIV/0!</v>
      </c>
      <c r="FE278" s="82" t="e">
        <f t="shared" si="911"/>
        <v>#DIV/0!</v>
      </c>
      <c r="FF278" s="82" t="e">
        <f t="shared" si="911"/>
        <v>#DIV/0!</v>
      </c>
      <c r="FG278" s="82" t="e">
        <f t="shared" si="911"/>
        <v>#DIV/0!</v>
      </c>
      <c r="FH278" s="82" t="e">
        <f t="shared" si="911"/>
        <v>#DIV/0!</v>
      </c>
      <c r="FI278" s="82" t="e">
        <f t="shared" si="911"/>
        <v>#DIV/0!</v>
      </c>
      <c r="FJ278" s="82" t="e">
        <f t="shared" si="911"/>
        <v>#DIV/0!</v>
      </c>
      <c r="FK278" s="82" t="e">
        <f t="shared" si="911"/>
        <v>#DIV/0!</v>
      </c>
      <c r="FL278" s="82" t="e">
        <f t="shared" si="911"/>
        <v>#DIV/0!</v>
      </c>
      <c r="FM278" s="82" t="e">
        <f t="shared" si="911"/>
        <v>#DIV/0!</v>
      </c>
      <c r="FN278" s="82" t="e">
        <f t="shared" si="911"/>
        <v>#DIV/0!</v>
      </c>
      <c r="FO278" s="82" t="e">
        <f t="shared" si="911"/>
        <v>#DIV/0!</v>
      </c>
      <c r="FP278" s="82" t="e">
        <f t="shared" si="911"/>
        <v>#DIV/0!</v>
      </c>
    </row>
    <row r="279" spans="1:172">
      <c r="A279" s="79">
        <v>2015</v>
      </c>
      <c r="D279" s="98" t="e">
        <f>Data!CF79</f>
        <v>#DIV/0!</v>
      </c>
      <c r="BS279" s="82" t="e">
        <f>+$D279*H211</f>
        <v>#DIV/0!</v>
      </c>
      <c r="BT279" s="82" t="e">
        <f t="shared" ref="BT279:CJ279" si="912">+$D279*I211</f>
        <v>#DIV/0!</v>
      </c>
      <c r="BU279" s="82" t="e">
        <f t="shared" si="912"/>
        <v>#DIV/0!</v>
      </c>
      <c r="BV279" s="82" t="e">
        <f t="shared" si="912"/>
        <v>#DIV/0!</v>
      </c>
      <c r="BW279" s="82" t="e">
        <f t="shared" si="912"/>
        <v>#DIV/0!</v>
      </c>
      <c r="BX279" s="82" t="e">
        <f t="shared" si="912"/>
        <v>#DIV/0!</v>
      </c>
      <c r="BY279" s="82" t="e">
        <f t="shared" si="912"/>
        <v>#DIV/0!</v>
      </c>
      <c r="BZ279" s="82" t="e">
        <f t="shared" si="912"/>
        <v>#DIV/0!</v>
      </c>
      <c r="CA279" s="82" t="e">
        <f t="shared" si="912"/>
        <v>#DIV/0!</v>
      </c>
      <c r="CB279" s="82" t="e">
        <f t="shared" si="912"/>
        <v>#DIV/0!</v>
      </c>
      <c r="CC279" s="82" t="e">
        <f t="shared" si="912"/>
        <v>#DIV/0!</v>
      </c>
      <c r="CD279" s="82" t="e">
        <f t="shared" si="912"/>
        <v>#DIV/0!</v>
      </c>
      <c r="CE279" s="82" t="e">
        <f t="shared" si="912"/>
        <v>#DIV/0!</v>
      </c>
      <c r="CF279" s="82" t="e">
        <f t="shared" si="912"/>
        <v>#DIV/0!</v>
      </c>
      <c r="CG279" s="82" t="e">
        <f t="shared" si="912"/>
        <v>#DIV/0!</v>
      </c>
      <c r="CH279" s="82" t="e">
        <f t="shared" si="912"/>
        <v>#DIV/0!</v>
      </c>
      <c r="CI279" s="82" t="e">
        <f t="shared" si="912"/>
        <v>#DIV/0!</v>
      </c>
      <c r="CJ279" s="82" t="e">
        <f t="shared" si="912"/>
        <v>#DIV/0!</v>
      </c>
      <c r="EY279" s="82" t="e">
        <f>+$D279*CN211</f>
        <v>#DIV/0!</v>
      </c>
      <c r="EZ279" s="82" t="e">
        <f t="shared" ref="EZ279:FP279" si="913">+$D279*CO211</f>
        <v>#DIV/0!</v>
      </c>
      <c r="FA279" s="82" t="e">
        <f t="shared" si="913"/>
        <v>#DIV/0!</v>
      </c>
      <c r="FB279" s="82" t="e">
        <f t="shared" si="913"/>
        <v>#DIV/0!</v>
      </c>
      <c r="FC279" s="82" t="e">
        <f t="shared" si="913"/>
        <v>#DIV/0!</v>
      </c>
      <c r="FD279" s="82" t="e">
        <f t="shared" si="913"/>
        <v>#DIV/0!</v>
      </c>
      <c r="FE279" s="82" t="e">
        <f t="shared" si="913"/>
        <v>#DIV/0!</v>
      </c>
      <c r="FF279" s="82" t="e">
        <f t="shared" si="913"/>
        <v>#DIV/0!</v>
      </c>
      <c r="FG279" s="82" t="e">
        <f t="shared" si="913"/>
        <v>#DIV/0!</v>
      </c>
      <c r="FH279" s="82" t="e">
        <f t="shared" si="913"/>
        <v>#DIV/0!</v>
      </c>
      <c r="FI279" s="82" t="e">
        <f t="shared" si="913"/>
        <v>#DIV/0!</v>
      </c>
      <c r="FJ279" s="82" t="e">
        <f t="shared" si="913"/>
        <v>#DIV/0!</v>
      </c>
      <c r="FK279" s="82" t="e">
        <f t="shared" si="913"/>
        <v>#DIV/0!</v>
      </c>
      <c r="FL279" s="82" t="e">
        <f t="shared" si="913"/>
        <v>#DIV/0!</v>
      </c>
      <c r="FM279" s="82" t="e">
        <f t="shared" si="913"/>
        <v>#DIV/0!</v>
      </c>
      <c r="FN279" s="82" t="e">
        <f t="shared" si="913"/>
        <v>#DIV/0!</v>
      </c>
      <c r="FO279" s="82" t="e">
        <f t="shared" si="913"/>
        <v>#DIV/0!</v>
      </c>
      <c r="FP279" s="82" t="e">
        <f t="shared" si="913"/>
        <v>#DIV/0!</v>
      </c>
    </row>
    <row r="280" spans="1:172">
      <c r="A280" s="79">
        <v>2016</v>
      </c>
      <c r="D280" s="98" t="e">
        <f>Data!CF80</f>
        <v>#DIV/0!</v>
      </c>
      <c r="BT280" s="82" t="e">
        <f>+$D280*H211</f>
        <v>#DIV/0!</v>
      </c>
      <c r="BU280" s="82" t="e">
        <f t="shared" ref="BU280:CJ280" si="914">+$D280*I211</f>
        <v>#DIV/0!</v>
      </c>
      <c r="BV280" s="82" t="e">
        <f t="shared" si="914"/>
        <v>#DIV/0!</v>
      </c>
      <c r="BW280" s="82" t="e">
        <f t="shared" si="914"/>
        <v>#DIV/0!</v>
      </c>
      <c r="BX280" s="82" t="e">
        <f t="shared" si="914"/>
        <v>#DIV/0!</v>
      </c>
      <c r="BY280" s="82" t="e">
        <f t="shared" si="914"/>
        <v>#DIV/0!</v>
      </c>
      <c r="BZ280" s="82" t="e">
        <f t="shared" si="914"/>
        <v>#DIV/0!</v>
      </c>
      <c r="CA280" s="82" t="e">
        <f t="shared" si="914"/>
        <v>#DIV/0!</v>
      </c>
      <c r="CB280" s="82" t="e">
        <f t="shared" si="914"/>
        <v>#DIV/0!</v>
      </c>
      <c r="CC280" s="82" t="e">
        <f t="shared" si="914"/>
        <v>#DIV/0!</v>
      </c>
      <c r="CD280" s="82" t="e">
        <f t="shared" si="914"/>
        <v>#DIV/0!</v>
      </c>
      <c r="CE280" s="82" t="e">
        <f t="shared" si="914"/>
        <v>#DIV/0!</v>
      </c>
      <c r="CF280" s="82" t="e">
        <f t="shared" si="914"/>
        <v>#DIV/0!</v>
      </c>
      <c r="CG280" s="82" t="e">
        <f t="shared" si="914"/>
        <v>#DIV/0!</v>
      </c>
      <c r="CH280" s="82" t="e">
        <f t="shared" si="914"/>
        <v>#DIV/0!</v>
      </c>
      <c r="CI280" s="82" t="e">
        <f t="shared" si="914"/>
        <v>#DIV/0!</v>
      </c>
      <c r="CJ280" s="82" t="e">
        <f t="shared" si="914"/>
        <v>#DIV/0!</v>
      </c>
      <c r="EZ280" s="82" t="e">
        <f>+$D280*CN211</f>
        <v>#DIV/0!</v>
      </c>
      <c r="FA280" s="82" t="e">
        <f t="shared" ref="FA280:FP280" si="915">+$D280*CO211</f>
        <v>#DIV/0!</v>
      </c>
      <c r="FB280" s="82" t="e">
        <f t="shared" si="915"/>
        <v>#DIV/0!</v>
      </c>
      <c r="FC280" s="82" t="e">
        <f t="shared" si="915"/>
        <v>#DIV/0!</v>
      </c>
      <c r="FD280" s="82" t="e">
        <f t="shared" si="915"/>
        <v>#DIV/0!</v>
      </c>
      <c r="FE280" s="82" t="e">
        <f t="shared" si="915"/>
        <v>#DIV/0!</v>
      </c>
      <c r="FF280" s="82" t="e">
        <f t="shared" si="915"/>
        <v>#DIV/0!</v>
      </c>
      <c r="FG280" s="82" t="e">
        <f t="shared" si="915"/>
        <v>#DIV/0!</v>
      </c>
      <c r="FH280" s="82" t="e">
        <f t="shared" si="915"/>
        <v>#DIV/0!</v>
      </c>
      <c r="FI280" s="82" t="e">
        <f t="shared" si="915"/>
        <v>#DIV/0!</v>
      </c>
      <c r="FJ280" s="82" t="e">
        <f t="shared" si="915"/>
        <v>#DIV/0!</v>
      </c>
      <c r="FK280" s="82" t="e">
        <f t="shared" si="915"/>
        <v>#DIV/0!</v>
      </c>
      <c r="FL280" s="82" t="e">
        <f t="shared" si="915"/>
        <v>#DIV/0!</v>
      </c>
      <c r="FM280" s="82" t="e">
        <f t="shared" si="915"/>
        <v>#DIV/0!</v>
      </c>
      <c r="FN280" s="82" t="e">
        <f t="shared" si="915"/>
        <v>#DIV/0!</v>
      </c>
      <c r="FO280" s="82" t="e">
        <f t="shared" si="915"/>
        <v>#DIV/0!</v>
      </c>
      <c r="FP280" s="82" t="e">
        <f t="shared" si="915"/>
        <v>#DIV/0!</v>
      </c>
    </row>
    <row r="281" spans="1:172">
      <c r="A281" s="79">
        <v>2017</v>
      </c>
      <c r="D281" s="98" t="e">
        <f>Data!CF81</f>
        <v>#DIV/0!</v>
      </c>
      <c r="BU281" s="82" t="e">
        <f>+$D281*H211</f>
        <v>#DIV/0!</v>
      </c>
      <c r="BV281" s="82" t="e">
        <f t="shared" ref="BV281:CJ281" si="916">+$D281*I211</f>
        <v>#DIV/0!</v>
      </c>
      <c r="BW281" s="82" t="e">
        <f t="shared" si="916"/>
        <v>#DIV/0!</v>
      </c>
      <c r="BX281" s="82" t="e">
        <f t="shared" si="916"/>
        <v>#DIV/0!</v>
      </c>
      <c r="BY281" s="82" t="e">
        <f t="shared" si="916"/>
        <v>#DIV/0!</v>
      </c>
      <c r="BZ281" s="82" t="e">
        <f t="shared" si="916"/>
        <v>#DIV/0!</v>
      </c>
      <c r="CA281" s="82" t="e">
        <f t="shared" si="916"/>
        <v>#DIV/0!</v>
      </c>
      <c r="CB281" s="82" t="e">
        <f t="shared" si="916"/>
        <v>#DIV/0!</v>
      </c>
      <c r="CC281" s="82" t="e">
        <f t="shared" si="916"/>
        <v>#DIV/0!</v>
      </c>
      <c r="CD281" s="82" t="e">
        <f t="shared" si="916"/>
        <v>#DIV/0!</v>
      </c>
      <c r="CE281" s="82" t="e">
        <f t="shared" si="916"/>
        <v>#DIV/0!</v>
      </c>
      <c r="CF281" s="82" t="e">
        <f t="shared" si="916"/>
        <v>#DIV/0!</v>
      </c>
      <c r="CG281" s="82" t="e">
        <f t="shared" si="916"/>
        <v>#DIV/0!</v>
      </c>
      <c r="CH281" s="82" t="e">
        <f t="shared" si="916"/>
        <v>#DIV/0!</v>
      </c>
      <c r="CI281" s="82" t="e">
        <f t="shared" si="916"/>
        <v>#DIV/0!</v>
      </c>
      <c r="CJ281" s="82" t="e">
        <f t="shared" si="916"/>
        <v>#DIV/0!</v>
      </c>
      <c r="FA281" s="82" t="e">
        <f>+$D281*CN211</f>
        <v>#DIV/0!</v>
      </c>
      <c r="FB281" s="82" t="e">
        <f t="shared" ref="FB281:FP281" si="917">+$D281*CO211</f>
        <v>#DIV/0!</v>
      </c>
      <c r="FC281" s="82" t="e">
        <f t="shared" si="917"/>
        <v>#DIV/0!</v>
      </c>
      <c r="FD281" s="82" t="e">
        <f t="shared" si="917"/>
        <v>#DIV/0!</v>
      </c>
      <c r="FE281" s="82" t="e">
        <f t="shared" si="917"/>
        <v>#DIV/0!</v>
      </c>
      <c r="FF281" s="82" t="e">
        <f t="shared" si="917"/>
        <v>#DIV/0!</v>
      </c>
      <c r="FG281" s="82" t="e">
        <f t="shared" si="917"/>
        <v>#DIV/0!</v>
      </c>
      <c r="FH281" s="82" t="e">
        <f t="shared" si="917"/>
        <v>#DIV/0!</v>
      </c>
      <c r="FI281" s="82" t="e">
        <f t="shared" si="917"/>
        <v>#DIV/0!</v>
      </c>
      <c r="FJ281" s="82" t="e">
        <f t="shared" si="917"/>
        <v>#DIV/0!</v>
      </c>
      <c r="FK281" s="82" t="e">
        <f t="shared" si="917"/>
        <v>#DIV/0!</v>
      </c>
      <c r="FL281" s="82" t="e">
        <f t="shared" si="917"/>
        <v>#DIV/0!</v>
      </c>
      <c r="FM281" s="82" t="e">
        <f t="shared" si="917"/>
        <v>#DIV/0!</v>
      </c>
      <c r="FN281" s="82" t="e">
        <f t="shared" si="917"/>
        <v>#DIV/0!</v>
      </c>
      <c r="FO281" s="82" t="e">
        <f t="shared" si="917"/>
        <v>#DIV/0!</v>
      </c>
      <c r="FP281" s="82" t="e">
        <f t="shared" si="917"/>
        <v>#DIV/0!</v>
      </c>
    </row>
    <row r="282" spans="1:172">
      <c r="A282" s="79">
        <v>2018</v>
      </c>
      <c r="D282" s="98" t="e">
        <f>Data!CF82</f>
        <v>#DIV/0!</v>
      </c>
      <c r="BV282" s="82" t="e">
        <f>+$D282*H211</f>
        <v>#DIV/0!</v>
      </c>
      <c r="BW282" s="82" t="e">
        <f t="shared" ref="BW282:CJ282" si="918">+$D282*I211</f>
        <v>#DIV/0!</v>
      </c>
      <c r="BX282" s="82" t="e">
        <f t="shared" si="918"/>
        <v>#DIV/0!</v>
      </c>
      <c r="BY282" s="82" t="e">
        <f t="shared" si="918"/>
        <v>#DIV/0!</v>
      </c>
      <c r="BZ282" s="82" t="e">
        <f t="shared" si="918"/>
        <v>#DIV/0!</v>
      </c>
      <c r="CA282" s="82" t="e">
        <f t="shared" si="918"/>
        <v>#DIV/0!</v>
      </c>
      <c r="CB282" s="82" t="e">
        <f t="shared" si="918"/>
        <v>#DIV/0!</v>
      </c>
      <c r="CC282" s="82" t="e">
        <f t="shared" si="918"/>
        <v>#DIV/0!</v>
      </c>
      <c r="CD282" s="82" t="e">
        <f t="shared" si="918"/>
        <v>#DIV/0!</v>
      </c>
      <c r="CE282" s="82" t="e">
        <f t="shared" si="918"/>
        <v>#DIV/0!</v>
      </c>
      <c r="CF282" s="82" t="e">
        <f t="shared" si="918"/>
        <v>#DIV/0!</v>
      </c>
      <c r="CG282" s="82" t="e">
        <f t="shared" si="918"/>
        <v>#DIV/0!</v>
      </c>
      <c r="CH282" s="82" t="e">
        <f t="shared" si="918"/>
        <v>#DIV/0!</v>
      </c>
      <c r="CI282" s="82" t="e">
        <f t="shared" si="918"/>
        <v>#DIV/0!</v>
      </c>
      <c r="CJ282" s="82" t="e">
        <f t="shared" si="918"/>
        <v>#DIV/0!</v>
      </c>
      <c r="FB282" s="82" t="e">
        <f>+$D282*CN211</f>
        <v>#DIV/0!</v>
      </c>
      <c r="FC282" s="82" t="e">
        <f t="shared" ref="FC282:FP282" si="919">+$D282*CO211</f>
        <v>#DIV/0!</v>
      </c>
      <c r="FD282" s="82" t="e">
        <f t="shared" si="919"/>
        <v>#DIV/0!</v>
      </c>
      <c r="FE282" s="82" t="e">
        <f t="shared" si="919"/>
        <v>#DIV/0!</v>
      </c>
      <c r="FF282" s="82" t="e">
        <f t="shared" si="919"/>
        <v>#DIV/0!</v>
      </c>
      <c r="FG282" s="82" t="e">
        <f t="shared" si="919"/>
        <v>#DIV/0!</v>
      </c>
      <c r="FH282" s="82" t="e">
        <f t="shared" si="919"/>
        <v>#DIV/0!</v>
      </c>
      <c r="FI282" s="82" t="e">
        <f t="shared" si="919"/>
        <v>#DIV/0!</v>
      </c>
      <c r="FJ282" s="82" t="e">
        <f t="shared" si="919"/>
        <v>#DIV/0!</v>
      </c>
      <c r="FK282" s="82" t="e">
        <f t="shared" si="919"/>
        <v>#DIV/0!</v>
      </c>
      <c r="FL282" s="82" t="e">
        <f t="shared" si="919"/>
        <v>#DIV/0!</v>
      </c>
      <c r="FM282" s="82" t="e">
        <f t="shared" si="919"/>
        <v>#DIV/0!</v>
      </c>
      <c r="FN282" s="82" t="e">
        <f t="shared" si="919"/>
        <v>#DIV/0!</v>
      </c>
      <c r="FO282" s="82" t="e">
        <f t="shared" si="919"/>
        <v>#DIV/0!</v>
      </c>
      <c r="FP282" s="82" t="e">
        <f t="shared" si="919"/>
        <v>#DIV/0!</v>
      </c>
    </row>
    <row r="283" spans="1:172">
      <c r="A283" s="79">
        <v>2019</v>
      </c>
      <c r="D283" s="98" t="e">
        <f>Data!CF83</f>
        <v>#DIV/0!</v>
      </c>
      <c r="BW283" s="82" t="e">
        <f>+$D283*H211</f>
        <v>#DIV/0!</v>
      </c>
      <c r="BX283" s="82" t="e">
        <f t="shared" ref="BX283:CJ283" si="920">+$D283*I211</f>
        <v>#DIV/0!</v>
      </c>
      <c r="BY283" s="82" t="e">
        <f t="shared" si="920"/>
        <v>#DIV/0!</v>
      </c>
      <c r="BZ283" s="82" t="e">
        <f t="shared" si="920"/>
        <v>#DIV/0!</v>
      </c>
      <c r="CA283" s="82" t="e">
        <f t="shared" si="920"/>
        <v>#DIV/0!</v>
      </c>
      <c r="CB283" s="82" t="e">
        <f t="shared" si="920"/>
        <v>#DIV/0!</v>
      </c>
      <c r="CC283" s="82" t="e">
        <f t="shared" si="920"/>
        <v>#DIV/0!</v>
      </c>
      <c r="CD283" s="82" t="e">
        <f t="shared" si="920"/>
        <v>#DIV/0!</v>
      </c>
      <c r="CE283" s="82" t="e">
        <f t="shared" si="920"/>
        <v>#DIV/0!</v>
      </c>
      <c r="CF283" s="82" t="e">
        <f t="shared" si="920"/>
        <v>#DIV/0!</v>
      </c>
      <c r="CG283" s="82" t="e">
        <f t="shared" si="920"/>
        <v>#DIV/0!</v>
      </c>
      <c r="CH283" s="82" t="e">
        <f t="shared" si="920"/>
        <v>#DIV/0!</v>
      </c>
      <c r="CI283" s="82" t="e">
        <f t="shared" si="920"/>
        <v>#DIV/0!</v>
      </c>
      <c r="CJ283" s="82" t="e">
        <f t="shared" si="920"/>
        <v>#DIV/0!</v>
      </c>
      <c r="FC283" s="82" t="e">
        <f>+$D283*CN211</f>
        <v>#DIV/0!</v>
      </c>
      <c r="FD283" s="82" t="e">
        <f t="shared" ref="FD283:FP283" si="921">+$D283*CO211</f>
        <v>#DIV/0!</v>
      </c>
      <c r="FE283" s="82" t="e">
        <f t="shared" si="921"/>
        <v>#DIV/0!</v>
      </c>
      <c r="FF283" s="82" t="e">
        <f t="shared" si="921"/>
        <v>#DIV/0!</v>
      </c>
      <c r="FG283" s="82" t="e">
        <f t="shared" si="921"/>
        <v>#DIV/0!</v>
      </c>
      <c r="FH283" s="82" t="e">
        <f t="shared" si="921"/>
        <v>#DIV/0!</v>
      </c>
      <c r="FI283" s="82" t="e">
        <f t="shared" si="921"/>
        <v>#DIV/0!</v>
      </c>
      <c r="FJ283" s="82" t="e">
        <f t="shared" si="921"/>
        <v>#DIV/0!</v>
      </c>
      <c r="FK283" s="82" t="e">
        <f t="shared" si="921"/>
        <v>#DIV/0!</v>
      </c>
      <c r="FL283" s="82" t="e">
        <f t="shared" si="921"/>
        <v>#DIV/0!</v>
      </c>
      <c r="FM283" s="82" t="e">
        <f t="shared" si="921"/>
        <v>#DIV/0!</v>
      </c>
      <c r="FN283" s="82" t="e">
        <f t="shared" si="921"/>
        <v>#DIV/0!</v>
      </c>
      <c r="FO283" s="82" t="e">
        <f t="shared" si="921"/>
        <v>#DIV/0!</v>
      </c>
      <c r="FP283" s="82" t="e">
        <f t="shared" si="921"/>
        <v>#DIV/0!</v>
      </c>
    </row>
    <row r="284" spans="1:172">
      <c r="A284" s="79">
        <v>2020</v>
      </c>
      <c r="D284" s="98" t="e">
        <f>Data!CF84</f>
        <v>#DIV/0!</v>
      </c>
      <c r="BW284" s="82"/>
      <c r="BX284" s="82" t="e">
        <f>+$D284*H211</f>
        <v>#DIV/0!</v>
      </c>
      <c r="BY284" s="82" t="e">
        <f t="shared" ref="BY284:CJ284" si="922">+$D284*I211</f>
        <v>#DIV/0!</v>
      </c>
      <c r="BZ284" s="82" t="e">
        <f t="shared" si="922"/>
        <v>#DIV/0!</v>
      </c>
      <c r="CA284" s="82" t="e">
        <f t="shared" si="922"/>
        <v>#DIV/0!</v>
      </c>
      <c r="CB284" s="82" t="e">
        <f t="shared" si="922"/>
        <v>#DIV/0!</v>
      </c>
      <c r="CC284" s="82" t="e">
        <f t="shared" si="922"/>
        <v>#DIV/0!</v>
      </c>
      <c r="CD284" s="82" t="e">
        <f t="shared" si="922"/>
        <v>#DIV/0!</v>
      </c>
      <c r="CE284" s="82" t="e">
        <f t="shared" si="922"/>
        <v>#DIV/0!</v>
      </c>
      <c r="CF284" s="82" t="e">
        <f t="shared" si="922"/>
        <v>#DIV/0!</v>
      </c>
      <c r="CG284" s="82" t="e">
        <f t="shared" si="922"/>
        <v>#DIV/0!</v>
      </c>
      <c r="CH284" s="82" t="e">
        <f t="shared" si="922"/>
        <v>#DIV/0!</v>
      </c>
      <c r="CI284" s="82" t="e">
        <f t="shared" si="922"/>
        <v>#DIV/0!</v>
      </c>
      <c r="CJ284" s="82" t="e">
        <f t="shared" si="922"/>
        <v>#DIV/0!</v>
      </c>
      <c r="FC284" s="82"/>
      <c r="FD284" s="82" t="e">
        <f>+$D284*CN211</f>
        <v>#DIV/0!</v>
      </c>
      <c r="FE284" s="82" t="e">
        <f t="shared" ref="FE284:FP284" si="923">+$D284*CO211</f>
        <v>#DIV/0!</v>
      </c>
      <c r="FF284" s="82" t="e">
        <f t="shared" si="923"/>
        <v>#DIV/0!</v>
      </c>
      <c r="FG284" s="82" t="e">
        <f t="shared" si="923"/>
        <v>#DIV/0!</v>
      </c>
      <c r="FH284" s="82" t="e">
        <f t="shared" si="923"/>
        <v>#DIV/0!</v>
      </c>
      <c r="FI284" s="82" t="e">
        <f t="shared" si="923"/>
        <v>#DIV/0!</v>
      </c>
      <c r="FJ284" s="82" t="e">
        <f t="shared" si="923"/>
        <v>#DIV/0!</v>
      </c>
      <c r="FK284" s="82" t="e">
        <f t="shared" si="923"/>
        <v>#DIV/0!</v>
      </c>
      <c r="FL284" s="82" t="e">
        <f t="shared" si="923"/>
        <v>#DIV/0!</v>
      </c>
      <c r="FM284" s="82" t="e">
        <f t="shared" si="923"/>
        <v>#DIV/0!</v>
      </c>
      <c r="FN284" s="82" t="e">
        <f t="shared" si="923"/>
        <v>#DIV/0!</v>
      </c>
      <c r="FO284" s="82" t="e">
        <f t="shared" si="923"/>
        <v>#DIV/0!</v>
      </c>
      <c r="FP284" s="82" t="e">
        <f t="shared" si="923"/>
        <v>#DIV/0!</v>
      </c>
    </row>
    <row r="285" spans="1:172">
      <c r="A285" s="79">
        <v>2021</v>
      </c>
      <c r="D285" s="98" t="e">
        <f>Data!CF85</f>
        <v>#DIV/0!</v>
      </c>
      <c r="BW285" s="82"/>
      <c r="BX285" s="82"/>
      <c r="BY285" s="82" t="e">
        <f>+$D285*H211</f>
        <v>#DIV/0!</v>
      </c>
      <c r="BZ285" s="82" t="e">
        <f t="shared" ref="BZ285:CJ285" si="924">+$D285*I211</f>
        <v>#DIV/0!</v>
      </c>
      <c r="CA285" s="82" t="e">
        <f t="shared" si="924"/>
        <v>#DIV/0!</v>
      </c>
      <c r="CB285" s="82" t="e">
        <f t="shared" si="924"/>
        <v>#DIV/0!</v>
      </c>
      <c r="CC285" s="82" t="e">
        <f t="shared" si="924"/>
        <v>#DIV/0!</v>
      </c>
      <c r="CD285" s="82" t="e">
        <f t="shared" si="924"/>
        <v>#DIV/0!</v>
      </c>
      <c r="CE285" s="82" t="e">
        <f t="shared" si="924"/>
        <v>#DIV/0!</v>
      </c>
      <c r="CF285" s="82" t="e">
        <f t="shared" si="924"/>
        <v>#DIV/0!</v>
      </c>
      <c r="CG285" s="82" t="e">
        <f t="shared" si="924"/>
        <v>#DIV/0!</v>
      </c>
      <c r="CH285" s="82" t="e">
        <f t="shared" si="924"/>
        <v>#DIV/0!</v>
      </c>
      <c r="CI285" s="82" t="e">
        <f t="shared" si="924"/>
        <v>#DIV/0!</v>
      </c>
      <c r="CJ285" s="82" t="e">
        <f t="shared" si="924"/>
        <v>#DIV/0!</v>
      </c>
      <c r="FC285" s="82"/>
      <c r="FD285" s="82"/>
      <c r="FE285" s="82" t="e">
        <f>+$D285*CN211</f>
        <v>#DIV/0!</v>
      </c>
      <c r="FF285" s="82" t="e">
        <f t="shared" ref="FF285:FP285" si="925">+$D285*CO211</f>
        <v>#DIV/0!</v>
      </c>
      <c r="FG285" s="82" t="e">
        <f t="shared" si="925"/>
        <v>#DIV/0!</v>
      </c>
      <c r="FH285" s="82" t="e">
        <f t="shared" si="925"/>
        <v>#DIV/0!</v>
      </c>
      <c r="FI285" s="82" t="e">
        <f t="shared" si="925"/>
        <v>#DIV/0!</v>
      </c>
      <c r="FJ285" s="82" t="e">
        <f t="shared" si="925"/>
        <v>#DIV/0!</v>
      </c>
      <c r="FK285" s="82" t="e">
        <f t="shared" si="925"/>
        <v>#DIV/0!</v>
      </c>
      <c r="FL285" s="82" t="e">
        <f t="shared" si="925"/>
        <v>#DIV/0!</v>
      </c>
      <c r="FM285" s="82" t="e">
        <f t="shared" si="925"/>
        <v>#DIV/0!</v>
      </c>
      <c r="FN285" s="82" t="e">
        <f t="shared" si="925"/>
        <v>#DIV/0!</v>
      </c>
      <c r="FO285" s="82" t="e">
        <f t="shared" si="925"/>
        <v>#DIV/0!</v>
      </c>
      <c r="FP285" s="82" t="e">
        <f t="shared" si="925"/>
        <v>#DIV/0!</v>
      </c>
    </row>
    <row r="286" spans="1:172">
      <c r="A286" s="79">
        <v>2022</v>
      </c>
      <c r="D286" s="98" t="e">
        <f>Data!CF86</f>
        <v>#DIV/0!</v>
      </c>
      <c r="BW286" s="82"/>
      <c r="BX286" s="82"/>
      <c r="BY286" s="82"/>
      <c r="BZ286" s="82" t="e">
        <f>+$D286*H211</f>
        <v>#DIV/0!</v>
      </c>
      <c r="CA286" s="82" t="e">
        <f t="shared" ref="CA286:CJ286" si="926">+$D286*I211</f>
        <v>#DIV/0!</v>
      </c>
      <c r="CB286" s="82" t="e">
        <f t="shared" si="926"/>
        <v>#DIV/0!</v>
      </c>
      <c r="CC286" s="82" t="e">
        <f t="shared" si="926"/>
        <v>#DIV/0!</v>
      </c>
      <c r="CD286" s="82" t="e">
        <f t="shared" si="926"/>
        <v>#DIV/0!</v>
      </c>
      <c r="CE286" s="82" t="e">
        <f t="shared" si="926"/>
        <v>#DIV/0!</v>
      </c>
      <c r="CF286" s="82" t="e">
        <f t="shared" si="926"/>
        <v>#DIV/0!</v>
      </c>
      <c r="CG286" s="82" t="e">
        <f t="shared" si="926"/>
        <v>#DIV/0!</v>
      </c>
      <c r="CH286" s="82" t="e">
        <f t="shared" si="926"/>
        <v>#DIV/0!</v>
      </c>
      <c r="CI286" s="82" t="e">
        <f t="shared" si="926"/>
        <v>#DIV/0!</v>
      </c>
      <c r="CJ286" s="82" t="e">
        <f t="shared" si="926"/>
        <v>#DIV/0!</v>
      </c>
      <c r="FC286" s="82"/>
      <c r="FD286" s="82"/>
      <c r="FE286" s="82"/>
      <c r="FF286" s="82" t="e">
        <f>+$D286*CN211</f>
        <v>#DIV/0!</v>
      </c>
      <c r="FG286" s="82" t="e">
        <f t="shared" ref="FG286:FP286" si="927">+$D286*CO211</f>
        <v>#DIV/0!</v>
      </c>
      <c r="FH286" s="82" t="e">
        <f t="shared" si="927"/>
        <v>#DIV/0!</v>
      </c>
      <c r="FI286" s="82" t="e">
        <f t="shared" si="927"/>
        <v>#DIV/0!</v>
      </c>
      <c r="FJ286" s="82" t="e">
        <f t="shared" si="927"/>
        <v>#DIV/0!</v>
      </c>
      <c r="FK286" s="82" t="e">
        <f t="shared" si="927"/>
        <v>#DIV/0!</v>
      </c>
      <c r="FL286" s="82" t="e">
        <f t="shared" si="927"/>
        <v>#DIV/0!</v>
      </c>
      <c r="FM286" s="82" t="e">
        <f t="shared" si="927"/>
        <v>#DIV/0!</v>
      </c>
      <c r="FN286" s="82" t="e">
        <f t="shared" si="927"/>
        <v>#DIV/0!</v>
      </c>
      <c r="FO286" s="82" t="e">
        <f t="shared" si="927"/>
        <v>#DIV/0!</v>
      </c>
      <c r="FP286" s="82" t="e">
        <f t="shared" si="927"/>
        <v>#DIV/0!</v>
      </c>
    </row>
    <row r="287" spans="1:172">
      <c r="A287" s="79">
        <v>2023</v>
      </c>
      <c r="D287" s="98" t="e">
        <f>Data!CF87</f>
        <v>#DIV/0!</v>
      </c>
      <c r="BW287" s="82"/>
      <c r="BX287" s="82"/>
      <c r="BY287" s="82"/>
      <c r="BZ287" s="82"/>
      <c r="CA287" s="82" t="e">
        <f>+$D287*H211</f>
        <v>#DIV/0!</v>
      </c>
      <c r="CB287" s="82" t="e">
        <f t="shared" ref="CB287:CJ287" si="928">+$D287*I211</f>
        <v>#DIV/0!</v>
      </c>
      <c r="CC287" s="82" t="e">
        <f t="shared" si="928"/>
        <v>#DIV/0!</v>
      </c>
      <c r="CD287" s="82" t="e">
        <f t="shared" si="928"/>
        <v>#DIV/0!</v>
      </c>
      <c r="CE287" s="82" t="e">
        <f t="shared" si="928"/>
        <v>#DIV/0!</v>
      </c>
      <c r="CF287" s="82" t="e">
        <f t="shared" si="928"/>
        <v>#DIV/0!</v>
      </c>
      <c r="CG287" s="82" t="e">
        <f t="shared" si="928"/>
        <v>#DIV/0!</v>
      </c>
      <c r="CH287" s="82" t="e">
        <f t="shared" si="928"/>
        <v>#DIV/0!</v>
      </c>
      <c r="CI287" s="82" t="e">
        <f t="shared" si="928"/>
        <v>#DIV/0!</v>
      </c>
      <c r="CJ287" s="82" t="e">
        <f t="shared" si="928"/>
        <v>#DIV/0!</v>
      </c>
      <c r="FC287" s="82"/>
      <c r="FD287" s="82"/>
      <c r="FE287" s="82"/>
      <c r="FF287" s="82"/>
      <c r="FG287" s="82" t="e">
        <f>+$D287*CN211</f>
        <v>#DIV/0!</v>
      </c>
      <c r="FH287" s="82" t="e">
        <f t="shared" ref="FH287:FP287" si="929">+$D287*CO211</f>
        <v>#DIV/0!</v>
      </c>
      <c r="FI287" s="82" t="e">
        <f t="shared" si="929"/>
        <v>#DIV/0!</v>
      </c>
      <c r="FJ287" s="82" t="e">
        <f t="shared" si="929"/>
        <v>#DIV/0!</v>
      </c>
      <c r="FK287" s="82" t="e">
        <f t="shared" si="929"/>
        <v>#DIV/0!</v>
      </c>
      <c r="FL287" s="82" t="e">
        <f t="shared" si="929"/>
        <v>#DIV/0!</v>
      </c>
      <c r="FM287" s="82" t="e">
        <f t="shared" si="929"/>
        <v>#DIV/0!</v>
      </c>
      <c r="FN287" s="82" t="e">
        <f t="shared" si="929"/>
        <v>#DIV/0!</v>
      </c>
      <c r="FO287" s="82" t="e">
        <f t="shared" si="929"/>
        <v>#DIV/0!</v>
      </c>
      <c r="FP287" s="82" t="e">
        <f t="shared" si="929"/>
        <v>#DIV/0!</v>
      </c>
    </row>
    <row r="288" spans="1:172">
      <c r="A288" s="79">
        <v>2024</v>
      </c>
      <c r="D288" s="98" t="e">
        <f>Data!CF88</f>
        <v>#DIV/0!</v>
      </c>
      <c r="BW288" s="82"/>
      <c r="BX288" s="82"/>
      <c r="BY288" s="82"/>
      <c r="BZ288" s="82"/>
      <c r="CA288" s="82"/>
      <c r="CB288" s="82" t="e">
        <f>+$D288*H211</f>
        <v>#DIV/0!</v>
      </c>
      <c r="CC288" s="82" t="e">
        <f t="shared" ref="CC288:CJ288" si="930">+$D288*I211</f>
        <v>#DIV/0!</v>
      </c>
      <c r="CD288" s="82" t="e">
        <f t="shared" si="930"/>
        <v>#DIV/0!</v>
      </c>
      <c r="CE288" s="82" t="e">
        <f t="shared" si="930"/>
        <v>#DIV/0!</v>
      </c>
      <c r="CF288" s="82" t="e">
        <f t="shared" si="930"/>
        <v>#DIV/0!</v>
      </c>
      <c r="CG288" s="82" t="e">
        <f t="shared" si="930"/>
        <v>#DIV/0!</v>
      </c>
      <c r="CH288" s="82" t="e">
        <f t="shared" si="930"/>
        <v>#DIV/0!</v>
      </c>
      <c r="CI288" s="82" t="e">
        <f t="shared" si="930"/>
        <v>#DIV/0!</v>
      </c>
      <c r="CJ288" s="82" t="e">
        <f t="shared" si="930"/>
        <v>#DIV/0!</v>
      </c>
      <c r="FC288" s="82"/>
      <c r="FD288" s="82"/>
      <c r="FE288" s="82"/>
      <c r="FF288" s="82"/>
      <c r="FG288" s="82"/>
      <c r="FH288" s="82" t="e">
        <f>+$D288*CN211</f>
        <v>#DIV/0!</v>
      </c>
      <c r="FI288" s="82" t="e">
        <f t="shared" ref="FI288:FP288" si="931">+$D288*CO211</f>
        <v>#DIV/0!</v>
      </c>
      <c r="FJ288" s="82" t="e">
        <f t="shared" si="931"/>
        <v>#DIV/0!</v>
      </c>
      <c r="FK288" s="82" t="e">
        <f t="shared" si="931"/>
        <v>#DIV/0!</v>
      </c>
      <c r="FL288" s="82" t="e">
        <f t="shared" si="931"/>
        <v>#DIV/0!</v>
      </c>
      <c r="FM288" s="82" t="e">
        <f t="shared" si="931"/>
        <v>#DIV/0!</v>
      </c>
      <c r="FN288" s="82" t="e">
        <f t="shared" si="931"/>
        <v>#DIV/0!</v>
      </c>
      <c r="FO288" s="82" t="e">
        <f t="shared" si="931"/>
        <v>#DIV/0!</v>
      </c>
      <c r="FP288" s="82" t="e">
        <f t="shared" si="931"/>
        <v>#DIV/0!</v>
      </c>
    </row>
    <row r="289" spans="1:252">
      <c r="A289" s="79">
        <v>2025</v>
      </c>
      <c r="D289" s="98" t="e">
        <f>Data!CF89</f>
        <v>#DIV/0!</v>
      </c>
      <c r="BW289" s="82"/>
      <c r="BX289" s="82"/>
      <c r="BY289" s="82"/>
      <c r="BZ289" s="82"/>
      <c r="CA289" s="82"/>
      <c r="CB289" s="82"/>
      <c r="CC289" s="82" t="e">
        <f>+$D289*H211</f>
        <v>#DIV/0!</v>
      </c>
      <c r="CD289" s="82" t="e">
        <f t="shared" ref="CD289:CJ289" si="932">+$D289*I211</f>
        <v>#DIV/0!</v>
      </c>
      <c r="CE289" s="82" t="e">
        <f t="shared" si="932"/>
        <v>#DIV/0!</v>
      </c>
      <c r="CF289" s="82" t="e">
        <f t="shared" si="932"/>
        <v>#DIV/0!</v>
      </c>
      <c r="CG289" s="82" t="e">
        <f t="shared" si="932"/>
        <v>#DIV/0!</v>
      </c>
      <c r="CH289" s="82" t="e">
        <f t="shared" si="932"/>
        <v>#DIV/0!</v>
      </c>
      <c r="CI289" s="82" t="e">
        <f t="shared" si="932"/>
        <v>#DIV/0!</v>
      </c>
      <c r="CJ289" s="82" t="e">
        <f t="shared" si="932"/>
        <v>#DIV/0!</v>
      </c>
      <c r="FC289" s="82"/>
      <c r="FD289" s="82"/>
      <c r="FE289" s="82"/>
      <c r="FF289" s="82"/>
      <c r="FG289" s="82"/>
      <c r="FH289" s="82"/>
      <c r="FI289" s="82" t="e">
        <f>+$D289*CN211</f>
        <v>#DIV/0!</v>
      </c>
      <c r="FJ289" s="82" t="e">
        <f t="shared" ref="FJ289:FP289" si="933">+$D289*CO211</f>
        <v>#DIV/0!</v>
      </c>
      <c r="FK289" s="82" t="e">
        <f t="shared" si="933"/>
        <v>#DIV/0!</v>
      </c>
      <c r="FL289" s="82" t="e">
        <f t="shared" si="933"/>
        <v>#DIV/0!</v>
      </c>
      <c r="FM289" s="82" t="e">
        <f t="shared" si="933"/>
        <v>#DIV/0!</v>
      </c>
      <c r="FN289" s="82" t="e">
        <f t="shared" si="933"/>
        <v>#DIV/0!</v>
      </c>
      <c r="FO289" s="82" t="e">
        <f t="shared" si="933"/>
        <v>#DIV/0!</v>
      </c>
      <c r="FP289" s="82" t="e">
        <f t="shared" si="933"/>
        <v>#DIV/0!</v>
      </c>
    </row>
    <row r="290" spans="1:252">
      <c r="A290" s="79">
        <v>2026</v>
      </c>
      <c r="D290" s="98" t="e">
        <f>Data!CF90</f>
        <v>#DIV/0!</v>
      </c>
      <c r="BW290" s="82"/>
      <c r="BX290" s="82"/>
      <c r="BY290" s="82"/>
      <c r="BZ290" s="82"/>
      <c r="CA290" s="82"/>
      <c r="CB290" s="82"/>
      <c r="CC290" s="82"/>
      <c r="CD290" s="82" t="e">
        <f>+$D290*H211</f>
        <v>#DIV/0!</v>
      </c>
      <c r="CE290" s="82" t="e">
        <f t="shared" ref="CE290:CJ290" si="934">+$D290*I211</f>
        <v>#DIV/0!</v>
      </c>
      <c r="CF290" s="82" t="e">
        <f t="shared" si="934"/>
        <v>#DIV/0!</v>
      </c>
      <c r="CG290" s="82" t="e">
        <f t="shared" si="934"/>
        <v>#DIV/0!</v>
      </c>
      <c r="CH290" s="82" t="e">
        <f t="shared" si="934"/>
        <v>#DIV/0!</v>
      </c>
      <c r="CI290" s="82" t="e">
        <f t="shared" si="934"/>
        <v>#DIV/0!</v>
      </c>
      <c r="CJ290" s="82" t="e">
        <f t="shared" si="934"/>
        <v>#DIV/0!</v>
      </c>
      <c r="FC290" s="82"/>
      <c r="FD290" s="82"/>
      <c r="FE290" s="82"/>
      <c r="FF290" s="82"/>
      <c r="FG290" s="82"/>
      <c r="FH290" s="82"/>
      <c r="FI290" s="82"/>
      <c r="FJ290" s="82" t="e">
        <f>+$D290*CN211</f>
        <v>#DIV/0!</v>
      </c>
      <c r="FK290" s="82" t="e">
        <f t="shared" ref="FK290:FP290" si="935">+$D290*CO211</f>
        <v>#DIV/0!</v>
      </c>
      <c r="FL290" s="82" t="e">
        <f t="shared" si="935"/>
        <v>#DIV/0!</v>
      </c>
      <c r="FM290" s="82" t="e">
        <f t="shared" si="935"/>
        <v>#DIV/0!</v>
      </c>
      <c r="FN290" s="82" t="e">
        <f t="shared" si="935"/>
        <v>#DIV/0!</v>
      </c>
      <c r="FO290" s="82" t="e">
        <f t="shared" si="935"/>
        <v>#DIV/0!</v>
      </c>
      <c r="FP290" s="82" t="e">
        <f t="shared" si="935"/>
        <v>#DIV/0!</v>
      </c>
    </row>
    <row r="291" spans="1:252">
      <c r="A291" s="79">
        <v>2027</v>
      </c>
      <c r="D291" s="98" t="e">
        <f>Data!CF91</f>
        <v>#DIV/0!</v>
      </c>
      <c r="BW291" s="82"/>
      <c r="BX291" s="82"/>
      <c r="BY291" s="82"/>
      <c r="BZ291" s="82"/>
      <c r="CA291" s="82"/>
      <c r="CB291" s="82"/>
      <c r="CC291" s="82"/>
      <c r="CD291" s="82"/>
      <c r="CE291" s="82" t="e">
        <f>+$D291*H211</f>
        <v>#DIV/0!</v>
      </c>
      <c r="CF291" s="82" t="e">
        <f t="shared" ref="CF291:CJ291" si="936">+$D291*I211</f>
        <v>#DIV/0!</v>
      </c>
      <c r="CG291" s="82" t="e">
        <f t="shared" si="936"/>
        <v>#DIV/0!</v>
      </c>
      <c r="CH291" s="82" t="e">
        <f t="shared" si="936"/>
        <v>#DIV/0!</v>
      </c>
      <c r="CI291" s="82" t="e">
        <f t="shared" si="936"/>
        <v>#DIV/0!</v>
      </c>
      <c r="CJ291" s="82" t="e">
        <f t="shared" si="936"/>
        <v>#DIV/0!</v>
      </c>
      <c r="FC291" s="82"/>
      <c r="FD291" s="82"/>
      <c r="FE291" s="82"/>
      <c r="FF291" s="82"/>
      <c r="FG291" s="82"/>
      <c r="FH291" s="82"/>
      <c r="FI291" s="82"/>
      <c r="FJ291" s="82"/>
      <c r="FK291" s="82" t="e">
        <f>+$D291*CN211</f>
        <v>#DIV/0!</v>
      </c>
      <c r="FL291" s="82" t="e">
        <f t="shared" ref="FL291:FP291" si="937">+$D291*CO211</f>
        <v>#DIV/0!</v>
      </c>
      <c r="FM291" s="82" t="e">
        <f t="shared" si="937"/>
        <v>#DIV/0!</v>
      </c>
      <c r="FN291" s="82" t="e">
        <f t="shared" si="937"/>
        <v>#DIV/0!</v>
      </c>
      <c r="FO291" s="82" t="e">
        <f t="shared" si="937"/>
        <v>#DIV/0!</v>
      </c>
      <c r="FP291" s="82" t="e">
        <f t="shared" si="937"/>
        <v>#DIV/0!</v>
      </c>
    </row>
    <row r="292" spans="1:252">
      <c r="A292" s="79">
        <v>2028</v>
      </c>
      <c r="D292" s="98" t="e">
        <f>Data!CF92</f>
        <v>#DIV/0!</v>
      </c>
      <c r="BW292" s="82"/>
      <c r="BX292" s="82"/>
      <c r="BY292" s="82"/>
      <c r="BZ292" s="82"/>
      <c r="CA292" s="82"/>
      <c r="CB292" s="82"/>
      <c r="CC292" s="82"/>
      <c r="CD292" s="82"/>
      <c r="CE292" s="82"/>
      <c r="CF292" s="82" t="e">
        <f>+$D292*H211</f>
        <v>#DIV/0!</v>
      </c>
      <c r="CG292" s="82" t="e">
        <f t="shared" ref="CG292:CJ292" si="938">+$D292*I211</f>
        <v>#DIV/0!</v>
      </c>
      <c r="CH292" s="82" t="e">
        <f t="shared" si="938"/>
        <v>#DIV/0!</v>
      </c>
      <c r="CI292" s="82" t="e">
        <f t="shared" si="938"/>
        <v>#DIV/0!</v>
      </c>
      <c r="CJ292" s="82" t="e">
        <f t="shared" si="938"/>
        <v>#DIV/0!</v>
      </c>
      <c r="FC292" s="82"/>
      <c r="FD292" s="82"/>
      <c r="FE292" s="82"/>
      <c r="FF292" s="82"/>
      <c r="FG292" s="82"/>
      <c r="FH292" s="82"/>
      <c r="FI292" s="82"/>
      <c r="FJ292" s="82"/>
      <c r="FK292" s="82"/>
      <c r="FL292" s="82" t="e">
        <f>+$D292*CN211</f>
        <v>#DIV/0!</v>
      </c>
      <c r="FM292" s="82" t="e">
        <f t="shared" ref="FM292:FP292" si="939">+$D292*CO211</f>
        <v>#DIV/0!</v>
      </c>
      <c r="FN292" s="82" t="e">
        <f t="shared" si="939"/>
        <v>#DIV/0!</v>
      </c>
      <c r="FO292" s="82" t="e">
        <f t="shared" si="939"/>
        <v>#DIV/0!</v>
      </c>
      <c r="FP292" s="82" t="e">
        <f t="shared" si="939"/>
        <v>#DIV/0!</v>
      </c>
    </row>
    <row r="293" spans="1:252">
      <c r="A293" s="79">
        <v>2029</v>
      </c>
      <c r="D293" s="98" t="e">
        <f>Data!CF93</f>
        <v>#DIV/0!</v>
      </c>
      <c r="BW293" s="82"/>
      <c r="BX293" s="82"/>
      <c r="BY293" s="82"/>
      <c r="BZ293" s="82"/>
      <c r="CA293" s="82"/>
      <c r="CB293" s="82"/>
      <c r="CC293" s="82"/>
      <c r="CD293" s="82"/>
      <c r="CE293" s="82"/>
      <c r="CF293" s="82"/>
      <c r="CG293" s="82" t="e">
        <f>+$D293*H211</f>
        <v>#DIV/0!</v>
      </c>
      <c r="CH293" s="82" t="e">
        <f t="shared" ref="CH293:CJ293" si="940">+$D293*I211</f>
        <v>#DIV/0!</v>
      </c>
      <c r="CI293" s="82" t="e">
        <f t="shared" si="940"/>
        <v>#DIV/0!</v>
      </c>
      <c r="CJ293" s="82" t="e">
        <f t="shared" si="940"/>
        <v>#DIV/0!</v>
      </c>
      <c r="FC293" s="82"/>
      <c r="FD293" s="82"/>
      <c r="FE293" s="82"/>
      <c r="FF293" s="82"/>
      <c r="FG293" s="82"/>
      <c r="FH293" s="82"/>
      <c r="FI293" s="82"/>
      <c r="FJ293" s="82"/>
      <c r="FK293" s="82"/>
      <c r="FL293" s="82"/>
      <c r="FM293" s="82" t="e">
        <f>+$D293*CN211</f>
        <v>#DIV/0!</v>
      </c>
      <c r="FN293" s="82" t="e">
        <f t="shared" ref="FN293:FP293" si="941">+$D293*CO211</f>
        <v>#DIV/0!</v>
      </c>
      <c r="FO293" s="82" t="e">
        <f t="shared" si="941"/>
        <v>#DIV/0!</v>
      </c>
      <c r="FP293" s="82" t="e">
        <f t="shared" si="941"/>
        <v>#DIV/0!</v>
      </c>
    </row>
    <row r="294" spans="1:252">
      <c r="A294" s="79">
        <v>2030</v>
      </c>
      <c r="D294" s="98" t="e">
        <f>Data!CF94</f>
        <v>#DIV/0!</v>
      </c>
      <c r="BW294" s="82"/>
      <c r="BX294" s="82"/>
      <c r="BY294" s="82"/>
      <c r="BZ294" s="82"/>
      <c r="CA294" s="82"/>
      <c r="CB294" s="82"/>
      <c r="CC294" s="82"/>
      <c r="CD294" s="82"/>
      <c r="CE294" s="82"/>
      <c r="CF294" s="82"/>
      <c r="CH294" s="82" t="e">
        <f>+$D294*H211</f>
        <v>#DIV/0!</v>
      </c>
      <c r="CI294" s="82" t="e">
        <f t="shared" ref="CI294:CJ294" si="942">+$D294*I211</f>
        <v>#DIV/0!</v>
      </c>
      <c r="CJ294" s="82" t="e">
        <f t="shared" si="942"/>
        <v>#DIV/0!</v>
      </c>
      <c r="FC294" s="82"/>
      <c r="FD294" s="82"/>
      <c r="FE294" s="82"/>
      <c r="FF294" s="82"/>
      <c r="FG294" s="82"/>
      <c r="FH294" s="82"/>
      <c r="FI294" s="82"/>
      <c r="FJ294" s="82"/>
      <c r="FK294" s="82"/>
      <c r="FL294" s="82"/>
      <c r="FN294" s="82" t="e">
        <f>+$D294*CN211</f>
        <v>#DIV/0!</v>
      </c>
      <c r="FO294" s="82" t="e">
        <f t="shared" ref="FO294:FP294" si="943">+$D294*CO211</f>
        <v>#DIV/0!</v>
      </c>
      <c r="FP294" s="82" t="e">
        <f t="shared" si="943"/>
        <v>#DIV/0!</v>
      </c>
    </row>
    <row r="295" spans="1:252">
      <c r="A295" s="79" t="s">
        <v>350</v>
      </c>
      <c r="D295" s="98"/>
      <c r="H295" s="90">
        <f>+SUM(H216:H294)</f>
        <v>0.98482755071578909</v>
      </c>
      <c r="I295" s="90">
        <f t="shared" ref="I295" si="944">+SUM(I216:I294)</f>
        <v>1.2169210277396103</v>
      </c>
      <c r="J295" s="90">
        <f t="shared" ref="J295:BU295" si="945">+SUM(J216:J294)</f>
        <v>1.4708394415586215</v>
      </c>
      <c r="K295" s="90">
        <f t="shared" si="945"/>
        <v>1.7413011041742552</v>
      </c>
      <c r="L295" s="90">
        <f t="shared" si="945"/>
        <v>2.0226823267087557</v>
      </c>
      <c r="M295" s="90">
        <f t="shared" si="945"/>
        <v>2.4392356244679587</v>
      </c>
      <c r="N295" s="90">
        <f t="shared" si="945"/>
        <v>2.8823725091842078</v>
      </c>
      <c r="O295" s="90">
        <f t="shared" si="945"/>
        <v>3.385029240084231</v>
      </c>
      <c r="P295" s="90">
        <f t="shared" si="945"/>
        <v>3.9133870891941025</v>
      </c>
      <c r="Q295" s="90">
        <f t="shared" si="945"/>
        <v>4.4062181955034569</v>
      </c>
      <c r="R295" s="90">
        <f t="shared" si="945"/>
        <v>4.8082316001697425</v>
      </c>
      <c r="S295" s="90">
        <f t="shared" si="945"/>
        <v>5.1801573751789745</v>
      </c>
      <c r="T295" s="90">
        <f t="shared" si="945"/>
        <v>5.5943939609735862</v>
      </c>
      <c r="U295" s="90">
        <f t="shared" si="945"/>
        <v>6.3008655374012976</v>
      </c>
      <c r="V295" s="90">
        <f t="shared" si="945"/>
        <v>7.0373848551246256</v>
      </c>
      <c r="W295" s="90">
        <f t="shared" si="945"/>
        <v>7.6700787844310918</v>
      </c>
      <c r="X295" s="90">
        <f t="shared" si="945"/>
        <v>8.3192093122060431</v>
      </c>
      <c r="Y295" s="90">
        <f t="shared" si="945"/>
        <v>9.0781487317813152</v>
      </c>
      <c r="Z295" s="90">
        <f t="shared" si="945"/>
        <v>9.9985186730091513</v>
      </c>
      <c r="AA295" s="90">
        <f t="shared" si="945"/>
        <v>11.020837996692169</v>
      </c>
      <c r="AB295" s="90">
        <f t="shared" si="945"/>
        <v>12.131626850584725</v>
      </c>
      <c r="AC295" s="90">
        <f t="shared" si="945"/>
        <v>13.157410872666604</v>
      </c>
      <c r="AD295" s="90">
        <f t="shared" si="945"/>
        <v>14.106584995249712</v>
      </c>
      <c r="AE295" s="90">
        <f t="shared" si="945"/>
        <v>15.097761178417656</v>
      </c>
      <c r="AF295" s="90">
        <f t="shared" si="945"/>
        <v>15.960018536287558</v>
      </c>
      <c r="AG295" s="90">
        <f t="shared" si="945"/>
        <v>17.104612981854743</v>
      </c>
      <c r="AH295" s="90">
        <f t="shared" si="945"/>
        <v>18.757194261517142</v>
      </c>
      <c r="AI295" s="90">
        <f t="shared" si="945"/>
        <v>20.891631358442758</v>
      </c>
      <c r="AJ295" s="90">
        <f t="shared" si="945"/>
        <v>22.70337369707077</v>
      </c>
      <c r="AK295" s="90">
        <f t="shared" si="945"/>
        <v>23.858258954411976</v>
      </c>
      <c r="AL295" s="90">
        <f t="shared" si="945"/>
        <v>25.740018122971133</v>
      </c>
      <c r="AM295" s="90">
        <f t="shared" si="945"/>
        <v>28.270620782970543</v>
      </c>
      <c r="AN295" s="90">
        <f t="shared" si="945"/>
        <v>31.13344272297395</v>
      </c>
      <c r="AO295" s="90">
        <f t="shared" si="945"/>
        <v>34.581995347092814</v>
      </c>
      <c r="AP295" s="90">
        <f t="shared" si="945"/>
        <v>39.565756983298506</v>
      </c>
      <c r="AQ295" s="90">
        <f t="shared" si="945"/>
        <v>43.414051279679725</v>
      </c>
      <c r="AR295" s="90">
        <f t="shared" si="945"/>
        <v>45.929893345869182</v>
      </c>
      <c r="AS295" s="90">
        <f t="shared" si="945"/>
        <v>50.565438140767029</v>
      </c>
      <c r="AT295" s="90">
        <f t="shared" si="945"/>
        <v>54.866785492261677</v>
      </c>
      <c r="AU295" s="90">
        <f t="shared" si="945"/>
        <v>59.243931627803271</v>
      </c>
      <c r="AV295" s="90">
        <f t="shared" si="945"/>
        <v>68.242834892732233</v>
      </c>
      <c r="AW295" s="90">
        <f t="shared" si="945"/>
        <v>82.51828294061221</v>
      </c>
      <c r="AX295" s="90">
        <f t="shared" si="945"/>
        <v>97.970601149593236</v>
      </c>
      <c r="AY295" s="90">
        <f t="shared" si="945"/>
        <v>113.341032891574</v>
      </c>
      <c r="AZ295" s="90">
        <f t="shared" si="945"/>
        <v>129.93873636119406</v>
      </c>
      <c r="BA295" s="90">
        <f t="shared" si="945"/>
        <v>149.23957138456066</v>
      </c>
      <c r="BB295" s="90">
        <f t="shared" si="945"/>
        <v>169.29388730813889</v>
      </c>
      <c r="BC295" s="90">
        <f t="shared" si="945"/>
        <v>190.52123453877013</v>
      </c>
      <c r="BD295" s="90">
        <f t="shared" si="945"/>
        <v>213.99330508762526</v>
      </c>
      <c r="BE295" s="90">
        <f t="shared" si="945"/>
        <v>240.91936546018803</v>
      </c>
      <c r="BF295" s="90">
        <f t="shared" si="945"/>
        <v>278.23537031944284</v>
      </c>
      <c r="BG295" s="90">
        <f t="shared" si="945"/>
        <v>327.17724590850736</v>
      </c>
      <c r="BH295" s="90">
        <f t="shared" si="945"/>
        <v>390.86923725507825</v>
      </c>
      <c r="BI295" s="90">
        <f t="shared" si="945"/>
        <v>465.66881828337245</v>
      </c>
      <c r="BJ295" s="90">
        <f t="shared" si="945"/>
        <v>553.40640403639179</v>
      </c>
      <c r="BK295" s="90">
        <f t="shared" si="945"/>
        <v>649.59368768698812</v>
      </c>
      <c r="BL295" s="90">
        <f t="shared" si="945"/>
        <v>760.3739169048954</v>
      </c>
      <c r="BM295" s="90">
        <f t="shared" si="945"/>
        <v>880.12190040631242</v>
      </c>
      <c r="BN295" s="90">
        <f t="shared" si="945"/>
        <v>1020.5707294182466</v>
      </c>
      <c r="BO295" s="90">
        <f t="shared" si="945"/>
        <v>1158.2553551349342</v>
      </c>
      <c r="BP295" s="90">
        <f t="shared" si="945"/>
        <v>1284.6094362205731</v>
      </c>
      <c r="BQ295" s="90">
        <f t="shared" si="945"/>
        <v>1385.7424699141</v>
      </c>
      <c r="BR295" s="90" t="e">
        <f t="shared" si="945"/>
        <v>#DIV/0!</v>
      </c>
      <c r="BS295" s="90" t="e">
        <f t="shared" si="945"/>
        <v>#DIV/0!</v>
      </c>
      <c r="BT295" s="90" t="e">
        <f t="shared" si="945"/>
        <v>#DIV/0!</v>
      </c>
      <c r="BU295" s="90" t="e">
        <f t="shared" si="945"/>
        <v>#DIV/0!</v>
      </c>
      <c r="BV295" s="90" t="e">
        <f t="shared" ref="BV295:CH295" si="946">+SUM(BV216:BV294)</f>
        <v>#DIV/0!</v>
      </c>
      <c r="BW295" s="90" t="e">
        <f t="shared" si="946"/>
        <v>#DIV/0!</v>
      </c>
      <c r="BX295" s="90" t="e">
        <f t="shared" si="946"/>
        <v>#DIV/0!</v>
      </c>
      <c r="BY295" s="90" t="e">
        <f t="shared" si="946"/>
        <v>#DIV/0!</v>
      </c>
      <c r="BZ295" s="90" t="e">
        <f t="shared" si="946"/>
        <v>#DIV/0!</v>
      </c>
      <c r="CA295" s="90" t="e">
        <f t="shared" si="946"/>
        <v>#DIV/0!</v>
      </c>
      <c r="CB295" s="90" t="e">
        <f t="shared" si="946"/>
        <v>#DIV/0!</v>
      </c>
      <c r="CC295" s="90" t="e">
        <f t="shared" si="946"/>
        <v>#DIV/0!</v>
      </c>
      <c r="CD295" s="90" t="e">
        <f t="shared" si="946"/>
        <v>#DIV/0!</v>
      </c>
      <c r="CE295" s="90" t="e">
        <f t="shared" si="946"/>
        <v>#DIV/0!</v>
      </c>
      <c r="CF295" s="90" t="e">
        <f t="shared" si="946"/>
        <v>#DIV/0!</v>
      </c>
      <c r="CG295" s="90" t="e">
        <f t="shared" si="946"/>
        <v>#DIV/0!</v>
      </c>
      <c r="CH295" s="90" t="e">
        <f t="shared" si="946"/>
        <v>#DIV/0!</v>
      </c>
      <c r="CI295" s="82"/>
      <c r="CJ295" s="82"/>
      <c r="CN295" s="90">
        <f>+SUM(CN216:CN294)</f>
        <v>0.98482755071578909</v>
      </c>
      <c r="CO295" s="90">
        <f t="shared" ref="CO295:EZ295" si="947">+SUM(CO216:CO294)</f>
        <v>1.1727116247233189</v>
      </c>
      <c r="CP295" s="90">
        <f t="shared" si="947"/>
        <v>1.3773685912070479</v>
      </c>
      <c r="CQ295" s="90">
        <f t="shared" si="947"/>
        <v>1.5934641095869515</v>
      </c>
      <c r="CR295" s="90">
        <f t="shared" si="947"/>
        <v>1.8156274991535843</v>
      </c>
      <c r="CS295" s="90">
        <f t="shared" si="947"/>
        <v>2.1686523523205574</v>
      </c>
      <c r="CT295" s="90">
        <f t="shared" si="947"/>
        <v>2.5389155789044349</v>
      </c>
      <c r="CU295" s="90">
        <f t="shared" si="947"/>
        <v>2.9598706360795712</v>
      </c>
      <c r="CV295" s="90">
        <f t="shared" si="947"/>
        <v>3.3967768608404696</v>
      </c>
      <c r="CW295" s="90">
        <f t="shared" si="947"/>
        <v>3.7892145628929619</v>
      </c>
      <c r="CX295" s="90">
        <f t="shared" si="947"/>
        <v>4.0854570328137392</v>
      </c>
      <c r="CY295" s="90">
        <f t="shared" si="947"/>
        <v>4.351944843972201</v>
      </c>
      <c r="CZ295" s="90">
        <f t="shared" si="947"/>
        <v>4.6634327952003058</v>
      </c>
      <c r="DA295" s="90">
        <f t="shared" si="947"/>
        <v>5.2686788435635812</v>
      </c>
      <c r="DB295" s="90">
        <f t="shared" si="947"/>
        <v>5.8932313339909923</v>
      </c>
      <c r="DC295" s="90">
        <f t="shared" si="947"/>
        <v>6.4041783449044969</v>
      </c>
      <c r="DD295" s="90">
        <f t="shared" si="947"/>
        <v>6.9286692760297939</v>
      </c>
      <c r="DE295" s="90">
        <f t="shared" si="947"/>
        <v>7.5607426006311957</v>
      </c>
      <c r="DF295" s="90">
        <f t="shared" si="947"/>
        <v>8.3483672540245539</v>
      </c>
      <c r="DG295" s="90">
        <f t="shared" si="947"/>
        <v>9.2264729921694482</v>
      </c>
      <c r="DH295" s="90">
        <f t="shared" si="947"/>
        <v>10.17929605660883</v>
      </c>
      <c r="DI295" s="90">
        <f t="shared" si="947"/>
        <v>11.031957647742207</v>
      </c>
      <c r="DJ295" s="90">
        <f t="shared" si="947"/>
        <v>11.799429229669633</v>
      </c>
      <c r="DK295" s="90">
        <f t="shared" si="947"/>
        <v>12.605773425711632</v>
      </c>
      <c r="DL295" s="90">
        <f t="shared" si="947"/>
        <v>13.279557216212753</v>
      </c>
      <c r="DM295" s="90">
        <f t="shared" si="947"/>
        <v>14.23926266756264</v>
      </c>
      <c r="DN295" s="90">
        <f t="shared" si="947"/>
        <v>15.698448860798319</v>
      </c>
      <c r="DO295" s="90">
        <f t="shared" si="947"/>
        <v>17.610215262135856</v>
      </c>
      <c r="DP295" s="90">
        <f t="shared" si="947"/>
        <v>19.153008401191428</v>
      </c>
      <c r="DQ295" s="90">
        <f t="shared" si="947"/>
        <v>20.014068389653374</v>
      </c>
      <c r="DR295" s="90">
        <f t="shared" si="947"/>
        <v>21.611287801127833</v>
      </c>
      <c r="DS295" s="90">
        <f t="shared" si="947"/>
        <v>23.834755102286589</v>
      </c>
      <c r="DT295" s="90">
        <f t="shared" si="947"/>
        <v>26.343315095798228</v>
      </c>
      <c r="DU295" s="90">
        <f t="shared" si="947"/>
        <v>29.383317583697544</v>
      </c>
      <c r="DV295" s="90">
        <f t="shared" si="947"/>
        <v>33.886910870260195</v>
      </c>
      <c r="DW295" s="90">
        <f t="shared" si="947"/>
        <v>37.125966932049884</v>
      </c>
      <c r="DX295" s="90">
        <f t="shared" si="947"/>
        <v>38.973440400515344</v>
      </c>
      <c r="DY295" s="90">
        <f t="shared" si="947"/>
        <v>42.952735273778323</v>
      </c>
      <c r="DZ295" s="90">
        <f t="shared" si="947"/>
        <v>46.518098570545654</v>
      </c>
      <c r="EA295" s="90">
        <f t="shared" si="947"/>
        <v>50.109006608497758</v>
      </c>
      <c r="EB295" s="90">
        <f t="shared" si="947"/>
        <v>58.279561490372352</v>
      </c>
      <c r="EC295" s="90">
        <f t="shared" si="947"/>
        <v>71.488090928580547</v>
      </c>
      <c r="ED295" s="90">
        <f t="shared" si="947"/>
        <v>85.433305426649255</v>
      </c>
      <c r="EE295" s="90">
        <f t="shared" si="947"/>
        <v>98.865106048800214</v>
      </c>
      <c r="EF295" s="90">
        <f t="shared" si="947"/>
        <v>113.16003816954505</v>
      </c>
      <c r="EG295" s="90">
        <f t="shared" si="947"/>
        <v>129.79780545024332</v>
      </c>
      <c r="EH295" s="90">
        <f t="shared" si="947"/>
        <v>146.76899054117462</v>
      </c>
      <c r="EI295" s="90">
        <f t="shared" si="947"/>
        <v>164.53136273153459</v>
      </c>
      <c r="EJ295" s="90">
        <f t="shared" si="947"/>
        <v>184.17510058869453</v>
      </c>
      <c r="EK295" s="90">
        <f t="shared" si="947"/>
        <v>206.88119148637372</v>
      </c>
      <c r="EL295" s="90">
        <f t="shared" si="947"/>
        <v>239.51196949788653</v>
      </c>
      <c r="EM295" s="90">
        <f t="shared" si="947"/>
        <v>282.92776533811411</v>
      </c>
      <c r="EN295" s="90">
        <f t="shared" si="947"/>
        <v>339.87297572953605</v>
      </c>
      <c r="EO295" s="90">
        <f t="shared" si="947"/>
        <v>406.23792974083585</v>
      </c>
      <c r="EP295" s="90">
        <f t="shared" si="947"/>
        <v>483.61576184271718</v>
      </c>
      <c r="EQ295" s="90">
        <f t="shared" si="947"/>
        <v>567.24100137121741</v>
      </c>
      <c r="ER295" s="90">
        <f t="shared" si="947"/>
        <v>663.23005673096679</v>
      </c>
      <c r="ES295" s="90">
        <f t="shared" si="947"/>
        <v>765.6763580417329</v>
      </c>
      <c r="ET295" s="90">
        <f t="shared" si="947"/>
        <v>886.33697571425864</v>
      </c>
      <c r="EU295" s="90">
        <f t="shared" si="947"/>
        <v>1001.2624195305298</v>
      </c>
      <c r="EV295" s="90">
        <f t="shared" si="947"/>
        <v>1102.5357348680925</v>
      </c>
      <c r="EW295" s="90">
        <f t="shared" si="947"/>
        <v>1177.2473350588853</v>
      </c>
      <c r="EX295" s="90" t="e">
        <f t="shared" si="947"/>
        <v>#DIV/0!</v>
      </c>
      <c r="EY295" s="90" t="e">
        <f t="shared" si="947"/>
        <v>#DIV/0!</v>
      </c>
      <c r="EZ295" s="90" t="e">
        <f t="shared" si="947"/>
        <v>#DIV/0!</v>
      </c>
      <c r="FA295" s="90" t="e">
        <f t="shared" ref="FA295:FN295" si="948">+SUM(FA216:FA294)</f>
        <v>#DIV/0!</v>
      </c>
      <c r="FB295" s="90" t="e">
        <f t="shared" si="948"/>
        <v>#DIV/0!</v>
      </c>
      <c r="FC295" s="90" t="e">
        <f t="shared" si="948"/>
        <v>#DIV/0!</v>
      </c>
      <c r="FD295" s="90" t="e">
        <f t="shared" si="948"/>
        <v>#DIV/0!</v>
      </c>
      <c r="FE295" s="90" t="e">
        <f t="shared" si="948"/>
        <v>#DIV/0!</v>
      </c>
      <c r="FF295" s="90" t="e">
        <f t="shared" si="948"/>
        <v>#DIV/0!</v>
      </c>
      <c r="FG295" s="90" t="e">
        <f t="shared" si="948"/>
        <v>#DIV/0!</v>
      </c>
      <c r="FH295" s="90" t="e">
        <f t="shared" si="948"/>
        <v>#DIV/0!</v>
      </c>
      <c r="FI295" s="90" t="e">
        <f t="shared" si="948"/>
        <v>#DIV/0!</v>
      </c>
      <c r="FJ295" s="90" t="e">
        <f t="shared" si="948"/>
        <v>#DIV/0!</v>
      </c>
      <c r="FK295" s="90" t="e">
        <f t="shared" si="948"/>
        <v>#DIV/0!</v>
      </c>
      <c r="FL295" s="90" t="e">
        <f t="shared" si="948"/>
        <v>#DIV/0!</v>
      </c>
      <c r="FM295" s="90" t="e">
        <f t="shared" si="948"/>
        <v>#DIV/0!</v>
      </c>
      <c r="FN295" s="90" t="e">
        <f t="shared" si="948"/>
        <v>#DIV/0!</v>
      </c>
      <c r="FO295" s="82"/>
      <c r="FP295" s="82"/>
    </row>
    <row r="296" spans="1:252">
      <c r="A296" s="98" t="s">
        <v>411</v>
      </c>
      <c r="B296" s="102"/>
      <c r="C296" s="102"/>
      <c r="D296" s="98"/>
      <c r="E296" s="102"/>
      <c r="F296" s="102"/>
      <c r="G296" s="102"/>
      <c r="H296" s="98">
        <f>+D216</f>
        <v>0.98482755071578909</v>
      </c>
      <c r="I296" s="98">
        <f>+D217</f>
        <v>0.26696173951160573</v>
      </c>
      <c r="J296" s="98">
        <f>+D218</f>
        <v>0.29885602416290913</v>
      </c>
      <c r="K296" s="98">
        <f>+D219</f>
        <v>0.32677086545213735</v>
      </c>
      <c r="L296" s="98">
        <f>+D220</f>
        <v>0.35024252091299302</v>
      </c>
      <c r="M296" s="98">
        <f>+D221</f>
        <v>0.49900479067228959</v>
      </c>
      <c r="N296" s="98">
        <f>+D222</f>
        <v>0.54466202319146118</v>
      </c>
      <c r="O296" s="98">
        <f>+D223</f>
        <v>0.62517236993061109</v>
      </c>
      <c r="P296" s="98">
        <f>+D224</f>
        <v>0.67502912561121964</v>
      </c>
      <c r="Q296" s="98">
        <f>+D225</f>
        <v>0.66576620693993782</v>
      </c>
      <c r="R296" s="98">
        <f>+D226</f>
        <v>0.60122647989384403</v>
      </c>
      <c r="S296" s="98">
        <f>+D227</f>
        <v>0.59542302655766632</v>
      </c>
      <c r="T296" s="98">
        <f>+D228</f>
        <v>0.66200235412353425</v>
      </c>
      <c r="U296" s="98">
        <f>+D229</f>
        <v>0.98096976073380748</v>
      </c>
      <c r="V296" s="98">
        <f>+D230</f>
        <v>1.0490921699442639</v>
      </c>
      <c r="W296" s="98">
        <f>+D231</f>
        <v>0.98588318521979368</v>
      </c>
      <c r="X296" s="98">
        <f>+D232</f>
        <v>1.0407337468718485</v>
      </c>
      <c r="Y296" s="98">
        <f>+D233</f>
        <v>1.1907397637480996</v>
      </c>
      <c r="Z296" s="98">
        <f>+D234</f>
        <v>1.3973842759193804</v>
      </c>
      <c r="AA296" s="98">
        <f>+D235</f>
        <v>1.5514848998570914</v>
      </c>
      <c r="AB296" s="98">
        <f>+D236</f>
        <v>1.6971302411453235</v>
      </c>
      <c r="AC296" s="98">
        <f>+D237</f>
        <v>1.6739444551693794</v>
      </c>
      <c r="AD296" s="98">
        <f>+D238</f>
        <v>1.6577403472418395</v>
      </c>
      <c r="AE296" s="98">
        <f>+D239</f>
        <v>1.7588097852235964</v>
      </c>
      <c r="AF296" s="98">
        <f>+D240</f>
        <v>1.6916178882496358</v>
      </c>
      <c r="AG296" s="98">
        <f>+D241</f>
        <v>2.0323177785772253</v>
      </c>
      <c r="AH296" s="98">
        <f>+D242</f>
        <v>2.6095863345914272</v>
      </c>
      <c r="AI296" s="98">
        <f>+D243</f>
        <v>3.180124114938454</v>
      </c>
      <c r="AJ296" s="98">
        <f>+D244</f>
        <v>2.9655326002814228</v>
      </c>
      <c r="AK296" s="98">
        <f>+D245</f>
        <v>2.4086574450144851</v>
      </c>
      <c r="AL296" s="98">
        <f>+D246</f>
        <v>3.2150287848920374</v>
      </c>
      <c r="AM296" s="98">
        <f>+D247</f>
        <v>3.9706730770110634</v>
      </c>
      <c r="AN296" s="98">
        <f>+D248</f>
        <v>4.4355503912121774</v>
      </c>
      <c r="AO296" s="98">
        <f>+D249</f>
        <v>5.169798793605815</v>
      </c>
      <c r="AP296" s="98">
        <f>+D250</f>
        <v>6.879013046273994</v>
      </c>
      <c r="AQ296" s="98">
        <f>+D251</f>
        <v>5.9777893145639478</v>
      </c>
      <c r="AR296" s="98">
        <f>+D252</f>
        <v>4.8482115587768657</v>
      </c>
      <c r="AS296" s="98">
        <f>+D253</f>
        <v>7.130492107224633</v>
      </c>
      <c r="AT296" s="98">
        <f>+D254</f>
        <v>7.0383472823547688</v>
      </c>
      <c r="AU296" s="98">
        <f>+D255</f>
        <v>7.3526747050931984</v>
      </c>
      <c r="AV296" s="98">
        <f>+D256</f>
        <v>12.223382980330568</v>
      </c>
      <c r="AW296" s="98">
        <f>+D257</f>
        <v>17.920383761709903</v>
      </c>
      <c r="AX296" s="98">
        <f>+D258</f>
        <v>19.721034321909958</v>
      </c>
      <c r="AY296" s="98">
        <f>+D259</f>
        <v>20.331344982634114</v>
      </c>
      <c r="AZ296" s="98">
        <f>+D260</f>
        <v>22.277632825382497</v>
      </c>
      <c r="BA296" s="98">
        <f>+D261</f>
        <v>25.773595348465488</v>
      </c>
      <c r="BB296" s="98">
        <f>+D262</f>
        <v>27.448983282624354</v>
      </c>
      <c r="BC296" s="98">
        <f>+D263</f>
        <v>29.609747714463854</v>
      </c>
      <c r="BD296" s="98">
        <f>+D264</f>
        <v>32.925100464670827</v>
      </c>
      <c r="BE296" s="98">
        <f>+D265</f>
        <v>37.573450918749117</v>
      </c>
      <c r="BF296" s="98">
        <f>+D266</f>
        <v>49.329087654385809</v>
      </c>
      <c r="BG296" s="98">
        <f>+D267</f>
        <v>62.744539439407369</v>
      </c>
      <c r="BH296" s="98">
        <f>+D268</f>
        <v>79.771894067242286</v>
      </c>
      <c r="BI296" s="98">
        <f>+D269</f>
        <v>93.777900806451711</v>
      </c>
      <c r="BJ296" s="98">
        <f>+D270</f>
        <v>110.13594499210996</v>
      </c>
      <c r="BK296" s="98">
        <f>+D271</f>
        <v>122.61552789583143</v>
      </c>
      <c r="BL296" s="98">
        <f>+D272</f>
        <v>141.71659077466538</v>
      </c>
      <c r="BM296" s="98">
        <f>+D273</f>
        <v>155.9075683289162</v>
      </c>
      <c r="BN296" s="98">
        <f>+D274</f>
        <v>182.37847927435132</v>
      </c>
      <c r="BO296" s="98">
        <f>+D275</f>
        <v>186.36733377533298</v>
      </c>
      <c r="BP296" s="98">
        <f>+D276</f>
        <v>181.9845779329932</v>
      </c>
      <c r="BQ296" s="98">
        <f>+D277</f>
        <v>163.60179328179947</v>
      </c>
      <c r="BR296" s="98" t="e">
        <f>+D278</f>
        <v>#DIV/0!</v>
      </c>
      <c r="BS296" s="98" t="e">
        <f>+D279</f>
        <v>#DIV/0!</v>
      </c>
      <c r="BT296" s="98" t="e">
        <f>+D280</f>
        <v>#DIV/0!</v>
      </c>
      <c r="BU296" s="98" t="e">
        <f>+D281</f>
        <v>#DIV/0!</v>
      </c>
      <c r="BV296" s="98" t="e">
        <f>+D282</f>
        <v>#DIV/0!</v>
      </c>
      <c r="BW296" s="239" t="e">
        <f>+D283</f>
        <v>#DIV/0!</v>
      </c>
      <c r="BX296" s="239" t="e">
        <f>+D284</f>
        <v>#DIV/0!</v>
      </c>
      <c r="BY296" s="239" t="e">
        <f>+D285</f>
        <v>#DIV/0!</v>
      </c>
      <c r="BZ296" s="239" t="e">
        <f>+D286</f>
        <v>#DIV/0!</v>
      </c>
      <c r="CA296" s="239" t="e">
        <f>+D287</f>
        <v>#DIV/0!</v>
      </c>
      <c r="CB296" s="239" t="e">
        <f>+D288</f>
        <v>#DIV/0!</v>
      </c>
      <c r="CC296" s="239" t="e">
        <f>+D289</f>
        <v>#DIV/0!</v>
      </c>
      <c r="CD296" s="239" t="e">
        <f>+D290</f>
        <v>#DIV/0!</v>
      </c>
      <c r="CE296" s="239" t="e">
        <f>+D291</f>
        <v>#DIV/0!</v>
      </c>
      <c r="CF296" s="239" t="e">
        <f>+D292</f>
        <v>#DIV/0!</v>
      </c>
      <c r="CG296" s="98" t="e">
        <f>+D293</f>
        <v>#DIV/0!</v>
      </c>
      <c r="CH296" s="239" t="e">
        <f>+D294</f>
        <v>#DIV/0!</v>
      </c>
      <c r="CI296" s="239"/>
      <c r="CJ296" s="239"/>
      <c r="CK296" s="102"/>
      <c r="CL296" s="102"/>
      <c r="CM296" s="104" t="s">
        <v>189</v>
      </c>
      <c r="CN296" s="241">
        <f>+H296</f>
        <v>0.98482755071578909</v>
      </c>
      <c r="CO296" s="241">
        <f t="shared" ref="CO296:EZ296" si="949">+I296</f>
        <v>0.26696173951160573</v>
      </c>
      <c r="CP296" s="241">
        <f t="shared" si="949"/>
        <v>0.29885602416290913</v>
      </c>
      <c r="CQ296" s="241">
        <f t="shared" si="949"/>
        <v>0.32677086545213735</v>
      </c>
      <c r="CR296" s="241">
        <f t="shared" si="949"/>
        <v>0.35024252091299302</v>
      </c>
      <c r="CS296" s="241">
        <f t="shared" si="949"/>
        <v>0.49900479067228959</v>
      </c>
      <c r="CT296" s="241">
        <f t="shared" si="949"/>
        <v>0.54466202319146118</v>
      </c>
      <c r="CU296" s="241">
        <f t="shared" si="949"/>
        <v>0.62517236993061109</v>
      </c>
      <c r="CV296" s="241">
        <f t="shared" si="949"/>
        <v>0.67502912561121964</v>
      </c>
      <c r="CW296" s="241">
        <f t="shared" si="949"/>
        <v>0.66576620693993782</v>
      </c>
      <c r="CX296" s="241">
        <f t="shared" si="949"/>
        <v>0.60122647989384403</v>
      </c>
      <c r="CY296" s="241">
        <f t="shared" si="949"/>
        <v>0.59542302655766632</v>
      </c>
      <c r="CZ296" s="241">
        <f t="shared" si="949"/>
        <v>0.66200235412353425</v>
      </c>
      <c r="DA296" s="241">
        <f t="shared" si="949"/>
        <v>0.98096976073380748</v>
      </c>
      <c r="DB296" s="241">
        <f t="shared" si="949"/>
        <v>1.0490921699442639</v>
      </c>
      <c r="DC296" s="241">
        <f t="shared" si="949"/>
        <v>0.98588318521979368</v>
      </c>
      <c r="DD296" s="241">
        <f t="shared" si="949"/>
        <v>1.0407337468718485</v>
      </c>
      <c r="DE296" s="241">
        <f t="shared" si="949"/>
        <v>1.1907397637480996</v>
      </c>
      <c r="DF296" s="241">
        <f t="shared" si="949"/>
        <v>1.3973842759193804</v>
      </c>
      <c r="DG296" s="241">
        <f t="shared" si="949"/>
        <v>1.5514848998570914</v>
      </c>
      <c r="DH296" s="241">
        <f t="shared" si="949"/>
        <v>1.6971302411453235</v>
      </c>
      <c r="DI296" s="241">
        <f t="shared" si="949"/>
        <v>1.6739444551693794</v>
      </c>
      <c r="DJ296" s="241">
        <f t="shared" si="949"/>
        <v>1.6577403472418395</v>
      </c>
      <c r="DK296" s="241">
        <f t="shared" si="949"/>
        <v>1.7588097852235964</v>
      </c>
      <c r="DL296" s="241">
        <f t="shared" si="949"/>
        <v>1.6916178882496358</v>
      </c>
      <c r="DM296" s="241">
        <f t="shared" si="949"/>
        <v>2.0323177785772253</v>
      </c>
      <c r="DN296" s="241">
        <f t="shared" si="949"/>
        <v>2.6095863345914272</v>
      </c>
      <c r="DO296" s="241">
        <f t="shared" si="949"/>
        <v>3.180124114938454</v>
      </c>
      <c r="DP296" s="241">
        <f t="shared" si="949"/>
        <v>2.9655326002814228</v>
      </c>
      <c r="DQ296" s="241">
        <f t="shared" si="949"/>
        <v>2.4086574450144851</v>
      </c>
      <c r="DR296" s="241">
        <f t="shared" si="949"/>
        <v>3.2150287848920374</v>
      </c>
      <c r="DS296" s="241">
        <f t="shared" si="949"/>
        <v>3.9706730770110634</v>
      </c>
      <c r="DT296" s="241">
        <f t="shared" si="949"/>
        <v>4.4355503912121774</v>
      </c>
      <c r="DU296" s="241">
        <f t="shared" si="949"/>
        <v>5.169798793605815</v>
      </c>
      <c r="DV296" s="241">
        <f t="shared" si="949"/>
        <v>6.879013046273994</v>
      </c>
      <c r="DW296" s="241">
        <f t="shared" si="949"/>
        <v>5.9777893145639478</v>
      </c>
      <c r="DX296" s="241">
        <f t="shared" si="949"/>
        <v>4.8482115587768657</v>
      </c>
      <c r="DY296" s="241">
        <f t="shared" si="949"/>
        <v>7.130492107224633</v>
      </c>
      <c r="DZ296" s="241">
        <f t="shared" si="949"/>
        <v>7.0383472823547688</v>
      </c>
      <c r="EA296" s="241">
        <f t="shared" si="949"/>
        <v>7.3526747050931984</v>
      </c>
      <c r="EB296" s="241">
        <f t="shared" si="949"/>
        <v>12.223382980330568</v>
      </c>
      <c r="EC296" s="241">
        <f t="shared" si="949"/>
        <v>17.920383761709903</v>
      </c>
      <c r="ED296" s="241">
        <f t="shared" si="949"/>
        <v>19.721034321909958</v>
      </c>
      <c r="EE296" s="241">
        <f t="shared" si="949"/>
        <v>20.331344982634114</v>
      </c>
      <c r="EF296" s="241">
        <f t="shared" si="949"/>
        <v>22.277632825382497</v>
      </c>
      <c r="EG296" s="241">
        <f t="shared" si="949"/>
        <v>25.773595348465488</v>
      </c>
      <c r="EH296" s="241">
        <f t="shared" si="949"/>
        <v>27.448983282624354</v>
      </c>
      <c r="EI296" s="241">
        <f t="shared" si="949"/>
        <v>29.609747714463854</v>
      </c>
      <c r="EJ296" s="241">
        <f t="shared" si="949"/>
        <v>32.925100464670827</v>
      </c>
      <c r="EK296" s="241">
        <f t="shared" si="949"/>
        <v>37.573450918749117</v>
      </c>
      <c r="EL296" s="241">
        <f t="shared" si="949"/>
        <v>49.329087654385809</v>
      </c>
      <c r="EM296" s="241">
        <f t="shared" si="949"/>
        <v>62.744539439407369</v>
      </c>
      <c r="EN296" s="241">
        <f t="shared" si="949"/>
        <v>79.771894067242286</v>
      </c>
      <c r="EO296" s="241">
        <f t="shared" si="949"/>
        <v>93.777900806451711</v>
      </c>
      <c r="EP296" s="241">
        <f t="shared" si="949"/>
        <v>110.13594499210996</v>
      </c>
      <c r="EQ296" s="241">
        <f t="shared" si="949"/>
        <v>122.61552789583143</v>
      </c>
      <c r="ER296" s="241">
        <f t="shared" si="949"/>
        <v>141.71659077466538</v>
      </c>
      <c r="ES296" s="241">
        <f t="shared" si="949"/>
        <v>155.9075683289162</v>
      </c>
      <c r="ET296" s="241">
        <f t="shared" si="949"/>
        <v>182.37847927435132</v>
      </c>
      <c r="EU296" s="241">
        <f t="shared" si="949"/>
        <v>186.36733377533298</v>
      </c>
      <c r="EV296" s="241">
        <f t="shared" si="949"/>
        <v>181.9845779329932</v>
      </c>
      <c r="EW296" s="241">
        <f t="shared" si="949"/>
        <v>163.60179328179947</v>
      </c>
      <c r="EX296" s="241" t="e">
        <f t="shared" si="949"/>
        <v>#DIV/0!</v>
      </c>
      <c r="EY296" s="241" t="e">
        <f t="shared" si="949"/>
        <v>#DIV/0!</v>
      </c>
      <c r="EZ296" s="241" t="e">
        <f t="shared" si="949"/>
        <v>#DIV/0!</v>
      </c>
      <c r="FA296" s="241" t="e">
        <f t="shared" ref="FA296:FN296" si="950">+BU296</f>
        <v>#DIV/0!</v>
      </c>
      <c r="FB296" s="241" t="e">
        <f t="shared" si="950"/>
        <v>#DIV/0!</v>
      </c>
      <c r="FC296" s="241" t="e">
        <f t="shared" si="950"/>
        <v>#DIV/0!</v>
      </c>
      <c r="FD296" s="241" t="e">
        <f t="shared" si="950"/>
        <v>#DIV/0!</v>
      </c>
      <c r="FE296" s="241" t="e">
        <f t="shared" si="950"/>
        <v>#DIV/0!</v>
      </c>
      <c r="FF296" s="241" t="e">
        <f t="shared" si="950"/>
        <v>#DIV/0!</v>
      </c>
      <c r="FG296" s="241" t="e">
        <f t="shared" si="950"/>
        <v>#DIV/0!</v>
      </c>
      <c r="FH296" s="241" t="e">
        <f t="shared" si="950"/>
        <v>#DIV/0!</v>
      </c>
      <c r="FI296" s="241" t="e">
        <f t="shared" si="950"/>
        <v>#DIV/0!</v>
      </c>
      <c r="FJ296" s="241" t="e">
        <f t="shared" si="950"/>
        <v>#DIV/0!</v>
      </c>
      <c r="FK296" s="241" t="e">
        <f t="shared" si="950"/>
        <v>#DIV/0!</v>
      </c>
      <c r="FL296" s="241" t="e">
        <f t="shared" si="950"/>
        <v>#DIV/0!</v>
      </c>
      <c r="FM296" s="241" t="e">
        <f t="shared" si="950"/>
        <v>#DIV/0!</v>
      </c>
      <c r="FN296" s="241" t="e">
        <f t="shared" si="950"/>
        <v>#DIV/0!</v>
      </c>
      <c r="FO296" s="82"/>
      <c r="FP296" s="82"/>
    </row>
    <row r="297" spans="1:252">
      <c r="A297" s="79" t="s">
        <v>348</v>
      </c>
      <c r="H297" s="240"/>
      <c r="I297" s="90">
        <f>+I295-H295</f>
        <v>0.23209347702382122</v>
      </c>
      <c r="J297" s="90">
        <f t="shared" ref="J297" si="951">+J295-I295</f>
        <v>0.25391841381901115</v>
      </c>
      <c r="K297" s="90">
        <f t="shared" ref="K297" si="952">+K295-J295</f>
        <v>0.27046166261563376</v>
      </c>
      <c r="L297" s="90">
        <f t="shared" ref="L297" si="953">+L295-K295</f>
        <v>0.28138122253450049</v>
      </c>
      <c r="M297" s="90">
        <f t="shared" ref="M297" si="954">+M295-L295</f>
        <v>0.41655329775920302</v>
      </c>
      <c r="N297" s="90">
        <f t="shared" ref="N297" si="955">+N295-M295</f>
        <v>0.44313688471624912</v>
      </c>
      <c r="O297" s="90">
        <f t="shared" ref="O297" si="956">+O295-N295</f>
        <v>0.50265673090002316</v>
      </c>
      <c r="P297" s="90">
        <f t="shared" ref="P297" si="957">+P295-O295</f>
        <v>0.52835784910987149</v>
      </c>
      <c r="Q297" s="90">
        <f t="shared" ref="Q297" si="958">+Q295-P295</f>
        <v>0.49283110630935445</v>
      </c>
      <c r="R297" s="90">
        <f t="shared" ref="R297" si="959">+R295-Q295</f>
        <v>0.40201340466628555</v>
      </c>
      <c r="S297" s="90">
        <f t="shared" ref="S297" si="960">+S295-R295</f>
        <v>0.37192577500923196</v>
      </c>
      <c r="T297" s="90">
        <f t="shared" ref="T297" si="961">+T295-S295</f>
        <v>0.41423658579461176</v>
      </c>
      <c r="U297" s="90">
        <f t="shared" ref="U297" si="962">+U295-T295</f>
        <v>0.70647157642771141</v>
      </c>
      <c r="V297" s="90">
        <f t="shared" ref="V297" si="963">+V295-U295</f>
        <v>0.73651931772332802</v>
      </c>
      <c r="W297" s="90">
        <f t="shared" ref="W297" si="964">+W295-V295</f>
        <v>0.63269392930646617</v>
      </c>
      <c r="X297" s="90">
        <f t="shared" ref="X297" si="965">+X295-W295</f>
        <v>0.64913052777495128</v>
      </c>
      <c r="Y297" s="90">
        <f t="shared" ref="Y297" si="966">+Y295-X295</f>
        <v>0.75893941957527211</v>
      </c>
      <c r="Z297" s="90">
        <f t="shared" ref="Z297" si="967">+Z295-Y295</f>
        <v>0.92036994122783611</v>
      </c>
      <c r="AA297" s="90">
        <f t="shared" ref="AA297" si="968">+AA295-Z295</f>
        <v>1.0223193236830177</v>
      </c>
      <c r="AB297" s="90">
        <f t="shared" ref="AB297" si="969">+AB295-AA295</f>
        <v>1.1107888538925561</v>
      </c>
      <c r="AC297" s="90">
        <f t="shared" ref="AC297" si="970">+AC295-AB295</f>
        <v>1.0257840220818792</v>
      </c>
      <c r="AD297" s="90">
        <f t="shared" ref="AD297" si="971">+AD295-AC295</f>
        <v>0.9491741225831074</v>
      </c>
      <c r="AE297" s="90">
        <f t="shared" ref="AE297" si="972">+AE295-AD295</f>
        <v>0.9911761831679442</v>
      </c>
      <c r="AF297" s="90">
        <f t="shared" ref="AF297" si="973">+AF295-AE295</f>
        <v>0.86225735786990221</v>
      </c>
      <c r="AG297" s="90">
        <f t="shared" ref="AG297" si="974">+AG295-AF295</f>
        <v>1.1445944455671846</v>
      </c>
      <c r="AH297" s="90">
        <f t="shared" ref="AH297" si="975">+AH295-AG295</f>
        <v>1.6525812796623995</v>
      </c>
      <c r="AI297" s="90">
        <f t="shared" ref="AI297" si="976">+AI295-AH295</f>
        <v>2.1344370969256161</v>
      </c>
      <c r="AJ297" s="90">
        <f t="shared" ref="AJ297" si="977">+AJ295-AI295</f>
        <v>1.8117423386280116</v>
      </c>
      <c r="AK297" s="90">
        <f t="shared" ref="AK297" si="978">+AK295-AJ295</f>
        <v>1.1548852573412063</v>
      </c>
      <c r="AL297" s="90">
        <f t="shared" ref="AL297" si="979">+AL295-AK295</f>
        <v>1.8817591685591566</v>
      </c>
      <c r="AM297" s="90">
        <f t="shared" ref="AM297" si="980">+AM295-AL295</f>
        <v>2.5306026599994098</v>
      </c>
      <c r="AN297" s="90">
        <f t="shared" ref="AN297" si="981">+AN295-AM295</f>
        <v>2.862821940003407</v>
      </c>
      <c r="AO297" s="90">
        <f t="shared" ref="AO297" si="982">+AO295-AN295</f>
        <v>3.4485526241188644</v>
      </c>
      <c r="AP297" s="90">
        <f t="shared" ref="AP297" si="983">+AP295-AO295</f>
        <v>4.983761636205692</v>
      </c>
      <c r="AQ297" s="90">
        <f t="shared" ref="AQ297" si="984">+AQ295-AP295</f>
        <v>3.8482942963812192</v>
      </c>
      <c r="AR297" s="90">
        <f t="shared" ref="AR297" si="985">+AR295-AQ295</f>
        <v>2.5158420661894567</v>
      </c>
      <c r="AS297" s="90">
        <f t="shared" ref="AS297" si="986">+AS295-AR295</f>
        <v>4.6355447948978465</v>
      </c>
      <c r="AT297" s="90">
        <f t="shared" ref="AT297" si="987">+AT295-AS295</f>
        <v>4.3013473514946483</v>
      </c>
      <c r="AU297" s="90">
        <f t="shared" ref="AU297" si="988">+AU295-AT295</f>
        <v>4.3771461355415937</v>
      </c>
      <c r="AV297" s="90">
        <f t="shared" ref="AV297" si="989">+AV295-AU295</f>
        <v>8.9989032649289626</v>
      </c>
      <c r="AW297" s="90">
        <f t="shared" ref="AW297" si="990">+AW295-AV295</f>
        <v>14.275448047879976</v>
      </c>
      <c r="AX297" s="90">
        <f t="shared" ref="AX297" si="991">+AX295-AW295</f>
        <v>15.452318208981026</v>
      </c>
      <c r="AY297" s="90">
        <f t="shared" ref="AY297" si="992">+AY295-AX295</f>
        <v>15.370431741980767</v>
      </c>
      <c r="AZ297" s="90">
        <f t="shared" ref="AZ297" si="993">+AZ295-AY295</f>
        <v>16.597703469620058</v>
      </c>
      <c r="BA297" s="90">
        <f t="shared" ref="BA297" si="994">+BA295-AZ295</f>
        <v>19.300835023366602</v>
      </c>
      <c r="BB297" s="90">
        <f t="shared" ref="BB297" si="995">+BB295-BA295</f>
        <v>20.05431592357823</v>
      </c>
      <c r="BC297" s="90">
        <f t="shared" ref="BC297" si="996">+BC295-BB295</f>
        <v>21.227347230631239</v>
      </c>
      <c r="BD297" s="90">
        <f t="shared" ref="BD297" si="997">+BD295-BC295</f>
        <v>23.472070548855129</v>
      </c>
      <c r="BE297" s="90">
        <f t="shared" ref="BE297" si="998">+BE295-BD295</f>
        <v>26.926060372562773</v>
      </c>
      <c r="BF297" s="90">
        <f t="shared" ref="BF297" si="999">+BF295-BE295</f>
        <v>37.316004859254804</v>
      </c>
      <c r="BG297" s="90">
        <f t="shared" ref="BG297" si="1000">+BG295-BF295</f>
        <v>48.941875589064523</v>
      </c>
      <c r="BH297" s="90">
        <f t="shared" ref="BH297" si="1001">+BH295-BG295</f>
        <v>63.691991346570887</v>
      </c>
      <c r="BI297" s="90">
        <f t="shared" ref="BI297" si="1002">+BI295-BH295</f>
        <v>74.799581028294199</v>
      </c>
      <c r="BJ297" s="90">
        <f t="shared" ref="BJ297" si="1003">+BJ295-BI295</f>
        <v>87.737585753019346</v>
      </c>
      <c r="BK297" s="90">
        <f t="shared" ref="BK297" si="1004">+BK295-BJ295</f>
        <v>96.187283650596328</v>
      </c>
      <c r="BL297" s="90">
        <f t="shared" ref="BL297" si="1005">+BL295-BK295</f>
        <v>110.78022921790728</v>
      </c>
      <c r="BM297" s="90">
        <f t="shared" ref="BM297" si="1006">+BM295-BL295</f>
        <v>119.74798350141702</v>
      </c>
      <c r="BN297" s="90">
        <f t="shared" ref="BN297" si="1007">+BN295-BM295</f>
        <v>140.44882901193421</v>
      </c>
      <c r="BO297" s="90">
        <f t="shared" ref="BO297" si="1008">+BO295-BN295</f>
        <v>137.68462571668761</v>
      </c>
      <c r="BP297" s="90">
        <f t="shared" ref="BP297" si="1009">+BP295-BO295</f>
        <v>126.35408108563888</v>
      </c>
      <c r="BQ297" s="90">
        <f t="shared" ref="BQ297" si="1010">+BQ295-BP295</f>
        <v>101.13303369352684</v>
      </c>
      <c r="BR297" s="90" t="e">
        <f t="shared" ref="BR297" si="1011">+BR295-BQ295</f>
        <v>#DIV/0!</v>
      </c>
      <c r="BS297" s="90" t="e">
        <f t="shared" ref="BS297" si="1012">+BS295-BR295</f>
        <v>#DIV/0!</v>
      </c>
      <c r="BT297" s="90" t="e">
        <f t="shared" ref="BT297" si="1013">+BT295-BS295</f>
        <v>#DIV/0!</v>
      </c>
      <c r="BU297" s="90" t="e">
        <f t="shared" ref="BU297" si="1014">+BU295-BT295</f>
        <v>#DIV/0!</v>
      </c>
      <c r="BV297" s="90" t="e">
        <f t="shared" ref="BV297" si="1015">+BV295-BU295</f>
        <v>#DIV/0!</v>
      </c>
      <c r="BW297" s="90" t="e">
        <f t="shared" ref="BW297" si="1016">+BW295-BV295</f>
        <v>#DIV/0!</v>
      </c>
      <c r="BX297" s="90" t="e">
        <f t="shared" ref="BX297" si="1017">+BX295-BW295</f>
        <v>#DIV/0!</v>
      </c>
      <c r="BY297" s="90" t="e">
        <f t="shared" ref="BY297" si="1018">+BY295-BX295</f>
        <v>#DIV/0!</v>
      </c>
      <c r="BZ297" s="90" t="e">
        <f t="shared" ref="BZ297" si="1019">+BZ295-BY295</f>
        <v>#DIV/0!</v>
      </c>
      <c r="CA297" s="90" t="e">
        <f t="shared" ref="CA297" si="1020">+CA295-BZ295</f>
        <v>#DIV/0!</v>
      </c>
      <c r="CB297" s="90" t="e">
        <f t="shared" ref="CB297" si="1021">+CB295-CA295</f>
        <v>#DIV/0!</v>
      </c>
      <c r="CC297" s="90" t="e">
        <f t="shared" ref="CC297" si="1022">+CC295-CB295</f>
        <v>#DIV/0!</v>
      </c>
      <c r="CD297" s="90" t="e">
        <f t="shared" ref="CD297" si="1023">+CD295-CC295</f>
        <v>#DIV/0!</v>
      </c>
      <c r="CE297" s="90" t="e">
        <f t="shared" ref="CE297" si="1024">+CE295-CD295</f>
        <v>#DIV/0!</v>
      </c>
      <c r="CF297" s="90" t="e">
        <f t="shared" ref="CF297" si="1025">+CF295-CE295</f>
        <v>#DIV/0!</v>
      </c>
      <c r="CG297" s="90" t="e">
        <f t="shared" ref="CG297" si="1026">+CG295-CF295</f>
        <v>#DIV/0!</v>
      </c>
      <c r="CH297" s="90" t="e">
        <f t="shared" ref="CH297" si="1027">+CH295-CG295</f>
        <v>#DIV/0!</v>
      </c>
      <c r="CN297" s="240"/>
      <c r="CO297" s="90">
        <f>+CO295-CN295</f>
        <v>0.18788407400752982</v>
      </c>
      <c r="CP297" s="90">
        <f t="shared" ref="CP297" si="1028">+CP295-CO295</f>
        <v>0.204656966483729</v>
      </c>
      <c r="CQ297" s="90">
        <f t="shared" ref="CQ297" si="1029">+CQ295-CP295</f>
        <v>0.2160955183799036</v>
      </c>
      <c r="CR297" s="90">
        <f t="shared" ref="CR297" si="1030">+CR295-CQ295</f>
        <v>0.22216338956663284</v>
      </c>
      <c r="CS297" s="90">
        <f t="shared" ref="CS297" si="1031">+CS295-CR295</f>
        <v>0.35302485316697307</v>
      </c>
      <c r="CT297" s="90">
        <f t="shared" ref="CT297" si="1032">+CT295-CS295</f>
        <v>0.37026322658387745</v>
      </c>
      <c r="CU297" s="90">
        <f t="shared" ref="CU297" si="1033">+CU295-CT295</f>
        <v>0.42095505717513637</v>
      </c>
      <c r="CV297" s="90">
        <f t="shared" ref="CV297" si="1034">+CV295-CU295</f>
        <v>0.43690622476089835</v>
      </c>
      <c r="CW297" s="90">
        <f t="shared" ref="CW297" si="1035">+CW295-CV295</f>
        <v>0.39243770205249229</v>
      </c>
      <c r="CX297" s="90">
        <f t="shared" ref="CX297" si="1036">+CX295-CW295</f>
        <v>0.2962424699207773</v>
      </c>
      <c r="CY297" s="90">
        <f t="shared" ref="CY297" si="1037">+CY295-CX295</f>
        <v>0.26648781115846187</v>
      </c>
      <c r="CZ297" s="90">
        <f t="shared" ref="CZ297" si="1038">+CZ295-CY295</f>
        <v>0.3114879512281048</v>
      </c>
      <c r="DA297" s="90">
        <f t="shared" ref="DA297" si="1039">+DA295-CZ295</f>
        <v>0.60524604836327534</v>
      </c>
      <c r="DB297" s="90">
        <f t="shared" ref="DB297" si="1040">+DB295-DA295</f>
        <v>0.62455249042741112</v>
      </c>
      <c r="DC297" s="90">
        <f t="shared" ref="DC297" si="1041">+DC295-DB295</f>
        <v>0.51094701091350458</v>
      </c>
      <c r="DD297" s="90">
        <f t="shared" ref="DD297" si="1042">+DD295-DC295</f>
        <v>0.52449093112529699</v>
      </c>
      <c r="DE297" s="90">
        <f t="shared" ref="DE297" si="1043">+DE295-DD295</f>
        <v>0.63207332460140186</v>
      </c>
      <c r="DF297" s="90">
        <f t="shared" ref="DF297" si="1044">+DF295-DE295</f>
        <v>0.78762465339335819</v>
      </c>
      <c r="DG297" s="90">
        <f t="shared" ref="DG297" si="1045">+DG295-DF295</f>
        <v>0.87810573814489423</v>
      </c>
      <c r="DH297" s="90">
        <f t="shared" ref="DH297" si="1046">+DH295-DG295</f>
        <v>0.95282306443938225</v>
      </c>
      <c r="DI297" s="90">
        <f t="shared" ref="DI297" si="1047">+DI295-DH295</f>
        <v>0.85266159113337636</v>
      </c>
      <c r="DJ297" s="90">
        <f t="shared" ref="DJ297" si="1048">+DJ295-DI295</f>
        <v>0.76747158192742582</v>
      </c>
      <c r="DK297" s="90">
        <f t="shared" ref="DK297" si="1049">+DK295-DJ295</f>
        <v>0.80634419604199969</v>
      </c>
      <c r="DL297" s="90">
        <f t="shared" ref="DL297" si="1050">+DL295-DK295</f>
        <v>0.67378379050112081</v>
      </c>
      <c r="DM297" s="90">
        <f t="shared" ref="DM297" si="1051">+DM295-DL295</f>
        <v>0.95970545134988683</v>
      </c>
      <c r="DN297" s="90">
        <f t="shared" ref="DN297" si="1052">+DN295-DM295</f>
        <v>1.4591861932356789</v>
      </c>
      <c r="DO297" s="90">
        <f t="shared" ref="DO297" si="1053">+DO295-DN295</f>
        <v>1.9117664013375375</v>
      </c>
      <c r="DP297" s="90">
        <f t="shared" ref="DP297" si="1054">+DP295-DO295</f>
        <v>1.542793139055572</v>
      </c>
      <c r="DQ297" s="90">
        <f t="shared" ref="DQ297" si="1055">+DQ295-DP295</f>
        <v>0.86105998846194609</v>
      </c>
      <c r="DR297" s="90">
        <f t="shared" ref="DR297" si="1056">+DR295-DQ295</f>
        <v>1.5972194114744589</v>
      </c>
      <c r="DS297" s="90">
        <f t="shared" ref="DS297" si="1057">+DS295-DR295</f>
        <v>2.223467301158756</v>
      </c>
      <c r="DT297" s="90">
        <f t="shared" ref="DT297" si="1058">+DT295-DS295</f>
        <v>2.5085599935116392</v>
      </c>
      <c r="DU297" s="90">
        <f t="shared" ref="DU297" si="1059">+DU295-DT295</f>
        <v>3.040002487899315</v>
      </c>
      <c r="DV297" s="90">
        <f t="shared" ref="DV297" si="1060">+DV295-DU295</f>
        <v>4.5035932865626513</v>
      </c>
      <c r="DW297" s="90">
        <f t="shared" ref="DW297" si="1061">+DW295-DV295</f>
        <v>3.2390560617896895</v>
      </c>
      <c r="DX297" s="90">
        <f t="shared" ref="DX297" si="1062">+DX295-DW295</f>
        <v>1.8474734684654592</v>
      </c>
      <c r="DY297" s="90">
        <f t="shared" ref="DY297" si="1063">+DY295-DX295</f>
        <v>3.9792948732629796</v>
      </c>
      <c r="DZ297" s="90">
        <f t="shared" ref="DZ297" si="1064">+DZ295-DY295</f>
        <v>3.5653632967673303</v>
      </c>
      <c r="EA297" s="90">
        <f t="shared" ref="EA297" si="1065">+EA295-DZ295</f>
        <v>3.5909080379521043</v>
      </c>
      <c r="EB297" s="90">
        <f t="shared" ref="EB297" si="1066">+EB295-EA295</f>
        <v>8.1705548818745939</v>
      </c>
      <c r="EC297" s="90">
        <f t="shared" ref="EC297" si="1067">+EC295-EB295</f>
        <v>13.208529438208195</v>
      </c>
      <c r="ED297" s="90">
        <f t="shared" ref="ED297" si="1068">+ED295-EC295</f>
        <v>13.945214498068708</v>
      </c>
      <c r="EE297" s="90">
        <f t="shared" ref="EE297" si="1069">+EE295-ED295</f>
        <v>13.431800622150959</v>
      </c>
      <c r="EF297" s="90">
        <f t="shared" ref="EF297" si="1070">+EF295-EE295</f>
        <v>14.294932120744832</v>
      </c>
      <c r="EG297" s="90">
        <f t="shared" ref="EG297" si="1071">+EG295-EF295</f>
        <v>16.63776728069827</v>
      </c>
      <c r="EH297" s="90">
        <f t="shared" ref="EH297" si="1072">+EH295-EG295</f>
        <v>16.9711850909313</v>
      </c>
      <c r="EI297" s="90">
        <f t="shared" ref="EI297" si="1073">+EI295-EH295</f>
        <v>17.762372190359969</v>
      </c>
      <c r="EJ297" s="90">
        <f t="shared" ref="EJ297" si="1074">+EJ295-EI295</f>
        <v>19.643737857159948</v>
      </c>
      <c r="EK297" s="90">
        <f t="shared" ref="EK297" si="1075">+EK295-EJ295</f>
        <v>22.706090897679189</v>
      </c>
      <c r="EL297" s="90">
        <f t="shared" ref="EL297" si="1076">+EL295-EK295</f>
        <v>32.630778011512803</v>
      </c>
      <c r="EM297" s="90">
        <f t="shared" ref="EM297" si="1077">+EM295-EL295</f>
        <v>43.415795840227588</v>
      </c>
      <c r="EN297" s="90">
        <f t="shared" ref="EN297" si="1078">+EN295-EM295</f>
        <v>56.945210391421938</v>
      </c>
      <c r="EO297" s="90">
        <f t="shared" ref="EO297" si="1079">+EO295-EN295</f>
        <v>66.364954011299801</v>
      </c>
      <c r="EP297" s="90">
        <f t="shared" ref="EP297" si="1080">+EP295-EO295</f>
        <v>77.377832101881324</v>
      </c>
      <c r="EQ297" s="90">
        <f t="shared" ref="EQ297" si="1081">+EQ295-EP295</f>
        <v>83.625239528500231</v>
      </c>
      <c r="ER297" s="90">
        <f t="shared" ref="ER297" si="1082">+ER295-EQ295</f>
        <v>95.989055359749386</v>
      </c>
      <c r="ES297" s="90">
        <f t="shared" ref="ES297" si="1083">+ES295-ER295</f>
        <v>102.4463013107661</v>
      </c>
      <c r="ET297" s="90">
        <f t="shared" ref="ET297" si="1084">+ET295-ES295</f>
        <v>120.66061767252575</v>
      </c>
      <c r="EU297" s="90">
        <f t="shared" ref="EU297" si="1085">+EU295-ET295</f>
        <v>114.92544381627113</v>
      </c>
      <c r="EV297" s="90">
        <f t="shared" ref="EV297" si="1086">+EV295-EU295</f>
        <v>101.27331533756274</v>
      </c>
      <c r="EW297" s="90">
        <f t="shared" ref="EW297" si="1087">+EW295-EV295</f>
        <v>74.711600190792751</v>
      </c>
      <c r="EX297" s="90" t="e">
        <f t="shared" ref="EX297" si="1088">+EX295-EW295</f>
        <v>#DIV/0!</v>
      </c>
      <c r="EY297" s="90" t="e">
        <f t="shared" ref="EY297" si="1089">+EY295-EX295</f>
        <v>#DIV/0!</v>
      </c>
      <c r="EZ297" s="90" t="e">
        <f t="shared" ref="EZ297" si="1090">+EZ295-EY295</f>
        <v>#DIV/0!</v>
      </c>
      <c r="FA297" s="90" t="e">
        <f t="shared" ref="FA297" si="1091">+FA295-EZ295</f>
        <v>#DIV/0!</v>
      </c>
      <c r="FB297" s="90" t="e">
        <f t="shared" ref="FB297" si="1092">+FB295-FA295</f>
        <v>#DIV/0!</v>
      </c>
      <c r="FC297" s="90" t="e">
        <f t="shared" ref="FC297" si="1093">+FC295-FB295</f>
        <v>#DIV/0!</v>
      </c>
      <c r="FD297" s="90" t="e">
        <f t="shared" ref="FD297" si="1094">+FD295-FC295</f>
        <v>#DIV/0!</v>
      </c>
      <c r="FE297" s="90" t="e">
        <f t="shared" ref="FE297" si="1095">+FE295-FD295</f>
        <v>#DIV/0!</v>
      </c>
      <c r="FF297" s="90" t="e">
        <f t="shared" ref="FF297" si="1096">+FF295-FE295</f>
        <v>#DIV/0!</v>
      </c>
      <c r="FG297" s="90" t="e">
        <f t="shared" ref="FG297" si="1097">+FG295-FF295</f>
        <v>#DIV/0!</v>
      </c>
      <c r="FH297" s="90" t="e">
        <f t="shared" ref="FH297" si="1098">+FH295-FG295</f>
        <v>#DIV/0!</v>
      </c>
      <c r="FI297" s="90" t="e">
        <f t="shared" ref="FI297" si="1099">+FI295-FH295</f>
        <v>#DIV/0!</v>
      </c>
      <c r="FJ297" s="90" t="e">
        <f t="shared" ref="FJ297" si="1100">+FJ295-FI295</f>
        <v>#DIV/0!</v>
      </c>
      <c r="FK297" s="90" t="e">
        <f t="shared" ref="FK297" si="1101">+FK295-FJ295</f>
        <v>#DIV/0!</v>
      </c>
      <c r="FL297" s="90" t="e">
        <f t="shared" ref="FL297" si="1102">+FL295-FK295</f>
        <v>#DIV/0!</v>
      </c>
      <c r="FM297" s="90" t="e">
        <f t="shared" ref="FM297" si="1103">+FM295-FL295</f>
        <v>#DIV/0!</v>
      </c>
      <c r="FN297" s="90" t="e">
        <f t="shared" ref="FN297" si="1104">+FN295-FM295</f>
        <v>#DIV/0!</v>
      </c>
      <c r="FO297" s="90"/>
      <c r="FP297" s="90"/>
    </row>
    <row r="298" spans="1:252">
      <c r="A298" s="261" t="s">
        <v>349</v>
      </c>
      <c r="B298" s="261"/>
      <c r="C298" s="261"/>
      <c r="D298" s="261"/>
      <c r="E298" s="261"/>
      <c r="F298" s="261"/>
      <c r="G298" s="261"/>
      <c r="H298" s="263"/>
      <c r="I298" s="263">
        <f>+I297-I296</f>
        <v>-3.4868262487784518E-2</v>
      </c>
      <c r="J298" s="263">
        <f t="shared" ref="J298:BU298" si="1105">+J297-J296</f>
        <v>-4.4937610343897982E-2</v>
      </c>
      <c r="K298" s="263">
        <f t="shared" si="1105"/>
        <v>-5.6309202836503591E-2</v>
      </c>
      <c r="L298" s="263">
        <f t="shared" si="1105"/>
        <v>-6.886129837849253E-2</v>
      </c>
      <c r="M298" s="263">
        <f t="shared" si="1105"/>
        <v>-8.2451492913086566E-2</v>
      </c>
      <c r="N298" s="263">
        <f t="shared" si="1105"/>
        <v>-0.10152513847521205</v>
      </c>
      <c r="O298" s="263">
        <f t="shared" si="1105"/>
        <v>-0.12251563903058793</v>
      </c>
      <c r="P298" s="263">
        <f t="shared" si="1105"/>
        <v>-0.14667127650134815</v>
      </c>
      <c r="Q298" s="263">
        <f t="shared" si="1105"/>
        <v>-0.17293510063058337</v>
      </c>
      <c r="R298" s="263">
        <f t="shared" si="1105"/>
        <v>-0.19921307522755849</v>
      </c>
      <c r="S298" s="263">
        <f t="shared" si="1105"/>
        <v>-0.22349725154843436</v>
      </c>
      <c r="T298" s="263">
        <f t="shared" si="1105"/>
        <v>-0.2477657683289225</v>
      </c>
      <c r="U298" s="263">
        <f t="shared" si="1105"/>
        <v>-0.27449818430609607</v>
      </c>
      <c r="V298" s="263">
        <f t="shared" si="1105"/>
        <v>-0.31257285222093589</v>
      </c>
      <c r="W298" s="263">
        <f t="shared" si="1105"/>
        <v>-0.3531892559133275</v>
      </c>
      <c r="X298" s="263">
        <f t="shared" si="1105"/>
        <v>-0.39160321909689721</v>
      </c>
      <c r="Y298" s="263">
        <f t="shared" si="1105"/>
        <v>-0.43180034417282753</v>
      </c>
      <c r="Z298" s="263">
        <f t="shared" si="1105"/>
        <v>-0.47701433469154431</v>
      </c>
      <c r="AA298" s="263">
        <f t="shared" si="1105"/>
        <v>-0.52916557617407367</v>
      </c>
      <c r="AB298" s="263">
        <f t="shared" si="1105"/>
        <v>-0.58634138725276741</v>
      </c>
      <c r="AC298" s="263">
        <f t="shared" si="1105"/>
        <v>-0.64816043308750015</v>
      </c>
      <c r="AD298" s="263">
        <f t="shared" si="1105"/>
        <v>-0.70856622465873209</v>
      </c>
      <c r="AE298" s="263">
        <f t="shared" si="1105"/>
        <v>-0.76763360205565223</v>
      </c>
      <c r="AF298" s="263">
        <f t="shared" si="1105"/>
        <v>-0.82936053037973356</v>
      </c>
      <c r="AG298" s="263">
        <f t="shared" si="1105"/>
        <v>-0.88772333301004069</v>
      </c>
      <c r="AH298" s="263">
        <f t="shared" si="1105"/>
        <v>-0.95700505492902765</v>
      </c>
      <c r="AI298" s="263">
        <f t="shared" si="1105"/>
        <v>-1.0456870180128379</v>
      </c>
      <c r="AJ298" s="263">
        <f t="shared" si="1105"/>
        <v>-1.1537902616534113</v>
      </c>
      <c r="AK298" s="263">
        <f t="shared" si="1105"/>
        <v>-1.2537721876732788</v>
      </c>
      <c r="AL298" s="263">
        <f t="shared" si="1105"/>
        <v>-1.3332696163328808</v>
      </c>
      <c r="AM298" s="263">
        <f t="shared" si="1105"/>
        <v>-1.4400704170116536</v>
      </c>
      <c r="AN298" s="263">
        <f t="shared" si="1105"/>
        <v>-1.5727284512087705</v>
      </c>
      <c r="AO298" s="263">
        <f t="shared" si="1105"/>
        <v>-1.7212461694869505</v>
      </c>
      <c r="AP298" s="263">
        <f t="shared" si="1105"/>
        <v>-1.895251410068302</v>
      </c>
      <c r="AQ298" s="263">
        <f t="shared" si="1105"/>
        <v>-2.1294950181827286</v>
      </c>
      <c r="AR298" s="263">
        <f t="shared" si="1105"/>
        <v>-2.332369492587409</v>
      </c>
      <c r="AS298" s="263">
        <f t="shared" si="1105"/>
        <v>-2.4949473123267865</v>
      </c>
      <c r="AT298" s="263">
        <f t="shared" si="1105"/>
        <v>-2.7369999308601205</v>
      </c>
      <c r="AU298" s="263">
        <f t="shared" si="1105"/>
        <v>-2.9755285695516047</v>
      </c>
      <c r="AV298" s="263">
        <f t="shared" si="1105"/>
        <v>-3.2244797154016052</v>
      </c>
      <c r="AW298" s="263">
        <f t="shared" si="1105"/>
        <v>-3.644935713829927</v>
      </c>
      <c r="AX298" s="263">
        <f t="shared" si="1105"/>
        <v>-4.2687161129289315</v>
      </c>
      <c r="AY298" s="263">
        <f t="shared" si="1105"/>
        <v>-4.9609132406533476</v>
      </c>
      <c r="AZ298" s="263">
        <f t="shared" si="1105"/>
        <v>-5.6799293557624395</v>
      </c>
      <c r="BA298" s="263">
        <f t="shared" si="1105"/>
        <v>-6.4727603250988857</v>
      </c>
      <c r="BB298" s="263">
        <f t="shared" si="1105"/>
        <v>-7.3946673590461245</v>
      </c>
      <c r="BC298" s="263">
        <f t="shared" si="1105"/>
        <v>-8.3824004838326154</v>
      </c>
      <c r="BD298" s="263">
        <f t="shared" si="1105"/>
        <v>-9.4530299158156978</v>
      </c>
      <c r="BE298" s="263">
        <f t="shared" si="1105"/>
        <v>-10.647390546186344</v>
      </c>
      <c r="BF298" s="263">
        <f t="shared" si="1105"/>
        <v>-12.013082795131005</v>
      </c>
      <c r="BG298" s="263">
        <f t="shared" si="1105"/>
        <v>-13.802663850342846</v>
      </c>
      <c r="BH298" s="263">
        <f t="shared" si="1105"/>
        <v>-16.079902720671399</v>
      </c>
      <c r="BI298" s="263">
        <f t="shared" si="1105"/>
        <v>-18.978319778157513</v>
      </c>
      <c r="BJ298" s="263">
        <f t="shared" si="1105"/>
        <v>-22.39835923909061</v>
      </c>
      <c r="BK298" s="263">
        <f t="shared" si="1105"/>
        <v>-26.428244245235106</v>
      </c>
      <c r="BL298" s="263">
        <f t="shared" si="1105"/>
        <v>-30.936361556758101</v>
      </c>
      <c r="BM298" s="263">
        <f t="shared" si="1105"/>
        <v>-36.159584827499174</v>
      </c>
      <c r="BN298" s="263">
        <f t="shared" si="1105"/>
        <v>-41.929650262417113</v>
      </c>
      <c r="BO298" s="263">
        <f t="shared" si="1105"/>
        <v>-48.682708058645375</v>
      </c>
      <c r="BP298" s="263">
        <f t="shared" si="1105"/>
        <v>-55.630496847354323</v>
      </c>
      <c r="BQ298" s="263">
        <f t="shared" si="1105"/>
        <v>-62.468759588272633</v>
      </c>
      <c r="BR298" s="263" t="e">
        <f t="shared" si="1105"/>
        <v>#DIV/0!</v>
      </c>
      <c r="BS298" s="263" t="e">
        <f t="shared" si="1105"/>
        <v>#DIV/0!</v>
      </c>
      <c r="BT298" s="263" t="e">
        <f t="shared" si="1105"/>
        <v>#DIV/0!</v>
      </c>
      <c r="BU298" s="263" t="e">
        <f t="shared" si="1105"/>
        <v>#DIV/0!</v>
      </c>
      <c r="BV298" s="263" t="e">
        <f t="shared" ref="BV298:CH298" si="1106">+BV297-BV296</f>
        <v>#DIV/0!</v>
      </c>
      <c r="BW298" s="263" t="e">
        <f t="shared" si="1106"/>
        <v>#DIV/0!</v>
      </c>
      <c r="BX298" s="263" t="e">
        <f t="shared" si="1106"/>
        <v>#DIV/0!</v>
      </c>
      <c r="BY298" s="263" t="e">
        <f t="shared" si="1106"/>
        <v>#DIV/0!</v>
      </c>
      <c r="BZ298" s="263" t="e">
        <f t="shared" si="1106"/>
        <v>#DIV/0!</v>
      </c>
      <c r="CA298" s="263" t="e">
        <f t="shared" si="1106"/>
        <v>#DIV/0!</v>
      </c>
      <c r="CB298" s="263" t="e">
        <f t="shared" si="1106"/>
        <v>#DIV/0!</v>
      </c>
      <c r="CC298" s="263" t="e">
        <f t="shared" si="1106"/>
        <v>#DIV/0!</v>
      </c>
      <c r="CD298" s="263" t="e">
        <f t="shared" si="1106"/>
        <v>#DIV/0!</v>
      </c>
      <c r="CE298" s="263" t="e">
        <f t="shared" si="1106"/>
        <v>#DIV/0!</v>
      </c>
      <c r="CF298" s="263" t="e">
        <f t="shared" si="1106"/>
        <v>#DIV/0!</v>
      </c>
      <c r="CG298" s="263" t="e">
        <f t="shared" si="1106"/>
        <v>#DIV/0!</v>
      </c>
      <c r="CH298" s="263" t="e">
        <f t="shared" si="1106"/>
        <v>#DIV/0!</v>
      </c>
      <c r="CN298" s="263"/>
      <c r="CO298" s="263">
        <f>+CO297-CO296</f>
        <v>-7.9077665504075911E-2</v>
      </c>
      <c r="CP298" s="263">
        <f t="shared" ref="CP298:FA298" si="1107">+CP297-CP296</f>
        <v>-9.4199057679180132E-2</v>
      </c>
      <c r="CQ298" s="263">
        <f t="shared" si="1107"/>
        <v>-0.11067534707223375</v>
      </c>
      <c r="CR298" s="263">
        <f t="shared" si="1107"/>
        <v>-0.12807913134636018</v>
      </c>
      <c r="CS298" s="263">
        <f t="shared" si="1107"/>
        <v>-0.14597993750531651</v>
      </c>
      <c r="CT298" s="263">
        <f t="shared" si="1107"/>
        <v>-0.17439879660758373</v>
      </c>
      <c r="CU298" s="263">
        <f t="shared" si="1107"/>
        <v>-0.20421731275547472</v>
      </c>
      <c r="CV298" s="263">
        <f t="shared" si="1107"/>
        <v>-0.23812290085032128</v>
      </c>
      <c r="CW298" s="263">
        <f t="shared" si="1107"/>
        <v>-0.27332850488744553</v>
      </c>
      <c r="CX298" s="263">
        <f t="shared" si="1107"/>
        <v>-0.30498400997306674</v>
      </c>
      <c r="CY298" s="263">
        <f t="shared" si="1107"/>
        <v>-0.32893521539920445</v>
      </c>
      <c r="CZ298" s="263">
        <f t="shared" si="1107"/>
        <v>-0.35051440289542946</v>
      </c>
      <c r="DA298" s="263">
        <f t="shared" si="1107"/>
        <v>-0.37572371237053215</v>
      </c>
      <c r="DB298" s="263">
        <f t="shared" si="1107"/>
        <v>-0.42453967951685279</v>
      </c>
      <c r="DC298" s="263">
        <f t="shared" si="1107"/>
        <v>-0.47493617430628909</v>
      </c>
      <c r="DD298" s="263">
        <f t="shared" si="1107"/>
        <v>-0.51624281574655151</v>
      </c>
      <c r="DE298" s="263">
        <f t="shared" si="1107"/>
        <v>-0.55866643914669778</v>
      </c>
      <c r="DF298" s="263">
        <f t="shared" si="1107"/>
        <v>-0.60975962252602223</v>
      </c>
      <c r="DG298" s="263">
        <f t="shared" si="1107"/>
        <v>-0.67337916171219714</v>
      </c>
      <c r="DH298" s="263">
        <f t="shared" si="1107"/>
        <v>-0.74430717670594126</v>
      </c>
      <c r="DI298" s="263">
        <f t="shared" si="1107"/>
        <v>-0.82128286403600304</v>
      </c>
      <c r="DJ298" s="263">
        <f t="shared" si="1107"/>
        <v>-0.89026876531441368</v>
      </c>
      <c r="DK298" s="263">
        <f t="shared" si="1107"/>
        <v>-0.95246558918159674</v>
      </c>
      <c r="DL298" s="263">
        <f t="shared" si="1107"/>
        <v>-1.017834097748515</v>
      </c>
      <c r="DM298" s="263">
        <f t="shared" si="1107"/>
        <v>-1.0726123272273385</v>
      </c>
      <c r="DN298" s="263">
        <f t="shared" si="1107"/>
        <v>-1.1504001413557483</v>
      </c>
      <c r="DO298" s="263">
        <f t="shared" si="1107"/>
        <v>-1.2683577136009165</v>
      </c>
      <c r="DP298" s="263">
        <f t="shared" si="1107"/>
        <v>-1.4227394612258508</v>
      </c>
      <c r="DQ298" s="263">
        <f t="shared" si="1107"/>
        <v>-1.547597456552539</v>
      </c>
      <c r="DR298" s="263">
        <f t="shared" si="1107"/>
        <v>-1.6178093734175785</v>
      </c>
      <c r="DS298" s="263">
        <f t="shared" si="1107"/>
        <v>-1.7472057758523074</v>
      </c>
      <c r="DT298" s="263">
        <f t="shared" si="1107"/>
        <v>-1.9269903977005383</v>
      </c>
      <c r="DU298" s="263">
        <f t="shared" si="1107"/>
        <v>-2.1297963057064999</v>
      </c>
      <c r="DV298" s="263">
        <f t="shared" si="1107"/>
        <v>-2.3754197597113427</v>
      </c>
      <c r="DW298" s="263">
        <f t="shared" si="1107"/>
        <v>-2.7387332527742583</v>
      </c>
      <c r="DX298" s="263">
        <f t="shared" si="1107"/>
        <v>-3.0007380903114065</v>
      </c>
      <c r="DY298" s="263">
        <f t="shared" si="1107"/>
        <v>-3.1511972339616534</v>
      </c>
      <c r="DZ298" s="263">
        <f t="shared" si="1107"/>
        <v>-3.4729839855874385</v>
      </c>
      <c r="EA298" s="263">
        <f t="shared" si="1107"/>
        <v>-3.7617666671410941</v>
      </c>
      <c r="EB298" s="263">
        <f t="shared" si="1107"/>
        <v>-4.0528280984559739</v>
      </c>
      <c r="EC298" s="263">
        <f t="shared" si="1107"/>
        <v>-4.7118543235017079</v>
      </c>
      <c r="ED298" s="263">
        <f t="shared" si="1107"/>
        <v>-5.7758198238412497</v>
      </c>
      <c r="EE298" s="263">
        <f t="shared" si="1107"/>
        <v>-6.899544360483155</v>
      </c>
      <c r="EF298" s="263">
        <f t="shared" si="1107"/>
        <v>-7.982700704637665</v>
      </c>
      <c r="EG298" s="263">
        <f t="shared" si="1107"/>
        <v>-9.1358280677672177</v>
      </c>
      <c r="EH298" s="263">
        <f t="shared" si="1107"/>
        <v>-10.477798191693054</v>
      </c>
      <c r="EI298" s="263">
        <f t="shared" si="1107"/>
        <v>-11.847375524103885</v>
      </c>
      <c r="EJ298" s="263">
        <f t="shared" si="1107"/>
        <v>-13.281362607510879</v>
      </c>
      <c r="EK298" s="263">
        <f t="shared" si="1107"/>
        <v>-14.867360021069928</v>
      </c>
      <c r="EL298" s="263">
        <f t="shared" si="1107"/>
        <v>-16.698309642873006</v>
      </c>
      <c r="EM298" s="263">
        <f t="shared" si="1107"/>
        <v>-19.328743599179781</v>
      </c>
      <c r="EN298" s="263">
        <f t="shared" si="1107"/>
        <v>-22.826683675820348</v>
      </c>
      <c r="EO298" s="263">
        <f t="shared" si="1107"/>
        <v>-27.41294679515191</v>
      </c>
      <c r="EP298" s="263">
        <f t="shared" si="1107"/>
        <v>-32.758112890228631</v>
      </c>
      <c r="EQ298" s="263">
        <f t="shared" si="1107"/>
        <v>-38.990288367331203</v>
      </c>
      <c r="ER298" s="263">
        <f t="shared" si="1107"/>
        <v>-45.727535414915991</v>
      </c>
      <c r="ES298" s="263">
        <f t="shared" si="1107"/>
        <v>-53.461267018150096</v>
      </c>
      <c r="ET298" s="263">
        <f t="shared" si="1107"/>
        <v>-61.717861601825575</v>
      </c>
      <c r="EU298" s="263">
        <f t="shared" si="1107"/>
        <v>-71.441889959061854</v>
      </c>
      <c r="EV298" s="263">
        <f t="shared" si="1107"/>
        <v>-80.711262595430469</v>
      </c>
      <c r="EW298" s="263">
        <f t="shared" si="1107"/>
        <v>-88.890193091006722</v>
      </c>
      <c r="EX298" s="263" t="e">
        <f t="shared" si="1107"/>
        <v>#DIV/0!</v>
      </c>
      <c r="EY298" s="263" t="e">
        <f t="shared" si="1107"/>
        <v>#DIV/0!</v>
      </c>
      <c r="EZ298" s="263" t="e">
        <f t="shared" si="1107"/>
        <v>#DIV/0!</v>
      </c>
      <c r="FA298" s="263" t="e">
        <f t="shared" si="1107"/>
        <v>#DIV/0!</v>
      </c>
      <c r="FB298" s="263" t="e">
        <f t="shared" ref="FB298:FN298" si="1108">+FB297-FB296</f>
        <v>#DIV/0!</v>
      </c>
      <c r="FC298" s="263" t="e">
        <f t="shared" si="1108"/>
        <v>#DIV/0!</v>
      </c>
      <c r="FD298" s="263" t="e">
        <f t="shared" si="1108"/>
        <v>#DIV/0!</v>
      </c>
      <c r="FE298" s="263" t="e">
        <f t="shared" si="1108"/>
        <v>#DIV/0!</v>
      </c>
      <c r="FF298" s="263" t="e">
        <f t="shared" si="1108"/>
        <v>#DIV/0!</v>
      </c>
      <c r="FG298" s="263" t="e">
        <f t="shared" si="1108"/>
        <v>#DIV/0!</v>
      </c>
      <c r="FH298" s="263" t="e">
        <f t="shared" si="1108"/>
        <v>#DIV/0!</v>
      </c>
      <c r="FI298" s="263" t="e">
        <f t="shared" si="1108"/>
        <v>#DIV/0!</v>
      </c>
      <c r="FJ298" s="263" t="e">
        <f t="shared" si="1108"/>
        <v>#DIV/0!</v>
      </c>
      <c r="FK298" s="263" t="e">
        <f t="shared" si="1108"/>
        <v>#DIV/0!</v>
      </c>
      <c r="FL298" s="263" t="e">
        <f t="shared" si="1108"/>
        <v>#DIV/0!</v>
      </c>
      <c r="FM298" s="263" t="e">
        <f t="shared" si="1108"/>
        <v>#DIV/0!</v>
      </c>
      <c r="FN298" s="263" t="e">
        <f t="shared" si="1108"/>
        <v>#DIV/0!</v>
      </c>
    </row>
    <row r="299" spans="1:252">
      <c r="A299" s="261" t="s">
        <v>351</v>
      </c>
      <c r="B299" s="261"/>
      <c r="C299" s="261"/>
      <c r="D299" s="261"/>
      <c r="E299" s="261"/>
      <c r="F299" s="261"/>
      <c r="G299" s="261"/>
      <c r="H299" s="262"/>
      <c r="I299" s="263">
        <f>+(-I298)/I295</f>
        <v>2.8652855602759316E-2</v>
      </c>
      <c r="J299" s="263">
        <f t="shared" ref="J299:BU299" si="1109">+(-J298)/J295</f>
        <v>3.0552356072446919E-2</v>
      </c>
      <c r="K299" s="263">
        <f t="shared" si="1109"/>
        <v>3.2337430155829398E-2</v>
      </c>
      <c r="L299" s="263">
        <f t="shared" si="1109"/>
        <v>3.4044544449321139E-2</v>
      </c>
      <c r="M299" s="263">
        <f t="shared" si="1109"/>
        <v>3.3802184621287139E-2</v>
      </c>
      <c r="N299" s="263">
        <f t="shared" si="1109"/>
        <v>3.5222768102220942E-2</v>
      </c>
      <c r="O299" s="263">
        <f t="shared" si="1109"/>
        <v>3.6193376878345465E-2</v>
      </c>
      <c r="P299" s="263">
        <f t="shared" si="1109"/>
        <v>3.7479368423927795E-2</v>
      </c>
      <c r="Q299" s="263">
        <f t="shared" si="1109"/>
        <v>3.9247965706070469E-2</v>
      </c>
      <c r="R299" s="263">
        <f t="shared" si="1109"/>
        <v>4.1431672139196823E-2</v>
      </c>
      <c r="S299" s="263">
        <f t="shared" si="1109"/>
        <v>4.3144876759793914E-2</v>
      </c>
      <c r="T299" s="263">
        <f t="shared" si="1109"/>
        <v>4.4288223185090826E-2</v>
      </c>
      <c r="U299" s="263">
        <f t="shared" si="1109"/>
        <v>4.3565155084916943E-2</v>
      </c>
      <c r="V299" s="263">
        <f t="shared" si="1109"/>
        <v>4.4416052078396745E-2</v>
      </c>
      <c r="W299" s="263">
        <f t="shared" si="1109"/>
        <v>4.6047669892288388E-2</v>
      </c>
      <c r="X299" s="263">
        <f t="shared" si="1109"/>
        <v>4.7072168087216211E-2</v>
      </c>
      <c r="Y299" s="263">
        <f t="shared" si="1109"/>
        <v>4.7564801693670826E-2</v>
      </c>
      <c r="Z299" s="263">
        <f t="shared" si="1109"/>
        <v>4.7708500658126214E-2</v>
      </c>
      <c r="AA299" s="263">
        <f t="shared" si="1109"/>
        <v>4.8015003607974199E-2</v>
      </c>
      <c r="AB299" s="263">
        <f t="shared" si="1109"/>
        <v>4.8331637172347307E-2</v>
      </c>
      <c r="AC299" s="263">
        <f t="shared" si="1109"/>
        <v>4.9262004459707041E-2</v>
      </c>
      <c r="AD299" s="263">
        <f t="shared" si="1109"/>
        <v>5.0229465522473121E-2</v>
      </c>
      <c r="AE299" s="263">
        <f t="shared" si="1109"/>
        <v>5.0844200870854235E-2</v>
      </c>
      <c r="AF299" s="263">
        <f t="shared" si="1109"/>
        <v>5.1964885159378402E-2</v>
      </c>
      <c r="AG299" s="263">
        <f t="shared" si="1109"/>
        <v>5.1899644496591249E-2</v>
      </c>
      <c r="AH299" s="263">
        <f t="shared" si="1109"/>
        <v>5.102069326500764E-2</v>
      </c>
      <c r="AI299" s="263">
        <f t="shared" si="1109"/>
        <v>5.005291353613002E-2</v>
      </c>
      <c r="AJ299" s="263">
        <f t="shared" si="1109"/>
        <v>5.082021187900701E-2</v>
      </c>
      <c r="AK299" s="263">
        <f t="shared" si="1109"/>
        <v>5.2550866769824608E-2</v>
      </c>
      <c r="AL299" s="263">
        <f t="shared" si="1109"/>
        <v>5.179753992259363E-2</v>
      </c>
      <c r="AM299" s="263">
        <f t="shared" si="1109"/>
        <v>5.0938761764973806E-2</v>
      </c>
      <c r="AN299" s="263">
        <f t="shared" si="1109"/>
        <v>5.0515725652409929E-2</v>
      </c>
      <c r="AO299" s="263">
        <f t="shared" si="1109"/>
        <v>4.9772899227217365E-2</v>
      </c>
      <c r="AP299" s="263">
        <f t="shared" si="1109"/>
        <v>4.7901305436120568E-2</v>
      </c>
      <c r="AQ299" s="263">
        <f t="shared" si="1109"/>
        <v>4.9050824684943761E-2</v>
      </c>
      <c r="AR299" s="263">
        <f t="shared" si="1109"/>
        <v>5.0781077914198475E-2</v>
      </c>
      <c r="AS299" s="263">
        <f t="shared" si="1109"/>
        <v>4.9340961021265277E-2</v>
      </c>
      <c r="AT299" s="263">
        <f t="shared" si="1109"/>
        <v>4.9884459355581209E-2</v>
      </c>
      <c r="AU299" s="263">
        <f t="shared" si="1109"/>
        <v>5.0225035506508899E-2</v>
      </c>
      <c r="AV299" s="263">
        <f t="shared" si="1109"/>
        <v>4.7250084502937433E-2</v>
      </c>
      <c r="AW299" s="263">
        <f t="shared" si="1109"/>
        <v>4.4171250102879138E-2</v>
      </c>
      <c r="AX299" s="263">
        <f t="shared" si="1109"/>
        <v>4.357139859140953E-2</v>
      </c>
      <c r="AY299" s="263">
        <f t="shared" si="1109"/>
        <v>4.3769790287680993E-2</v>
      </c>
      <c r="AZ299" s="263">
        <f t="shared" si="1109"/>
        <v>4.3712364109604648E-2</v>
      </c>
      <c r="BA299" s="263">
        <f t="shared" si="1109"/>
        <v>4.3371608917449053E-2</v>
      </c>
      <c r="BB299" s="263">
        <f t="shared" si="1109"/>
        <v>4.3679470515003184E-2</v>
      </c>
      <c r="BC299" s="263">
        <f t="shared" si="1109"/>
        <v>4.3997198024280273E-2</v>
      </c>
      <c r="BD299" s="263">
        <f t="shared" si="1109"/>
        <v>4.4174418970466874E-2</v>
      </c>
      <c r="BE299" s="263">
        <f t="shared" si="1109"/>
        <v>4.4194830605868533E-2</v>
      </c>
      <c r="BF299" s="263">
        <f t="shared" si="1109"/>
        <v>4.3175972851110737E-2</v>
      </c>
      <c r="BG299" s="263">
        <f t="shared" si="1109"/>
        <v>4.218711424144287E-2</v>
      </c>
      <c r="BH299" s="263">
        <f t="shared" si="1109"/>
        <v>4.1138829020145623E-2</v>
      </c>
      <c r="BI299" s="263">
        <f t="shared" si="1109"/>
        <v>4.075497227432711E-2</v>
      </c>
      <c r="BJ299" s="263">
        <f t="shared" si="1109"/>
        <v>4.0473617716967551E-2</v>
      </c>
      <c r="BK299" s="263">
        <f t="shared" si="1109"/>
        <v>4.0684268868649731E-2</v>
      </c>
      <c r="BL299" s="263">
        <f t="shared" si="1109"/>
        <v>4.0685721681096937E-2</v>
      </c>
      <c r="BM299" s="263">
        <f t="shared" si="1109"/>
        <v>4.1084746113925728E-2</v>
      </c>
      <c r="BN299" s="263">
        <f t="shared" si="1109"/>
        <v>4.1084511885147015E-2</v>
      </c>
      <c r="BO299" s="263">
        <f t="shared" si="1109"/>
        <v>4.2031066675253095E-2</v>
      </c>
      <c r="BP299" s="263">
        <f t="shared" si="1109"/>
        <v>4.3305377711550859E-2</v>
      </c>
      <c r="BQ299" s="263">
        <f t="shared" si="1109"/>
        <v>4.5079631276758785E-2</v>
      </c>
      <c r="BR299" s="263" t="e">
        <f t="shared" si="1109"/>
        <v>#DIV/0!</v>
      </c>
      <c r="BS299" s="263" t="e">
        <f t="shared" si="1109"/>
        <v>#DIV/0!</v>
      </c>
      <c r="BT299" s="263" t="e">
        <f t="shared" si="1109"/>
        <v>#DIV/0!</v>
      </c>
      <c r="BU299" s="263" t="e">
        <f t="shared" si="1109"/>
        <v>#DIV/0!</v>
      </c>
      <c r="BV299" s="263" t="e">
        <f t="shared" ref="BV299:CH299" si="1110">+(-BV298)/BV295</f>
        <v>#DIV/0!</v>
      </c>
      <c r="BW299" s="263" t="e">
        <f t="shared" si="1110"/>
        <v>#DIV/0!</v>
      </c>
      <c r="BX299" s="263" t="e">
        <f t="shared" si="1110"/>
        <v>#DIV/0!</v>
      </c>
      <c r="BY299" s="263" t="e">
        <f t="shared" si="1110"/>
        <v>#DIV/0!</v>
      </c>
      <c r="BZ299" s="263" t="e">
        <f t="shared" si="1110"/>
        <v>#DIV/0!</v>
      </c>
      <c r="CA299" s="263" t="e">
        <f t="shared" si="1110"/>
        <v>#DIV/0!</v>
      </c>
      <c r="CB299" s="263" t="e">
        <f t="shared" si="1110"/>
        <v>#DIV/0!</v>
      </c>
      <c r="CC299" s="263" t="e">
        <f t="shared" si="1110"/>
        <v>#DIV/0!</v>
      </c>
      <c r="CD299" s="263" t="e">
        <f t="shared" si="1110"/>
        <v>#DIV/0!</v>
      </c>
      <c r="CE299" s="263" t="e">
        <f t="shared" si="1110"/>
        <v>#DIV/0!</v>
      </c>
      <c r="CF299" s="263" t="e">
        <f t="shared" si="1110"/>
        <v>#DIV/0!</v>
      </c>
      <c r="CG299" s="263" t="e">
        <f t="shared" si="1110"/>
        <v>#DIV/0!</v>
      </c>
      <c r="CH299" s="263" t="e">
        <f t="shared" si="1110"/>
        <v>#DIV/0!</v>
      </c>
      <c r="CN299" s="262"/>
      <c r="CO299" s="263">
        <f>+(-CO298)/CO295</f>
        <v>6.7431467239640372E-2</v>
      </c>
      <c r="CP299" s="263">
        <f t="shared" ref="CP299:FA299" si="1111">+(-CP298)/CP295</f>
        <v>6.8390595139554769E-2</v>
      </c>
      <c r="CQ299" s="263">
        <f t="shared" si="1111"/>
        <v>6.9455814163848578E-2</v>
      </c>
      <c r="CR299" s="263">
        <f t="shared" si="1111"/>
        <v>7.0542625844821447E-2</v>
      </c>
      <c r="CS299" s="263">
        <f t="shared" si="1111"/>
        <v>6.7313664796993064E-2</v>
      </c>
      <c r="CT299" s="263">
        <f t="shared" si="1111"/>
        <v>6.8690269994262032E-2</v>
      </c>
      <c r="CU299" s="263">
        <f t="shared" si="1111"/>
        <v>6.8995350765047647E-2</v>
      </c>
      <c r="CV299" s="263">
        <f t="shared" si="1111"/>
        <v>7.0102603322433774E-2</v>
      </c>
      <c r="CW299" s="263">
        <f t="shared" si="1111"/>
        <v>7.2133287875566138E-2</v>
      </c>
      <c r="CX299" s="263">
        <f t="shared" si="1111"/>
        <v>7.4651136341291516E-2</v>
      </c>
      <c r="CY299" s="263">
        <f t="shared" si="1111"/>
        <v>7.5583498227190668E-2</v>
      </c>
      <c r="CZ299" s="263">
        <f t="shared" si="1111"/>
        <v>7.5162314605709671E-2</v>
      </c>
      <c r="DA299" s="263">
        <f t="shared" si="1111"/>
        <v>7.1312699734873863E-2</v>
      </c>
      <c r="DB299" s="263">
        <f t="shared" si="1111"/>
        <v>7.2038522748664541E-2</v>
      </c>
      <c r="DC299" s="263">
        <f t="shared" si="1111"/>
        <v>7.4160360428465188E-2</v>
      </c>
      <c r="DD299" s="263">
        <f t="shared" si="1111"/>
        <v>7.4508220147341847E-2</v>
      </c>
      <c r="DE299" s="263">
        <f t="shared" si="1111"/>
        <v>7.3890419057522E-2</v>
      </c>
      <c r="DF299" s="263">
        <f t="shared" si="1111"/>
        <v>7.3039386501842177E-2</v>
      </c>
      <c r="DG299" s="263">
        <f t="shared" si="1111"/>
        <v>7.2983377535890182E-2</v>
      </c>
      <c r="DH299" s="263">
        <f t="shared" si="1111"/>
        <v>7.3119710102419661E-2</v>
      </c>
      <c r="DI299" s="263">
        <f t="shared" si="1111"/>
        <v>7.4445795593140823E-2</v>
      </c>
      <c r="DJ299" s="263">
        <f t="shared" si="1111"/>
        <v>7.5450155086810078E-2</v>
      </c>
      <c r="DK299" s="263">
        <f t="shared" si="1111"/>
        <v>7.5557885820704995E-2</v>
      </c>
      <c r="DL299" s="263">
        <f t="shared" si="1111"/>
        <v>7.6646689432224524E-2</v>
      </c>
      <c r="DM299" s="263">
        <f t="shared" si="1111"/>
        <v>7.5327799779322385E-2</v>
      </c>
      <c r="DN299" s="263">
        <f t="shared" si="1111"/>
        <v>7.3281134432873304E-2</v>
      </c>
      <c r="DO299" s="263">
        <f t="shared" si="1111"/>
        <v>7.2023975557416534E-2</v>
      </c>
      <c r="DP299" s="263">
        <f t="shared" si="1111"/>
        <v>7.4282819253467677E-2</v>
      </c>
      <c r="DQ299" s="263">
        <f t="shared" si="1111"/>
        <v>7.7325480578081612E-2</v>
      </c>
      <c r="DR299" s="263">
        <f t="shared" si="1111"/>
        <v>7.4859461791682277E-2</v>
      </c>
      <c r="DS299" s="263">
        <f t="shared" si="1111"/>
        <v>7.3304960271426869E-2</v>
      </c>
      <c r="DT299" s="263">
        <f t="shared" si="1111"/>
        <v>7.3149123058088239E-2</v>
      </c>
      <c r="DU299" s="263">
        <f t="shared" si="1111"/>
        <v>7.2483180282139209E-2</v>
      </c>
      <c r="DV299" s="263">
        <f t="shared" si="1111"/>
        <v>7.0098445054667308E-2</v>
      </c>
      <c r="DW299" s="263">
        <f t="shared" si="1111"/>
        <v>7.3768671339573405E-2</v>
      </c>
      <c r="DX299" s="263">
        <f t="shared" si="1111"/>
        <v>7.6994436710589392E-2</v>
      </c>
      <c r="DY299" s="263">
        <f t="shared" si="1111"/>
        <v>7.3364297148391114E-2</v>
      </c>
      <c r="DZ299" s="263">
        <f t="shared" si="1111"/>
        <v>7.4658769216901386E-2</v>
      </c>
      <c r="EA299" s="263">
        <f t="shared" si="1111"/>
        <v>7.5071667186137211E-2</v>
      </c>
      <c r="EB299" s="263">
        <f t="shared" si="1111"/>
        <v>6.9541156364491374E-2</v>
      </c>
      <c r="EC299" s="263">
        <f t="shared" si="1111"/>
        <v>6.591103864011473E-2</v>
      </c>
      <c r="ED299" s="263">
        <f t="shared" si="1111"/>
        <v>6.7606184672325639E-2</v>
      </c>
      <c r="EE299" s="263">
        <f t="shared" si="1111"/>
        <v>6.9787457235695599E-2</v>
      </c>
      <c r="EF299" s="263">
        <f t="shared" si="1111"/>
        <v>7.0543460693052881E-2</v>
      </c>
      <c r="EG299" s="263">
        <f t="shared" si="1111"/>
        <v>7.0385073430762626E-2</v>
      </c>
      <c r="EH299" s="263">
        <f t="shared" si="1111"/>
        <v>7.1389727169606787E-2</v>
      </c>
      <c r="EI299" s="263">
        <f t="shared" si="1111"/>
        <v>7.2006791455530683E-2</v>
      </c>
      <c r="EJ299" s="263">
        <f t="shared" si="1111"/>
        <v>7.2112693654345944E-2</v>
      </c>
      <c r="EK299" s="263">
        <f t="shared" si="1111"/>
        <v>7.1864242052420549E-2</v>
      </c>
      <c r="EL299" s="263">
        <f t="shared" si="1111"/>
        <v>6.9718059092743395E-2</v>
      </c>
      <c r="EM299" s="263">
        <f t="shared" si="1111"/>
        <v>6.8316884969140013E-2</v>
      </c>
      <c r="EN299" s="263">
        <f t="shared" si="1111"/>
        <v>6.7162396853774439E-2</v>
      </c>
      <c r="EO299" s="263">
        <f t="shared" si="1111"/>
        <v>6.7480027806956167E-2</v>
      </c>
      <c r="EP299" s="263">
        <f t="shared" si="1111"/>
        <v>6.7735825576508632E-2</v>
      </c>
      <c r="EQ299" s="263">
        <f t="shared" si="1111"/>
        <v>6.8736724378312228E-2</v>
      </c>
      <c r="ER299" s="263">
        <f t="shared" si="1111"/>
        <v>6.8946717584400657E-2</v>
      </c>
      <c r="ES299" s="263">
        <f t="shared" si="1111"/>
        <v>6.9822277332528285E-2</v>
      </c>
      <c r="ET299" s="263">
        <f t="shared" si="1111"/>
        <v>6.9632502414885666E-2</v>
      </c>
      <c r="EU299" s="263">
        <f t="shared" si="1111"/>
        <v>7.1351814035484726E-2</v>
      </c>
      <c r="EV299" s="263">
        <f t="shared" si="1111"/>
        <v>7.3205121650852231E-2</v>
      </c>
      <c r="EW299" s="263">
        <f t="shared" si="1111"/>
        <v>7.5506811902496668E-2</v>
      </c>
      <c r="EX299" s="263" t="e">
        <f t="shared" si="1111"/>
        <v>#DIV/0!</v>
      </c>
      <c r="EY299" s="263" t="e">
        <f t="shared" si="1111"/>
        <v>#DIV/0!</v>
      </c>
      <c r="EZ299" s="263" t="e">
        <f t="shared" si="1111"/>
        <v>#DIV/0!</v>
      </c>
      <c r="FA299" s="263" t="e">
        <f t="shared" si="1111"/>
        <v>#DIV/0!</v>
      </c>
      <c r="FB299" s="263" t="e">
        <f t="shared" ref="FB299:FN299" si="1112">+(-FB298)/FB295</f>
        <v>#DIV/0!</v>
      </c>
      <c r="FC299" s="263" t="e">
        <f t="shared" si="1112"/>
        <v>#DIV/0!</v>
      </c>
      <c r="FD299" s="263" t="e">
        <f t="shared" si="1112"/>
        <v>#DIV/0!</v>
      </c>
      <c r="FE299" s="263" t="e">
        <f t="shared" si="1112"/>
        <v>#DIV/0!</v>
      </c>
      <c r="FF299" s="263" t="e">
        <f t="shared" si="1112"/>
        <v>#DIV/0!</v>
      </c>
      <c r="FG299" s="263" t="e">
        <f t="shared" si="1112"/>
        <v>#DIV/0!</v>
      </c>
      <c r="FH299" s="263" t="e">
        <f t="shared" si="1112"/>
        <v>#DIV/0!</v>
      </c>
      <c r="FI299" s="263" t="e">
        <f t="shared" si="1112"/>
        <v>#DIV/0!</v>
      </c>
      <c r="FJ299" s="263" t="e">
        <f t="shared" si="1112"/>
        <v>#DIV/0!</v>
      </c>
      <c r="FK299" s="263" t="e">
        <f t="shared" si="1112"/>
        <v>#DIV/0!</v>
      </c>
      <c r="FL299" s="263" t="e">
        <f t="shared" si="1112"/>
        <v>#DIV/0!</v>
      </c>
      <c r="FM299" s="263" t="e">
        <f t="shared" si="1112"/>
        <v>#DIV/0!</v>
      </c>
      <c r="FN299" s="263" t="e">
        <f t="shared" si="1112"/>
        <v>#DIV/0!</v>
      </c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</row>
    <row r="300" spans="1:252"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K300" s="82"/>
      <c r="CM300" s="93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</row>
    <row r="301" spans="1:252"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  <c r="AG301" s="90"/>
      <c r="AH301" s="90"/>
      <c r="AI301" s="90"/>
      <c r="AJ301" s="90"/>
      <c r="AK301" s="90"/>
      <c r="AL301" s="90"/>
      <c r="AM301" s="90"/>
      <c r="AN301" s="90"/>
      <c r="AO301" s="90"/>
      <c r="AP301" s="90"/>
      <c r="AQ301" s="90"/>
      <c r="AR301" s="90"/>
      <c r="AS301" s="90"/>
      <c r="AT301" s="90"/>
      <c r="AU301" s="90"/>
      <c r="AV301" s="90"/>
      <c r="AW301" s="90"/>
      <c r="AX301" s="90"/>
      <c r="AY301" s="90"/>
      <c r="AZ301" s="90"/>
      <c r="BA301" s="90"/>
      <c r="BB301" s="90"/>
      <c r="BC301" s="90"/>
      <c r="BD301" s="90"/>
      <c r="BE301" s="90"/>
      <c r="BF301" s="90"/>
      <c r="BG301" s="90"/>
      <c r="BH301" s="90"/>
      <c r="BI301" s="90"/>
      <c r="BJ301" s="90"/>
      <c r="BK301" s="90"/>
      <c r="BL301" s="90"/>
      <c r="BM301" s="90"/>
      <c r="BN301" s="90"/>
      <c r="BO301" s="90"/>
      <c r="BP301" s="90"/>
      <c r="BQ301" s="90"/>
      <c r="BR301" s="90"/>
      <c r="BS301" s="90"/>
      <c r="BT301" s="90"/>
      <c r="BU301" s="90"/>
      <c r="BV301" s="90"/>
      <c r="BW301" s="90"/>
      <c r="BX301" s="90"/>
      <c r="BY301" s="90"/>
      <c r="BZ301" s="90"/>
      <c r="CA301" s="90"/>
      <c r="CB301" s="90"/>
      <c r="CC301" s="90"/>
      <c r="CD301" s="90"/>
      <c r="CE301" s="90"/>
      <c r="CF301" s="90"/>
      <c r="CG301" s="90"/>
      <c r="CH301" s="90"/>
      <c r="CL301" s="82"/>
      <c r="CN301" s="90"/>
      <c r="CO301" s="90"/>
      <c r="CP301" s="90"/>
      <c r="CQ301" s="90"/>
      <c r="CR301" s="90"/>
      <c r="CS301" s="90"/>
      <c r="CT301" s="90"/>
      <c r="CU301" s="90"/>
      <c r="CV301" s="90"/>
      <c r="CW301" s="90"/>
      <c r="CX301" s="90"/>
      <c r="CY301" s="90"/>
      <c r="CZ301" s="90"/>
      <c r="DA301" s="90"/>
      <c r="DB301" s="90"/>
      <c r="DC301" s="90"/>
      <c r="DD301" s="90"/>
      <c r="DE301" s="90"/>
      <c r="DF301" s="90"/>
      <c r="DG301" s="90"/>
      <c r="DH301" s="90"/>
      <c r="DI301" s="90"/>
      <c r="DJ301" s="90"/>
      <c r="DK301" s="90"/>
      <c r="DL301" s="90"/>
      <c r="DM301" s="90"/>
      <c r="DN301" s="90"/>
      <c r="DO301" s="90"/>
      <c r="DP301" s="90"/>
      <c r="DQ301" s="90"/>
      <c r="DR301" s="90"/>
      <c r="DS301" s="90"/>
      <c r="DT301" s="90"/>
      <c r="DU301" s="90"/>
      <c r="DV301" s="90"/>
      <c r="DW301" s="90"/>
      <c r="DX301" s="90"/>
      <c r="DY301" s="90"/>
      <c r="DZ301" s="90"/>
      <c r="EA301" s="90"/>
      <c r="EB301" s="90"/>
      <c r="EC301" s="90"/>
      <c r="ED301" s="90"/>
      <c r="EE301" s="90"/>
      <c r="EF301" s="90"/>
      <c r="EG301" s="90"/>
      <c r="EH301" s="90"/>
      <c r="EI301" s="90"/>
      <c r="EJ301" s="90"/>
      <c r="EK301" s="90"/>
      <c r="EL301" s="90"/>
      <c r="EM301" s="90"/>
      <c r="EN301" s="90"/>
      <c r="EO301" s="90"/>
      <c r="EP301" s="90"/>
      <c r="EQ301" s="90"/>
      <c r="ER301" s="90"/>
      <c r="ES301" s="90"/>
      <c r="ET301" s="90"/>
      <c r="EU301" s="90"/>
      <c r="EV301" s="90"/>
      <c r="EW301" s="90"/>
      <c r="EX301" s="90"/>
      <c r="EY301" s="90"/>
      <c r="EZ301" s="90"/>
      <c r="FA301" s="90"/>
      <c r="FB301" s="90"/>
      <c r="FC301" s="90"/>
      <c r="FD301" s="90"/>
      <c r="FE301" s="90"/>
      <c r="FF301" s="90"/>
      <c r="FG301" s="90"/>
      <c r="FH301" s="90"/>
      <c r="FI301" s="90"/>
      <c r="FJ301" s="90"/>
      <c r="FK301" s="90"/>
      <c r="FL301" s="90"/>
      <c r="FM301" s="90"/>
      <c r="FN301" s="90"/>
    </row>
    <row r="306" spans="88:164">
      <c r="CJ306" s="89"/>
    </row>
    <row r="307" spans="88:164"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</row>
  </sheetData>
  <phoneticPr fontId="115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3" sqref="J3"/>
    </sheetView>
  </sheetViews>
  <sheetFormatPr defaultColWidth="9.125" defaultRowHeight="12.75"/>
  <cols>
    <col min="1" max="16384" width="9.125" style="212"/>
  </cols>
  <sheetData>
    <row r="1" spans="1:39" ht="15.75">
      <c r="A1" s="23" t="s">
        <v>375</v>
      </c>
      <c r="V1" s="237"/>
      <c r="Y1" s="7" t="s">
        <v>382</v>
      </c>
      <c r="Z1" s="7" t="s">
        <v>382</v>
      </c>
      <c r="AA1" s="7" t="s">
        <v>382</v>
      </c>
      <c r="AB1" s="7" t="s">
        <v>382</v>
      </c>
      <c r="AG1" s="7" t="s">
        <v>382</v>
      </c>
      <c r="AK1" s="7" t="s">
        <v>382</v>
      </c>
      <c r="AL1" s="7" t="s">
        <v>382</v>
      </c>
      <c r="AM1" s="7" t="s">
        <v>382</v>
      </c>
    </row>
    <row r="2" spans="1:39">
      <c r="C2" s="108" t="s">
        <v>240</v>
      </c>
      <c r="D2" s="253"/>
      <c r="AD2" s="108" t="s">
        <v>376</v>
      </c>
    </row>
    <row r="3" spans="1:39">
      <c r="A3" s="7" t="s">
        <v>414</v>
      </c>
    </row>
    <row r="4" spans="1:39">
      <c r="A4" s="7" t="s">
        <v>415</v>
      </c>
      <c r="C4" s="213" t="s">
        <v>1</v>
      </c>
      <c r="D4" s="213" t="s">
        <v>283</v>
      </c>
      <c r="E4" s="213"/>
      <c r="F4" s="213"/>
      <c r="G4" s="248" t="s">
        <v>327</v>
      </c>
      <c r="H4" s="213"/>
      <c r="I4" s="213"/>
      <c r="J4" s="213" t="s">
        <v>284</v>
      </c>
      <c r="K4" s="213"/>
      <c r="L4" s="213"/>
      <c r="M4" s="213" t="s">
        <v>286</v>
      </c>
      <c r="N4" s="213"/>
      <c r="O4" s="213"/>
      <c r="P4" s="242" t="s">
        <v>323</v>
      </c>
      <c r="Q4" s="245" t="s">
        <v>324</v>
      </c>
      <c r="R4" s="214"/>
      <c r="S4" s="214" t="s">
        <v>288</v>
      </c>
      <c r="T4" s="214"/>
      <c r="U4" s="214"/>
      <c r="Y4" s="251" t="s">
        <v>331</v>
      </c>
      <c r="AA4" s="265" t="s">
        <v>353</v>
      </c>
      <c r="AD4" s="273" t="s">
        <v>377</v>
      </c>
      <c r="AE4" s="213"/>
      <c r="AF4" s="213"/>
      <c r="AH4" s="264" t="s">
        <v>380</v>
      </c>
      <c r="AI4" s="264"/>
      <c r="AJ4" s="264"/>
      <c r="AK4" s="264"/>
      <c r="AL4" s="264" t="s">
        <v>371</v>
      </c>
    </row>
    <row r="5" spans="1:39">
      <c r="C5" s="213" t="s">
        <v>14</v>
      </c>
      <c r="D5" s="213"/>
      <c r="E5" s="213"/>
      <c r="F5" s="213"/>
      <c r="G5" s="213"/>
      <c r="H5" s="213"/>
      <c r="I5" s="213"/>
      <c r="J5" s="213" t="s">
        <v>285</v>
      </c>
      <c r="K5" s="213"/>
      <c r="L5" s="213"/>
      <c r="M5" s="213" t="s">
        <v>287</v>
      </c>
      <c r="N5" s="213"/>
      <c r="O5" s="213"/>
      <c r="P5" s="213"/>
      <c r="Q5" s="246" t="s">
        <v>325</v>
      </c>
      <c r="R5" s="246" t="s">
        <v>326</v>
      </c>
      <c r="S5" s="216" t="s">
        <v>23</v>
      </c>
      <c r="T5" s="216" t="s">
        <v>24</v>
      </c>
      <c r="U5" s="216" t="s">
        <v>25</v>
      </c>
      <c r="V5" s="216" t="s">
        <v>23</v>
      </c>
      <c r="W5" s="216" t="s">
        <v>24</v>
      </c>
      <c r="X5" s="216" t="s">
        <v>25</v>
      </c>
      <c r="Y5" s="251" t="s">
        <v>332</v>
      </c>
      <c r="AA5" s="264" t="s">
        <v>352</v>
      </c>
      <c r="AD5" s="273" t="s">
        <v>381</v>
      </c>
      <c r="AE5" s="213"/>
      <c r="AF5" s="213"/>
      <c r="AH5" s="264" t="s">
        <v>381</v>
      </c>
      <c r="AI5" s="264"/>
      <c r="AJ5" s="264"/>
      <c r="AK5" s="264"/>
    </row>
    <row r="6" spans="1:39">
      <c r="C6" s="213"/>
      <c r="D6" s="213" t="s">
        <v>23</v>
      </c>
      <c r="E6" s="213" t="s">
        <v>24</v>
      </c>
      <c r="F6" s="213" t="s">
        <v>25</v>
      </c>
      <c r="G6" s="213" t="s">
        <v>23</v>
      </c>
      <c r="H6" s="213" t="s">
        <v>24</v>
      </c>
      <c r="I6" s="213" t="s">
        <v>25</v>
      </c>
      <c r="J6" s="213" t="s">
        <v>23</v>
      </c>
      <c r="K6" s="213" t="s">
        <v>24</v>
      </c>
      <c r="L6" s="213" t="s">
        <v>25</v>
      </c>
      <c r="M6" s="213" t="s">
        <v>23</v>
      </c>
      <c r="N6" s="213" t="s">
        <v>24</v>
      </c>
      <c r="O6" s="213" t="s">
        <v>25</v>
      </c>
      <c r="P6" s="213"/>
      <c r="Q6" s="246"/>
      <c r="R6" s="246"/>
      <c r="AA6" s="264" t="s">
        <v>332</v>
      </c>
      <c r="AD6" s="273"/>
      <c r="AE6" s="213"/>
      <c r="AF6" s="213"/>
      <c r="AH6" s="264"/>
      <c r="AI6" s="264"/>
      <c r="AJ6" s="264"/>
      <c r="AK6" s="264"/>
    </row>
    <row r="7" spans="1:39">
      <c r="C7" s="233" t="s">
        <v>197</v>
      </c>
      <c r="D7" s="233" t="s">
        <v>197</v>
      </c>
      <c r="E7" s="233" t="s">
        <v>197</v>
      </c>
      <c r="F7" s="233" t="s">
        <v>197</v>
      </c>
      <c r="G7" s="233" t="s">
        <v>197</v>
      </c>
      <c r="H7" s="233" t="s">
        <v>197</v>
      </c>
      <c r="I7" s="233" t="s">
        <v>197</v>
      </c>
      <c r="J7" s="233" t="s">
        <v>197</v>
      </c>
      <c r="K7" s="233" t="s">
        <v>197</v>
      </c>
      <c r="L7" s="233" t="s">
        <v>197</v>
      </c>
      <c r="M7" s="233" t="s">
        <v>197</v>
      </c>
      <c r="N7" s="233" t="s">
        <v>197</v>
      </c>
      <c r="O7" s="233" t="s">
        <v>197</v>
      </c>
      <c r="P7" s="233"/>
      <c r="Q7" s="246"/>
      <c r="R7" s="246"/>
      <c r="S7" s="246" t="s">
        <v>328</v>
      </c>
      <c r="V7" s="246" t="s">
        <v>329</v>
      </c>
      <c r="Y7" s="251" t="s">
        <v>325</v>
      </c>
      <c r="Z7" s="251" t="s">
        <v>326</v>
      </c>
      <c r="AA7" s="251" t="s">
        <v>325</v>
      </c>
      <c r="AB7" s="251" t="s">
        <v>326</v>
      </c>
      <c r="AD7" s="273" t="s">
        <v>23</v>
      </c>
      <c r="AE7" s="273" t="s">
        <v>24</v>
      </c>
      <c r="AF7" s="273" t="s">
        <v>25</v>
      </c>
      <c r="AG7" s="264" t="s">
        <v>378</v>
      </c>
      <c r="AH7" s="276" t="s">
        <v>23</v>
      </c>
      <c r="AI7" s="276" t="s">
        <v>24</v>
      </c>
      <c r="AJ7" s="276" t="s">
        <v>25</v>
      </c>
      <c r="AK7" s="264" t="s">
        <v>378</v>
      </c>
      <c r="AL7" s="264" t="s">
        <v>272</v>
      </c>
      <c r="AM7" s="264" t="s">
        <v>365</v>
      </c>
    </row>
    <row r="8" spans="1:39">
      <c r="C8" s="213"/>
      <c r="D8" s="213"/>
      <c r="E8" s="213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33"/>
      <c r="R8" s="13" t="s">
        <v>330</v>
      </c>
      <c r="Y8" s="251" t="s">
        <v>333</v>
      </c>
      <c r="Z8" s="251" t="s">
        <v>333</v>
      </c>
      <c r="AA8" s="251" t="s">
        <v>333</v>
      </c>
      <c r="AB8" s="251" t="s">
        <v>333</v>
      </c>
      <c r="AD8" s="233" t="s">
        <v>197</v>
      </c>
      <c r="AE8" s="233" t="s">
        <v>197</v>
      </c>
      <c r="AF8" s="233" t="s">
        <v>197</v>
      </c>
      <c r="AL8" s="264" t="s">
        <v>379</v>
      </c>
      <c r="AM8" s="265" t="s">
        <v>372</v>
      </c>
    </row>
    <row r="9" spans="1:39">
      <c r="A9" s="264" t="s">
        <v>164</v>
      </c>
      <c r="C9" s="213"/>
      <c r="D9" s="213"/>
      <c r="E9" s="213"/>
      <c r="F9" s="213"/>
      <c r="G9" s="213"/>
      <c r="H9" s="213"/>
      <c r="I9" s="213"/>
      <c r="J9" s="300" t="s">
        <v>164</v>
      </c>
      <c r="K9" s="213"/>
      <c r="L9" s="213"/>
      <c r="M9" s="300" t="s">
        <v>164</v>
      </c>
      <c r="N9" s="213"/>
      <c r="O9" s="213"/>
      <c r="P9" s="233"/>
      <c r="R9" s="13"/>
      <c r="Y9" s="251"/>
      <c r="Z9" s="251"/>
      <c r="AA9" s="251"/>
      <c r="AB9" s="251"/>
      <c r="AD9" s="213"/>
      <c r="AE9" s="213"/>
      <c r="AF9" s="213"/>
    </row>
    <row r="10" spans="1:39">
      <c r="A10" s="212">
        <v>1950</v>
      </c>
      <c r="C10" s="236">
        <f>Data!CR14</f>
        <v>0</v>
      </c>
      <c r="D10" s="213"/>
      <c r="E10" s="213"/>
      <c r="F10" s="213"/>
      <c r="G10" s="213"/>
      <c r="H10" s="213"/>
      <c r="I10" s="213"/>
      <c r="J10" s="215"/>
      <c r="K10" s="213"/>
      <c r="L10" s="213"/>
      <c r="M10" s="213"/>
      <c r="N10" s="213"/>
      <c r="O10" s="213"/>
      <c r="P10" s="213"/>
      <c r="Q10" s="250"/>
      <c r="V10" s="237"/>
      <c r="AD10" s="213"/>
      <c r="AE10" s="213"/>
      <c r="AF10" s="213"/>
    </row>
    <row r="11" spans="1:39">
      <c r="A11" s="212">
        <v>1951</v>
      </c>
      <c r="C11" s="236">
        <f>Data!CR15</f>
        <v>0</v>
      </c>
      <c r="D11" s="213"/>
      <c r="E11" s="213"/>
      <c r="F11" s="213"/>
      <c r="G11" s="247">
        <f>+G12</f>
        <v>1.210642995065818</v>
      </c>
      <c r="H11" s="247">
        <f t="shared" ref="H11:I11" si="0">+H12</f>
        <v>1.210642995065818</v>
      </c>
      <c r="I11" s="247">
        <f t="shared" si="0"/>
        <v>1.210642995065818</v>
      </c>
      <c r="J11" s="213"/>
      <c r="K11" s="213"/>
      <c r="L11" s="213"/>
      <c r="M11" s="213"/>
      <c r="N11" s="213"/>
      <c r="O11" s="213"/>
      <c r="P11" s="213"/>
      <c r="S11" s="237"/>
      <c r="V11" s="249"/>
      <c r="Y11" s="264" t="s">
        <v>164</v>
      </c>
      <c r="Z11" s="264" t="s">
        <v>164</v>
      </c>
      <c r="AA11" s="264" t="s">
        <v>164</v>
      </c>
      <c r="AB11" s="264" t="s">
        <v>164</v>
      </c>
      <c r="AD11" s="274" t="s">
        <v>164</v>
      </c>
      <c r="AE11" s="274" t="s">
        <v>164</v>
      </c>
      <c r="AF11" s="274" t="s">
        <v>164</v>
      </c>
      <c r="AG11" s="275"/>
      <c r="AH11" s="275"/>
      <c r="AI11" s="275"/>
      <c r="AJ11" s="275"/>
      <c r="AK11" s="275"/>
    </row>
    <row r="12" spans="1:39">
      <c r="A12" s="212">
        <v>1952</v>
      </c>
      <c r="C12" s="236">
        <f>Data!CR16</f>
        <v>5.2623266876224637</v>
      </c>
      <c r="D12" s="247">
        <f>+D13</f>
        <v>1.2988253291678168E-2</v>
      </c>
      <c r="E12" s="247">
        <f t="shared" ref="E12:F12" si="1">+E13</f>
        <v>5.040459951054211E-2</v>
      </c>
      <c r="F12" s="247">
        <f t="shared" si="1"/>
        <v>2.8652855602759316E-2</v>
      </c>
      <c r="G12" s="231">
        <f>Data!BQ16</f>
        <v>1.210642995065818</v>
      </c>
      <c r="H12" s="231">
        <f>Data!BR16</f>
        <v>1.210642995065818</v>
      </c>
      <c r="I12" s="231">
        <f>Data!BS16</f>
        <v>1.210642995065818</v>
      </c>
      <c r="J12" s="238">
        <f>AgeEffic!M100</f>
        <v>23.452053837093437</v>
      </c>
      <c r="K12" s="238">
        <f>AgeEffic!M200</f>
        <v>3.8538933174951908</v>
      </c>
      <c r="L12" s="238">
        <f>AgeEffic!M300</f>
        <v>1.1922368148054805</v>
      </c>
      <c r="M12" s="238">
        <f>AgeEffic!M97</f>
        <v>19.371568606662976</v>
      </c>
      <c r="N12" s="238">
        <f>AgeEffic!M197</f>
        <v>3.1833441676880718</v>
      </c>
      <c r="O12" s="238">
        <f>AgeEffic!M297</f>
        <v>0.9847963600042664</v>
      </c>
      <c r="P12" s="244">
        <v>0</v>
      </c>
      <c r="Q12" s="237">
        <f t="shared" ref="Q12" si="2">+(C12-(D12-((G12/G11)-1))*J12-(E12-((H12/H11)-1))*K12-(F12-((I12/I11)-1))*L12)/(J12+K12+L12)</f>
        <v>0.16595129495731006</v>
      </c>
      <c r="R12" s="237">
        <f t="shared" ref="R12" si="3">+(C12-(D12*G12-(G12-G11))*M12-(E12*H12-(H12-H11))*N12-(F12*I12-(I12-I11))*O12)/(G11*M12+H11*N12+I11*O12)</f>
        <v>0.16595129495731006</v>
      </c>
      <c r="S12" s="237">
        <f t="shared" ref="S12" si="4">+($Q12+D12-((G12/G11)-1))*J12/$C12</f>
        <v>0.79746092712013716</v>
      </c>
      <c r="T12" s="237">
        <f t="shared" ref="T12" si="5">+($Q12+E12-((H12/H11)-1))*K12/$C12</f>
        <v>0.15844940563108015</v>
      </c>
      <c r="U12" s="237">
        <f t="shared" ref="U12" si="6">+($Q12+F12-((I12/I11)-1))*L12/$C12</f>
        <v>4.4089667248782702E-2</v>
      </c>
      <c r="V12" s="237">
        <f t="shared" ref="V12" si="7">+($R12*G11+D12*G12-(G12-G11))*M12/$C12</f>
        <v>0.79746092712013728</v>
      </c>
      <c r="W12" s="237">
        <f t="shared" ref="W12" si="8">+($R12*H11+E12*H12-(H12-H11))*N12/$C12</f>
        <v>0.15844940563108018</v>
      </c>
      <c r="X12" s="237">
        <f t="shared" ref="X12" si="9">+($R12*I11+F12*I12-(I12-I11))*O12/$C12</f>
        <v>4.4089667248782709E-2</v>
      </c>
      <c r="AA12" s="252">
        <f t="shared" ref="AA12:AA43" si="10">+AA13/Y13</f>
        <v>4.4516598322778295E-2</v>
      </c>
      <c r="AB12" s="252">
        <f t="shared" ref="AB12:AB44" si="11">+AB13/Z13</f>
        <v>4.4516598322778281E-2</v>
      </c>
      <c r="AD12" s="238">
        <f>Wealth!H95</f>
        <v>19.372182147728612</v>
      </c>
      <c r="AE12" s="238">
        <f>Wealth!H195</f>
        <v>3.1834449913442553</v>
      </c>
      <c r="AF12" s="238">
        <f>Wealth!H295</f>
        <v>0.98482755071578909</v>
      </c>
      <c r="AG12" s="275">
        <f>+AD12+AE12+AF12</f>
        <v>23.540454689788657</v>
      </c>
      <c r="AH12" s="275">
        <f>+AD12*G12</f>
        <v>23.452796616286737</v>
      </c>
      <c r="AI12" s="275">
        <f t="shared" ref="AI12:AJ12" si="12">+AE12*H12</f>
        <v>3.8540153789482861</v>
      </c>
      <c r="AJ12" s="275">
        <f t="shared" si="12"/>
        <v>1.1922745756218966</v>
      </c>
      <c r="AK12" s="275">
        <f>+AH12+AI12+AJ12</f>
        <v>28.499086570856921</v>
      </c>
    </row>
    <row r="13" spans="1:39">
      <c r="A13" s="212">
        <v>1953</v>
      </c>
      <c r="C13" s="236">
        <f>Data!CR17</f>
        <v>5.4994941152194459</v>
      </c>
      <c r="D13" s="231">
        <f>Wealth!I99</f>
        <v>1.2988253291678168E-2</v>
      </c>
      <c r="E13" s="231">
        <f>Wealth!I199</f>
        <v>5.040459951054211E-2</v>
      </c>
      <c r="F13" s="231">
        <f>Wealth!I299</f>
        <v>2.8652855602759316E-2</v>
      </c>
      <c r="G13" s="231">
        <f>Data!BQ17</f>
        <v>1.1610666541913499</v>
      </c>
      <c r="H13" s="231">
        <f>Data!BR17</f>
        <v>1.1610666541913499</v>
      </c>
      <c r="I13" s="231">
        <f>Data!BS17</f>
        <v>1.1610666541913499</v>
      </c>
      <c r="J13" s="238">
        <f>AgeEffic!N100</f>
        <v>24.550837161439755</v>
      </c>
      <c r="K13" s="238">
        <f>AgeEffic!N200</f>
        <v>4.2095244086981873</v>
      </c>
      <c r="L13" s="238">
        <f>AgeEffic!N300</f>
        <v>1.286801163650908</v>
      </c>
      <c r="M13" s="238">
        <f>AgeEffic!N97</f>
        <v>21.145071278047098</v>
      </c>
      <c r="N13" s="238">
        <f>AgeEffic!N197</f>
        <v>3.6255665370305565</v>
      </c>
      <c r="O13" s="238">
        <f>AgeEffic!N297</f>
        <v>1.1082922405924478</v>
      </c>
      <c r="P13" s="243">
        <f>(Data!$AZ17-100)</f>
        <v>3.5</v>
      </c>
      <c r="Q13" s="237">
        <f t="shared" ref="Q13" si="13">+(C13-(D13-((G13/G12)-1))*J13-(E13-((H13/H12)-1))*K13-(F13-((I13/I12)-1))*L13)/(J13+K13+L13)</f>
        <v>0.12317727830751393</v>
      </c>
      <c r="R13" s="237">
        <f t="shared" ref="R13" si="14">+(C13-(D13*G13-(G13-G12))*M13-(E13*H13-(H13-H12))*N13-(F13*I13-(I13-I12))*O13)/(G12*M13+H12*N13+I12*O13)</f>
        <v>0.11645617983064978</v>
      </c>
      <c r="S13" s="237">
        <f t="shared" ref="S13" si="15">+($Q13+D13-((G13/G12)-1))*J13/$C13</f>
        <v>0.7906808937191403</v>
      </c>
      <c r="T13" s="237">
        <f t="shared" ref="T13" si="16">+($Q13+E13-((H13/H12)-1))*K13/$C13</f>
        <v>0.16421127676587777</v>
      </c>
      <c r="U13" s="237">
        <f t="shared" ref="U13" si="17">+($Q13+F13-((I13/I12)-1))*L13/$C13</f>
        <v>4.5107829514981983E-2</v>
      </c>
      <c r="V13" s="237">
        <f t="shared" ref="V13" si="18">+($R13*G12+D13*G13-(G13-G12))*M13/$C13</f>
        <v>0.79068089371914019</v>
      </c>
      <c r="W13" s="237">
        <f t="shared" ref="W13" si="19">+($R13*H12+E13*H13-(H13-H12))*N13/$C13</f>
        <v>0.16421127676587777</v>
      </c>
      <c r="X13" s="237">
        <f t="shared" ref="X13" si="20">+($R13*I12+F13*I13-(I13-I12))*O13/$C13</f>
        <v>4.5107829514981976E-2</v>
      </c>
      <c r="Y13" s="252">
        <f>+((M13/M12)^((S12+S13)/2))*((N13/N12)^((T12+T13)/2))*((O13/O12)^((U12+U13)/2))</f>
        <v>1.100555906560603</v>
      </c>
      <c r="Z13" s="252">
        <f>+((M13/M12)^((V12+V13)/2))*((N13/N12)^((W12+W13)/2))*((O13/O12)^((X12+X13)/2))</f>
        <v>1.100555906560603</v>
      </c>
      <c r="AA13" s="252">
        <f t="shared" si="10"/>
        <v>4.8993005224119486E-2</v>
      </c>
      <c r="AB13" s="252">
        <f t="shared" si="11"/>
        <v>4.8993005224119472E-2</v>
      </c>
      <c r="AD13" s="238">
        <f>Wealth!I95</f>
        <v>22.746830833777857</v>
      </c>
      <c r="AE13" s="238">
        <f>Wealth!I195</f>
        <v>3.9692955349228409</v>
      </c>
      <c r="AF13" s="238">
        <f>Wealth!I295</f>
        <v>1.2169210277396103</v>
      </c>
      <c r="AG13" s="275">
        <f t="shared" ref="AG13:AG76" si="21">+AD13+AE13+AF13</f>
        <v>27.933047396440308</v>
      </c>
      <c r="AH13" s="275">
        <f t="shared" ref="AH13:AH76" si="22">+AD13*G13</f>
        <v>26.410586769631092</v>
      </c>
      <c r="AI13" s="275">
        <f t="shared" ref="AI13:AI76" si="23">+AE13*H13</f>
        <v>4.608616686229527</v>
      </c>
      <c r="AJ13" s="275">
        <f t="shared" ref="AJ13:AJ76" si="24">+AF13*I13</f>
        <v>1.4129264260927283</v>
      </c>
      <c r="AK13" s="275">
        <f t="shared" ref="AK13:AK76" si="25">+AH13+AI13+AJ13</f>
        <v>32.432129881953351</v>
      </c>
      <c r="AL13" s="252">
        <f>+((AD13/AD12)^((AH12+AH13)/($AK12+$AK13)))*((AE13/AE12)^((AI12+AI13)/($AK12+$AK13)))*((AF13/AF12)^((AJ12+AJ13)/($AK12+$AK13)))</f>
        <v>1.1866186391734972</v>
      </c>
      <c r="AM13" s="252">
        <f t="shared" ref="AM13:AM43" si="26">+AM14/AL14</f>
        <v>6.191035695709049E-2</v>
      </c>
    </row>
    <row r="14" spans="1:39">
      <c r="A14" s="212">
        <v>1954</v>
      </c>
      <c r="C14" s="236">
        <f>Data!CR18</f>
        <v>5.7645635931219568</v>
      </c>
      <c r="D14" s="231">
        <f>Wealth!J99</f>
        <v>1.3635536110585324E-2</v>
      </c>
      <c r="E14" s="231">
        <f>Wealth!J199</f>
        <v>5.5331267117524244E-2</v>
      </c>
      <c r="F14" s="231">
        <f>Wealth!J299</f>
        <v>3.0552356072446919E-2</v>
      </c>
      <c r="G14" s="231">
        <f>Data!BQ18</f>
        <v>1.115398263231878</v>
      </c>
      <c r="H14" s="231">
        <f>Data!BR18</f>
        <v>1.115398263231878</v>
      </c>
      <c r="I14" s="231">
        <f>Data!BS18</f>
        <v>1.115398263231878</v>
      </c>
      <c r="J14" s="238">
        <f>AgeEffic!O100</f>
        <v>27.777689616488793</v>
      </c>
      <c r="K14" s="238">
        <f>AgeEffic!O200</f>
        <v>5.1177895188637113</v>
      </c>
      <c r="L14" s="238">
        <f>AgeEffic!O300</f>
        <v>1.5373355484679216</v>
      </c>
      <c r="M14" s="238">
        <f>AgeEffic!O97</f>
        <v>24.903830794932968</v>
      </c>
      <c r="N14" s="238">
        <f>AgeEffic!O197</f>
        <v>4.5883068743848172</v>
      </c>
      <c r="O14" s="238">
        <f>AgeEffic!O297</f>
        <v>1.378283971873397</v>
      </c>
      <c r="P14" s="243">
        <f>(Data!$AZ18-100)</f>
        <v>1.7000000000000028</v>
      </c>
      <c r="Q14" s="237">
        <f t="shared" ref="Q14:Q77" si="27">+(C14-(D14-((G14/G13)-1))*J14-(E14-((H14/H13)-1))*K14-(F14-((I14/I13)-1))*L14)/(J14+K14+L14)</f>
        <v>0.10749357557703013</v>
      </c>
      <c r="R14" s="237">
        <f t="shared" ref="R14:R77" si="28">+(C14-(D14*G14-(G14-G13))*M14-(E14*H14-(H14-H13))*N14-(F14*I14-(I14-I13))*O14)/(G13*M14+H13*N14+I13*O14)</f>
        <v>0.10171842082747694</v>
      </c>
      <c r="S14" s="237">
        <f t="shared" ref="S14:S77" si="29">+($Q14+D14-((G14/G13)-1))*J14/$C14</f>
        <v>0.77321906504017568</v>
      </c>
      <c r="T14" s="237">
        <f t="shared" ref="T14:T77" si="30">+($Q14+E14-((H14/H13)-1))*K14/$C14</f>
        <v>0.1794762015389296</v>
      </c>
      <c r="U14" s="237">
        <f t="shared" ref="U14:U77" si="31">+($Q14+F14-((I14/I13)-1))*L14/$C14</f>
        <v>4.7304733420894717E-2</v>
      </c>
      <c r="V14" s="237">
        <f t="shared" ref="V14:V77" si="32">+($R14*G13+D14*G14-(G14-G13))*M14/$C14</f>
        <v>0.77321906504017568</v>
      </c>
      <c r="W14" s="237">
        <f t="shared" ref="W14:W77" si="33">+($R14*H13+E14*H14-(H14-H13))*N14/$C14</f>
        <v>0.1794762015389296</v>
      </c>
      <c r="X14" s="237">
        <f t="shared" ref="X14:X77" si="34">+($R14*I13+F14*I14-(I14-I13))*O14/$C14</f>
        <v>4.7304733420894717E-2</v>
      </c>
      <c r="Y14" s="252">
        <f t="shared" ref="Y14:Y77" si="35">+((M14/M13)^((S13+S14)/2))*((N14/N13)^((T13+T14)/2))*((O14/O13)^((U13+U14)/2))</f>
        <v>1.1954010320480903</v>
      </c>
      <c r="Z14" s="252">
        <f t="shared" ref="Z14:Z77" si="36">+((M14/M13)^((V13+V14)/2))*((N14/N13)^((W13+W14)/2))*((O14/O13)^((X13+X14)/2))</f>
        <v>1.1954010320480903</v>
      </c>
      <c r="AA14" s="252">
        <f t="shared" si="10"/>
        <v>5.8566289008049915E-2</v>
      </c>
      <c r="AB14" s="252">
        <f t="shared" si="11"/>
        <v>5.8566289008049895E-2</v>
      </c>
      <c r="AD14" s="238">
        <f>Wealth!J95</f>
        <v>26.383518955590414</v>
      </c>
      <c r="AE14" s="238">
        <f>Wealth!J195</f>
        <v>4.7809939861999968</v>
      </c>
      <c r="AF14" s="238">
        <f>Wealth!J295</f>
        <v>1.4708394415586215</v>
      </c>
      <c r="AG14" s="275">
        <f t="shared" si="21"/>
        <v>32.635352383349037</v>
      </c>
      <c r="AH14" s="275">
        <f t="shared" si="22"/>
        <v>29.428131221010879</v>
      </c>
      <c r="AI14" s="275">
        <f t="shared" si="23"/>
        <v>5.3327123887295294</v>
      </c>
      <c r="AJ14" s="275">
        <f t="shared" si="24"/>
        <v>1.6405717586074315</v>
      </c>
      <c r="AK14" s="275">
        <f t="shared" si="25"/>
        <v>36.401415368347834</v>
      </c>
      <c r="AL14" s="252">
        <f t="shared" ref="AL14:AL77" si="37">+((AD14/AD13)^((AH13+AH14)/($AK13+$AK14)))*((AE14/AE13)^((AI13+AI14)/($AK13+$AK14)))*((AF14/AF13)^((AJ13+AJ14)/($AK13+$AK14)))</f>
        <v>1.1683502099316438</v>
      </c>
      <c r="AM14" s="252">
        <f t="shared" si="26"/>
        <v>7.2332978547759677E-2</v>
      </c>
    </row>
    <row r="15" spans="1:39">
      <c r="A15" s="212">
        <v>1955</v>
      </c>
      <c r="C15" s="236">
        <f>Data!CR19</f>
        <v>6.0993881967882855</v>
      </c>
      <c r="D15" s="231">
        <f>Wealth!K99</f>
        <v>1.426471447340767E-2</v>
      </c>
      <c r="E15" s="231">
        <f>Wealth!K199</f>
        <v>5.9943667750207569E-2</v>
      </c>
      <c r="F15" s="231">
        <f>Wealth!K299</f>
        <v>3.2337430155829398E-2</v>
      </c>
      <c r="G15" s="231">
        <f>Data!BQ19</f>
        <v>1.1067050151419224</v>
      </c>
      <c r="H15" s="231">
        <f>Data!BR19</f>
        <v>1.1067050151419224</v>
      </c>
      <c r="I15" s="231">
        <f>Data!BS19</f>
        <v>1.1067050151419224</v>
      </c>
      <c r="J15" s="238">
        <f>AgeEffic!P100</f>
        <v>32.027822493412422</v>
      </c>
      <c r="K15" s="238">
        <f>AgeEffic!P200</f>
        <v>6.2110040736195895</v>
      </c>
      <c r="L15" s="238">
        <f>AgeEffic!P300</f>
        <v>1.8535540975164941</v>
      </c>
      <c r="M15" s="238">
        <f>AgeEffic!P97</f>
        <v>28.939800629082008</v>
      </c>
      <c r="N15" s="238">
        <f>AgeEffic!P197</f>
        <v>5.6121586047236791</v>
      </c>
      <c r="O15" s="238">
        <f>AgeEffic!P297</f>
        <v>1.6748402439278698</v>
      </c>
      <c r="P15" s="243">
        <f>(Data!$AZ19-100)</f>
        <v>0.20000000000000284</v>
      </c>
      <c r="Q15" s="237">
        <f t="shared" si="27"/>
        <v>0.12216278461673775</v>
      </c>
      <c r="R15" s="237">
        <f t="shared" si="28"/>
        <v>0.12114992193502737</v>
      </c>
      <c r="S15" s="237">
        <f t="shared" si="29"/>
        <v>0.75730477512744876</v>
      </c>
      <c r="T15" s="237">
        <f t="shared" si="30"/>
        <v>0.19337538798457338</v>
      </c>
      <c r="U15" s="237">
        <f t="shared" si="31"/>
        <v>4.9319836887977843E-2</v>
      </c>
      <c r="V15" s="237">
        <f t="shared" si="32"/>
        <v>0.75730477512744854</v>
      </c>
      <c r="W15" s="237">
        <f t="shared" si="33"/>
        <v>0.19337538798457332</v>
      </c>
      <c r="X15" s="237">
        <f t="shared" si="34"/>
        <v>4.9319836887977829E-2</v>
      </c>
      <c r="Y15" s="252">
        <f t="shared" si="35"/>
        <v>1.1757487143459393</v>
      </c>
      <c r="Z15" s="252">
        <f t="shared" si="36"/>
        <v>1.1757487143459393</v>
      </c>
      <c r="AA15" s="252">
        <f t="shared" si="10"/>
        <v>6.8859239005227404E-2</v>
      </c>
      <c r="AB15" s="252">
        <f t="shared" si="11"/>
        <v>6.8859239005227377E-2</v>
      </c>
      <c r="AD15" s="238">
        <f>Wealth!K95</f>
        <v>30.205837962201279</v>
      </c>
      <c r="AE15" s="238">
        <f>Wealth!K195</f>
        <v>5.5938838190979716</v>
      </c>
      <c r="AF15" s="238">
        <f>Wealth!K295</f>
        <v>1.7413011041742552</v>
      </c>
      <c r="AG15" s="275">
        <f t="shared" si="21"/>
        <v>37.54102288547351</v>
      </c>
      <c r="AH15" s="275">
        <f t="shared" si="22"/>
        <v>33.42895235933242</v>
      </c>
      <c r="AI15" s="275">
        <f t="shared" si="23"/>
        <v>6.1907792767169756</v>
      </c>
      <c r="AJ15" s="275">
        <f t="shared" si="24"/>
        <v>1.9271066648618154</v>
      </c>
      <c r="AK15" s="275">
        <f t="shared" si="25"/>
        <v>41.546838300911212</v>
      </c>
      <c r="AL15" s="252">
        <f t="shared" si="37"/>
        <v>1.1503215902706567</v>
      </c>
      <c r="AM15" s="252">
        <f t="shared" si="26"/>
        <v>8.3206186912072211E-2</v>
      </c>
    </row>
    <row r="16" spans="1:39">
      <c r="A16" s="212">
        <v>1956</v>
      </c>
      <c r="C16" s="236">
        <f>Data!CR20</f>
        <v>6.1496118873382333</v>
      </c>
      <c r="D16" s="231">
        <f>Wealth!L99</f>
        <v>1.4879299422501996E-2</v>
      </c>
      <c r="E16" s="231">
        <f>Wealth!L199</f>
        <v>6.4408987432377121E-2</v>
      </c>
      <c r="F16" s="231">
        <f>Wealth!L299</f>
        <v>3.4044544449321139E-2</v>
      </c>
      <c r="G16" s="231">
        <f>Data!BQ20</f>
        <v>1.0667583205838875</v>
      </c>
      <c r="H16" s="231">
        <f>Data!BR20</f>
        <v>1.0667583205838875</v>
      </c>
      <c r="I16" s="231">
        <f>Data!BS20</f>
        <v>1.0667583205838875</v>
      </c>
      <c r="J16" s="238">
        <f>AgeEffic!Q100</f>
        <v>35.397058784633778</v>
      </c>
      <c r="K16" s="238">
        <f>AgeEffic!Q200</f>
        <v>7.1216723017935211</v>
      </c>
      <c r="L16" s="238">
        <f>AgeEffic!Q300</f>
        <v>2.1264310515830793</v>
      </c>
      <c r="M16" s="238">
        <f>AgeEffic!Q97</f>
        <v>33.181891438408734</v>
      </c>
      <c r="N16" s="238">
        <f>AgeEffic!Q197</f>
        <v>6.6759941444801587</v>
      </c>
      <c r="O16" s="238">
        <f>AgeEffic!Q297</f>
        <v>1.9933578304963981</v>
      </c>
      <c r="P16" s="243">
        <f>(Data!$AZ20-100)</f>
        <v>-0.5</v>
      </c>
      <c r="Q16" s="237">
        <f t="shared" si="27"/>
        <v>7.7956063702418782E-2</v>
      </c>
      <c r="R16" s="237">
        <f t="shared" si="28"/>
        <v>7.3839366539611012E-2</v>
      </c>
      <c r="S16" s="237">
        <f t="shared" si="29"/>
        <v>0.74212184258675995</v>
      </c>
      <c r="T16" s="237">
        <f t="shared" si="30"/>
        <v>0.2066691631375969</v>
      </c>
      <c r="U16" s="237">
        <f t="shared" si="31"/>
        <v>5.1208994275643342E-2</v>
      </c>
      <c r="V16" s="237">
        <f t="shared" si="32"/>
        <v>0.74212184258675973</v>
      </c>
      <c r="W16" s="237">
        <f t="shared" si="33"/>
        <v>0.20666916313759681</v>
      </c>
      <c r="X16" s="237">
        <f t="shared" si="34"/>
        <v>5.1208994275643335E-2</v>
      </c>
      <c r="Y16" s="252">
        <f t="shared" si="35"/>
        <v>1.1572218888310872</v>
      </c>
      <c r="Z16" s="252">
        <f t="shared" si="36"/>
        <v>1.1572218888310872</v>
      </c>
      <c r="AA16" s="252">
        <f t="shared" si="10"/>
        <v>7.9685418625100535E-2</v>
      </c>
      <c r="AB16" s="252">
        <f t="shared" si="11"/>
        <v>7.9685418625100507E-2</v>
      </c>
      <c r="AD16" s="238">
        <f>Wealth!L95</f>
        <v>34.137709438621407</v>
      </c>
      <c r="AE16" s="238">
        <f>Wealth!L195</f>
        <v>6.3842331386014752</v>
      </c>
      <c r="AF16" s="238">
        <f>Wealth!L295</f>
        <v>2.0226823267087557</v>
      </c>
      <c r="AG16" s="275">
        <f t="shared" si="21"/>
        <v>42.544624903931634</v>
      </c>
      <c r="AH16" s="275">
        <f t="shared" si="22"/>
        <v>36.416685589324501</v>
      </c>
      <c r="AI16" s="275">
        <f t="shared" si="23"/>
        <v>6.8104338211505109</v>
      </c>
      <c r="AJ16" s="275">
        <f t="shared" si="24"/>
        <v>2.1577132019145422</v>
      </c>
      <c r="AK16" s="275">
        <f t="shared" si="25"/>
        <v>45.384832612389552</v>
      </c>
      <c r="AL16" s="252">
        <f t="shared" si="37"/>
        <v>1.133284705081665</v>
      </c>
      <c r="AM16" s="252">
        <f t="shared" si="26"/>
        <v>9.4296298995617658E-2</v>
      </c>
    </row>
    <row r="17" spans="1:39">
      <c r="A17" s="212">
        <v>1957</v>
      </c>
      <c r="C17" s="236">
        <f>Data!CR21</f>
        <v>7.7372385497227425</v>
      </c>
      <c r="D17" s="231">
        <f>Wealth!M99</f>
        <v>1.4858341196177422E-2</v>
      </c>
      <c r="E17" s="231">
        <f>Wealth!M199</f>
        <v>6.4879876674971693E-2</v>
      </c>
      <c r="F17" s="231">
        <f>Wealth!M299</f>
        <v>3.3802184621287139E-2</v>
      </c>
      <c r="G17" s="231">
        <f>Data!BQ21</f>
        <v>0.96474882626940184</v>
      </c>
      <c r="H17" s="231">
        <f>Data!BR21</f>
        <v>0.96474882626940184</v>
      </c>
      <c r="I17" s="231">
        <f>Data!BS21</f>
        <v>0.96474882626940184</v>
      </c>
      <c r="J17" s="238">
        <f>AgeEffic!R100</f>
        <v>37.010449582596017</v>
      </c>
      <c r="K17" s="238">
        <f>AgeEffic!R200</f>
        <v>7.6948883027868424</v>
      </c>
      <c r="L17" s="238">
        <f>AgeEffic!R300</f>
        <v>2.3094903571317622</v>
      </c>
      <c r="M17" s="238">
        <f>AgeEffic!R97</f>
        <v>38.362782700355432</v>
      </c>
      <c r="N17" s="238">
        <f>AgeEffic!R197</f>
        <v>7.9760535522414608</v>
      </c>
      <c r="O17" s="238">
        <f>AgeEffic!R297</f>
        <v>2.3938773432483527</v>
      </c>
      <c r="P17" s="243">
        <f>(Data!$AZ21-100)</f>
        <v>5.2000000000000028</v>
      </c>
      <c r="Q17" s="237">
        <f t="shared" si="27"/>
        <v>4.496858539770987E-2</v>
      </c>
      <c r="R17" s="237">
        <f t="shared" si="28"/>
        <v>3.1524162165608841E-2</v>
      </c>
      <c r="S17" s="237">
        <f t="shared" si="29"/>
        <v>0.74359488574997901</v>
      </c>
      <c r="T17" s="237">
        <f t="shared" si="30"/>
        <v>0.20434947103584439</v>
      </c>
      <c r="U17" s="237">
        <f t="shared" si="31"/>
        <v>5.2055643214176633E-2</v>
      </c>
      <c r="V17" s="237">
        <f t="shared" si="32"/>
        <v>0.74359488574997901</v>
      </c>
      <c r="W17" s="237">
        <f t="shared" si="33"/>
        <v>0.20434947103584436</v>
      </c>
      <c r="X17" s="237">
        <f t="shared" si="34"/>
        <v>5.2055643214176633E-2</v>
      </c>
      <c r="Y17" s="252">
        <f t="shared" si="35"/>
        <v>1.1662522724994444</v>
      </c>
      <c r="Z17" s="252">
        <f t="shared" si="36"/>
        <v>1.1662522724994444</v>
      </c>
      <c r="AA17" s="252">
        <f t="shared" si="10"/>
        <v>9.2933300556593046E-2</v>
      </c>
      <c r="AB17" s="252">
        <f t="shared" si="11"/>
        <v>9.2933300556593018E-2</v>
      </c>
      <c r="AD17" s="238">
        <f>Wealth!M95</f>
        <v>39.711841752534475</v>
      </c>
      <c r="AE17" s="238">
        <f>Wealth!M195</f>
        <v>7.5657190546933943</v>
      </c>
      <c r="AF17" s="238">
        <f>Wealth!M295</f>
        <v>2.4392356244679587</v>
      </c>
      <c r="AG17" s="275">
        <f t="shared" si="21"/>
        <v>49.716796431695833</v>
      </c>
      <c r="AH17" s="275">
        <f t="shared" si="22"/>
        <v>38.311952719753862</v>
      </c>
      <c r="AI17" s="275">
        <f t="shared" si="23"/>
        <v>7.2990185778995009</v>
      </c>
      <c r="AJ17" s="275">
        <f t="shared" si="24"/>
        <v>2.3532497056999748</v>
      </c>
      <c r="AK17" s="275">
        <f t="shared" si="25"/>
        <v>47.964221003353337</v>
      </c>
      <c r="AL17" s="252">
        <f t="shared" si="37"/>
        <v>1.1685816659257566</v>
      </c>
      <c r="AM17" s="252">
        <f t="shared" si="26"/>
        <v>0.11019292617093214</v>
      </c>
    </row>
    <row r="18" spans="1:39">
      <c r="A18" s="212">
        <v>1958</v>
      </c>
      <c r="C18" s="236">
        <f>Data!CR22</f>
        <v>8.7082299003550947</v>
      </c>
      <c r="D18" s="231">
        <f>Wealth!N99</f>
        <v>1.5377862700690696E-2</v>
      </c>
      <c r="E18" s="231">
        <f>Wealth!N199</f>
        <v>6.8599908510703411E-2</v>
      </c>
      <c r="F18" s="231">
        <f>Wealth!N299</f>
        <v>3.5222768102220942E-2</v>
      </c>
      <c r="G18" s="231">
        <f>Data!BQ22</f>
        <v>1.0182181386592326</v>
      </c>
      <c r="H18" s="231">
        <f>Data!BR22</f>
        <v>1.0182181386592326</v>
      </c>
      <c r="I18" s="231">
        <f>Data!BS22</f>
        <v>1.0182181386592326</v>
      </c>
      <c r="J18" s="238">
        <f>AgeEffic!S100</f>
        <v>45.393317852831089</v>
      </c>
      <c r="K18" s="238">
        <f>AgeEffic!S200</f>
        <v>9.7041612415186602</v>
      </c>
      <c r="L18" s="238">
        <f>AgeEffic!S300</f>
        <v>2.9383776539635407</v>
      </c>
      <c r="M18" s="238">
        <f>AgeEffic!S97</f>
        <v>44.581132597582695</v>
      </c>
      <c r="N18" s="238">
        <f>AgeEffic!S197</f>
        <v>9.5305326757357598</v>
      </c>
      <c r="O18" s="238">
        <f>AgeEffic!S297</f>
        <v>2.8858036823354296</v>
      </c>
      <c r="P18" s="243">
        <f>(Data!$AZ22-100)</f>
        <v>-0.5</v>
      </c>
      <c r="Q18" s="237">
        <f t="shared" si="27"/>
        <v>0.18019030810934641</v>
      </c>
      <c r="R18" s="237">
        <f t="shared" si="28"/>
        <v>0.18710528937182166</v>
      </c>
      <c r="S18" s="237">
        <f t="shared" si="29"/>
        <v>0.7305333644068257</v>
      </c>
      <c r="T18" s="237">
        <f t="shared" si="30"/>
        <v>0.21548193906428506</v>
      </c>
      <c r="U18" s="237">
        <f t="shared" si="31"/>
        <v>5.3984696528889119E-2</v>
      </c>
      <c r="V18" s="237">
        <f t="shared" si="32"/>
        <v>0.73053336440682592</v>
      </c>
      <c r="W18" s="237">
        <f t="shared" si="33"/>
        <v>0.21548193906428509</v>
      </c>
      <c r="X18" s="237">
        <f t="shared" si="34"/>
        <v>5.3984696528889126E-2</v>
      </c>
      <c r="Y18" s="252">
        <f t="shared" si="35"/>
        <v>1.1711776313760365</v>
      </c>
      <c r="Z18" s="252">
        <f t="shared" si="36"/>
        <v>1.1711776313760367</v>
      </c>
      <c r="AA18" s="252">
        <f t="shared" si="10"/>
        <v>0.10884140282182793</v>
      </c>
      <c r="AB18" s="252">
        <f t="shared" si="11"/>
        <v>0.10884140282182793</v>
      </c>
      <c r="AD18" s="238">
        <f>Wealth!N95</f>
        <v>45.571173117763976</v>
      </c>
      <c r="AE18" s="238">
        <f>Wealth!N195</f>
        <v>8.7496720931331176</v>
      </c>
      <c r="AF18" s="238">
        <f>Wealth!N295</f>
        <v>2.8823725091842078</v>
      </c>
      <c r="AG18" s="275">
        <f t="shared" si="21"/>
        <v>57.203217720081298</v>
      </c>
      <c r="AH18" s="275">
        <f t="shared" si="22"/>
        <v>46.401395068487297</v>
      </c>
      <c r="AI18" s="275">
        <f t="shared" si="23"/>
        <v>8.9090748325486349</v>
      </c>
      <c r="AJ18" s="275">
        <f t="shared" si="24"/>
        <v>2.9348839712240862</v>
      </c>
      <c r="AK18" s="275">
        <f t="shared" si="25"/>
        <v>58.245353872260019</v>
      </c>
      <c r="AL18" s="252">
        <f t="shared" si="37"/>
        <v>1.1505839211766247</v>
      </c>
      <c r="AM18" s="252">
        <f t="shared" si="26"/>
        <v>0.12678620907967741</v>
      </c>
    </row>
    <row r="19" spans="1:39">
      <c r="A19" s="212">
        <v>1959</v>
      </c>
      <c r="C19" s="236">
        <f>Data!CR23</f>
        <v>9.6624800208041322</v>
      </c>
      <c r="D19" s="231">
        <f>Wealth!O99</f>
        <v>1.5753387612009714E-2</v>
      </c>
      <c r="E19" s="231">
        <f>Wealth!O199</f>
        <v>7.13991894767948E-2</v>
      </c>
      <c r="F19" s="231">
        <f>Wealth!O299</f>
        <v>3.6193376878345465E-2</v>
      </c>
      <c r="G19" s="231">
        <f>Data!BQ23</f>
        <v>1.0069366246531504</v>
      </c>
      <c r="H19" s="231">
        <f>Data!BR23</f>
        <v>1.0069366246531504</v>
      </c>
      <c r="I19" s="231">
        <f>Data!BS23</f>
        <v>1.0069366246531504</v>
      </c>
      <c r="J19" s="238">
        <f>AgeEffic!T100</f>
        <v>51.721737039058198</v>
      </c>
      <c r="K19" s="238">
        <f>AgeEffic!T200</f>
        <v>11.283689085169813</v>
      </c>
      <c r="L19" s="238">
        <f>AgeEffic!T300</f>
        <v>3.458098459363995</v>
      </c>
      <c r="M19" s="238">
        <f>AgeEffic!T97</f>
        <v>51.36543430116496</v>
      </c>
      <c r="N19" s="238">
        <f>AgeEffic!T197</f>
        <v>11.205957563671493</v>
      </c>
      <c r="O19" s="238">
        <f>AgeEffic!T297</f>
        <v>3.4342761745856372</v>
      </c>
      <c r="P19" s="243">
        <f>(Data!$AZ23-100)</f>
        <v>1.0999999999999943</v>
      </c>
      <c r="Q19" s="237">
        <f t="shared" si="27"/>
        <v>0.10803651345924047</v>
      </c>
      <c r="R19" s="237">
        <f t="shared" si="28"/>
        <v>0.1067167463445821</v>
      </c>
      <c r="S19" s="237">
        <f t="shared" si="29"/>
        <v>0.72193558186342266</v>
      </c>
      <c r="T19" s="237">
        <f t="shared" si="30"/>
        <v>0.22248078675626309</v>
      </c>
      <c r="U19" s="237">
        <f t="shared" si="31"/>
        <v>5.5583631380314413E-2</v>
      </c>
      <c r="V19" s="237">
        <f t="shared" si="32"/>
        <v>0.72193558186342244</v>
      </c>
      <c r="W19" s="237">
        <f t="shared" si="33"/>
        <v>0.22248078675626304</v>
      </c>
      <c r="X19" s="237">
        <f t="shared" si="34"/>
        <v>5.5583631380314413E-2</v>
      </c>
      <c r="Y19" s="252">
        <f t="shared" si="35"/>
        <v>1.1593622486052431</v>
      </c>
      <c r="Z19" s="252">
        <f t="shared" si="36"/>
        <v>1.1593622486052431</v>
      </c>
      <c r="AA19" s="252">
        <f t="shared" si="10"/>
        <v>0.12618661351686347</v>
      </c>
      <c r="AB19" s="252">
        <f t="shared" si="11"/>
        <v>0.12618661351686347</v>
      </c>
      <c r="AD19" s="238">
        <f>Wealth!O95</f>
        <v>52.09606299978828</v>
      </c>
      <c r="AE19" s="238">
        <f>Wealth!O195</f>
        <v>10.035884644158774</v>
      </c>
      <c r="AF19" s="238">
        <f>Wealth!O295</f>
        <v>3.385029240084231</v>
      </c>
      <c r="AG19" s="275">
        <f t="shared" si="21"/>
        <v>65.516976884031294</v>
      </c>
      <c r="AH19" s="275">
        <f t="shared" si="22"/>
        <v>52.457433834724689</v>
      </c>
      <c r="AI19" s="275">
        <f t="shared" si="23"/>
        <v>10.105499808997619</v>
      </c>
      <c r="AJ19" s="275">
        <f t="shared" si="24"/>
        <v>3.4085099173626343</v>
      </c>
      <c r="AK19" s="275">
        <f t="shared" si="25"/>
        <v>65.971443561084939</v>
      </c>
      <c r="AL19" s="252">
        <f t="shared" si="37"/>
        <v>1.145338592893524</v>
      </c>
      <c r="AM19" s="252">
        <f t="shared" si="26"/>
        <v>0.14521313830562188</v>
      </c>
    </row>
    <row r="20" spans="1:39">
      <c r="A20" s="212">
        <v>1960</v>
      </c>
      <c r="C20" s="236">
        <f>Data!CR24</f>
        <v>10.276325127525734</v>
      </c>
      <c r="D20" s="231">
        <f>Wealth!P99</f>
        <v>1.6235104128204867E-2</v>
      </c>
      <c r="E20" s="231">
        <f>Wealth!P199</f>
        <v>7.4811724145340597E-2</v>
      </c>
      <c r="F20" s="231">
        <f>Wealth!P299</f>
        <v>3.7479368423927795E-2</v>
      </c>
      <c r="G20" s="231">
        <f>Data!BQ24</f>
        <v>1.014108278333969</v>
      </c>
      <c r="H20" s="231">
        <f>Data!BR24</f>
        <v>1.014108278333969</v>
      </c>
      <c r="I20" s="231">
        <f>Data!BS24</f>
        <v>1.014108278333969</v>
      </c>
      <c r="J20" s="238">
        <f>AgeEffic!U100</f>
        <v>59.540438296524719</v>
      </c>
      <c r="K20" s="238">
        <f>AgeEffic!U200</f>
        <v>13.174849371378263</v>
      </c>
      <c r="L20" s="238">
        <f>AgeEffic!U300</f>
        <v>4.0972241942196064</v>
      </c>
      <c r="M20" s="238">
        <f>AgeEffic!U97</f>
        <v>58.712111486103751</v>
      </c>
      <c r="N20" s="238">
        <f>AgeEffic!U197</f>
        <v>12.991560815401888</v>
      </c>
      <c r="O20" s="238">
        <f>AgeEffic!U297</f>
        <v>4.0402235952069576</v>
      </c>
      <c r="P20" s="243">
        <f>(Data!$AZ24-100)</f>
        <v>9.4000000000000057</v>
      </c>
      <c r="Q20" s="237">
        <f t="shared" si="27"/>
        <v>0.11349144805122971</v>
      </c>
      <c r="R20" s="237">
        <f t="shared" si="28"/>
        <v>0.11424903600363559</v>
      </c>
      <c r="S20" s="237">
        <f t="shared" si="29"/>
        <v>0.71036229773357362</v>
      </c>
      <c r="T20" s="237">
        <f t="shared" si="30"/>
        <v>0.2322845315194737</v>
      </c>
      <c r="U20" s="237">
        <f t="shared" si="31"/>
        <v>5.7353170746952828E-2</v>
      </c>
      <c r="V20" s="237">
        <f t="shared" si="32"/>
        <v>0.71036229773357362</v>
      </c>
      <c r="W20" s="237">
        <f t="shared" si="33"/>
        <v>0.23228453151947367</v>
      </c>
      <c r="X20" s="237">
        <f t="shared" si="34"/>
        <v>5.7353170746952814E-2</v>
      </c>
      <c r="Y20" s="252">
        <f t="shared" si="35"/>
        <v>1.1485847111868657</v>
      </c>
      <c r="Z20" s="252">
        <f t="shared" si="36"/>
        <v>1.1485847111868657</v>
      </c>
      <c r="AA20" s="252">
        <f t="shared" si="10"/>
        <v>0.14493601504191528</v>
      </c>
      <c r="AB20" s="252">
        <f t="shared" si="11"/>
        <v>0.14493601504191528</v>
      </c>
      <c r="AD20" s="238">
        <f>Wealth!P95</f>
        <v>58.881317836517489</v>
      </c>
      <c r="AE20" s="238">
        <f>Wealth!P195</f>
        <v>11.305949817071745</v>
      </c>
      <c r="AF20" s="238">
        <f>Wealth!P295</f>
        <v>3.9133870891941025</v>
      </c>
      <c r="AG20" s="275">
        <f t="shared" si="21"/>
        <v>74.100654742783334</v>
      </c>
      <c r="AH20" s="275">
        <f t="shared" si="22"/>
        <v>59.712031857225973</v>
      </c>
      <c r="AI20" s="275">
        <f t="shared" si="23"/>
        <v>11.46545730392088</v>
      </c>
      <c r="AJ20" s="275">
        <f t="shared" si="24"/>
        <v>3.9685982434770137</v>
      </c>
      <c r="AK20" s="275">
        <f t="shared" si="25"/>
        <v>75.14608740462387</v>
      </c>
      <c r="AL20" s="252">
        <f t="shared" si="37"/>
        <v>1.1310156350099132</v>
      </c>
      <c r="AM20" s="252">
        <f t="shared" si="26"/>
        <v>0.1642383298325153</v>
      </c>
    </row>
    <row r="21" spans="1:39">
      <c r="A21" s="212">
        <v>1961</v>
      </c>
      <c r="C21" s="236">
        <f>Data!CR25</f>
        <v>9.9052278584622204</v>
      </c>
      <c r="D21" s="231">
        <f>Wealth!Q99</f>
        <v>1.6877524843284499E-2</v>
      </c>
      <c r="E21" s="231">
        <f>Wealth!Q199</f>
        <v>7.9269199984595085E-2</v>
      </c>
      <c r="F21" s="231">
        <f>Wealth!Q299</f>
        <v>3.9247965706070469E-2</v>
      </c>
      <c r="G21" s="231">
        <f>Data!BQ25</f>
        <v>1.0128786357877984</v>
      </c>
      <c r="H21" s="231">
        <f>Data!BR25</f>
        <v>1.0128786357877984</v>
      </c>
      <c r="I21" s="231">
        <f>Data!BS25</f>
        <v>1.0128786357877984</v>
      </c>
      <c r="J21" s="238">
        <f>AgeEffic!V100</f>
        <v>66.934241769383561</v>
      </c>
      <c r="K21" s="238">
        <f>AgeEffic!V200</f>
        <v>14.918806842080954</v>
      </c>
      <c r="L21" s="238">
        <f>AgeEffic!V300</f>
        <v>4.7177678535331689</v>
      </c>
      <c r="M21" s="238">
        <f>AgeEffic!V97</f>
        <v>66.083180555312381</v>
      </c>
      <c r="N21" s="238">
        <f>AgeEffic!V197</f>
        <v>14.72911592263705</v>
      </c>
      <c r="O21" s="238">
        <f>AgeEffic!V297</f>
        <v>4.6577819758867518</v>
      </c>
      <c r="P21" s="243">
        <f>(Data!$AZ25-100)</f>
        <v>8.4000000000000057</v>
      </c>
      <c r="Q21" s="237">
        <f t="shared" si="27"/>
        <v>8.4356471892873056E-2</v>
      </c>
      <c r="R21" s="237">
        <f t="shared" si="28"/>
        <v>8.4252716411644363E-2</v>
      </c>
      <c r="S21" s="237">
        <f t="shared" si="29"/>
        <v>0.69227897350088463</v>
      </c>
      <c r="T21" s="237">
        <f t="shared" si="30"/>
        <v>0.24827186360500023</v>
      </c>
      <c r="U21" s="237">
        <f t="shared" si="31"/>
        <v>5.944916289411515E-2</v>
      </c>
      <c r="V21" s="237">
        <f t="shared" si="32"/>
        <v>0.69227897350088474</v>
      </c>
      <c r="W21" s="237">
        <f t="shared" si="33"/>
        <v>0.24827186360500025</v>
      </c>
      <c r="X21" s="237">
        <f t="shared" si="34"/>
        <v>5.9449162894115164E-2</v>
      </c>
      <c r="Y21" s="252">
        <f t="shared" si="35"/>
        <v>1.1290901220394836</v>
      </c>
      <c r="Z21" s="252">
        <f t="shared" si="36"/>
        <v>1.1290901220394836</v>
      </c>
      <c r="AA21" s="252">
        <f t="shared" si="10"/>
        <v>0.16364582291159255</v>
      </c>
      <c r="AB21" s="252">
        <f t="shared" si="11"/>
        <v>0.16364582291159255</v>
      </c>
      <c r="AD21" s="238">
        <f>Wealth!Q95</f>
        <v>65.235771340754511</v>
      </c>
      <c r="AE21" s="238">
        <f>Wealth!Q195</f>
        <v>12.368381374675772</v>
      </c>
      <c r="AF21" s="238">
        <f>Wealth!Q295</f>
        <v>4.4062181955034569</v>
      </c>
      <c r="AG21" s="275">
        <f t="shared" si="21"/>
        <v>82.010370910933744</v>
      </c>
      <c r="AH21" s="275">
        <f t="shared" si="22"/>
        <v>66.075919080188186</v>
      </c>
      <c r="AI21" s="275">
        <f t="shared" si="23"/>
        <v>12.527669253684811</v>
      </c>
      <c r="AJ21" s="275">
        <f t="shared" si="24"/>
        <v>4.4629642748449161</v>
      </c>
      <c r="AK21" s="275">
        <f t="shared" si="25"/>
        <v>83.066552608717913</v>
      </c>
      <c r="AL21" s="252">
        <f t="shared" si="37"/>
        <v>1.1067438951518123</v>
      </c>
      <c r="AM21" s="252">
        <f t="shared" si="26"/>
        <v>0.18176976889206606</v>
      </c>
    </row>
    <row r="22" spans="1:39">
      <c r="A22" s="212">
        <v>1962</v>
      </c>
      <c r="C22" s="236">
        <f>Data!CR26</f>
        <v>9.2244178310073526</v>
      </c>
      <c r="D22" s="231">
        <f>Wealth!R99</f>
        <v>1.7653555653637083E-2</v>
      </c>
      <c r="E22" s="231">
        <f>Wealth!R199</f>
        <v>8.4739225157688197E-2</v>
      </c>
      <c r="F22" s="231">
        <f>Wealth!R299</f>
        <v>4.1431672139196823E-2</v>
      </c>
      <c r="G22" s="231">
        <f>Data!BQ26</f>
        <v>1.0669895483178018</v>
      </c>
      <c r="H22" s="231">
        <f>Data!BR26</f>
        <v>1.0669895483178018</v>
      </c>
      <c r="I22" s="231">
        <f>Data!BS26</f>
        <v>1.0669895483178018</v>
      </c>
      <c r="J22" s="238">
        <f>AgeEffic!W100</f>
        <v>77.720973273607356</v>
      </c>
      <c r="K22" s="238">
        <f>AgeEffic!W200</f>
        <v>17.319480683577872</v>
      </c>
      <c r="L22" s="238">
        <f>AgeEffic!W300</f>
        <v>5.5795393538871343</v>
      </c>
      <c r="M22" s="238">
        <f>AgeEffic!W97</f>
        <v>72.841363250596942</v>
      </c>
      <c r="N22" s="238">
        <f>AgeEffic!W197</f>
        <v>16.232099659161126</v>
      </c>
      <c r="O22" s="238">
        <f>AgeEffic!W297</f>
        <v>5.2292352466654846</v>
      </c>
      <c r="P22" s="243">
        <f>(Data!$AZ26-100)</f>
        <v>-0.40000000000000568</v>
      </c>
      <c r="Q22" s="237">
        <f t="shared" si="27"/>
        <v>0.11457930569781272</v>
      </c>
      <c r="R22" s="237">
        <f t="shared" si="28"/>
        <v>0.11784645823199429</v>
      </c>
      <c r="S22" s="237">
        <f t="shared" si="29"/>
        <v>0.66401881727528045</v>
      </c>
      <c r="T22" s="237">
        <f t="shared" si="30"/>
        <v>0.27392911217556798</v>
      </c>
      <c r="U22" s="237">
        <f t="shared" si="31"/>
        <v>6.2052070549151572E-2</v>
      </c>
      <c r="V22" s="237">
        <f t="shared" si="32"/>
        <v>0.66401881727528034</v>
      </c>
      <c r="W22" s="237">
        <f t="shared" si="33"/>
        <v>0.27392911217556803</v>
      </c>
      <c r="X22" s="237">
        <f t="shared" si="34"/>
        <v>6.2052070549151572E-2</v>
      </c>
      <c r="Y22" s="252">
        <f t="shared" si="35"/>
        <v>1.1034385676863798</v>
      </c>
      <c r="Z22" s="252">
        <f t="shared" si="36"/>
        <v>1.1034385676863798</v>
      </c>
      <c r="AA22" s="252">
        <f t="shared" si="10"/>
        <v>0.18057311244142663</v>
      </c>
      <c r="AB22" s="252">
        <f t="shared" si="11"/>
        <v>0.18057311244142663</v>
      </c>
      <c r="AD22" s="238">
        <f>Wealth!R95</f>
        <v>70.567467503944769</v>
      </c>
      <c r="AE22" s="238">
        <f>Wealth!R195</f>
        <v>13.067804959372216</v>
      </c>
      <c r="AF22" s="238">
        <f>Wealth!R295</f>
        <v>4.8082316001697425</v>
      </c>
      <c r="AG22" s="275">
        <f t="shared" si="21"/>
        <v>88.443504063486728</v>
      </c>
      <c r="AH22" s="275">
        <f t="shared" si="22"/>
        <v>75.294750277965178</v>
      </c>
      <c r="AI22" s="275">
        <f t="shared" si="23"/>
        <v>13.94321131110569</v>
      </c>
      <c r="AJ22" s="275">
        <f t="shared" si="24"/>
        <v>5.1303328632724945</v>
      </c>
      <c r="AK22" s="275">
        <f t="shared" si="25"/>
        <v>94.368294452343363</v>
      </c>
      <c r="AL22" s="252">
        <f t="shared" si="37"/>
        <v>1.0784454848931082</v>
      </c>
      <c r="AM22" s="252">
        <f t="shared" si="26"/>
        <v>0.19602878655171241</v>
      </c>
    </row>
    <row r="23" spans="1:39">
      <c r="A23" s="212">
        <v>1963</v>
      </c>
      <c r="C23" s="236">
        <f>Data!CR27</f>
        <v>9.1211802448768999</v>
      </c>
      <c r="D23" s="231">
        <f>Wealth!S99</f>
        <v>1.8279956921546797E-2</v>
      </c>
      <c r="E23" s="231">
        <f>Wealth!S199</f>
        <v>8.9268908375180658E-2</v>
      </c>
      <c r="F23" s="231">
        <f>Wealth!S299</f>
        <v>4.3144876759793914E-2</v>
      </c>
      <c r="G23" s="231">
        <f>Data!BQ27</f>
        <v>1.0877688822728893</v>
      </c>
      <c r="H23" s="231">
        <f>Data!BR27</f>
        <v>1.0877688822728893</v>
      </c>
      <c r="I23" s="231">
        <f>Data!BS27</f>
        <v>1.0877688822728893</v>
      </c>
      <c r="J23" s="238">
        <f>AgeEffic!X100</f>
        <v>85.961157695442097</v>
      </c>
      <c r="K23" s="238">
        <f>AgeEffic!X200</f>
        <v>19.035276974178924</v>
      </c>
      <c r="L23" s="238">
        <f>AgeEffic!X300</f>
        <v>6.2614112537263464</v>
      </c>
      <c r="M23" s="238">
        <f>AgeEffic!X97</f>
        <v>79.025203879547064</v>
      </c>
      <c r="N23" s="238">
        <f>AgeEffic!X197</f>
        <v>17.499376277803407</v>
      </c>
      <c r="O23" s="238">
        <f>AgeEffic!X297</f>
        <v>5.7561963352391086</v>
      </c>
      <c r="P23" s="243">
        <f>(Data!$AZ27-100)</f>
        <v>-2.2999999999999972</v>
      </c>
      <c r="Q23" s="237">
        <f t="shared" si="27"/>
        <v>6.9632161930933967E-2</v>
      </c>
      <c r="R23" s="237">
        <f t="shared" si="28"/>
        <v>7.06089643922133E-2</v>
      </c>
      <c r="S23" s="237">
        <f t="shared" si="29"/>
        <v>0.64497762022435401</v>
      </c>
      <c r="T23" s="237">
        <f t="shared" si="30"/>
        <v>0.29097319902321095</v>
      </c>
      <c r="U23" s="237">
        <f t="shared" si="31"/>
        <v>6.4049180752434862E-2</v>
      </c>
      <c r="V23" s="237">
        <f t="shared" si="32"/>
        <v>0.64497762022435423</v>
      </c>
      <c r="W23" s="237">
        <f t="shared" si="33"/>
        <v>0.29097319902321106</v>
      </c>
      <c r="X23" s="237">
        <f t="shared" si="34"/>
        <v>6.4049180752434876E-2</v>
      </c>
      <c r="Y23" s="252">
        <f t="shared" si="35"/>
        <v>1.083955795128416</v>
      </c>
      <c r="Z23" s="252">
        <f t="shared" si="36"/>
        <v>1.083955795128416</v>
      </c>
      <c r="AA23" s="252">
        <f t="shared" si="10"/>
        <v>0.19573327167525947</v>
      </c>
      <c r="AB23" s="252">
        <f t="shared" si="11"/>
        <v>0.19573327167525947</v>
      </c>
      <c r="AD23" s="238">
        <f>Wealth!S95</f>
        <v>75.552907236089055</v>
      </c>
      <c r="AE23" s="238">
        <f>Wealth!S195</f>
        <v>13.606390300713901</v>
      </c>
      <c r="AF23" s="238">
        <f>Wealth!S295</f>
        <v>5.1801573751789745</v>
      </c>
      <c r="AG23" s="275">
        <f t="shared" si="21"/>
        <v>94.339454911981932</v>
      </c>
      <c r="AH23" s="275">
        <f t="shared" si="22"/>
        <v>82.184101456667875</v>
      </c>
      <c r="AI23" s="275">
        <f t="shared" si="23"/>
        <v>14.800607969176241</v>
      </c>
      <c r="AJ23" s="275">
        <f t="shared" si="24"/>
        <v>5.6348139979960967</v>
      </c>
      <c r="AK23" s="275">
        <f t="shared" si="25"/>
        <v>102.61952342384021</v>
      </c>
      <c r="AL23" s="252">
        <f t="shared" si="37"/>
        <v>1.0666655666425582</v>
      </c>
      <c r="AM23" s="252">
        <f t="shared" si="26"/>
        <v>0.20909715668543541</v>
      </c>
    </row>
    <row r="24" spans="1:39">
      <c r="A24" s="212">
        <v>1964</v>
      </c>
      <c r="C24" s="236">
        <f>Data!CR28</f>
        <v>9.8215217075456369</v>
      </c>
      <c r="D24" s="231">
        <f>Wealth!T99</f>
        <v>1.8736791172894219E-2</v>
      </c>
      <c r="E24" s="231">
        <f>Wealth!T199</f>
        <v>9.2346289477251139E-2</v>
      </c>
      <c r="F24" s="231">
        <f>Wealth!T299</f>
        <v>4.4288223185090826E-2</v>
      </c>
      <c r="G24" s="231">
        <f>Data!BQ28</f>
        <v>1.075220569490315</v>
      </c>
      <c r="H24" s="231">
        <f>Data!BR28</f>
        <v>1.075220569490315</v>
      </c>
      <c r="I24" s="231">
        <f>Data!BS28</f>
        <v>1.075220569490315</v>
      </c>
      <c r="J24" s="238">
        <f>AgeEffic!Y100</f>
        <v>91.769846375332236</v>
      </c>
      <c r="K24" s="238">
        <f>AgeEffic!Y200</f>
        <v>20.121734156744395</v>
      </c>
      <c r="L24" s="238">
        <f>AgeEffic!Y300</f>
        <v>6.7774837232233685</v>
      </c>
      <c r="M24" s="238">
        <f>AgeEffic!Y97</f>
        <v>85.349786805914391</v>
      </c>
      <c r="N24" s="238">
        <f>AgeEffic!Y197</f>
        <v>18.714052472305909</v>
      </c>
      <c r="O24" s="238">
        <f>AgeEffic!Y297</f>
        <v>6.3033426959419945</v>
      </c>
      <c r="P24" s="243">
        <f>(Data!$AZ28-100)</f>
        <v>-2.2999999999999972</v>
      </c>
      <c r="Q24" s="237">
        <f t="shared" si="27"/>
        <v>3.8550681999602397E-2</v>
      </c>
      <c r="R24" s="237">
        <f t="shared" si="28"/>
        <v>3.7972892745429095E-2</v>
      </c>
      <c r="S24" s="237">
        <f t="shared" si="29"/>
        <v>0.64306772407021662</v>
      </c>
      <c r="T24" s="237">
        <f t="shared" si="30"/>
        <v>0.29180762162902663</v>
      </c>
      <c r="U24" s="237">
        <f t="shared" si="31"/>
        <v>6.5124654300756687E-2</v>
      </c>
      <c r="V24" s="237">
        <f t="shared" si="32"/>
        <v>0.64306772407021673</v>
      </c>
      <c r="W24" s="237">
        <f t="shared" si="33"/>
        <v>0.29180762162902663</v>
      </c>
      <c r="X24" s="237">
        <f t="shared" si="34"/>
        <v>6.5124654300756687E-2</v>
      </c>
      <c r="Y24" s="252">
        <f t="shared" si="35"/>
        <v>1.0778882216453181</v>
      </c>
      <c r="Z24" s="252">
        <f t="shared" si="36"/>
        <v>1.0778882216453181</v>
      </c>
      <c r="AA24" s="252">
        <f t="shared" si="10"/>
        <v>0.21097858812286535</v>
      </c>
      <c r="AB24" s="252">
        <f t="shared" si="11"/>
        <v>0.21097858812286535</v>
      </c>
      <c r="AD24" s="238">
        <f>Wealth!T95</f>
        <v>80.957181751288417</v>
      </c>
      <c r="AE24" s="238">
        <f>Wealth!T195</f>
        <v>14.205296460049871</v>
      </c>
      <c r="AF24" s="238">
        <f>Wealth!T295</f>
        <v>5.5943939609735862</v>
      </c>
      <c r="AG24" s="275">
        <f t="shared" si="21"/>
        <v>100.75687217231187</v>
      </c>
      <c r="AH24" s="275">
        <f t="shared" si="22"/>
        <v>87.046827066951266</v>
      </c>
      <c r="AI24" s="275">
        <f t="shared" si="23"/>
        <v>15.273826949553577</v>
      </c>
      <c r="AJ24" s="275">
        <f t="shared" si="24"/>
        <v>6.0152074606711983</v>
      </c>
      <c r="AK24" s="275">
        <f t="shared" si="25"/>
        <v>108.33586147717604</v>
      </c>
      <c r="AL24" s="252">
        <f t="shared" si="37"/>
        <v>1.0680258940184717</v>
      </c>
      <c r="AM24" s="252">
        <f t="shared" si="26"/>
        <v>0.22332117770568261</v>
      </c>
    </row>
    <row r="25" spans="1:39">
      <c r="A25" s="212">
        <v>1965</v>
      </c>
      <c r="C25" s="236">
        <f>Data!CR29</f>
        <v>11.992301221315667</v>
      </c>
      <c r="D25" s="231">
        <f>Wealth!U99</f>
        <v>1.8636475415044158E-2</v>
      </c>
      <c r="E25" s="231">
        <f>Wealth!U199</f>
        <v>9.0585295205124497E-2</v>
      </c>
      <c r="F25" s="231">
        <f>Wealth!U299</f>
        <v>4.3565155084916943E-2</v>
      </c>
      <c r="G25" s="231">
        <f>Data!BQ29</f>
        <v>0.90388857797774336</v>
      </c>
      <c r="H25" s="231">
        <f>Data!BR29</f>
        <v>0.90388857797774336</v>
      </c>
      <c r="I25" s="231">
        <f>Data!BS29</f>
        <v>0.90388857797774336</v>
      </c>
      <c r="J25" s="238">
        <f>AgeEffic!Z100</f>
        <v>84.488252602656033</v>
      </c>
      <c r="K25" s="238">
        <f>AgeEffic!Z200</f>
        <v>18.367629995641813</v>
      </c>
      <c r="L25" s="238">
        <f>AgeEffic!Z300</f>
        <v>6.355452787146282</v>
      </c>
      <c r="M25" s="238">
        <f>AgeEffic!Z97</f>
        <v>93.471977255958208</v>
      </c>
      <c r="N25" s="238">
        <f>AgeEffic!Z197</f>
        <v>20.320679388089449</v>
      </c>
      <c r="O25" s="238">
        <f>AgeEffic!Z297</f>
        <v>7.03123475834294</v>
      </c>
      <c r="P25" s="243">
        <f>(Data!$AZ29-100)</f>
        <v>-3.2000000000000028</v>
      </c>
      <c r="Q25" s="237">
        <f t="shared" si="27"/>
        <v>-8.1725529761345755E-2</v>
      </c>
      <c r="R25" s="237">
        <f t="shared" si="28"/>
        <v>-9.4094017993297377E-2</v>
      </c>
      <c r="S25" s="237">
        <f t="shared" si="29"/>
        <v>0.67814948195886449</v>
      </c>
      <c r="T25" s="237">
        <f t="shared" si="30"/>
        <v>0.25762690630188961</v>
      </c>
      <c r="U25" s="237">
        <f t="shared" si="31"/>
        <v>6.4223611739246012E-2</v>
      </c>
      <c r="V25" s="237">
        <f t="shared" si="32"/>
        <v>0.67814948195886449</v>
      </c>
      <c r="W25" s="237">
        <f t="shared" si="33"/>
        <v>0.25762690630188956</v>
      </c>
      <c r="X25" s="237">
        <f t="shared" si="34"/>
        <v>6.4223611739246012E-2</v>
      </c>
      <c r="Y25" s="252">
        <f t="shared" si="35"/>
        <v>1.0938968688386965</v>
      </c>
      <c r="Z25" s="252">
        <f t="shared" si="36"/>
        <v>1.0938968688386965</v>
      </c>
      <c r="AA25" s="252">
        <f t="shared" si="10"/>
        <v>0.23078881693961142</v>
      </c>
      <c r="AB25" s="252">
        <f t="shared" si="11"/>
        <v>0.23078881693961142</v>
      </c>
      <c r="AD25" s="238">
        <f>Wealth!U95</f>
        <v>89.324563857573864</v>
      </c>
      <c r="AE25" s="238">
        <f>Wealth!U195</f>
        <v>15.571256163146334</v>
      </c>
      <c r="AF25" s="238">
        <f>Wealth!U295</f>
        <v>6.3008655374012976</v>
      </c>
      <c r="AG25" s="275">
        <f t="shared" si="21"/>
        <v>111.19668555812149</v>
      </c>
      <c r="AH25" s="275">
        <f t="shared" si="22"/>
        <v>80.739453003704568</v>
      </c>
      <c r="AI25" s="275">
        <f t="shared" si="23"/>
        <v>14.074680590633513</v>
      </c>
      <c r="AJ25" s="275">
        <f t="shared" si="24"/>
        <v>5.6952803906306286</v>
      </c>
      <c r="AK25" s="275">
        <f t="shared" si="25"/>
        <v>100.5094139849687</v>
      </c>
      <c r="AL25" s="252">
        <f t="shared" si="37"/>
        <v>1.1036133344436021</v>
      </c>
      <c r="AM25" s="252">
        <f t="shared" si="26"/>
        <v>0.24646022957964059</v>
      </c>
    </row>
    <row r="26" spans="1:39">
      <c r="A26" s="212">
        <v>1966</v>
      </c>
      <c r="C26" s="236">
        <f>Data!CR30</f>
        <v>13.504592347875253</v>
      </c>
      <c r="D26" s="231">
        <f>Wealth!V99</f>
        <v>1.9026006142707271E-2</v>
      </c>
      <c r="E26" s="231">
        <f>Wealth!V199</f>
        <v>9.1800130575112035E-2</v>
      </c>
      <c r="F26" s="231">
        <f>Wealth!V299</f>
        <v>4.4416052078396745E-2</v>
      </c>
      <c r="G26" s="231">
        <f>Data!BQ30</f>
        <v>0.97063295491672386</v>
      </c>
      <c r="H26" s="231">
        <f>Data!BR30</f>
        <v>0.97063295491672386</v>
      </c>
      <c r="I26" s="231">
        <f>Data!BS30</f>
        <v>0.97063295491672386</v>
      </c>
      <c r="J26" s="238">
        <f>AgeEffic!AA100</f>
        <v>100.30064664711489</v>
      </c>
      <c r="K26" s="238">
        <f>AgeEffic!AA200</f>
        <v>21.631623359857677</v>
      </c>
      <c r="L26" s="238">
        <f>AgeEffic!AA300</f>
        <v>7.7029877137890015</v>
      </c>
      <c r="M26" s="238">
        <f>AgeEffic!AA97</f>
        <v>103.33529903249602</v>
      </c>
      <c r="N26" s="238">
        <f>AgeEffic!AA197</f>
        <v>22.286100271254007</v>
      </c>
      <c r="O26" s="238">
        <f>AgeEffic!AA297</f>
        <v>7.9360459324708224</v>
      </c>
      <c r="P26" s="243">
        <f>(Data!$AZ30-100)</f>
        <v>-0.79999999999999716</v>
      </c>
      <c r="Q26" s="237">
        <f t="shared" si="27"/>
        <v>0.14533696850964276</v>
      </c>
      <c r="R26" s="237">
        <f t="shared" si="28"/>
        <v>0.15061630143695781</v>
      </c>
      <c r="S26" s="237">
        <f t="shared" si="29"/>
        <v>0.67231757767744582</v>
      </c>
      <c r="T26" s="237">
        <f t="shared" si="30"/>
        <v>0.2615666932346169</v>
      </c>
      <c r="U26" s="237">
        <f t="shared" si="31"/>
        <v>6.6115729087937128E-2</v>
      </c>
      <c r="V26" s="237">
        <f t="shared" si="32"/>
        <v>0.67231757767744604</v>
      </c>
      <c r="W26" s="237">
        <f t="shared" si="33"/>
        <v>0.26156669323461695</v>
      </c>
      <c r="X26" s="237">
        <f t="shared" si="34"/>
        <v>6.6115729087937128E-2</v>
      </c>
      <c r="Y26" s="252">
        <f t="shared" si="35"/>
        <v>1.1047219304397344</v>
      </c>
      <c r="Z26" s="252">
        <f t="shared" si="36"/>
        <v>1.1047219304397344</v>
      </c>
      <c r="AA26" s="252">
        <f t="shared" si="10"/>
        <v>0.25495746737343</v>
      </c>
      <c r="AB26" s="252">
        <f t="shared" si="11"/>
        <v>0.25495746737343</v>
      </c>
      <c r="AD26" s="238">
        <f>Wealth!V95</f>
        <v>97.959446982822058</v>
      </c>
      <c r="AE26" s="238">
        <f>Wealth!V195</f>
        <v>16.929997139575637</v>
      </c>
      <c r="AF26" s="238">
        <f>Wealth!V295</f>
        <v>7.0373848551246256</v>
      </c>
      <c r="AG26" s="275">
        <f t="shared" si="21"/>
        <v>121.92682897752232</v>
      </c>
      <c r="AH26" s="275">
        <f t="shared" si="22"/>
        <v>95.082667486944729</v>
      </c>
      <c r="AI26" s="275">
        <f t="shared" si="23"/>
        <v>16.432813150317983</v>
      </c>
      <c r="AJ26" s="275">
        <f t="shared" si="24"/>
        <v>6.8307176568158159</v>
      </c>
      <c r="AK26" s="275">
        <f t="shared" si="25"/>
        <v>118.34619829407853</v>
      </c>
      <c r="AL26" s="252">
        <f t="shared" si="37"/>
        <v>1.0964983114082185</v>
      </c>
      <c r="AM26" s="252">
        <f t="shared" si="26"/>
        <v>0.27024322556335778</v>
      </c>
    </row>
    <row r="27" spans="1:39">
      <c r="A27" s="212">
        <v>1967</v>
      </c>
      <c r="C27" s="236">
        <f>Data!CR31</f>
        <v>12.405251565837474</v>
      </c>
      <c r="D27" s="231">
        <f>Wealth!W99</f>
        <v>1.9661386054147943E-2</v>
      </c>
      <c r="E27" s="231">
        <f>Wealth!W199</f>
        <v>9.4691104271512241E-2</v>
      </c>
      <c r="F27" s="231">
        <f>Wealth!W299</f>
        <v>4.6047669892288388E-2</v>
      </c>
      <c r="G27" s="231">
        <f>Data!BQ31</f>
        <v>0.96721410144635456</v>
      </c>
      <c r="H27" s="231">
        <f>Data!BR31</f>
        <v>0.96721410144635456</v>
      </c>
      <c r="I27" s="231">
        <f>Data!BS31</f>
        <v>0.96721410144635456</v>
      </c>
      <c r="J27" s="238">
        <f>AgeEffic!AB100</f>
        <v>109.25571854777397</v>
      </c>
      <c r="K27" s="238">
        <f>AgeEffic!AB200</f>
        <v>23.269025647622286</v>
      </c>
      <c r="L27" s="238">
        <f>AgeEffic!AB300</f>
        <v>8.5350240949330622</v>
      </c>
      <c r="M27" s="238">
        <f>AgeEffic!AB97</f>
        <v>112.95918699323649</v>
      </c>
      <c r="N27" s="238">
        <f>AgeEffic!AB197</f>
        <v>24.057781635758001</v>
      </c>
      <c r="O27" s="238">
        <f>AgeEffic!AB297</f>
        <v>8.8243379435534912</v>
      </c>
      <c r="P27" s="243">
        <f>(Data!$AZ31-100)</f>
        <v>0.20000000000000284</v>
      </c>
      <c r="Q27" s="237">
        <f t="shared" si="27"/>
        <v>5.0786211258168609E-2</v>
      </c>
      <c r="R27" s="237">
        <f t="shared" si="28"/>
        <v>5.0594920805237087E-2</v>
      </c>
      <c r="S27" s="237">
        <f t="shared" si="29"/>
        <v>0.65146873099954572</v>
      </c>
      <c r="T27" s="237">
        <f t="shared" si="30"/>
        <v>0.27948451422787973</v>
      </c>
      <c r="U27" s="237">
        <f t="shared" si="31"/>
        <v>6.9046754772574631E-2</v>
      </c>
      <c r="V27" s="237">
        <f t="shared" si="32"/>
        <v>0.65146873099954572</v>
      </c>
      <c r="W27" s="237">
        <f t="shared" si="33"/>
        <v>0.27948451422787968</v>
      </c>
      <c r="X27" s="237">
        <f t="shared" si="34"/>
        <v>6.9046754772574631E-2</v>
      </c>
      <c r="Y27" s="252">
        <f t="shared" si="35"/>
        <v>1.0906830681663138</v>
      </c>
      <c r="Z27" s="252">
        <f t="shared" si="36"/>
        <v>1.0906830681663138</v>
      </c>
      <c r="AA27" s="252">
        <f t="shared" si="10"/>
        <v>0.27807779276676547</v>
      </c>
      <c r="AB27" s="252">
        <f t="shared" si="11"/>
        <v>0.27807779276676547</v>
      </c>
      <c r="AD27" s="238">
        <f>Wealth!W95</f>
        <v>105.54245900535912</v>
      </c>
      <c r="AE27" s="238">
        <f>Wealth!W195</f>
        <v>17.919615665590896</v>
      </c>
      <c r="AF27" s="238">
        <f>Wealth!W295</f>
        <v>7.6700787844310918</v>
      </c>
      <c r="AG27" s="275">
        <f t="shared" si="21"/>
        <v>131.13215345538111</v>
      </c>
      <c r="AH27" s="275">
        <f t="shared" si="22"/>
        <v>102.08215465130714</v>
      </c>
      <c r="AI27" s="275">
        <f t="shared" si="23"/>
        <v>17.332104964258519</v>
      </c>
      <c r="AJ27" s="275">
        <f t="shared" si="24"/>
        <v>7.4186083595062655</v>
      </c>
      <c r="AK27" s="275">
        <f t="shared" si="25"/>
        <v>126.83286797507192</v>
      </c>
      <c r="AL27" s="252">
        <f t="shared" si="37"/>
        <v>1.0754996160274404</v>
      </c>
      <c r="AM27" s="252">
        <f t="shared" si="26"/>
        <v>0.29064648532740828</v>
      </c>
    </row>
    <row r="28" spans="1:39">
      <c r="A28" s="212">
        <v>1968</v>
      </c>
      <c r="C28" s="236">
        <f>Data!CR32</f>
        <v>12.820992115389831</v>
      </c>
      <c r="D28" s="231">
        <f>Wealth!X99</f>
        <v>2.0123578323786792E-2</v>
      </c>
      <c r="E28" s="231">
        <f>Wealth!X199</f>
        <v>9.6118703332349606E-2</v>
      </c>
      <c r="F28" s="231">
        <f>Wealth!X299</f>
        <v>4.7072168087216211E-2</v>
      </c>
      <c r="G28" s="231">
        <f>Data!BQ32</f>
        <v>0.96498838783579799</v>
      </c>
      <c r="H28" s="231">
        <f>Data!BR32</f>
        <v>0.96498838783579799</v>
      </c>
      <c r="I28" s="231">
        <f>Data!BS32</f>
        <v>0.96498838783579799</v>
      </c>
      <c r="J28" s="238">
        <f>AgeEffic!AC100</f>
        <v>117.99101780207633</v>
      </c>
      <c r="K28" s="238">
        <f>AgeEffic!AC200</f>
        <v>24.723894660710926</v>
      </c>
      <c r="L28" s="238">
        <f>AgeEffic!AC300</f>
        <v>9.349028190867017</v>
      </c>
      <c r="M28" s="238">
        <f>AgeEffic!AC97</f>
        <v>122.2719561078839</v>
      </c>
      <c r="N28" s="238">
        <f>AgeEffic!AC197</f>
        <v>25.620924533775771</v>
      </c>
      <c r="O28" s="238">
        <f>AgeEffic!AC297</f>
        <v>9.6882286965486717</v>
      </c>
      <c r="P28" s="243">
        <f>(Data!$AZ32-100)</f>
        <v>0.20000000000000284</v>
      </c>
      <c r="Q28" s="237">
        <f t="shared" si="27"/>
        <v>4.7875647178363921E-2</v>
      </c>
      <c r="R28" s="237">
        <f t="shared" si="28"/>
        <v>4.7760182359681415E-2</v>
      </c>
      <c r="S28" s="237">
        <f t="shared" si="29"/>
        <v>0.64697130035749528</v>
      </c>
      <c r="T28" s="237">
        <f t="shared" si="30"/>
        <v>0.28211504526528219</v>
      </c>
      <c r="U28" s="237">
        <f t="shared" si="31"/>
        <v>7.0913654377222482E-2</v>
      </c>
      <c r="V28" s="237">
        <f t="shared" si="32"/>
        <v>0.64697130035749528</v>
      </c>
      <c r="W28" s="237">
        <f t="shared" si="33"/>
        <v>0.28211504526528219</v>
      </c>
      <c r="X28" s="237">
        <f t="shared" si="34"/>
        <v>7.0913654377222482E-2</v>
      </c>
      <c r="Y28" s="252">
        <f t="shared" si="35"/>
        <v>1.078579128277092</v>
      </c>
      <c r="Z28" s="252">
        <f t="shared" si="36"/>
        <v>1.078579128277092</v>
      </c>
      <c r="AA28" s="252">
        <f t="shared" si="10"/>
        <v>0.29992890331559574</v>
      </c>
      <c r="AB28" s="252">
        <f t="shared" si="11"/>
        <v>0.29992890331559574</v>
      </c>
      <c r="AD28" s="238">
        <f>Wealth!X95</f>
        <v>113.24763186712696</v>
      </c>
      <c r="AE28" s="238">
        <f>Wealth!X195</f>
        <v>18.888226451895271</v>
      </c>
      <c r="AF28" s="238">
        <f>Wealth!X295</f>
        <v>8.3192093122060431</v>
      </c>
      <c r="AG28" s="275">
        <f t="shared" si="21"/>
        <v>140.45506763122827</v>
      </c>
      <c r="AH28" s="275">
        <f t="shared" si="22"/>
        <v>109.28264970168078</v>
      </c>
      <c r="AI28" s="275">
        <f t="shared" si="23"/>
        <v>18.226919192891891</v>
      </c>
      <c r="AJ28" s="275">
        <f t="shared" si="24"/>
        <v>8.0279403822542665</v>
      </c>
      <c r="AK28" s="275">
        <f t="shared" si="25"/>
        <v>135.53750927682694</v>
      </c>
      <c r="AL28" s="252">
        <f t="shared" si="37"/>
        <v>1.0710963531169162</v>
      </c>
      <c r="AM28" s="252">
        <f t="shared" si="26"/>
        <v>0.31131039048043629</v>
      </c>
    </row>
    <row r="29" spans="1:39">
      <c r="A29" s="212">
        <v>1969</v>
      </c>
      <c r="C29" s="236">
        <f>Data!CR33</f>
        <v>14.486744518629816</v>
      </c>
      <c r="D29" s="231">
        <f>Wealth!Y99</f>
        <v>2.044088396032492E-2</v>
      </c>
      <c r="E29" s="231">
        <f>Wealth!Y199</f>
        <v>9.6116891316134254E-2</v>
      </c>
      <c r="F29" s="231">
        <f>Wealth!Y299</f>
        <v>4.7564801693670826E-2</v>
      </c>
      <c r="G29" s="231">
        <f>Data!BQ33</f>
        <v>0.9708223172418321</v>
      </c>
      <c r="H29" s="231">
        <f>Data!BR33</f>
        <v>0.9708223172418321</v>
      </c>
      <c r="I29" s="231">
        <f>Data!BS33</f>
        <v>0.9708223172418321</v>
      </c>
      <c r="J29" s="238">
        <f>AgeEffic!AD100</f>
        <v>128.43128961871045</v>
      </c>
      <c r="K29" s="238">
        <f>AgeEffic!AD200</f>
        <v>26.469362226698131</v>
      </c>
      <c r="L29" s="238">
        <f>AgeEffic!AD300</f>
        <v>10.32152265718879</v>
      </c>
      <c r="M29" s="238">
        <f>AgeEffic!AD97</f>
        <v>132.29124149472779</v>
      </c>
      <c r="N29" s="238">
        <f>AgeEffic!AD197</f>
        <v>27.264888493601251</v>
      </c>
      <c r="O29" s="238">
        <f>AgeEffic!AD297</f>
        <v>10.631731959472143</v>
      </c>
      <c r="P29" s="243">
        <f>(Data!$AZ33-100)</f>
        <v>0.40000000000000568</v>
      </c>
      <c r="Q29" s="237">
        <f t="shared" si="27"/>
        <v>5.9467004933214648E-2</v>
      </c>
      <c r="R29" s="237">
        <f t="shared" si="28"/>
        <v>5.9789969163281144E-2</v>
      </c>
      <c r="S29" s="237">
        <f t="shared" si="29"/>
        <v>0.6548213498935197</v>
      </c>
      <c r="T29" s="237">
        <f t="shared" si="30"/>
        <v>0.27322794610989437</v>
      </c>
      <c r="U29" s="237">
        <f t="shared" si="31"/>
        <v>7.195070399658593E-2</v>
      </c>
      <c r="V29" s="237">
        <f t="shared" si="32"/>
        <v>0.65482134989351959</v>
      </c>
      <c r="W29" s="237">
        <f t="shared" si="33"/>
        <v>0.27322794610989437</v>
      </c>
      <c r="X29" s="237">
        <f t="shared" si="34"/>
        <v>7.195070399658593E-2</v>
      </c>
      <c r="Y29" s="252">
        <f t="shared" si="35"/>
        <v>1.078067603231557</v>
      </c>
      <c r="Z29" s="252">
        <f t="shared" si="36"/>
        <v>1.078067603231557</v>
      </c>
      <c r="AA29" s="252">
        <f t="shared" si="10"/>
        <v>0.32334363393731369</v>
      </c>
      <c r="AB29" s="252">
        <f t="shared" si="11"/>
        <v>0.32334363393731369</v>
      </c>
      <c r="AD29" s="238">
        <f>Wealth!Y95</f>
        <v>121.94521762348323</v>
      </c>
      <c r="AE29" s="238">
        <f>Wealth!Y195</f>
        <v>20.085961691246833</v>
      </c>
      <c r="AF29" s="238">
        <f>Wealth!Y295</f>
        <v>9.0781487317813152</v>
      </c>
      <c r="AG29" s="275">
        <f t="shared" si="21"/>
        <v>151.10932804651137</v>
      </c>
      <c r="AH29" s="275">
        <f t="shared" si="22"/>
        <v>118.38713874978949</v>
      </c>
      <c r="AI29" s="275">
        <f t="shared" si="23"/>
        <v>19.499899873126921</v>
      </c>
      <c r="AJ29" s="275">
        <f t="shared" si="24"/>
        <v>8.8132693880539357</v>
      </c>
      <c r="AK29" s="275">
        <f t="shared" si="25"/>
        <v>146.70030801097033</v>
      </c>
      <c r="AL29" s="252">
        <f t="shared" si="37"/>
        <v>1.0758559438981958</v>
      </c>
      <c r="AM29" s="252">
        <f t="shared" si="26"/>
        <v>0.33492513399564572</v>
      </c>
    </row>
    <row r="30" spans="1:39">
      <c r="A30" s="212">
        <v>1970</v>
      </c>
      <c r="C30" s="236">
        <f>Data!CR34</f>
        <v>16.28642676333633</v>
      </c>
      <c r="D30" s="231">
        <f>Wealth!Z99</f>
        <v>2.0666609814462666E-2</v>
      </c>
      <c r="E30" s="231">
        <f>Wealth!Z199</f>
        <v>9.5133441694109339E-2</v>
      </c>
      <c r="F30" s="231">
        <f>Wealth!Z299</f>
        <v>4.7708500658126214E-2</v>
      </c>
      <c r="G30" s="231">
        <f>Data!BQ34</f>
        <v>0.94709846706876666</v>
      </c>
      <c r="H30" s="231">
        <f>Data!BR34</f>
        <v>0.94709846706876666</v>
      </c>
      <c r="I30" s="231">
        <f>Data!BS34</f>
        <v>0.94709846706876666</v>
      </c>
      <c r="J30" s="238">
        <f>AgeEffic!AE100</f>
        <v>136.08293493660972</v>
      </c>
      <c r="K30" s="238">
        <f>AgeEffic!AE200</f>
        <v>27.639117737683673</v>
      </c>
      <c r="L30" s="238">
        <f>AgeEffic!AE300</f>
        <v>11.106686580363121</v>
      </c>
      <c r="M30" s="238">
        <f>AgeEffic!AE97</f>
        <v>143.68404096121196</v>
      </c>
      <c r="N30" s="238">
        <f>AgeEffic!AE197</f>
        <v>29.182939999074943</v>
      </c>
      <c r="O30" s="238">
        <f>AgeEffic!AE297</f>
        <v>11.72706636801756</v>
      </c>
      <c r="P30" s="243">
        <f>(Data!$AZ34-100)</f>
        <v>-0.40000000000000568</v>
      </c>
      <c r="Q30" s="237">
        <f t="shared" si="27"/>
        <v>3.4562397940984591E-2</v>
      </c>
      <c r="R30" s="237">
        <f t="shared" si="28"/>
        <v>3.312064123816931E-2</v>
      </c>
      <c r="S30" s="237">
        <f t="shared" si="29"/>
        <v>0.66565646431895997</v>
      </c>
      <c r="T30" s="237">
        <f t="shared" si="30"/>
        <v>0.26157314469786941</v>
      </c>
      <c r="U30" s="237">
        <f t="shared" si="31"/>
        <v>7.2770390983170605E-2</v>
      </c>
      <c r="V30" s="237">
        <f t="shared" si="32"/>
        <v>0.66565646431896008</v>
      </c>
      <c r="W30" s="237">
        <f t="shared" si="33"/>
        <v>0.26157314469786941</v>
      </c>
      <c r="X30" s="237">
        <f t="shared" si="34"/>
        <v>7.2770390983170605E-2</v>
      </c>
      <c r="Y30" s="252">
        <f t="shared" si="35"/>
        <v>1.0830893081769473</v>
      </c>
      <c r="Z30" s="252">
        <f t="shared" si="36"/>
        <v>1.0830893081769473</v>
      </c>
      <c r="AA30" s="252">
        <f t="shared" si="10"/>
        <v>0.35021003278458518</v>
      </c>
      <c r="AB30" s="252">
        <f t="shared" si="11"/>
        <v>0.35021003278458518</v>
      </c>
      <c r="AD30" s="238">
        <f>Wealth!Z95</f>
        <v>132.08423271795925</v>
      </c>
      <c r="AE30" s="238">
        <f>Wealth!Z195</f>
        <v>21.63446932551139</v>
      </c>
      <c r="AF30" s="238">
        <f>Wealth!Z295</f>
        <v>9.9985186730091513</v>
      </c>
      <c r="AG30" s="275">
        <f t="shared" si="21"/>
        <v>163.7172207164798</v>
      </c>
      <c r="AH30" s="275">
        <f t="shared" si="22"/>
        <v>125.09677433113345</v>
      </c>
      <c r="AI30" s="275">
        <f t="shared" si="23"/>
        <v>20.489972734038091</v>
      </c>
      <c r="AJ30" s="275">
        <f t="shared" si="24"/>
        <v>9.469581708165407</v>
      </c>
      <c r="AK30" s="275">
        <f t="shared" si="25"/>
        <v>155.05632877333696</v>
      </c>
      <c r="AL30" s="252">
        <f t="shared" si="37"/>
        <v>1.0834359048529072</v>
      </c>
      <c r="AM30" s="252">
        <f t="shared" si="26"/>
        <v>0.36286991560855358</v>
      </c>
    </row>
    <row r="31" spans="1:39">
      <c r="A31" s="212">
        <v>1971</v>
      </c>
      <c r="C31" s="236">
        <f>Data!CR35</f>
        <v>17.366236110160241</v>
      </c>
      <c r="D31" s="231">
        <f>Wealth!AA99</f>
        <v>2.0949559882173757E-2</v>
      </c>
      <c r="E31" s="231">
        <f>Wealth!AA199</f>
        <v>9.449140536288142E-2</v>
      </c>
      <c r="F31" s="231">
        <f>Wealth!AA299</f>
        <v>4.8015003607974199E-2</v>
      </c>
      <c r="G31" s="231">
        <f>Data!BQ35</f>
        <v>0.92597992854961486</v>
      </c>
      <c r="H31" s="231">
        <f>Data!BR35</f>
        <v>0.92597992854961486</v>
      </c>
      <c r="I31" s="231">
        <f>Data!BS35</f>
        <v>0.92597992854961486</v>
      </c>
      <c r="J31" s="238">
        <f>AgeEffic!AF100</f>
        <v>144.82709036669155</v>
      </c>
      <c r="K31" s="238">
        <f>AgeEffic!AF200</f>
        <v>29.047056739171115</v>
      </c>
      <c r="L31" s="238">
        <f>AgeEffic!AF300</f>
        <v>12.011772821452242</v>
      </c>
      <c r="M31" s="238">
        <f>AgeEffic!AF97</f>
        <v>156.40413566365069</v>
      </c>
      <c r="N31" s="238">
        <f>AgeEffic!AF197</f>
        <v>31.36899174981928</v>
      </c>
      <c r="O31" s="238">
        <f>AgeEffic!AF297</f>
        <v>12.971958085815723</v>
      </c>
      <c r="P31" s="243">
        <f>(Data!$AZ35-100)</f>
        <v>-0.29999999999999716</v>
      </c>
      <c r="Q31" s="237">
        <f t="shared" si="27"/>
        <v>3.6935657474834356E-2</v>
      </c>
      <c r="R31" s="237">
        <f t="shared" si="28"/>
        <v>3.5614853595265061E-2</v>
      </c>
      <c r="S31" s="237">
        <f t="shared" si="29"/>
        <v>0.668695445964539</v>
      </c>
      <c r="T31" s="237">
        <f t="shared" si="30"/>
        <v>0.25712335089920274</v>
      </c>
      <c r="U31" s="237">
        <f t="shared" si="31"/>
        <v>7.4181203136258048E-2</v>
      </c>
      <c r="V31" s="237">
        <f t="shared" si="32"/>
        <v>0.66869544596453911</v>
      </c>
      <c r="W31" s="237">
        <f t="shared" si="33"/>
        <v>0.25712335089920274</v>
      </c>
      <c r="X31" s="237">
        <f t="shared" si="34"/>
        <v>7.4181203136258062E-2</v>
      </c>
      <c r="Y31" s="252">
        <f t="shared" si="35"/>
        <v>1.0862608724286826</v>
      </c>
      <c r="Z31" s="252">
        <f t="shared" si="36"/>
        <v>1.0862608724286826</v>
      </c>
      <c r="AA31" s="252">
        <f t="shared" si="10"/>
        <v>0.38041945574586106</v>
      </c>
      <c r="AB31" s="252">
        <f t="shared" si="11"/>
        <v>0.38041945574586106</v>
      </c>
      <c r="AD31" s="238">
        <f>Wealth!AA95</f>
        <v>143.09220765601876</v>
      </c>
      <c r="AE31" s="238">
        <f>Wealth!AA195</f>
        <v>23.362198756913862</v>
      </c>
      <c r="AF31" s="238">
        <f>Wealth!AA295</f>
        <v>11.020837996692169</v>
      </c>
      <c r="AG31" s="275">
        <f t="shared" si="21"/>
        <v>177.47524440962479</v>
      </c>
      <c r="AH31" s="275">
        <f t="shared" si="22"/>
        <v>132.50051222132691</v>
      </c>
      <c r="AI31" s="275">
        <f t="shared" si="23"/>
        <v>21.632927135688998</v>
      </c>
      <c r="AJ31" s="275">
        <f t="shared" si="24"/>
        <v>10.205074780733895</v>
      </c>
      <c r="AK31" s="275">
        <f t="shared" si="25"/>
        <v>164.3385141377498</v>
      </c>
      <c r="AL31" s="252">
        <f t="shared" si="37"/>
        <v>1.0840356178305817</v>
      </c>
      <c r="AM31" s="252">
        <f t="shared" si="26"/>
        <v>0.39336391315884944</v>
      </c>
    </row>
    <row r="32" spans="1:39">
      <c r="A32" s="212">
        <v>1972</v>
      </c>
      <c r="C32" s="236">
        <f>Data!CR36</f>
        <v>18.585555708511787</v>
      </c>
      <c r="D32" s="231">
        <f>Wealth!AB99</f>
        <v>2.1242583535757815E-2</v>
      </c>
      <c r="E32" s="231">
        <f>Wealth!AB199</f>
        <v>9.3970296655769336E-2</v>
      </c>
      <c r="F32" s="231">
        <f>Wealth!AB299</f>
        <v>4.8331637172347307E-2</v>
      </c>
      <c r="G32" s="231">
        <f>Data!BQ36</f>
        <v>0.92198931630275205</v>
      </c>
      <c r="H32" s="231">
        <f>Data!BR36</f>
        <v>0.92198931630275205</v>
      </c>
      <c r="I32" s="231">
        <f>Data!BS36</f>
        <v>0.92198931630275205</v>
      </c>
      <c r="J32" s="238">
        <f>AgeEffic!AG100</f>
        <v>156.83938529865731</v>
      </c>
      <c r="K32" s="238">
        <f>AgeEffic!AG200</f>
        <v>31.103804361172521</v>
      </c>
      <c r="L32" s="238">
        <f>AgeEffic!AG300</f>
        <v>13.214052687979187</v>
      </c>
      <c r="M32" s="238">
        <f>AgeEffic!AG97</f>
        <v>170.1097643165707</v>
      </c>
      <c r="N32" s="238">
        <f>AgeEffic!AG197</f>
        <v>33.735536639297692</v>
      </c>
      <c r="O32" s="238">
        <f>AgeEffic!AG297</f>
        <v>14.332110420724344</v>
      </c>
      <c r="P32" s="243">
        <f>(Data!$AZ36-100)</f>
        <v>-0.40000000000000568</v>
      </c>
      <c r="Q32" s="237">
        <f t="shared" si="27"/>
        <v>5.3816020127242743E-2</v>
      </c>
      <c r="R32" s="237">
        <f t="shared" si="28"/>
        <v>5.3565521338010201E-2</v>
      </c>
      <c r="S32" s="237">
        <f t="shared" si="29"/>
        <v>0.6697707628034304</v>
      </c>
      <c r="T32" s="237">
        <f t="shared" si="30"/>
        <v>0.25453970928764247</v>
      </c>
      <c r="U32" s="237">
        <f t="shared" si="31"/>
        <v>7.5689527908926968E-2</v>
      </c>
      <c r="V32" s="237">
        <f t="shared" si="32"/>
        <v>0.6697707628034304</v>
      </c>
      <c r="W32" s="237">
        <f t="shared" si="33"/>
        <v>0.25453970928764252</v>
      </c>
      <c r="X32" s="237">
        <f t="shared" si="34"/>
        <v>7.5689527908926968E-2</v>
      </c>
      <c r="Y32" s="252">
        <f t="shared" si="35"/>
        <v>1.0857761883652242</v>
      </c>
      <c r="Z32" s="252">
        <f t="shared" si="36"/>
        <v>1.0857761883652242</v>
      </c>
      <c r="AA32" s="252">
        <f t="shared" si="10"/>
        <v>0.41305038663971411</v>
      </c>
      <c r="AB32" s="252">
        <f t="shared" si="11"/>
        <v>0.41305038663971411</v>
      </c>
      <c r="AD32" s="238">
        <f>Wealth!AB95</f>
        <v>154.82583863790302</v>
      </c>
      <c r="AE32" s="238">
        <f>Wealth!AB195</f>
        <v>25.223599360344906</v>
      </c>
      <c r="AF32" s="238">
        <f>Wealth!AB295</f>
        <v>12.131626850584725</v>
      </c>
      <c r="AG32" s="275">
        <f t="shared" si="21"/>
        <v>192.18106484883265</v>
      </c>
      <c r="AH32" s="275">
        <f t="shared" si="22"/>
        <v>142.74776911176042</v>
      </c>
      <c r="AI32" s="275">
        <f t="shared" si="23"/>
        <v>23.255889128938932</v>
      </c>
      <c r="AJ32" s="275">
        <f t="shared" si="24"/>
        <v>11.185230345610719</v>
      </c>
      <c r="AK32" s="275">
        <f t="shared" si="25"/>
        <v>177.18888858631004</v>
      </c>
      <c r="AL32" s="252">
        <f t="shared" si="37"/>
        <v>1.082861651362891</v>
      </c>
      <c r="AM32" s="252">
        <f t="shared" si="26"/>
        <v>0.42595869658976054</v>
      </c>
    </row>
    <row r="33" spans="1:39">
      <c r="A33" s="212">
        <v>1973</v>
      </c>
      <c r="C33" s="236">
        <f>Data!CR37</f>
        <v>18.649730424214503</v>
      </c>
      <c r="D33" s="231">
        <f>Wealth!AC99</f>
        <v>2.1728788370693832E-2</v>
      </c>
      <c r="E33" s="231">
        <f>Wealth!AC199</f>
        <v>9.5027477895549592E-2</v>
      </c>
      <c r="F33" s="231">
        <f>Wealth!AC299</f>
        <v>4.9262004459707041E-2</v>
      </c>
      <c r="G33" s="231">
        <f>Data!BQ37</f>
        <v>0.95430597480555923</v>
      </c>
      <c r="H33" s="231">
        <f>Data!BR37</f>
        <v>0.95430597480555923</v>
      </c>
      <c r="I33" s="231">
        <f>Data!BS37</f>
        <v>0.95430597480555923</v>
      </c>
      <c r="J33" s="238">
        <f>AgeEffic!AH100</f>
        <v>175.56975891830743</v>
      </c>
      <c r="K33" s="238">
        <f>AgeEffic!AH200</f>
        <v>34.409464189511638</v>
      </c>
      <c r="L33" s="238">
        <f>AgeEffic!AH300</f>
        <v>14.997163516484518</v>
      </c>
      <c r="M33" s="238">
        <f>AgeEffic!AH97</f>
        <v>183.97638027371664</v>
      </c>
      <c r="N33" s="238">
        <f>AgeEffic!AH197</f>
        <v>36.057056225098663</v>
      </c>
      <c r="O33" s="238">
        <f>AgeEffic!AH297</f>
        <v>15.715256859352897</v>
      </c>
      <c r="P33" s="243">
        <f>(Data!$AZ37-100)</f>
        <v>0.29999999999999716</v>
      </c>
      <c r="Q33" s="237">
        <f t="shared" si="27"/>
        <v>8.3172405964723028E-2</v>
      </c>
      <c r="R33" s="237">
        <f t="shared" si="28"/>
        <v>8.4859109520806844E-2</v>
      </c>
      <c r="S33" s="237">
        <f t="shared" si="29"/>
        <v>0.65757409949655665</v>
      </c>
      <c r="T33" s="237">
        <f t="shared" si="30"/>
        <v>0.2641151304197295</v>
      </c>
      <c r="U33" s="237">
        <f t="shared" si="31"/>
        <v>7.831077008371419E-2</v>
      </c>
      <c r="V33" s="237">
        <f t="shared" si="32"/>
        <v>0.65757409949655632</v>
      </c>
      <c r="W33" s="237">
        <f t="shared" si="33"/>
        <v>0.26411513041972939</v>
      </c>
      <c r="X33" s="237">
        <f t="shared" si="34"/>
        <v>7.8310770083714162E-2</v>
      </c>
      <c r="Y33" s="252">
        <f t="shared" si="35"/>
        <v>1.0793511937358995</v>
      </c>
      <c r="Z33" s="252">
        <f t="shared" si="36"/>
        <v>1.0793511937358995</v>
      </c>
      <c r="AA33" s="252">
        <f t="shared" si="10"/>
        <v>0.44582642789265026</v>
      </c>
      <c r="AB33" s="252">
        <f t="shared" si="11"/>
        <v>0.44582642789265026</v>
      </c>
      <c r="AD33" s="238">
        <f>Wealth!AC95</f>
        <v>165.75760152558908</v>
      </c>
      <c r="AE33" s="238">
        <f>Wealth!AC195</f>
        <v>26.782806506908063</v>
      </c>
      <c r="AF33" s="238">
        <f>Wealth!AC295</f>
        <v>13.157410872666604</v>
      </c>
      <c r="AG33" s="275">
        <f t="shared" si="21"/>
        <v>205.69781890516376</v>
      </c>
      <c r="AH33" s="275">
        <f t="shared" si="22"/>
        <v>158.18346950530875</v>
      </c>
      <c r="AI33" s="275">
        <f t="shared" si="23"/>
        <v>25.558992271603575</v>
      </c>
      <c r="AJ33" s="275">
        <f t="shared" si="24"/>
        <v>12.556195808757368</v>
      </c>
      <c r="AK33" s="275">
        <f t="shared" si="25"/>
        <v>196.2986575856697</v>
      </c>
      <c r="AL33" s="252">
        <f t="shared" si="37"/>
        <v>1.0703339732290151</v>
      </c>
      <c r="AM33" s="252">
        <f t="shared" si="26"/>
        <v>0.45591806415237096</v>
      </c>
    </row>
    <row r="34" spans="1:39">
      <c r="A34" s="212">
        <v>1974</v>
      </c>
      <c r="C34" s="236">
        <f>Data!CR38</f>
        <v>18.060997162767876</v>
      </c>
      <c r="D34" s="231">
        <f>Wealth!AD99</f>
        <v>2.223930675554088E-2</v>
      </c>
      <c r="E34" s="231">
        <f>Wealth!AD199</f>
        <v>9.6382384130908938E-2</v>
      </c>
      <c r="F34" s="231">
        <f>Wealth!AD299</f>
        <v>5.0229465522473121E-2</v>
      </c>
      <c r="G34" s="231">
        <f>Data!BQ38</f>
        <v>0.94917207511132617</v>
      </c>
      <c r="H34" s="231">
        <f>Data!BR38</f>
        <v>0.94917207511132617</v>
      </c>
      <c r="I34" s="231">
        <f>Data!BS38</f>
        <v>0.94917207511132617</v>
      </c>
      <c r="J34" s="238">
        <f>AgeEffic!AI100</f>
        <v>187.2541058014869</v>
      </c>
      <c r="K34" s="238">
        <f>AgeEffic!AI200</f>
        <v>36.200860065070373</v>
      </c>
      <c r="L34" s="238">
        <f>AgeEffic!AI300</f>
        <v>16.172666190568037</v>
      </c>
      <c r="M34" s="238">
        <f>AgeEffic!AI97</f>
        <v>197.28151587216081</v>
      </c>
      <c r="N34" s="238">
        <f>AgeEffic!AI197</f>
        <v>38.139406978259935</v>
      </c>
      <c r="O34" s="238">
        <f>AgeEffic!AI297</f>
        <v>17.038708380323119</v>
      </c>
      <c r="P34" s="243">
        <f>(Data!$AZ38-100)</f>
        <v>-9.9999999999994316E-2</v>
      </c>
      <c r="Q34" s="237">
        <f t="shared" si="27"/>
        <v>3.4662097427570572E-2</v>
      </c>
      <c r="R34" s="237">
        <f t="shared" si="28"/>
        <v>3.444668362556233E-2</v>
      </c>
      <c r="S34" s="237">
        <f t="shared" si="29"/>
        <v>0.64572272839378364</v>
      </c>
      <c r="T34" s="237">
        <f t="shared" si="30"/>
        <v>0.27344411907366167</v>
      </c>
      <c r="U34" s="237">
        <f t="shared" si="31"/>
        <v>8.08331525325547E-2</v>
      </c>
      <c r="V34" s="237">
        <f t="shared" si="32"/>
        <v>0.64572272839378364</v>
      </c>
      <c r="W34" s="237">
        <f t="shared" si="33"/>
        <v>0.27344411907366167</v>
      </c>
      <c r="X34" s="237">
        <f t="shared" si="34"/>
        <v>8.08331525325547E-2</v>
      </c>
      <c r="Y34" s="252">
        <f t="shared" si="35"/>
        <v>1.069322775176609</v>
      </c>
      <c r="Z34" s="252">
        <f t="shared" si="36"/>
        <v>1.069322775176609</v>
      </c>
      <c r="AA34" s="252">
        <f t="shared" si="10"/>
        <v>0.47673235312124312</v>
      </c>
      <c r="AB34" s="252">
        <f t="shared" si="11"/>
        <v>0.47673235312124312</v>
      </c>
      <c r="AD34" s="238">
        <f>Wealth!AD95</f>
        <v>175.9654162527888</v>
      </c>
      <c r="AE34" s="238">
        <f>Wealth!AD195</f>
        <v>28.074900975092</v>
      </c>
      <c r="AF34" s="238">
        <f>Wealth!AD295</f>
        <v>14.106584995249712</v>
      </c>
      <c r="AG34" s="275">
        <f t="shared" si="21"/>
        <v>218.1469022231305</v>
      </c>
      <c r="AH34" s="275">
        <f t="shared" si="22"/>
        <v>167.02145929248783</v>
      </c>
      <c r="AI34" s="275">
        <f t="shared" si="23"/>
        <v>26.647912017073068</v>
      </c>
      <c r="AJ34" s="275">
        <f t="shared" si="24"/>
        <v>13.389576552675466</v>
      </c>
      <c r="AK34" s="275">
        <f t="shared" si="25"/>
        <v>207.05894786223638</v>
      </c>
      <c r="AL34" s="252">
        <f t="shared" si="37"/>
        <v>1.0605215788691273</v>
      </c>
      <c r="AM34" s="252">
        <f t="shared" si="26"/>
        <v>0.48351094522982851</v>
      </c>
    </row>
    <row r="35" spans="1:39">
      <c r="A35" s="212">
        <v>1975</v>
      </c>
      <c r="C35" s="236">
        <f>Data!CR39</f>
        <v>19.006876668125251</v>
      </c>
      <c r="D35" s="231">
        <f>Wealth!AE99</f>
        <v>2.2657920819004508E-2</v>
      </c>
      <c r="E35" s="231">
        <f>Wealth!AE199</f>
        <v>9.7095156717905043E-2</v>
      </c>
      <c r="F35" s="231">
        <f>Wealth!AE299</f>
        <v>5.0844200870854235E-2</v>
      </c>
      <c r="G35" s="231">
        <f>Data!BQ39</f>
        <v>0.9573096890120375</v>
      </c>
      <c r="H35" s="231">
        <f>Data!BR39</f>
        <v>0.9573096890120375</v>
      </c>
      <c r="I35" s="231">
        <f>Data!BS39</f>
        <v>0.9573096890120375</v>
      </c>
      <c r="J35" s="238">
        <f>AgeEffic!AJ100</f>
        <v>201.56316837579757</v>
      </c>
      <c r="K35" s="238">
        <f>AgeEffic!AJ200</f>
        <v>38.425337073309791</v>
      </c>
      <c r="L35" s="238">
        <f>AgeEffic!AJ300</f>
        <v>17.579075723815894</v>
      </c>
      <c r="M35" s="238">
        <f>AgeEffic!AJ97</f>
        <v>210.5516853003073</v>
      </c>
      <c r="N35" s="238">
        <f>AgeEffic!AJ197</f>
        <v>40.138878269335699</v>
      </c>
      <c r="O35" s="238">
        <f>AgeEffic!AJ297</f>
        <v>18.362997811040486</v>
      </c>
      <c r="P35" s="243">
        <f>(Data!$AZ39-100)</f>
        <v>-9.9999999999994316E-2</v>
      </c>
      <c r="Q35" s="237">
        <f t="shared" si="27"/>
        <v>4.6680530005378848E-2</v>
      </c>
      <c r="R35" s="237">
        <f t="shared" si="28"/>
        <v>4.7007237114686212E-2</v>
      </c>
      <c r="S35" s="237">
        <f t="shared" si="29"/>
        <v>0.64439835119553157</v>
      </c>
      <c r="T35" s="237">
        <f t="shared" si="30"/>
        <v>0.2733323448421921</v>
      </c>
      <c r="U35" s="237">
        <f t="shared" si="31"/>
        <v>8.2269303962276399E-2</v>
      </c>
      <c r="V35" s="237">
        <f t="shared" si="32"/>
        <v>0.64439835119553157</v>
      </c>
      <c r="W35" s="237">
        <f t="shared" si="33"/>
        <v>0.2733323448421921</v>
      </c>
      <c r="X35" s="237">
        <f t="shared" si="34"/>
        <v>8.2269303962276386E-2</v>
      </c>
      <c r="Y35" s="252">
        <f t="shared" si="35"/>
        <v>1.0640332006516755</v>
      </c>
      <c r="Z35" s="252">
        <f t="shared" si="36"/>
        <v>1.0640332006516755</v>
      </c>
      <c r="AA35" s="252">
        <f t="shared" si="10"/>
        <v>0.50725905154580109</v>
      </c>
      <c r="AB35" s="252">
        <f t="shared" si="11"/>
        <v>0.50725905154580109</v>
      </c>
      <c r="AD35" s="238">
        <f>Wealth!AE95</f>
        <v>186.44442394182605</v>
      </c>
      <c r="AE35" s="238">
        <f>Wealth!AE195</f>
        <v>29.394343455578984</v>
      </c>
      <c r="AF35" s="238">
        <f>Wealth!AE295</f>
        <v>15.097761178417656</v>
      </c>
      <c r="AG35" s="275">
        <f t="shared" si="21"/>
        <v>230.93652857582271</v>
      </c>
      <c r="AH35" s="275">
        <f t="shared" si="22"/>
        <v>178.48505350177797</v>
      </c>
      <c r="AI35" s="275">
        <f t="shared" si="23"/>
        <v>28.139489792173336</v>
      </c>
      <c r="AJ35" s="275">
        <f t="shared" si="24"/>
        <v>14.453233058489019</v>
      </c>
      <c r="AK35" s="275">
        <f t="shared" si="25"/>
        <v>221.07777635244034</v>
      </c>
      <c r="AL35" s="252">
        <f t="shared" si="37"/>
        <v>1.058628911520431</v>
      </c>
      <c r="AM35" s="252">
        <f t="shared" si="26"/>
        <v>0.51185866565686811</v>
      </c>
    </row>
    <row r="36" spans="1:39">
      <c r="A36" s="212">
        <v>1976</v>
      </c>
      <c r="C36" s="236">
        <f>Data!CR40</f>
        <v>17.952179166576318</v>
      </c>
      <c r="D36" s="231">
        <f>Wealth!AF99</f>
        <v>2.3238550224274245E-2</v>
      </c>
      <c r="E36" s="231">
        <f>Wealth!AF199</f>
        <v>9.9115301744793521E-2</v>
      </c>
      <c r="F36" s="231">
        <f>Wealth!AF299</f>
        <v>5.1964885159378402E-2</v>
      </c>
      <c r="G36" s="231">
        <f>Data!BQ40</f>
        <v>0.95564713937246215</v>
      </c>
      <c r="H36" s="231">
        <f>Data!BR40</f>
        <v>0.95564713937246215</v>
      </c>
      <c r="I36" s="231">
        <f>Data!BS40</f>
        <v>0.95564713937246215</v>
      </c>
      <c r="J36" s="238">
        <f>AgeEffic!AK100</f>
        <v>213.65337806744145</v>
      </c>
      <c r="K36" s="238">
        <f>AgeEffic!AK200</f>
        <v>40.132725842754411</v>
      </c>
      <c r="L36" s="238">
        <f>AgeEffic!AK300</f>
        <v>18.788144832687728</v>
      </c>
      <c r="M36" s="238">
        <f>AgeEffic!AK97</f>
        <v>223.56931681681135</v>
      </c>
      <c r="N36" s="238">
        <f>AgeEffic!AK197</f>
        <v>41.995339272514407</v>
      </c>
      <c r="O36" s="238">
        <f>AgeEffic!AK297</f>
        <v>19.660127738178762</v>
      </c>
      <c r="P36" s="243">
        <f>(Data!$AZ40-100)</f>
        <v>0</v>
      </c>
      <c r="Q36" s="237">
        <f t="shared" si="27"/>
        <v>2.7734522250423665E-2</v>
      </c>
      <c r="R36" s="237">
        <f t="shared" si="28"/>
        <v>2.7683339907910283E-2</v>
      </c>
      <c r="S36" s="237">
        <f t="shared" si="29"/>
        <v>0.62731207105037357</v>
      </c>
      <c r="T36" s="237">
        <f t="shared" si="30"/>
        <v>0.28745965842833848</v>
      </c>
      <c r="U36" s="237">
        <f t="shared" si="31"/>
        <v>8.5228270521288133E-2</v>
      </c>
      <c r="V36" s="237">
        <f t="shared" si="32"/>
        <v>0.62731207105037334</v>
      </c>
      <c r="W36" s="237">
        <f t="shared" si="33"/>
        <v>0.28745965842833843</v>
      </c>
      <c r="X36" s="237">
        <f t="shared" si="34"/>
        <v>8.5228270521288133E-2</v>
      </c>
      <c r="Y36" s="252">
        <f t="shared" si="35"/>
        <v>1.0581679456169315</v>
      </c>
      <c r="Z36" s="252">
        <f t="shared" si="36"/>
        <v>1.0581679456169315</v>
      </c>
      <c r="AA36" s="252">
        <f t="shared" si="10"/>
        <v>0.53676526846981354</v>
      </c>
      <c r="AB36" s="252">
        <f t="shared" si="11"/>
        <v>0.53676526846981354</v>
      </c>
      <c r="AD36" s="238">
        <f>Wealth!AF95</f>
        <v>195.77728694077479</v>
      </c>
      <c r="AE36" s="238">
        <f>Wealth!AF195</f>
        <v>30.337906841726515</v>
      </c>
      <c r="AF36" s="238">
        <f>Wealth!AF295</f>
        <v>15.960018536287558</v>
      </c>
      <c r="AG36" s="275">
        <f t="shared" si="21"/>
        <v>242.07521231878886</v>
      </c>
      <c r="AH36" s="275">
        <f t="shared" si="22"/>
        <v>187.09400421905312</v>
      </c>
      <c r="AI36" s="275">
        <f t="shared" si="23"/>
        <v>28.992333887844193</v>
      </c>
      <c r="AJ36" s="275">
        <f t="shared" si="24"/>
        <v>15.252146058534676</v>
      </c>
      <c r="AK36" s="275">
        <f t="shared" si="25"/>
        <v>231.33848416543196</v>
      </c>
      <c r="AL36" s="252">
        <f t="shared" si="37"/>
        <v>1.0482330713065131</v>
      </c>
      <c r="AM36" s="252">
        <f t="shared" si="26"/>
        <v>0.53654718117635247</v>
      </c>
    </row>
    <row r="37" spans="1:39">
      <c r="A37" s="212">
        <v>1977</v>
      </c>
      <c r="C37" s="236">
        <f>Data!CR41</f>
        <v>20.865153218473374</v>
      </c>
      <c r="D37" s="231">
        <f>Wealth!AG99</f>
        <v>2.3480142090839314E-2</v>
      </c>
      <c r="E37" s="231">
        <f>Wealth!AG199</f>
        <v>9.8501619349259786E-2</v>
      </c>
      <c r="F37" s="231">
        <f>Wealth!AG299</f>
        <v>5.1899644496591249E-2</v>
      </c>
      <c r="G37" s="231">
        <f>Data!BQ41</f>
        <v>0.93954977866055145</v>
      </c>
      <c r="H37" s="231">
        <f>Data!BR41</f>
        <v>0.93954977866055145</v>
      </c>
      <c r="I37" s="231">
        <f>Data!BS41</f>
        <v>0.93954977866055145</v>
      </c>
      <c r="J37" s="238">
        <f>AgeEffic!AL100</f>
        <v>222.93688896430936</v>
      </c>
      <c r="K37" s="238">
        <f>AgeEffic!AL200</f>
        <v>41.325086524104151</v>
      </c>
      <c r="L37" s="238">
        <f>AgeEffic!AL300</f>
        <v>19.776900962779827</v>
      </c>
      <c r="M37" s="238">
        <f>AgeEffic!AL97</f>
        <v>237.28055077841054</v>
      </c>
      <c r="N37" s="238">
        <f>AgeEffic!AL197</f>
        <v>43.98392449521765</v>
      </c>
      <c r="O37" s="238">
        <f>AgeEffic!AL297</f>
        <v>21.04933811061542</v>
      </c>
      <c r="P37" s="243">
        <f>(Data!$AZ41-100)</f>
        <v>9.9999999999994316E-2</v>
      </c>
      <c r="Q37" s="237">
        <f t="shared" si="27"/>
        <v>2.0240467389778385E-2</v>
      </c>
      <c r="R37" s="237">
        <f t="shared" si="28"/>
        <v>1.9615791774332644E-2</v>
      </c>
      <c r="S37" s="237">
        <f t="shared" si="29"/>
        <v>0.64711666343970564</v>
      </c>
      <c r="T37" s="237">
        <f t="shared" si="30"/>
        <v>0.26853988307862448</v>
      </c>
      <c r="U37" s="237">
        <f t="shared" si="31"/>
        <v>8.4343453481669967E-2</v>
      </c>
      <c r="V37" s="237">
        <f t="shared" si="32"/>
        <v>0.64711666343970564</v>
      </c>
      <c r="W37" s="237">
        <f t="shared" si="33"/>
        <v>0.26853988307862436</v>
      </c>
      <c r="X37" s="237">
        <f t="shared" si="34"/>
        <v>8.4343453481669967E-2</v>
      </c>
      <c r="Y37" s="252">
        <f t="shared" si="35"/>
        <v>1.0582099747489995</v>
      </c>
      <c r="Z37" s="252">
        <f t="shared" si="36"/>
        <v>1.0582099747489995</v>
      </c>
      <c r="AA37" s="252">
        <f t="shared" si="10"/>
        <v>0.56801036119358128</v>
      </c>
      <c r="AB37" s="252">
        <f t="shared" si="11"/>
        <v>0.56801036119358128</v>
      </c>
      <c r="AD37" s="238">
        <f>Wealth!AG95</f>
        <v>207.2870495302019</v>
      </c>
      <c r="AE37" s="238">
        <f>Wealth!AG195</f>
        <v>31.870852999320199</v>
      </c>
      <c r="AF37" s="238">
        <f>Wealth!AG295</f>
        <v>17.104612981854743</v>
      </c>
      <c r="AG37" s="275">
        <f t="shared" si="21"/>
        <v>256.26251551137682</v>
      </c>
      <c r="AH37" s="275">
        <f t="shared" si="22"/>
        <v>194.75650150529995</v>
      </c>
      <c r="AI37" s="275">
        <f t="shared" si="23"/>
        <v>29.944252881234267</v>
      </c>
      <c r="AJ37" s="275">
        <f t="shared" si="24"/>
        <v>16.070635341176018</v>
      </c>
      <c r="AK37" s="275">
        <f t="shared" si="25"/>
        <v>240.77138972771024</v>
      </c>
      <c r="AL37" s="252">
        <f t="shared" si="37"/>
        <v>1.0586071950131393</v>
      </c>
      <c r="AM37" s="252">
        <f t="shared" si="26"/>
        <v>0.56799270645730515</v>
      </c>
    </row>
    <row r="38" spans="1:39">
      <c r="A38" s="212">
        <v>1978</v>
      </c>
      <c r="C38" s="236">
        <f>Data!CR42</f>
        <v>24.13378684807256</v>
      </c>
      <c r="D38" s="231">
        <f>Wealth!AH99</f>
        <v>2.3468477370941397E-2</v>
      </c>
      <c r="E38" s="231">
        <f>Wealth!AH199</f>
        <v>9.6020894935198192E-2</v>
      </c>
      <c r="F38" s="231">
        <f>Wealth!AH299</f>
        <v>5.102069326500764E-2</v>
      </c>
      <c r="G38" s="231">
        <f>Data!BQ42</f>
        <v>1.0184854824024958</v>
      </c>
      <c r="H38" s="231">
        <f>Data!BR42</f>
        <v>1.0184854824024958</v>
      </c>
      <c r="I38" s="231">
        <f>Data!BS42</f>
        <v>1.0184854824024958</v>
      </c>
      <c r="J38" s="238">
        <f>AgeEffic!AM100</f>
        <v>258.91226549347897</v>
      </c>
      <c r="K38" s="238">
        <f>AgeEffic!AM200</f>
        <v>47.6838607441127</v>
      </c>
      <c r="L38" s="238">
        <f>AgeEffic!AM300</f>
        <v>23.270768596291486</v>
      </c>
      <c r="M38" s="238">
        <f>AgeEffic!AM97</f>
        <v>254.21301527316155</v>
      </c>
      <c r="N38" s="238">
        <f>AgeEffic!AM197</f>
        <v>46.818400034168079</v>
      </c>
      <c r="O38" s="238">
        <f>AgeEffic!AM297</f>
        <v>22.848404811228423</v>
      </c>
      <c r="P38" s="243">
        <f>(Data!$AZ42-100)</f>
        <v>0.29999999999999716</v>
      </c>
      <c r="Q38" s="237">
        <f t="shared" si="27"/>
        <v>0.1212766113522683</v>
      </c>
      <c r="R38" s="237">
        <f t="shared" si="28"/>
        <v>0.12440717403909757</v>
      </c>
      <c r="S38" s="237">
        <f t="shared" si="29"/>
        <v>0.65153149319402459</v>
      </c>
      <c r="T38" s="237">
        <f t="shared" si="30"/>
        <v>0.2633425696630558</v>
      </c>
      <c r="U38" s="237">
        <f t="shared" si="31"/>
        <v>8.5125937142920133E-2</v>
      </c>
      <c r="V38" s="237">
        <f t="shared" si="32"/>
        <v>0.65153149319402448</v>
      </c>
      <c r="W38" s="237">
        <f t="shared" si="33"/>
        <v>0.2633425696630558</v>
      </c>
      <c r="X38" s="237">
        <f t="shared" si="34"/>
        <v>8.5125937142920133E-2</v>
      </c>
      <c r="Y38" s="252">
        <f t="shared" si="35"/>
        <v>1.0707029027154531</v>
      </c>
      <c r="Z38" s="252">
        <f t="shared" si="36"/>
        <v>1.0707029027154531</v>
      </c>
      <c r="AA38" s="252">
        <f t="shared" si="10"/>
        <v>0.60817034250242041</v>
      </c>
      <c r="AB38" s="252">
        <f t="shared" si="11"/>
        <v>0.60817034250242041</v>
      </c>
      <c r="AD38" s="238">
        <f>Wealth!AH95</f>
        <v>222.71395535926422</v>
      </c>
      <c r="AE38" s="238">
        <f>Wealth!AH195</f>
        <v>34.46866359721561</v>
      </c>
      <c r="AF38" s="238">
        <f>Wealth!AH295</f>
        <v>18.757194261517142</v>
      </c>
      <c r="AG38" s="275">
        <f t="shared" si="21"/>
        <v>275.93981321799697</v>
      </c>
      <c r="AH38" s="275">
        <f t="shared" si="22"/>
        <v>226.83093026184812</v>
      </c>
      <c r="AI38" s="275">
        <f t="shared" si="23"/>
        <v>35.105833471579487</v>
      </c>
      <c r="AJ38" s="275">
        <f t="shared" si="24"/>
        <v>19.103930045958613</v>
      </c>
      <c r="AK38" s="275">
        <f t="shared" si="25"/>
        <v>281.04069377938623</v>
      </c>
      <c r="AL38" s="252">
        <f t="shared" si="37"/>
        <v>1.0767869343658003</v>
      </c>
      <c r="AM38" s="252">
        <f t="shared" si="26"/>
        <v>0.61160712512829551</v>
      </c>
    </row>
    <row r="39" spans="1:39">
      <c r="A39" s="212">
        <v>1979</v>
      </c>
      <c r="C39" s="236">
        <f>Data!CR43</f>
        <v>29.120601464435143</v>
      </c>
      <c r="D39" s="231">
        <f>Wealth!AI99</f>
        <v>2.3393168799050224E-2</v>
      </c>
      <c r="E39" s="231">
        <f>Wealth!AI199</f>
        <v>9.3399112905305656E-2</v>
      </c>
      <c r="F39" s="231">
        <f>Wealth!AI299</f>
        <v>5.005291353613002E-2</v>
      </c>
      <c r="G39" s="231">
        <f>Data!BQ43</f>
        <v>0.96722293262117898</v>
      </c>
      <c r="H39" s="231">
        <f>Data!BR43</f>
        <v>0.96722293262117898</v>
      </c>
      <c r="I39" s="231">
        <f>Data!BS43</f>
        <v>0.96722293262117898</v>
      </c>
      <c r="J39" s="238">
        <f>AgeEffic!AN100</f>
        <v>266.11013598335239</v>
      </c>
      <c r="K39" s="238">
        <f>AgeEffic!AN200</f>
        <v>49.04155253481666</v>
      </c>
      <c r="L39" s="238">
        <f>AgeEffic!AN300</f>
        <v>24.340650799346378</v>
      </c>
      <c r="M39" s="238">
        <f>AgeEffic!AN97</f>
        <v>275.12802582357369</v>
      </c>
      <c r="N39" s="238">
        <f>AgeEffic!AN197</f>
        <v>50.703463370035912</v>
      </c>
      <c r="O39" s="238">
        <f>AgeEffic!AN297</f>
        <v>25.165502159241708</v>
      </c>
      <c r="P39" s="243">
        <f>(Data!$AZ43-100)</f>
        <v>1.2999999999999972</v>
      </c>
      <c r="Q39" s="237">
        <f t="shared" si="27"/>
        <v>2.7422002049010205E-5</v>
      </c>
      <c r="R39" s="237">
        <f t="shared" si="28"/>
        <v>-2.5072821169484154E-3</v>
      </c>
      <c r="S39" s="237">
        <f t="shared" si="29"/>
        <v>0.67396781531223404</v>
      </c>
      <c r="T39" s="237">
        <f t="shared" si="30"/>
        <v>0.24210174431528111</v>
      </c>
      <c r="U39" s="237">
        <f t="shared" si="31"/>
        <v>8.3930440372484871E-2</v>
      </c>
      <c r="V39" s="237">
        <f t="shared" si="32"/>
        <v>0.67396781531223393</v>
      </c>
      <c r="W39" s="237">
        <f t="shared" si="33"/>
        <v>0.24210174431528106</v>
      </c>
      <c r="X39" s="237">
        <f t="shared" si="34"/>
        <v>8.3930440372484871E-2</v>
      </c>
      <c r="Y39" s="252">
        <f t="shared" si="35"/>
        <v>1.0840574785014525</v>
      </c>
      <c r="Z39" s="252">
        <f t="shared" si="36"/>
        <v>1.0840574785014525</v>
      </c>
      <c r="AA39" s="252">
        <f t="shared" si="10"/>
        <v>0.65929160799253861</v>
      </c>
      <c r="AB39" s="252">
        <f t="shared" si="11"/>
        <v>0.65929160799253861</v>
      </c>
      <c r="AD39" s="238">
        <f>Wealth!AI95</f>
        <v>241.78425525606082</v>
      </c>
      <c r="AE39" s="238">
        <f>Wealth!AI195</f>
        <v>38.00922391835919</v>
      </c>
      <c r="AF39" s="238">
        <f>Wealth!AI295</f>
        <v>20.891631358442758</v>
      </c>
      <c r="AG39" s="275">
        <f t="shared" si="21"/>
        <v>300.68511053286272</v>
      </c>
      <c r="AH39" s="275">
        <f t="shared" si="22"/>
        <v>233.85927643039486</v>
      </c>
      <c r="AI39" s="275">
        <f t="shared" si="23"/>
        <v>36.763393024970433</v>
      </c>
      <c r="AJ39" s="275">
        <f t="shared" si="24"/>
        <v>20.206864949753591</v>
      </c>
      <c r="AK39" s="275">
        <f t="shared" si="25"/>
        <v>290.82953440511886</v>
      </c>
      <c r="AL39" s="252">
        <f t="shared" si="37"/>
        <v>1.0896770879666737</v>
      </c>
      <c r="AM39" s="252">
        <f t="shared" si="26"/>
        <v>0.66645427108947008</v>
      </c>
    </row>
    <row r="40" spans="1:39">
      <c r="A40" s="212">
        <v>1980</v>
      </c>
      <c r="C40" s="236">
        <f>Data!CR44</f>
        <v>31.243927522037222</v>
      </c>
      <c r="D40" s="231">
        <f>Wealth!AJ99</f>
        <v>2.382310561595519E-2</v>
      </c>
      <c r="E40" s="231">
        <f>Wealth!AJ199</f>
        <v>9.4841915819120493E-2</v>
      </c>
      <c r="F40" s="231">
        <f>Wealth!AJ299</f>
        <v>5.082021187900701E-2</v>
      </c>
      <c r="G40" s="231">
        <f>Data!BQ44</f>
        <v>0.97332902919678166</v>
      </c>
      <c r="H40" s="231">
        <f>Data!BR44</f>
        <v>0.97332902919678166</v>
      </c>
      <c r="I40" s="231">
        <f>Data!BS44</f>
        <v>0.97332902919678166</v>
      </c>
      <c r="J40" s="238">
        <f>AgeEffic!AO100</f>
        <v>288.90820395365847</v>
      </c>
      <c r="K40" s="238">
        <f>AgeEffic!AO200</f>
        <v>53.24710222494258</v>
      </c>
      <c r="L40" s="238">
        <f>AgeEffic!AO300</f>
        <v>26.861945238045074</v>
      </c>
      <c r="M40" s="238">
        <f>AgeEffic!AO97</f>
        <v>296.82480978921751</v>
      </c>
      <c r="N40" s="238">
        <f>AgeEffic!AO197</f>
        <v>54.706168857291331</v>
      </c>
      <c r="O40" s="238">
        <f>AgeEffic!AO297</f>
        <v>27.598010983205036</v>
      </c>
      <c r="P40" s="243">
        <f>(Data!$AZ44-100)</f>
        <v>7.5</v>
      </c>
      <c r="Q40" s="237">
        <f t="shared" si="27"/>
        <v>5.4945026839361019E-2</v>
      </c>
      <c r="R40" s="237">
        <f t="shared" si="28"/>
        <v>5.5252041621190483E-2</v>
      </c>
      <c r="S40" s="237">
        <f t="shared" si="29"/>
        <v>0.66998224641324322</v>
      </c>
      <c r="T40" s="237">
        <f t="shared" si="30"/>
        <v>0.24451377580226696</v>
      </c>
      <c r="U40" s="237">
        <f t="shared" si="31"/>
        <v>8.5503977784489954E-2</v>
      </c>
      <c r="V40" s="237">
        <f t="shared" si="32"/>
        <v>0.66998224641324322</v>
      </c>
      <c r="W40" s="237">
        <f t="shared" si="33"/>
        <v>0.24451377580226696</v>
      </c>
      <c r="X40" s="237">
        <f t="shared" si="34"/>
        <v>8.5503977784489954E-2</v>
      </c>
      <c r="Y40" s="252">
        <f t="shared" si="35"/>
        <v>1.0803775235989841</v>
      </c>
      <c r="Z40" s="252">
        <f t="shared" si="36"/>
        <v>1.0803775235989841</v>
      </c>
      <c r="AA40" s="252">
        <f t="shared" si="10"/>
        <v>0.71228383477257107</v>
      </c>
      <c r="AB40" s="252">
        <f t="shared" si="11"/>
        <v>0.71228383477257107</v>
      </c>
      <c r="AD40" s="238">
        <f>Wealth!AJ95</f>
        <v>258.28859389484734</v>
      </c>
      <c r="AE40" s="238">
        <f>Wealth!AJ195</f>
        <v>40.6663767230324</v>
      </c>
      <c r="AF40" s="238">
        <f>Wealth!AJ295</f>
        <v>22.70337369707077</v>
      </c>
      <c r="AG40" s="275">
        <f t="shared" si="21"/>
        <v>321.65834431495051</v>
      </c>
      <c r="AH40" s="275">
        <f t="shared" si="22"/>
        <v>251.39978634827355</v>
      </c>
      <c r="AI40" s="275">
        <f t="shared" si="23"/>
        <v>39.581764976779723</v>
      </c>
      <c r="AJ40" s="275">
        <f t="shared" si="24"/>
        <v>22.097852680061639</v>
      </c>
      <c r="AK40" s="275">
        <f t="shared" si="25"/>
        <v>313.0794040051149</v>
      </c>
      <c r="AL40" s="252">
        <f t="shared" si="37"/>
        <v>1.0697518845101599</v>
      </c>
      <c r="AM40" s="252">
        <f t="shared" si="26"/>
        <v>0.71294071243780566</v>
      </c>
    </row>
    <row r="41" spans="1:39">
      <c r="A41" s="212">
        <v>1981</v>
      </c>
      <c r="C41" s="236">
        <f>Data!CR45</f>
        <v>34.157900134952769</v>
      </c>
      <c r="D41" s="231">
        <f>Wealth!AK99</f>
        <v>2.4561983633263989E-2</v>
      </c>
      <c r="E41" s="231">
        <f>Wealth!AK199</f>
        <v>9.8643583105088112E-2</v>
      </c>
      <c r="F41" s="231">
        <f>Wealth!AK299</f>
        <v>5.2550866769824608E-2</v>
      </c>
      <c r="G41" s="231">
        <f>Data!BQ45</f>
        <v>1.1135873603701987</v>
      </c>
      <c r="H41" s="231">
        <f>Data!BR45</f>
        <v>1.1135873603701987</v>
      </c>
      <c r="I41" s="231">
        <f>Data!BS45</f>
        <v>1.1135873603701987</v>
      </c>
      <c r="J41" s="238">
        <f>AgeEffic!AP100</f>
        <v>350.7494200099585</v>
      </c>
      <c r="K41" s="238">
        <f>AgeEffic!AP200</f>
        <v>64.125675343283604</v>
      </c>
      <c r="L41" s="238">
        <f>AgeEffic!AP300</f>
        <v>32.943636069436025</v>
      </c>
      <c r="M41" s="238">
        <f>AgeEffic!AP97</f>
        <v>314.97252258085626</v>
      </c>
      <c r="N41" s="238">
        <f>AgeEffic!AP197</f>
        <v>57.584772982665498</v>
      </c>
      <c r="O41" s="238">
        <f>AgeEffic!AP297</f>
        <v>29.583342305972575</v>
      </c>
      <c r="P41" s="243">
        <f>(Data!$AZ45-100)</f>
        <v>3.7999999999999972</v>
      </c>
      <c r="Q41" s="237">
        <f t="shared" si="27"/>
        <v>0.18314870170690606</v>
      </c>
      <c r="R41" s="237">
        <f t="shared" si="28"/>
        <v>0.1887754449823994</v>
      </c>
      <c r="S41" s="237">
        <f t="shared" si="29"/>
        <v>0.65316743166537827</v>
      </c>
      <c r="T41" s="237">
        <f t="shared" si="30"/>
        <v>0.2584908356620208</v>
      </c>
      <c r="U41" s="237">
        <f t="shared" si="31"/>
        <v>8.8341732672600967E-2</v>
      </c>
      <c r="V41" s="237">
        <f t="shared" si="32"/>
        <v>0.65316743166537794</v>
      </c>
      <c r="W41" s="237">
        <f t="shared" si="33"/>
        <v>0.25849083566202075</v>
      </c>
      <c r="X41" s="237">
        <f t="shared" si="34"/>
        <v>8.8341732672600926E-2</v>
      </c>
      <c r="Y41" s="252">
        <f t="shared" si="35"/>
        <v>1.0599225476905338</v>
      </c>
      <c r="Z41" s="252">
        <f t="shared" si="36"/>
        <v>1.0599225476905338</v>
      </c>
      <c r="AA41" s="252">
        <f t="shared" si="10"/>
        <v>0.75496569683092674</v>
      </c>
      <c r="AB41" s="252">
        <f t="shared" si="11"/>
        <v>0.75496569683092674</v>
      </c>
      <c r="AD41" s="238">
        <f>Wealth!AK95</f>
        <v>269.75050589067007</v>
      </c>
      <c r="AE41" s="238">
        <f>Wealth!AK195</f>
        <v>41.760504298123763</v>
      </c>
      <c r="AF41" s="238">
        <f>Wealth!AK295</f>
        <v>23.858258954411976</v>
      </c>
      <c r="AG41" s="275">
        <f t="shared" si="21"/>
        <v>335.36926914320577</v>
      </c>
      <c r="AH41" s="275">
        <f t="shared" si="22"/>
        <v>300.39075381331702</v>
      </c>
      <c r="AI41" s="275">
        <f t="shared" si="23"/>
        <v>46.503969749075978</v>
      </c>
      <c r="AJ41" s="275">
        <f t="shared" si="24"/>
        <v>26.568255612072289</v>
      </c>
      <c r="AK41" s="275">
        <f t="shared" si="25"/>
        <v>373.46297917446526</v>
      </c>
      <c r="AL41" s="252">
        <f t="shared" si="37"/>
        <v>1.0426273378359388</v>
      </c>
      <c r="AM41" s="252">
        <f t="shared" si="26"/>
        <v>0.74333147704388691</v>
      </c>
    </row>
    <row r="42" spans="1:39">
      <c r="A42" s="212">
        <v>1982</v>
      </c>
      <c r="C42" s="236">
        <f>Data!CR46</f>
        <v>36.880600795648284</v>
      </c>
      <c r="D42" s="231">
        <f>Wealth!AL99</f>
        <v>2.4554023957164328E-2</v>
      </c>
      <c r="E42" s="231">
        <f>Wealth!AL199</f>
        <v>9.6787221302294793E-2</v>
      </c>
      <c r="F42" s="231">
        <f>Wealth!AL299</f>
        <v>5.179753992259363E-2</v>
      </c>
      <c r="G42" s="231">
        <f>Data!BQ46</f>
        <v>0.95568363673832857</v>
      </c>
      <c r="H42" s="231">
        <f>Data!BR46</f>
        <v>0.95568363673832857</v>
      </c>
      <c r="I42" s="231">
        <f>Data!BS46</f>
        <v>0.95568363673832857</v>
      </c>
      <c r="J42" s="238">
        <f>AgeEffic!AQ100</f>
        <v>318.65057354770437</v>
      </c>
      <c r="K42" s="238">
        <f>AgeEffic!AQ200</f>
        <v>57.783341533352818</v>
      </c>
      <c r="L42" s="238">
        <f>AgeEffic!AQ300</f>
        <v>30.234444203987394</v>
      </c>
      <c r="M42" s="238">
        <f>AgeEffic!AQ97</f>
        <v>333.42683844125776</v>
      </c>
      <c r="N42" s="238">
        <f>AgeEffic!AQ197</f>
        <v>60.462834469535039</v>
      </c>
      <c r="O42" s="238">
        <f>AgeEffic!AQ297</f>
        <v>31.636456921220418</v>
      </c>
      <c r="P42" s="243">
        <f>(Data!$AZ46-100)</f>
        <v>3.0999999999999943</v>
      </c>
      <c r="Q42" s="237">
        <f t="shared" si="27"/>
        <v>-8.7950788413187181E-2</v>
      </c>
      <c r="R42" s="237">
        <f t="shared" si="28"/>
        <v>-9.5586085857951836E-2</v>
      </c>
      <c r="S42" s="237">
        <f t="shared" si="29"/>
        <v>0.6773855976694213</v>
      </c>
      <c r="T42" s="237">
        <f t="shared" si="30"/>
        <v>0.23600815761071317</v>
      </c>
      <c r="U42" s="237">
        <f t="shared" si="31"/>
        <v>8.6606244719865375E-2</v>
      </c>
      <c r="V42" s="237">
        <f t="shared" si="32"/>
        <v>0.67738559766942141</v>
      </c>
      <c r="W42" s="237">
        <f t="shared" si="33"/>
        <v>0.23600815761071317</v>
      </c>
      <c r="X42" s="237">
        <f t="shared" si="34"/>
        <v>8.6606244719865388E-2</v>
      </c>
      <c r="Y42" s="252">
        <f t="shared" si="35"/>
        <v>1.057394091200611</v>
      </c>
      <c r="Z42" s="252">
        <f t="shared" si="36"/>
        <v>1.057394091200611</v>
      </c>
      <c r="AA42" s="252">
        <f t="shared" si="10"/>
        <v>0.79829626688817379</v>
      </c>
      <c r="AB42" s="252">
        <f t="shared" si="11"/>
        <v>0.79829626688817379</v>
      </c>
      <c r="AD42" s="238">
        <f>Wealth!AL95</f>
        <v>286.45137917098458</v>
      </c>
      <c r="AE42" s="238">
        <f>Wealth!AL195</f>
        <v>44.328869475707521</v>
      </c>
      <c r="AF42" s="238">
        <f>Wealth!AL295</f>
        <v>25.740018122971133</v>
      </c>
      <c r="AG42" s="275">
        <f t="shared" si="21"/>
        <v>356.52026676966324</v>
      </c>
      <c r="AH42" s="275">
        <f t="shared" si="22"/>
        <v>273.75689579483645</v>
      </c>
      <c r="AI42" s="275">
        <f t="shared" si="23"/>
        <v>42.364375193042846</v>
      </c>
      <c r="AJ42" s="275">
        <f t="shared" si="24"/>
        <v>24.599314129471537</v>
      </c>
      <c r="AK42" s="275">
        <f t="shared" si="25"/>
        <v>340.72058511735088</v>
      </c>
      <c r="AL42" s="252">
        <f t="shared" si="37"/>
        <v>1.0630673971522162</v>
      </c>
      <c r="AM42" s="252">
        <f t="shared" si="26"/>
        <v>0.79021145852235719</v>
      </c>
    </row>
    <row r="43" spans="1:39">
      <c r="A43" s="212">
        <v>1983</v>
      </c>
      <c r="C43" s="236">
        <f>Data!CR47</f>
        <v>40.123621736490591</v>
      </c>
      <c r="D43" s="231">
        <f>Wealth!AM99</f>
        <v>2.44688763456192E-2</v>
      </c>
      <c r="E43" s="231">
        <f>Wealth!AM199</f>
        <v>9.460744537185671E-2</v>
      </c>
      <c r="F43" s="231">
        <f>Wealth!AM299</f>
        <v>5.0938761764973806E-2</v>
      </c>
      <c r="G43" s="231">
        <f>Data!BQ47</f>
        <v>0.93985484783861672</v>
      </c>
      <c r="H43" s="231">
        <f>Data!BR47</f>
        <v>0.93985484783861672</v>
      </c>
      <c r="I43" s="231">
        <f>Data!BS47</f>
        <v>0.93985484783861672</v>
      </c>
      <c r="J43" s="238">
        <f>AgeEffic!AR100</f>
        <v>335.51219807116109</v>
      </c>
      <c r="K43" s="238">
        <f>AgeEffic!AR200</f>
        <v>60.813302123604061</v>
      </c>
      <c r="L43" s="238">
        <f>AgeEffic!AR300</f>
        <v>32.335030306515897</v>
      </c>
      <c r="M43" s="238">
        <f>AgeEffic!AR97</f>
        <v>356.98299460043023</v>
      </c>
      <c r="N43" s="238">
        <f>AgeEffic!AR197</f>
        <v>64.704993822669906</v>
      </c>
      <c r="O43" s="238">
        <f>AgeEffic!AR297</f>
        <v>34.40428102368864</v>
      </c>
      <c r="P43" s="243">
        <f>(Data!$AZ47-100)</f>
        <v>1.9000000000000057</v>
      </c>
      <c r="Q43" s="237">
        <f t="shared" si="27"/>
        <v>4.0623527051198698E-2</v>
      </c>
      <c r="R43" s="237">
        <f t="shared" si="28"/>
        <v>3.967636197386544E-2</v>
      </c>
      <c r="S43" s="237">
        <f t="shared" si="29"/>
        <v>0.68279763310832298</v>
      </c>
      <c r="T43" s="237">
        <f t="shared" si="30"/>
        <v>0.23006597190877681</v>
      </c>
      <c r="U43" s="237">
        <f t="shared" si="31"/>
        <v>8.713639498290035E-2</v>
      </c>
      <c r="V43" s="237">
        <f t="shared" si="32"/>
        <v>0.68279763310832287</v>
      </c>
      <c r="W43" s="237">
        <f t="shared" si="33"/>
        <v>0.23006597190877681</v>
      </c>
      <c r="X43" s="237">
        <f t="shared" si="34"/>
        <v>8.7136394982900323E-2</v>
      </c>
      <c r="Y43" s="252">
        <f t="shared" si="35"/>
        <v>1.0719874310618167</v>
      </c>
      <c r="Z43" s="252">
        <f t="shared" si="36"/>
        <v>1.0719874310618167</v>
      </c>
      <c r="AA43" s="252">
        <f t="shared" si="10"/>
        <v>0.85576356436769185</v>
      </c>
      <c r="AB43" s="252">
        <f t="shared" si="11"/>
        <v>0.85576356436769185</v>
      </c>
      <c r="AD43" s="238">
        <f>Wealth!AM95</f>
        <v>307.74431664629532</v>
      </c>
      <c r="AE43" s="238">
        <f>Wealth!AM195</f>
        <v>48.126628162153054</v>
      </c>
      <c r="AF43" s="238">
        <f>Wealth!AM295</f>
        <v>28.270620782970543</v>
      </c>
      <c r="AG43" s="275">
        <f t="shared" si="21"/>
        <v>384.1415655914189</v>
      </c>
      <c r="AH43" s="275">
        <f t="shared" si="22"/>
        <v>289.23498789480294</v>
      </c>
      <c r="AI43" s="275">
        <f t="shared" si="23"/>
        <v>45.232044788326043</v>
      </c>
      <c r="AJ43" s="275">
        <f t="shared" si="24"/>
        <v>26.570279994282014</v>
      </c>
      <c r="AK43" s="275">
        <f t="shared" si="25"/>
        <v>361.03731267741102</v>
      </c>
      <c r="AL43" s="252">
        <f t="shared" si="37"/>
        <v>1.0774753794964365</v>
      </c>
      <c r="AM43" s="252">
        <f t="shared" si="26"/>
        <v>0.85143339115380934</v>
      </c>
    </row>
    <row r="44" spans="1:39">
      <c r="A44" s="212">
        <v>1984</v>
      </c>
      <c r="C44" s="236">
        <f>Data!CR48</f>
        <v>43.567728885734567</v>
      </c>
      <c r="D44" s="231">
        <f>Wealth!AN99</f>
        <v>2.447494568968386E-2</v>
      </c>
      <c r="E44" s="231">
        <f>Wealth!AN199</f>
        <v>9.3431045454353476E-2</v>
      </c>
      <c r="F44" s="231">
        <f>Wealth!AN299</f>
        <v>5.0515725652409929E-2</v>
      </c>
      <c r="G44" s="231">
        <f>Data!BQ48</f>
        <v>0.98917752161383277</v>
      </c>
      <c r="H44" s="231">
        <f>Data!BR48</f>
        <v>0.98917752161383277</v>
      </c>
      <c r="I44" s="231">
        <f>Data!BS48</f>
        <v>0.98917752161383277</v>
      </c>
      <c r="J44" s="238">
        <f>AgeEffic!AS100</f>
        <v>380.0484060644277</v>
      </c>
      <c r="K44" s="238">
        <f>AgeEffic!AS200</f>
        <v>69.128244976969626</v>
      </c>
      <c r="L44" s="238">
        <f>AgeEffic!AS300</f>
        <v>37.298765599647282</v>
      </c>
      <c r="M44" s="238">
        <f>AgeEffic!AS97</f>
        <v>384.2064723067935</v>
      </c>
      <c r="N44" s="238">
        <f>AgeEffic!AS197</f>
        <v>69.884569216845549</v>
      </c>
      <c r="O44" s="238">
        <f>AgeEffic!AS297</f>
        <v>37.706847137806704</v>
      </c>
      <c r="P44" s="243">
        <f>(Data!$AZ48-100)</f>
        <v>2.5999999999999943</v>
      </c>
      <c r="Q44" s="237">
        <f t="shared" si="27"/>
        <v>0.10576675442626986</v>
      </c>
      <c r="R44" s="237">
        <f t="shared" si="28"/>
        <v>0.10856324251766623</v>
      </c>
      <c r="S44" s="237">
        <f t="shared" si="29"/>
        <v>0.67833642844360564</v>
      </c>
      <c r="T44" s="237">
        <f t="shared" si="30"/>
        <v>0.23279640927604847</v>
      </c>
      <c r="U44" s="237">
        <f t="shared" si="31"/>
        <v>8.8867162280346051E-2</v>
      </c>
      <c r="V44" s="237">
        <f t="shared" si="32"/>
        <v>0.67833642844360564</v>
      </c>
      <c r="W44" s="237">
        <f t="shared" si="33"/>
        <v>0.23279640927604847</v>
      </c>
      <c r="X44" s="237">
        <f t="shared" si="34"/>
        <v>8.8867162280346051E-2</v>
      </c>
      <c r="Y44" s="252">
        <f t="shared" si="35"/>
        <v>1.0788592201617104</v>
      </c>
      <c r="Z44" s="252">
        <f t="shared" si="36"/>
        <v>1.0788592201617104</v>
      </c>
      <c r="AA44" s="252">
        <f>+AA45/Y45</f>
        <v>0.92324841169653371</v>
      </c>
      <c r="AB44" s="252">
        <f t="shared" si="11"/>
        <v>0.92324841169653371</v>
      </c>
      <c r="AD44" s="238">
        <f>Wealth!AN95</f>
        <v>331.30203687339019</v>
      </c>
      <c r="AE44" s="238">
        <f>Wealth!AN195</f>
        <v>52.426748035366245</v>
      </c>
      <c r="AF44" s="238">
        <f>Wealth!AN295</f>
        <v>31.13344272297395</v>
      </c>
      <c r="AG44" s="275">
        <f t="shared" si="21"/>
        <v>414.86222763173038</v>
      </c>
      <c r="AH44" s="275">
        <f t="shared" si="22"/>
        <v>327.71652774003473</v>
      </c>
      <c r="AI44" s="275">
        <f t="shared" si="23"/>
        <v>51.859360687896455</v>
      </c>
      <c r="AJ44" s="275">
        <f t="shared" si="24"/>
        <v>30.796501712017587</v>
      </c>
      <c r="AK44" s="275">
        <f t="shared" si="25"/>
        <v>410.37239013994878</v>
      </c>
      <c r="AL44" s="252">
        <f t="shared" si="37"/>
        <v>1.0799738777271131</v>
      </c>
      <c r="AM44" s="252">
        <f>+AM45/AL45</f>
        <v>0.91952582107072534</v>
      </c>
    </row>
    <row r="45" spans="1:39">
      <c r="A45" s="212">
        <v>1985</v>
      </c>
      <c r="C45" s="236">
        <f>Data!CR49</f>
        <v>59.673158032810818</v>
      </c>
      <c r="D45" s="231">
        <f>Wealth!AO99</f>
        <v>2.434307561149238E-2</v>
      </c>
      <c r="E45" s="231">
        <f>Wealth!AO199</f>
        <v>9.1587555576482765E-2</v>
      </c>
      <c r="F45" s="231">
        <f>Wealth!AO299</f>
        <v>4.9772899227217365E-2</v>
      </c>
      <c r="G45" s="231">
        <f>Data!BQ49</f>
        <v>1</v>
      </c>
      <c r="H45" s="231">
        <f>Data!BR49</f>
        <v>1</v>
      </c>
      <c r="I45" s="231">
        <f>Data!BS49</f>
        <v>1</v>
      </c>
      <c r="J45" s="238">
        <f>AgeEffic!AT100</f>
        <v>414.84718989299512</v>
      </c>
      <c r="K45" s="238">
        <f>AgeEffic!AT200</f>
        <v>75.926821085059117</v>
      </c>
      <c r="L45" s="238">
        <f>AgeEffic!AT300</f>
        <v>41.52671846290594</v>
      </c>
      <c r="M45" s="238">
        <f>AgeEffic!AT97</f>
        <v>414.84718989299512</v>
      </c>
      <c r="N45" s="238">
        <f>AgeEffic!AT197</f>
        <v>75.926821085059117</v>
      </c>
      <c r="O45" s="238">
        <f>AgeEffic!AT297</f>
        <v>41.52671846290594</v>
      </c>
      <c r="P45" s="243">
        <f>(Data!$AZ49-100)</f>
        <v>9</v>
      </c>
      <c r="Q45" s="237">
        <f t="shared" si="27"/>
        <v>8.7126474521392369E-2</v>
      </c>
      <c r="R45" s="237">
        <f t="shared" si="28"/>
        <v>8.7960012352888639E-2</v>
      </c>
      <c r="S45" s="237">
        <f t="shared" si="29"/>
        <v>0.69887425503917777</v>
      </c>
      <c r="T45" s="237">
        <f t="shared" si="30"/>
        <v>0.21347087909034507</v>
      </c>
      <c r="U45" s="237">
        <f t="shared" si="31"/>
        <v>8.7654865870477217E-2</v>
      </c>
      <c r="V45" s="237">
        <f t="shared" si="32"/>
        <v>0.69887425503917755</v>
      </c>
      <c r="W45" s="237">
        <f t="shared" si="33"/>
        <v>0.21347087909034507</v>
      </c>
      <c r="X45" s="237">
        <f t="shared" si="34"/>
        <v>8.7654865870477217E-2</v>
      </c>
      <c r="Y45" s="252">
        <f t="shared" si="35"/>
        <v>1.0831321097671101</v>
      </c>
      <c r="Z45" s="252">
        <f t="shared" si="36"/>
        <v>1.0831321097671101</v>
      </c>
      <c r="AA45" s="212">
        <v>1</v>
      </c>
      <c r="AB45" s="212">
        <v>1</v>
      </c>
      <c r="AD45" s="238">
        <f>Wealth!AO95</f>
        <v>358.87255002297411</v>
      </c>
      <c r="AE45" s="238">
        <f>Wealth!AO195</f>
        <v>57.714465008369956</v>
      </c>
      <c r="AF45" s="238">
        <f>Wealth!AO295</f>
        <v>34.581995347092814</v>
      </c>
      <c r="AG45" s="275">
        <f t="shared" si="21"/>
        <v>451.16901037843689</v>
      </c>
      <c r="AH45" s="275">
        <f t="shared" si="22"/>
        <v>358.87255002297411</v>
      </c>
      <c r="AI45" s="275">
        <f t="shared" si="23"/>
        <v>57.714465008369956</v>
      </c>
      <c r="AJ45" s="275">
        <f t="shared" si="24"/>
        <v>34.581995347092814</v>
      </c>
      <c r="AK45" s="275">
        <f t="shared" si="25"/>
        <v>451.16901037843689</v>
      </c>
      <c r="AL45" s="252">
        <f t="shared" si="37"/>
        <v>1.0875170409413495</v>
      </c>
      <c r="AM45" s="212">
        <v>1</v>
      </c>
    </row>
    <row r="46" spans="1:39">
      <c r="A46" s="212">
        <v>1986</v>
      </c>
      <c r="C46" s="236">
        <f>Data!CR50</f>
        <v>70.389692620963828</v>
      </c>
      <c r="D46" s="231">
        <f>Wealth!AP99</f>
        <v>2.3781729308517997E-2</v>
      </c>
      <c r="E46" s="231">
        <f>Wealth!AP199</f>
        <v>8.7316983232524167E-2</v>
      </c>
      <c r="F46" s="231">
        <f>Wealth!AP299</f>
        <v>4.7901305436120568E-2</v>
      </c>
      <c r="G46" s="231">
        <f>Data!BQ50</f>
        <v>0.90248002624118484</v>
      </c>
      <c r="H46" s="231">
        <f>Data!BR50</f>
        <v>0.90248002624118484</v>
      </c>
      <c r="I46" s="231">
        <f>Data!BS50</f>
        <v>0.90248002624118484</v>
      </c>
      <c r="J46" s="238">
        <f>AgeEffic!AU100</f>
        <v>408.88174847387671</v>
      </c>
      <c r="K46" s="238">
        <f>AgeEffic!AU200</f>
        <v>75.841226033094884</v>
      </c>
      <c r="L46" s="238">
        <f>AgeEffic!AU300</f>
        <v>41.943811519687792</v>
      </c>
      <c r="M46" s="238">
        <f>AgeEffic!AU97</f>
        <v>453.06459598542341</v>
      </c>
      <c r="N46" s="238">
        <f>AgeEffic!AU197</f>
        <v>84.036459343008843</v>
      </c>
      <c r="O46" s="238">
        <f>AgeEffic!AU297</f>
        <v>46.476166009327777</v>
      </c>
      <c r="P46" s="243">
        <f>(Data!$AZ50-100)</f>
        <v>6.5999999999999943</v>
      </c>
      <c r="Q46" s="237">
        <f t="shared" si="27"/>
        <v>1.2794731618895815E-3</v>
      </c>
      <c r="R46" s="237">
        <f t="shared" si="28"/>
        <v>-8.3554463092030094E-3</v>
      </c>
      <c r="S46" s="237">
        <f t="shared" si="29"/>
        <v>0.71205319699977843</v>
      </c>
      <c r="T46" s="237">
        <f t="shared" si="30"/>
        <v>0.20053075559985981</v>
      </c>
      <c r="U46" s="237">
        <f t="shared" si="31"/>
        <v>8.7416047400361865E-2</v>
      </c>
      <c r="V46" s="237">
        <f t="shared" si="32"/>
        <v>0.71205319699977832</v>
      </c>
      <c r="W46" s="237">
        <f t="shared" si="33"/>
        <v>0.20053075559985978</v>
      </c>
      <c r="X46" s="237">
        <f t="shared" si="34"/>
        <v>8.7416047400361879E-2</v>
      </c>
      <c r="Y46" s="252">
        <f t="shared" si="35"/>
        <v>1.0974967862101788</v>
      </c>
      <c r="Z46" s="252">
        <f t="shared" si="36"/>
        <v>1.0974967862101788</v>
      </c>
      <c r="AA46" s="252">
        <f>+AA45*Y46</f>
        <v>1.0974967862101788</v>
      </c>
      <c r="AB46" s="252">
        <f t="shared" ref="AB46:AB90" si="38">+AB45*Z46</f>
        <v>1.0974967862101788</v>
      </c>
      <c r="AD46" s="238">
        <f>Wealth!AP95</f>
        <v>396.96391701810433</v>
      </c>
      <c r="AE46" s="238">
        <f>Wealth!AP195</f>
        <v>65.843926847345159</v>
      </c>
      <c r="AF46" s="238">
        <f>Wealth!AP295</f>
        <v>39.565756983298506</v>
      </c>
      <c r="AG46" s="275">
        <f t="shared" si="21"/>
        <v>502.37360084874803</v>
      </c>
      <c r="AH46" s="275">
        <f t="shared" si="22"/>
        <v>358.25200624730229</v>
      </c>
      <c r="AI46" s="275">
        <f t="shared" si="23"/>
        <v>59.422828829014712</v>
      </c>
      <c r="AJ46" s="275">
        <f t="shared" si="24"/>
        <v>35.707305400539575</v>
      </c>
      <c r="AK46" s="275">
        <f t="shared" si="25"/>
        <v>453.38214047685653</v>
      </c>
      <c r="AL46" s="252">
        <f t="shared" si="37"/>
        <v>1.1134936699591629</v>
      </c>
      <c r="AM46" s="252">
        <f>+AM45*AL46</f>
        <v>1.1134936699591629</v>
      </c>
    </row>
    <row r="47" spans="1:39">
      <c r="A47" s="212">
        <v>1987</v>
      </c>
      <c r="C47" s="236">
        <f>Data!CR51</f>
        <v>74.637766579681454</v>
      </c>
      <c r="D47" s="231">
        <f>Wealth!AQ99</f>
        <v>2.4160919676923347E-2</v>
      </c>
      <c r="E47" s="231">
        <f>Wealth!AQ199</f>
        <v>8.9861158382310471E-2</v>
      </c>
      <c r="F47" s="231">
        <f>Wealth!AQ299</f>
        <v>4.9050824684943761E-2</v>
      </c>
      <c r="G47" s="231">
        <f>Data!BQ51</f>
        <v>1.1234671192494581</v>
      </c>
      <c r="H47" s="231">
        <f>Data!BR51</f>
        <v>1.1234671192494581</v>
      </c>
      <c r="I47" s="231">
        <f>Data!BS51</f>
        <v>1.1234671192494581</v>
      </c>
      <c r="J47" s="238">
        <f>AgeEffic!AV100</f>
        <v>553.91944443860746</v>
      </c>
      <c r="K47" s="238">
        <f>AgeEffic!AV200</f>
        <v>103.89885195596898</v>
      </c>
      <c r="L47" s="238">
        <f>AgeEffic!AV300</f>
        <v>58.102707303868314</v>
      </c>
      <c r="M47" s="238">
        <f>AgeEffic!AV97</f>
        <v>493.04464273832792</v>
      </c>
      <c r="N47" s="238">
        <f>AgeEffic!AV197</f>
        <v>92.480545425645843</v>
      </c>
      <c r="O47" s="238">
        <f>AgeEffic!AV297</f>
        <v>51.717318921344429</v>
      </c>
      <c r="P47" s="243">
        <f>(Data!$AZ51-100)</f>
        <v>6.5999999999999943</v>
      </c>
      <c r="Q47" s="237">
        <f t="shared" si="27"/>
        <v>0.31340490097997853</v>
      </c>
      <c r="R47" s="237">
        <f t="shared" si="28"/>
        <v>0.33018766566166113</v>
      </c>
      <c r="S47" s="237">
        <f t="shared" si="29"/>
        <v>0.68796238685834676</v>
      </c>
      <c r="T47" s="237">
        <f t="shared" si="30"/>
        <v>0.22049877488451944</v>
      </c>
      <c r="U47" s="237">
        <f t="shared" si="31"/>
        <v>9.1538838257133423E-2</v>
      </c>
      <c r="V47" s="237">
        <f t="shared" si="32"/>
        <v>0.68796238685834765</v>
      </c>
      <c r="W47" s="237">
        <f t="shared" si="33"/>
        <v>0.22049877488451963</v>
      </c>
      <c r="X47" s="237">
        <f t="shared" si="34"/>
        <v>9.153883825713352E-2</v>
      </c>
      <c r="Y47" s="252">
        <f t="shared" si="35"/>
        <v>1.0929859814830292</v>
      </c>
      <c r="Z47" s="252">
        <f t="shared" si="36"/>
        <v>1.0929859814830292</v>
      </c>
      <c r="AA47" s="252">
        <f t="shared" ref="AA47:AA90" si="39">+AA46*Y47</f>
        <v>1.1995486020504025</v>
      </c>
      <c r="AB47" s="252">
        <f t="shared" si="38"/>
        <v>1.1995486020504025</v>
      </c>
      <c r="AD47" s="238">
        <f>Wealth!AQ95</f>
        <v>427.28733056076925</v>
      </c>
      <c r="AE47" s="238">
        <f>Wealth!AQ195</f>
        <v>71.333193491847354</v>
      </c>
      <c r="AF47" s="238">
        <f>Wealth!AQ295</f>
        <v>43.414051279679725</v>
      </c>
      <c r="AG47" s="275">
        <f t="shared" si="21"/>
        <v>542.0345753322963</v>
      </c>
      <c r="AH47" s="275">
        <f t="shared" si="22"/>
        <v>480.04326635689836</v>
      </c>
      <c r="AI47" s="275">
        <f t="shared" si="23"/>
        <v>80.140497399149936</v>
      </c>
      <c r="AJ47" s="275">
        <f t="shared" si="24"/>
        <v>48.774259126130033</v>
      </c>
      <c r="AK47" s="275">
        <f t="shared" si="25"/>
        <v>608.95802288217828</v>
      </c>
      <c r="AL47" s="252">
        <f t="shared" si="37"/>
        <v>1.0789495078141333</v>
      </c>
      <c r="AM47" s="252">
        <f t="shared" ref="AM47:AM90" si="40">+AM46*AL47</f>
        <v>1.2014034471565918</v>
      </c>
    </row>
    <row r="48" spans="1:39">
      <c r="A48" s="212">
        <v>1988</v>
      </c>
      <c r="C48" s="236">
        <f>Data!CR52</f>
        <v>111.89705711751058</v>
      </c>
      <c r="D48" s="231">
        <f>Wealth!AR99</f>
        <v>2.4772834162377393E-2</v>
      </c>
      <c r="E48" s="231">
        <f>Wealth!AR199</f>
        <v>9.3857292423519478E-2</v>
      </c>
      <c r="F48" s="231">
        <f>Wealth!AR299</f>
        <v>5.0781077914198475E-2</v>
      </c>
      <c r="G48" s="231">
        <f>Data!BQ52</f>
        <v>1.5305637597987862</v>
      </c>
      <c r="H48" s="231">
        <f>Data!BR52</f>
        <v>1.5305637597987862</v>
      </c>
      <c r="I48" s="231">
        <f>Data!BS52</f>
        <v>1.5305637597987862</v>
      </c>
      <c r="J48" s="238">
        <f>AgeEffic!AW100</f>
        <v>803.66849949329639</v>
      </c>
      <c r="K48" s="238">
        <f>AgeEffic!AW200</f>
        <v>150.67360263477161</v>
      </c>
      <c r="L48" s="238">
        <f>AgeEffic!AW300</f>
        <v>85.46104429183346</v>
      </c>
      <c r="M48" s="238">
        <f>AgeEffic!AW97</f>
        <v>525.08005259379047</v>
      </c>
      <c r="N48" s="238">
        <f>AgeEffic!AW197</f>
        <v>98.443205433388641</v>
      </c>
      <c r="O48" s="238">
        <f>AgeEffic!AW297</f>
        <v>55.83631766053869</v>
      </c>
      <c r="P48" s="243">
        <f>(Data!$AZ52-100)</f>
        <v>21.799999999999997</v>
      </c>
      <c r="Q48" s="237">
        <f t="shared" si="27"/>
        <v>0.43304992060169728</v>
      </c>
      <c r="R48" s="237">
        <f t="shared" si="28"/>
        <v>0.45866587435220546</v>
      </c>
      <c r="S48" s="237">
        <f t="shared" si="29"/>
        <v>0.68565240928836579</v>
      </c>
      <c r="T48" s="237">
        <f t="shared" si="30"/>
        <v>0.22157250246820487</v>
      </c>
      <c r="U48" s="237">
        <f t="shared" si="31"/>
        <v>9.2775088243428644E-2</v>
      </c>
      <c r="V48" s="237">
        <f t="shared" si="32"/>
        <v>0.68565240928836602</v>
      </c>
      <c r="W48" s="237">
        <f t="shared" si="33"/>
        <v>0.2215725024682049</v>
      </c>
      <c r="X48" s="237">
        <f t="shared" si="34"/>
        <v>9.2775088243428741E-2</v>
      </c>
      <c r="Y48" s="252">
        <f t="shared" si="35"/>
        <v>1.0662075507036242</v>
      </c>
      <c r="Z48" s="252">
        <f t="shared" si="36"/>
        <v>1.0662075507036242</v>
      </c>
      <c r="AA48" s="252">
        <f t="shared" si="39"/>
        <v>1.2789677769421159</v>
      </c>
      <c r="AB48" s="252">
        <f t="shared" si="38"/>
        <v>1.2789677769421159</v>
      </c>
      <c r="AD48" s="238">
        <f>Wealth!AR95</f>
        <v>448.62118181400029</v>
      </c>
      <c r="AE48" s="238">
        <f>Wealth!AR195</f>
        <v>73.919038401099414</v>
      </c>
      <c r="AF48" s="238">
        <f>Wealth!AR295</f>
        <v>45.929893345869182</v>
      </c>
      <c r="AG48" s="275">
        <f t="shared" si="21"/>
        <v>568.47011356096891</v>
      </c>
      <c r="AH48" s="275">
        <f t="shared" si="22"/>
        <v>686.64332276261121</v>
      </c>
      <c r="AI48" s="275">
        <f t="shared" si="23"/>
        <v>113.13780133589758</v>
      </c>
      <c r="AJ48" s="275">
        <f t="shared" si="24"/>
        <v>70.298630246610784</v>
      </c>
      <c r="AK48" s="275">
        <f t="shared" si="25"/>
        <v>870.07975434511957</v>
      </c>
      <c r="AL48" s="252">
        <f t="shared" si="37"/>
        <v>1.0487733308609064</v>
      </c>
      <c r="AM48" s="252">
        <f t="shared" si="40"/>
        <v>1.2599998949821938</v>
      </c>
    </row>
    <row r="49" spans="1:39">
      <c r="A49" s="212">
        <v>1989</v>
      </c>
      <c r="C49" s="236">
        <f>Data!CR53</f>
        <v>129.32774838224228</v>
      </c>
      <c r="D49" s="231">
        <f>Wealth!AS99</f>
        <v>2.4362559817281474E-2</v>
      </c>
      <c r="E49" s="231">
        <f>Wealth!AS199</f>
        <v>9.0809109754489151E-2</v>
      </c>
      <c r="F49" s="231">
        <f>Wealth!AS299</f>
        <v>4.9340961021265277E-2</v>
      </c>
      <c r="G49" s="231">
        <f>Data!BQ53</f>
        <v>1.164939189930664</v>
      </c>
      <c r="H49" s="231">
        <f>Data!BR53</f>
        <v>1.164939189930664</v>
      </c>
      <c r="I49" s="231">
        <f>Data!BS53</f>
        <v>1.164939189930664</v>
      </c>
      <c r="J49" s="238">
        <f>AgeEffic!AX100</f>
        <v>652.23642406965882</v>
      </c>
      <c r="K49" s="238">
        <f>AgeEffic!AX200</f>
        <v>122.42669751289161</v>
      </c>
      <c r="L49" s="238">
        <f>AgeEffic!AX300</f>
        <v>70.400223438473816</v>
      </c>
      <c r="M49" s="238">
        <f>AgeEffic!AX97</f>
        <v>559.88881626385944</v>
      </c>
      <c r="N49" s="238">
        <f>AgeEffic!AX197</f>
        <v>105.0927795812057</v>
      </c>
      <c r="O49" s="238">
        <f>AgeEffic!AX297</f>
        <v>60.432530768120145</v>
      </c>
      <c r="P49" s="243">
        <f>(Data!$AZ53-100)</f>
        <v>18.5</v>
      </c>
      <c r="Q49" s="237">
        <f t="shared" si="27"/>
        <v>-0.12191291803018302</v>
      </c>
      <c r="R49" s="237">
        <f t="shared" si="28"/>
        <v>-0.14985482805642011</v>
      </c>
      <c r="S49" s="237">
        <f t="shared" si="29"/>
        <v>0.71277689718420645</v>
      </c>
      <c r="T49" s="237">
        <f t="shared" si="30"/>
        <v>0.19669122183701035</v>
      </c>
      <c r="U49" s="237">
        <f t="shared" si="31"/>
        <v>9.05318809787833E-2</v>
      </c>
      <c r="V49" s="237">
        <f t="shared" si="32"/>
        <v>0.71277689718420634</v>
      </c>
      <c r="W49" s="237">
        <f t="shared" si="33"/>
        <v>0.19669122183701032</v>
      </c>
      <c r="X49" s="237">
        <f t="shared" si="34"/>
        <v>9.05318809787833E-2</v>
      </c>
      <c r="Y49" s="252">
        <f t="shared" si="35"/>
        <v>1.0680136836623317</v>
      </c>
      <c r="Z49" s="252">
        <f t="shared" si="36"/>
        <v>1.0680136836623317</v>
      </c>
      <c r="AA49" s="252">
        <f t="shared" si="39"/>
        <v>1.3659550867373726</v>
      </c>
      <c r="AB49" s="252">
        <f t="shared" si="38"/>
        <v>1.3659550867373726</v>
      </c>
      <c r="AD49" s="238">
        <f>Wealth!AS95</f>
        <v>483.81368122396691</v>
      </c>
      <c r="AE49" s="238">
        <f>Wealth!AS195</f>
        <v>80.439380294301117</v>
      </c>
      <c r="AF49" s="238">
        <f>Wealth!AS295</f>
        <v>50.565438140767029</v>
      </c>
      <c r="AG49" s="275">
        <f t="shared" si="21"/>
        <v>614.81849965903507</v>
      </c>
      <c r="AH49" s="275">
        <f t="shared" si="22"/>
        <v>563.61351788242052</v>
      </c>
      <c r="AI49" s="275">
        <f t="shared" si="23"/>
        <v>93.70698651856776</v>
      </c>
      <c r="AJ49" s="275">
        <f t="shared" si="24"/>
        <v>58.905660546194248</v>
      </c>
      <c r="AK49" s="275">
        <f t="shared" si="25"/>
        <v>716.2261649471825</v>
      </c>
      <c r="AL49" s="252">
        <f t="shared" si="37"/>
        <v>1.0815298853918225</v>
      </c>
      <c r="AM49" s="252">
        <f t="shared" si="40"/>
        <v>1.3627275420138003</v>
      </c>
    </row>
    <row r="50" spans="1:39">
      <c r="A50" s="212">
        <v>1990</v>
      </c>
      <c r="C50" s="236">
        <f>Data!CR54</f>
        <v>134.10128597704724</v>
      </c>
      <c r="D50" s="231">
        <f>Wealth!AT99</f>
        <v>2.4548385888739303E-2</v>
      </c>
      <c r="E50" s="231">
        <f>Wealth!AT199</f>
        <v>9.2182079907867129E-2</v>
      </c>
      <c r="F50" s="231">
        <f>Wealth!AT299</f>
        <v>4.9884459355581209E-2</v>
      </c>
      <c r="G50" s="231">
        <f>Data!BQ54</f>
        <v>1.1919556421187867</v>
      </c>
      <c r="H50" s="231">
        <f>Data!BR54</f>
        <v>1.1919556421187867</v>
      </c>
      <c r="I50" s="231">
        <f>Data!BS54</f>
        <v>1.1919556421187867</v>
      </c>
      <c r="J50" s="238">
        <f>AgeEffic!AY100</f>
        <v>716.18695076124527</v>
      </c>
      <c r="K50" s="238">
        <f>AgeEffic!AY200</f>
        <v>135.11896938481129</v>
      </c>
      <c r="L50" s="238">
        <f>AgeEffic!AY300</f>
        <v>78.666528079207865</v>
      </c>
      <c r="M50" s="238">
        <f>AgeEffic!AY97</f>
        <v>600.85033826273229</v>
      </c>
      <c r="N50" s="238">
        <f>AgeEffic!AY197</f>
        <v>113.35905851716733</v>
      </c>
      <c r="O50" s="238">
        <f>AgeEffic!AY297</f>
        <v>65.997865440170628</v>
      </c>
      <c r="P50" s="243">
        <f>(Data!$AZ54-100)</f>
        <v>2.0999999999999943</v>
      </c>
      <c r="Q50" s="237">
        <f t="shared" si="27"/>
        <v>0.1308721953238339</v>
      </c>
      <c r="R50" s="237">
        <f t="shared" si="28"/>
        <v>0.13336945512307158</v>
      </c>
      <c r="S50" s="237">
        <f t="shared" si="29"/>
        <v>0.70618925300874436</v>
      </c>
      <c r="T50" s="237">
        <f t="shared" si="30"/>
        <v>0.20137972035238982</v>
      </c>
      <c r="U50" s="237">
        <f t="shared" si="31"/>
        <v>9.2431026638865904E-2</v>
      </c>
      <c r="V50" s="237">
        <f t="shared" si="32"/>
        <v>0.70618925300874413</v>
      </c>
      <c r="W50" s="237">
        <f t="shared" si="33"/>
        <v>0.20137972035238977</v>
      </c>
      <c r="X50" s="237">
        <f t="shared" si="34"/>
        <v>9.243102663886589E-2</v>
      </c>
      <c r="Y50" s="252">
        <f t="shared" si="35"/>
        <v>1.07597184744883</v>
      </c>
      <c r="Z50" s="252">
        <f t="shared" si="36"/>
        <v>1.07597184744883</v>
      </c>
      <c r="AA50" s="252">
        <f t="shared" si="39"/>
        <v>1.4697292182089376</v>
      </c>
      <c r="AB50" s="252">
        <f t="shared" si="38"/>
        <v>1.4697292182089376</v>
      </c>
      <c r="AD50" s="238">
        <f>Wealth!AT95</f>
        <v>516.78619686589502</v>
      </c>
      <c r="AE50" s="238">
        <f>Wealth!AT195</f>
        <v>85.984605473291367</v>
      </c>
      <c r="AF50" s="238">
        <f>Wealth!AT295</f>
        <v>54.866785492261677</v>
      </c>
      <c r="AG50" s="275">
        <f t="shared" si="21"/>
        <v>657.63758783144806</v>
      </c>
      <c r="AH50" s="275">
        <f t="shared" si="22"/>
        <v>615.98622312341365</v>
      </c>
      <c r="AI50" s="275">
        <f t="shared" si="23"/>
        <v>102.48983562924755</v>
      </c>
      <c r="AJ50" s="275">
        <f t="shared" si="24"/>
        <v>65.398774532422493</v>
      </c>
      <c r="AK50" s="275">
        <f t="shared" si="25"/>
        <v>783.8748332850837</v>
      </c>
      <c r="AL50" s="252">
        <f t="shared" si="37"/>
        <v>1.0696455566143643</v>
      </c>
      <c r="AM50" s="252">
        <f t="shared" si="40"/>
        <v>1.4576354601910759</v>
      </c>
    </row>
    <row r="51" spans="1:39">
      <c r="A51" s="212">
        <v>1991</v>
      </c>
      <c r="C51" s="236">
        <f>Data!CR55</f>
        <v>172.66601336867581</v>
      </c>
      <c r="D51" s="231">
        <f>Wealth!AU99</f>
        <v>2.4674528846543729E-2</v>
      </c>
      <c r="E51" s="231">
        <f>Wealth!AU199</f>
        <v>9.3150594280246454E-2</v>
      </c>
      <c r="F51" s="231">
        <f>Wealth!AU299</f>
        <v>5.0225035506508899E-2</v>
      </c>
      <c r="G51" s="231">
        <f>Data!BQ55</f>
        <v>1.2688399243313031</v>
      </c>
      <c r="H51" s="231">
        <f>Data!BR55</f>
        <v>1.2688399243313031</v>
      </c>
      <c r="I51" s="231">
        <f>Data!BS55</f>
        <v>1.2688399243313031</v>
      </c>
      <c r="J51" s="238">
        <f>AgeEffic!AZ100</f>
        <v>813.76346346520904</v>
      </c>
      <c r="K51" s="238">
        <f>AgeEffic!AZ200</f>
        <v>153.89590801686543</v>
      </c>
      <c r="L51" s="238">
        <f>AgeEffic!AZ300</f>
        <v>90.778753662108258</v>
      </c>
      <c r="M51" s="238">
        <f>AgeEffic!AZ97</f>
        <v>641.3444658072799</v>
      </c>
      <c r="N51" s="238">
        <f>AgeEffic!AZ197</f>
        <v>121.2886709077749</v>
      </c>
      <c r="O51" s="238">
        <f>AgeEffic!AZ297</f>
        <v>71.544685756912926</v>
      </c>
      <c r="P51" s="243">
        <f>(Data!$AZ55-100)</f>
        <v>2.7999999999999972</v>
      </c>
      <c r="Q51" s="237">
        <f t="shared" si="27"/>
        <v>0.19081320614978312</v>
      </c>
      <c r="R51" s="237">
        <f t="shared" si="28"/>
        <v>0.19896057094655817</v>
      </c>
      <c r="S51" s="237">
        <f t="shared" si="29"/>
        <v>0.71158274755834228</v>
      </c>
      <c r="T51" s="237">
        <f t="shared" si="30"/>
        <v>0.19560407023666443</v>
      </c>
      <c r="U51" s="237">
        <f t="shared" si="31"/>
        <v>9.2813182204993211E-2</v>
      </c>
      <c r="V51" s="237">
        <f t="shared" si="32"/>
        <v>0.7115827475583425</v>
      </c>
      <c r="W51" s="237">
        <f t="shared" si="33"/>
        <v>0.19560407023666446</v>
      </c>
      <c r="X51" s="237">
        <f t="shared" si="34"/>
        <v>9.2813182204993239E-2</v>
      </c>
      <c r="Y51" s="252">
        <f t="shared" si="35"/>
        <v>1.0694338222857558</v>
      </c>
      <c r="Z51" s="252">
        <f t="shared" si="36"/>
        <v>1.0694338222857558</v>
      </c>
      <c r="AA51" s="252">
        <f t="shared" si="39"/>
        <v>1.5717781355542397</v>
      </c>
      <c r="AB51" s="252">
        <f t="shared" si="38"/>
        <v>1.5717781355542397</v>
      </c>
      <c r="AD51" s="238">
        <f>Wealth!AU95</f>
        <v>550.1826383303619</v>
      </c>
      <c r="AE51" s="238">
        <f>Wealth!AU195</f>
        <v>91.36875961393649</v>
      </c>
      <c r="AF51" s="238">
        <f>Wealth!AU295</f>
        <v>59.243931627803271</v>
      </c>
      <c r="AG51" s="275">
        <f t="shared" si="21"/>
        <v>700.79532957210165</v>
      </c>
      <c r="AH51" s="275">
        <f t="shared" si="22"/>
        <v>698.09369718749304</v>
      </c>
      <c r="AI51" s="275">
        <f t="shared" si="23"/>
        <v>115.9323300347922</v>
      </c>
      <c r="AJ51" s="275">
        <f t="shared" si="24"/>
        <v>75.171065723710797</v>
      </c>
      <c r="AK51" s="275">
        <f t="shared" si="25"/>
        <v>889.19709294599602</v>
      </c>
      <c r="AL51" s="252">
        <f t="shared" si="37"/>
        <v>1.0656259836557482</v>
      </c>
      <c r="AM51" s="252">
        <f t="shared" si="40"/>
        <v>1.5532942210776146</v>
      </c>
    </row>
    <row r="52" spans="1:39">
      <c r="A52" s="212">
        <v>1992</v>
      </c>
      <c r="C52" s="236">
        <f>Data!CR56</f>
        <v>178.9527241901186</v>
      </c>
      <c r="D52" s="231">
        <f>Wealth!AV99</f>
        <v>2.4056766045105822E-2</v>
      </c>
      <c r="E52" s="231">
        <f>Wealth!AV199</f>
        <v>8.9485533699572864E-2</v>
      </c>
      <c r="F52" s="231">
        <f>Wealth!AV299</f>
        <v>4.7250084502937433E-2</v>
      </c>
      <c r="G52" s="231">
        <f>Data!BQ56</f>
        <v>1.4084123160077466</v>
      </c>
      <c r="H52" s="231">
        <f>Data!BR56</f>
        <v>1.4325202745700412</v>
      </c>
      <c r="I52" s="231">
        <f>Data!BS56</f>
        <v>1.2231616870553763</v>
      </c>
      <c r="J52" s="238">
        <f>AgeEffic!BA100</f>
        <v>974.51500806969761</v>
      </c>
      <c r="K52" s="238">
        <f>AgeEffic!BA200</f>
        <v>188.83226198143774</v>
      </c>
      <c r="L52" s="238">
        <f>AgeEffic!BA300</f>
        <v>97.297824096624836</v>
      </c>
      <c r="M52" s="238">
        <f>AgeEffic!BA97</f>
        <v>691.92451457115601</v>
      </c>
      <c r="N52" s="238">
        <f>AgeEffic!BA197</f>
        <v>131.81821251229002</v>
      </c>
      <c r="O52" s="238">
        <f>AgeEffic!BA297</f>
        <v>79.546167220834363</v>
      </c>
      <c r="P52" s="243">
        <f>(Data!$AZ56-100)</f>
        <v>5.7000000000000028</v>
      </c>
      <c r="Q52" s="237">
        <f t="shared" si="27"/>
        <v>0.20788344849180398</v>
      </c>
      <c r="R52" s="237">
        <f t="shared" si="28"/>
        <v>0.21684298858376089</v>
      </c>
      <c r="S52" s="237">
        <f t="shared" si="29"/>
        <v>0.66404448264900406</v>
      </c>
      <c r="T52" s="237">
        <f t="shared" si="30"/>
        <v>0.17766421773458352</v>
      </c>
      <c r="U52" s="237">
        <f t="shared" si="31"/>
        <v>0.15829129961641233</v>
      </c>
      <c r="V52" s="237">
        <f t="shared" si="32"/>
        <v>0.65517621075107302</v>
      </c>
      <c r="W52" s="237">
        <f t="shared" si="33"/>
        <v>0.17652729960398775</v>
      </c>
      <c r="X52" s="237">
        <f t="shared" si="34"/>
        <v>0.16829648964493926</v>
      </c>
      <c r="Y52" s="252">
        <f t="shared" si="35"/>
        <v>1.0844358232043021</v>
      </c>
      <c r="Z52" s="252">
        <f t="shared" si="36"/>
        <v>1.0845946302821776</v>
      </c>
      <c r="AA52" s="252">
        <f t="shared" si="39"/>
        <v>1.704492516324285</v>
      </c>
      <c r="AB52" s="252">
        <f t="shared" si="38"/>
        <v>1.7047421258170612</v>
      </c>
      <c r="AD52" s="238">
        <f>Wealth!AV95</f>
        <v>602.4847794590122</v>
      </c>
      <c r="AE52" s="238">
        <f>Wealth!AV195</f>
        <v>101.74227994251416</v>
      </c>
      <c r="AF52" s="238">
        <f>Wealth!AV295</f>
        <v>68.242834892732233</v>
      </c>
      <c r="AG52" s="275">
        <f t="shared" si="21"/>
        <v>772.46989429425867</v>
      </c>
      <c r="AH52" s="275">
        <f t="shared" si="22"/>
        <v>848.54698359728388</v>
      </c>
      <c r="AI52" s="275">
        <f t="shared" si="23"/>
        <v>145.74787879863237</v>
      </c>
      <c r="AJ52" s="275">
        <f t="shared" si="24"/>
        <v>83.472021056835857</v>
      </c>
      <c r="AK52" s="275">
        <f t="shared" si="25"/>
        <v>1077.7668834527522</v>
      </c>
      <c r="AL52" s="252">
        <f t="shared" si="37"/>
        <v>1.101990728145025</v>
      </c>
      <c r="AM52" s="252">
        <f t="shared" si="40"/>
        <v>1.71171582970878</v>
      </c>
    </row>
    <row r="53" spans="1:39">
      <c r="A53" s="212">
        <v>1993</v>
      </c>
      <c r="C53" s="236">
        <f>Data!CR57</f>
        <v>202.03564812652749</v>
      </c>
      <c r="D53" s="231">
        <f>Wealth!AW99</f>
        <v>2.3260114890770723E-2</v>
      </c>
      <c r="E53" s="231">
        <f>Wealth!AW199</f>
        <v>8.4867325664544357E-2</v>
      </c>
      <c r="F53" s="231">
        <f>Wealth!AW299</f>
        <v>4.4171250102879138E-2</v>
      </c>
      <c r="G53" s="231">
        <f>Data!BQ57</f>
        <v>1.7091083454754006</v>
      </c>
      <c r="H53" s="231">
        <f>Data!BR57</f>
        <v>1.7154430287976243</v>
      </c>
      <c r="I53" s="231">
        <f>Data!BS57</f>
        <v>1.3729989937196601</v>
      </c>
      <c r="J53" s="238">
        <f>AgeEffic!BB100</f>
        <v>1304.1802430295993</v>
      </c>
      <c r="K53" s="238">
        <f>AgeEffic!BB200</f>
        <v>254.05434701622133</v>
      </c>
      <c r="L53" s="238">
        <f>AgeEffic!BB300</f>
        <v>127.19306362100227</v>
      </c>
      <c r="M53" s="238">
        <f>AgeEffic!BB97</f>
        <v>763.07639973920573</v>
      </c>
      <c r="N53" s="238">
        <f>AgeEffic!BB197</f>
        <v>148.09838785161594</v>
      </c>
      <c r="O53" s="238">
        <f>AgeEffic!BB297</f>
        <v>92.638861501578518</v>
      </c>
      <c r="P53" s="243">
        <f>(Data!$AZ57-100)</f>
        <v>14.599999999999994</v>
      </c>
      <c r="Q53" s="237">
        <f t="shared" si="27"/>
        <v>0.28996821124831201</v>
      </c>
      <c r="R53" s="237">
        <f t="shared" si="28"/>
        <v>0.30692658101734155</v>
      </c>
      <c r="S53" s="237">
        <f t="shared" si="29"/>
        <v>0.6437661562555036</v>
      </c>
      <c r="T53" s="237">
        <f t="shared" si="30"/>
        <v>0.22299462719050345</v>
      </c>
      <c r="U53" s="237">
        <f t="shared" si="31"/>
        <v>0.13323921655399287</v>
      </c>
      <c r="V53" s="237">
        <f t="shared" si="32"/>
        <v>0.64713023591464336</v>
      </c>
      <c r="W53" s="237">
        <f t="shared" si="33"/>
        <v>0.22162521355403342</v>
      </c>
      <c r="X53" s="237">
        <f t="shared" si="34"/>
        <v>0.13124455053132306</v>
      </c>
      <c r="Y53" s="252">
        <f t="shared" si="35"/>
        <v>1.1157697069741026</v>
      </c>
      <c r="Z53" s="252">
        <f t="shared" si="36"/>
        <v>1.1159872728006814</v>
      </c>
      <c r="AA53" s="252">
        <f t="shared" si="39"/>
        <v>1.9018211154786984</v>
      </c>
      <c r="AB53" s="252">
        <f t="shared" si="38"/>
        <v>1.9024705158190183</v>
      </c>
      <c r="AD53" s="238">
        <f>Wealth!AW95</f>
        <v>675.99593538846432</v>
      </c>
      <c r="AE53" s="238">
        <f>Wealth!AW195</f>
        <v>118.15318493167513</v>
      </c>
      <c r="AF53" s="238">
        <f>Wealth!AW295</f>
        <v>82.51828294061221</v>
      </c>
      <c r="AG53" s="275">
        <f t="shared" si="21"/>
        <v>876.6674032607516</v>
      </c>
      <c r="AH53" s="275">
        <f t="shared" si="22"/>
        <v>1155.350294679874</v>
      </c>
      <c r="AI53" s="275">
        <f t="shared" si="23"/>
        <v>202.6850574212786</v>
      </c>
      <c r="AJ53" s="275">
        <f t="shared" si="24"/>
        <v>113.29751944093475</v>
      </c>
      <c r="AK53" s="275">
        <f t="shared" si="25"/>
        <v>1471.3328715420873</v>
      </c>
      <c r="AL53" s="252">
        <f t="shared" si="37"/>
        <v>1.1338335505446433</v>
      </c>
      <c r="AM53" s="252">
        <f t="shared" si="40"/>
        <v>1.9408008367221761</v>
      </c>
    </row>
    <row r="54" spans="1:39">
      <c r="A54" s="212">
        <v>1994</v>
      </c>
      <c r="C54" s="236">
        <f>Data!CR58</f>
        <v>256.01798268531934</v>
      </c>
      <c r="D54" s="231">
        <f>Wealth!AX99</f>
        <v>2.3103125357223215E-2</v>
      </c>
      <c r="E54" s="231">
        <f>Wealth!AX199</f>
        <v>8.4161267082458066E-2</v>
      </c>
      <c r="F54" s="231">
        <f>Wealth!AX299</f>
        <v>4.357139859140953E-2</v>
      </c>
      <c r="G54" s="231">
        <f>Data!BQ58</f>
        <v>2.1329672151533003</v>
      </c>
      <c r="H54" s="231">
        <f>Data!BR58</f>
        <v>2.0405194827547737</v>
      </c>
      <c r="I54" s="231">
        <f>Data!BS58</f>
        <v>1.6064088226520021</v>
      </c>
      <c r="J54" s="238">
        <f>AgeEffic!BC100</f>
        <v>1803.5053385045715</v>
      </c>
      <c r="K54" s="238">
        <f>AgeEffic!BC200</f>
        <v>343.02886829411932</v>
      </c>
      <c r="L54" s="238">
        <f>AgeEffic!BC300</f>
        <v>175.4569527671714</v>
      </c>
      <c r="M54" s="238">
        <f>AgeEffic!BC97</f>
        <v>845.53823691797822</v>
      </c>
      <c r="N54" s="238">
        <f>AgeEffic!BC197</f>
        <v>168.10859743961777</v>
      </c>
      <c r="O54" s="238">
        <f>AgeEffic!BC297</f>
        <v>109.22310080288996</v>
      </c>
      <c r="P54" s="243">
        <f>(Data!$AZ58-100)</f>
        <v>26.900000000000006</v>
      </c>
      <c r="Q54" s="237">
        <f t="shared" si="27"/>
        <v>0.31005186959332515</v>
      </c>
      <c r="R54" s="237">
        <f t="shared" si="28"/>
        <v>0.32725270021091157</v>
      </c>
      <c r="S54" s="237">
        <f t="shared" si="29"/>
        <v>0.59986992469357447</v>
      </c>
      <c r="T54" s="237">
        <f t="shared" si="30"/>
        <v>0.27428743427428032</v>
      </c>
      <c r="U54" s="237">
        <f t="shared" si="31"/>
        <v>0.12584264103214535</v>
      </c>
      <c r="V54" s="237">
        <f t="shared" si="32"/>
        <v>0.61009773464647032</v>
      </c>
      <c r="W54" s="237">
        <f t="shared" si="33"/>
        <v>0.26793027023142557</v>
      </c>
      <c r="X54" s="237">
        <f t="shared" si="34"/>
        <v>0.12197199512210369</v>
      </c>
      <c r="Y54" s="252">
        <f t="shared" si="35"/>
        <v>1.1237287702944252</v>
      </c>
      <c r="Z54" s="252">
        <f t="shared" si="36"/>
        <v>1.1234195613682381</v>
      </c>
      <c r="AA54" s="252">
        <f t="shared" si="39"/>
        <v>2.1371311034168499</v>
      </c>
      <c r="AB54" s="252">
        <f t="shared" si="38"/>
        <v>2.137272592397407</v>
      </c>
      <c r="AD54" s="238">
        <f>Wealth!AX95</f>
        <v>749.38928562642832</v>
      </c>
      <c r="AE54" s="238">
        <f>Wealth!AX195</f>
        <v>135.05683505173258</v>
      </c>
      <c r="AF54" s="238">
        <f>Wealth!AX295</f>
        <v>97.970601149593236</v>
      </c>
      <c r="AG54" s="275">
        <f t="shared" si="21"/>
        <v>982.41672182775415</v>
      </c>
      <c r="AH54" s="275">
        <f t="shared" si="22"/>
        <v>1598.422777628324</v>
      </c>
      <c r="AI54" s="275">
        <f t="shared" si="23"/>
        <v>275.58610320225813</v>
      </c>
      <c r="AJ54" s="275">
        <f t="shared" si="24"/>
        <v>157.38083804722694</v>
      </c>
      <c r="AK54" s="275">
        <f t="shared" si="25"/>
        <v>2031.3897188778089</v>
      </c>
      <c r="AL54" s="252">
        <f t="shared" si="37"/>
        <v>1.1191336008040242</v>
      </c>
      <c r="AM54" s="252">
        <f t="shared" si="40"/>
        <v>2.1720154288443521</v>
      </c>
    </row>
    <row r="55" spans="1:39">
      <c r="A55" s="212">
        <v>1995</v>
      </c>
      <c r="C55" s="236">
        <f>Data!CR59</f>
        <v>399.29822192713397</v>
      </c>
      <c r="D55" s="231">
        <f>Wealth!AY99</f>
        <v>2.3008421380997093E-2</v>
      </c>
      <c r="E55" s="231">
        <f>Wealth!AY199</f>
        <v>8.4169937698662212E-2</v>
      </c>
      <c r="F55" s="231">
        <f>Wealth!AY299</f>
        <v>4.3769790287680993E-2</v>
      </c>
      <c r="G55" s="231">
        <f>Data!BQ59</f>
        <v>2.3825243793262363</v>
      </c>
      <c r="H55" s="231">
        <f>Data!BR59</f>
        <v>2.2272270154268359</v>
      </c>
      <c r="I55" s="231">
        <f>Data!BS59</f>
        <v>1.8160451740080885</v>
      </c>
      <c r="J55" s="238">
        <f>AgeEffic!BD100</f>
        <v>2214.1923237456404</v>
      </c>
      <c r="K55" s="238">
        <f>AgeEffic!BD200</f>
        <v>421.11562163912038</v>
      </c>
      <c r="L55" s="238">
        <f>AgeEffic!BD300</f>
        <v>230.14422877147956</v>
      </c>
      <c r="M55" s="238">
        <f>AgeEffic!BD97</f>
        <v>929.3471844228518</v>
      </c>
      <c r="N55" s="238">
        <f>AgeEffic!BD197</f>
        <v>189.07620046015646</v>
      </c>
      <c r="O55" s="238">
        <f>AgeEffic!BD297</f>
        <v>126.72825107292982</v>
      </c>
      <c r="P55" s="243">
        <f>(Data!$AZ59-100)</f>
        <v>16.900000000000006</v>
      </c>
      <c r="Q55" s="237">
        <f t="shared" si="27"/>
        <v>0.22002144040523794</v>
      </c>
      <c r="R55" s="237">
        <f t="shared" si="28"/>
        <v>0.2320015060550823</v>
      </c>
      <c r="S55" s="237">
        <f t="shared" si="29"/>
        <v>0.6988619963870738</v>
      </c>
      <c r="T55" s="237">
        <f t="shared" si="30"/>
        <v>0.22431269910300236</v>
      </c>
      <c r="U55" s="237">
        <f t="shared" si="31"/>
        <v>7.6825304509923739E-2</v>
      </c>
      <c r="V55" s="237">
        <f t="shared" si="32"/>
        <v>0.698497398224181</v>
      </c>
      <c r="W55" s="237">
        <f t="shared" si="33"/>
        <v>0.22452561146808123</v>
      </c>
      <c r="X55" s="237">
        <f t="shared" si="34"/>
        <v>7.6976990307737692E-2</v>
      </c>
      <c r="Y55" s="252">
        <f t="shared" si="35"/>
        <v>1.1115297060467513</v>
      </c>
      <c r="Z55" s="252">
        <f t="shared" si="36"/>
        <v>1.1113391699585409</v>
      </c>
      <c r="AA55" s="252">
        <f t="shared" si="39"/>
        <v>2.3754847071643002</v>
      </c>
      <c r="AB55" s="252">
        <f t="shared" si="38"/>
        <v>2.3752347488100729</v>
      </c>
      <c r="AD55" s="238">
        <f>Wealth!AY95</f>
        <v>823.70031416995084</v>
      </c>
      <c r="AE55" s="238">
        <f>Wealth!AY195</f>
        <v>152.0807203056641</v>
      </c>
      <c r="AF55" s="238">
        <f>Wealth!AY295</f>
        <v>113.341032891574</v>
      </c>
      <c r="AG55" s="275">
        <f t="shared" si="21"/>
        <v>1089.1220673671889</v>
      </c>
      <c r="AH55" s="275">
        <f t="shared" si="22"/>
        <v>1962.4860797685881</v>
      </c>
      <c r="AI55" s="275">
        <f t="shared" si="23"/>
        <v>338.71828879034763</v>
      </c>
      <c r="AJ55" s="275">
        <f t="shared" si="24"/>
        <v>205.832435799835</v>
      </c>
      <c r="AK55" s="275">
        <f t="shared" si="25"/>
        <v>2507.0368043587705</v>
      </c>
      <c r="AL55" s="252">
        <f t="shared" si="37"/>
        <v>1.1072902672481821</v>
      </c>
      <c r="AM55" s="252">
        <f t="shared" si="40"/>
        <v>2.4050515446722374</v>
      </c>
    </row>
    <row r="56" spans="1:39">
      <c r="A56" s="212">
        <v>1996</v>
      </c>
      <c r="C56" s="236">
        <f>Data!CR60</f>
        <v>445.28982554082341</v>
      </c>
      <c r="D56" s="231">
        <f>Wealth!AZ99</f>
        <v>2.2741712213989011E-2</v>
      </c>
      <c r="E56" s="231">
        <f>Wealth!AZ199</f>
        <v>8.2749780368291184E-2</v>
      </c>
      <c r="F56" s="231">
        <f>Wealth!AZ299</f>
        <v>4.3712364109604648E-2</v>
      </c>
      <c r="G56" s="231">
        <f>Data!BQ60</f>
        <v>2.560022445586041</v>
      </c>
      <c r="H56" s="231">
        <f>Data!BR60</f>
        <v>2.2996118934282079</v>
      </c>
      <c r="I56" s="231">
        <f>Data!BS60</f>
        <v>2.0403267529980873</v>
      </c>
      <c r="J56" s="238">
        <f>AgeEffic!BE100</f>
        <v>2610.6183654860702</v>
      </c>
      <c r="K56" s="238">
        <f>AgeEffic!BE200</f>
        <v>489.0689576276306</v>
      </c>
      <c r="L56" s="238">
        <f>AgeEffic!BE300</f>
        <v>296.27666523171234</v>
      </c>
      <c r="M56" s="238">
        <f>AgeEffic!BE97</f>
        <v>1019.763857925256</v>
      </c>
      <c r="N56" s="238">
        <f>AgeEffic!BE197</f>
        <v>212.67456435813523</v>
      </c>
      <c r="O56" s="238">
        <f>AgeEffic!BE297</f>
        <v>145.21040063625048</v>
      </c>
      <c r="P56" s="243">
        <f>(Data!$AZ60-100)</f>
        <v>8.4000000000000057</v>
      </c>
      <c r="Q56" s="237">
        <f t="shared" si="27"/>
        <v>0.17063625267299151</v>
      </c>
      <c r="R56" s="237">
        <f t="shared" si="28"/>
        <v>0.17728700793084437</v>
      </c>
      <c r="S56" s="237">
        <f t="shared" si="29"/>
        <v>0.69695057148146677</v>
      </c>
      <c r="T56" s="237">
        <f t="shared" si="30"/>
        <v>0.24260267299572208</v>
      </c>
      <c r="U56" s="237">
        <f t="shared" si="31"/>
        <v>6.0446755522811139E-2</v>
      </c>
      <c r="V56" s="237">
        <f t="shared" si="32"/>
        <v>0.69416026983400725</v>
      </c>
      <c r="W56" s="237">
        <f t="shared" si="33"/>
        <v>0.2449017724255082</v>
      </c>
      <c r="X56" s="237">
        <f t="shared" si="34"/>
        <v>6.0937957740484577E-2</v>
      </c>
      <c r="Y56" s="252">
        <f t="shared" si="35"/>
        <v>1.1069384814865582</v>
      </c>
      <c r="Z56" s="252">
        <f t="shared" si="36"/>
        <v>1.1069883246003129</v>
      </c>
      <c r="AA56" s="252">
        <f t="shared" si="39"/>
        <v>2.6295154345429919</v>
      </c>
      <c r="AB56" s="252">
        <f t="shared" si="38"/>
        <v>2.6293571351177079</v>
      </c>
      <c r="AD56" s="238">
        <f>Wealth!AZ95</f>
        <v>908.35085884850355</v>
      </c>
      <c r="AE56" s="238">
        <f>Wealth!AZ195</f>
        <v>172.91119213531206</v>
      </c>
      <c r="AF56" s="238">
        <f>Wealth!AZ295</f>
        <v>129.93873636119406</v>
      </c>
      <c r="AG56" s="275">
        <f t="shared" si="21"/>
        <v>1211.2007873450098</v>
      </c>
      <c r="AH56" s="275">
        <f t="shared" si="22"/>
        <v>2325.3985871195268</v>
      </c>
      <c r="AI56" s="275">
        <f t="shared" si="23"/>
        <v>397.62863394121365</v>
      </c>
      <c r="AJ56" s="275">
        <f t="shared" si="24"/>
        <v>265.11748004850961</v>
      </c>
      <c r="AK56" s="275">
        <f t="shared" si="25"/>
        <v>2988.14470110925</v>
      </c>
      <c r="AL56" s="252">
        <f t="shared" si="37"/>
        <v>1.1109829099407191</v>
      </c>
      <c r="AM56" s="252">
        <f t="shared" si="40"/>
        <v>2.6719711636573837</v>
      </c>
    </row>
    <row r="57" spans="1:39">
      <c r="A57" s="212">
        <v>1997</v>
      </c>
      <c r="C57" s="236">
        <f>Data!CR61</f>
        <v>461.73471093587875</v>
      </c>
      <c r="D57" s="231">
        <f>Wealth!BA99</f>
        <v>2.2451269932803327E-2</v>
      </c>
      <c r="E57" s="231">
        <f>Wealth!BA199</f>
        <v>8.0645277676332783E-2</v>
      </c>
      <c r="F57" s="231">
        <f>Wealth!BA299</f>
        <v>4.3371608917449053E-2</v>
      </c>
      <c r="G57" s="231">
        <f>Data!BQ61</f>
        <v>2.7085037474300315</v>
      </c>
      <c r="H57" s="231">
        <f>Data!BR61</f>
        <v>2.2605184912399285</v>
      </c>
      <c r="I57" s="231">
        <f>Data!BS61</f>
        <v>2.1525447244129818</v>
      </c>
      <c r="J57" s="238">
        <f>AgeEffic!BF100</f>
        <v>3040.7683490807922</v>
      </c>
      <c r="K57" s="238">
        <f>AgeEffic!BF200</f>
        <v>547.01928033418346</v>
      </c>
      <c r="L57" s="238">
        <f>AgeEffic!BF300</f>
        <v>357.49614928942367</v>
      </c>
      <c r="M57" s="238">
        <f>AgeEffic!BF97</f>
        <v>1122.674595509063</v>
      </c>
      <c r="N57" s="238">
        <f>AgeEffic!BF197</f>
        <v>241.98841215146848</v>
      </c>
      <c r="O57" s="238">
        <f>AgeEffic!BF297</f>
        <v>166.08070681872408</v>
      </c>
      <c r="P57" s="243">
        <f>(Data!$AZ61-100)</f>
        <v>2</v>
      </c>
      <c r="Q57" s="237">
        <f t="shared" si="27"/>
        <v>0.13194828278159595</v>
      </c>
      <c r="R57" s="237">
        <f t="shared" si="28"/>
        <v>0.13522516841688162</v>
      </c>
      <c r="S57" s="237">
        <f t="shared" si="29"/>
        <v>0.63484226292053114</v>
      </c>
      <c r="T57" s="237">
        <f t="shared" si="30"/>
        <v>0.27200056923703964</v>
      </c>
      <c r="U57" s="237">
        <f t="shared" si="31"/>
        <v>9.3157167842429014E-2</v>
      </c>
      <c r="V57" s="237">
        <f t="shared" si="32"/>
        <v>0.62854234479317095</v>
      </c>
      <c r="W57" s="237">
        <f t="shared" si="33"/>
        <v>0.27900154300243835</v>
      </c>
      <c r="X57" s="237">
        <f t="shared" si="34"/>
        <v>9.2456112204390622E-2</v>
      </c>
      <c r="Y57" s="252">
        <f t="shared" si="35"/>
        <v>1.1135569939781187</v>
      </c>
      <c r="Z57" s="252">
        <f t="shared" si="36"/>
        <v>1.1137233426450728</v>
      </c>
      <c r="AA57" s="252">
        <f t="shared" si="39"/>
        <v>2.9281153029087603</v>
      </c>
      <c r="AB57" s="252">
        <f t="shared" si="38"/>
        <v>2.9283764175309659</v>
      </c>
      <c r="AD57" s="238">
        <f>Wealth!BA95</f>
        <v>1005.5266015408798</v>
      </c>
      <c r="AE57" s="238">
        <f>Wealth!BA195</f>
        <v>199.91007766126972</v>
      </c>
      <c r="AF57" s="238">
        <f>Wealth!BA295</f>
        <v>149.23957138456066</v>
      </c>
      <c r="AG57" s="275">
        <f t="shared" si="21"/>
        <v>1354.6762505867102</v>
      </c>
      <c r="AH57" s="275">
        <f t="shared" si="22"/>
        <v>2723.4725684140572</v>
      </c>
      <c r="AI57" s="275">
        <f t="shared" si="23"/>
        <v>451.90042713851039</v>
      </c>
      <c r="AJ57" s="275">
        <f t="shared" si="24"/>
        <v>321.24485205749068</v>
      </c>
      <c r="AK57" s="275">
        <f t="shared" si="25"/>
        <v>3496.6178476100586</v>
      </c>
      <c r="AL57" s="252">
        <f t="shared" si="37"/>
        <v>1.1170160869320882</v>
      </c>
      <c r="AM57" s="252">
        <f t="shared" si="40"/>
        <v>2.9846347736239491</v>
      </c>
    </row>
    <row r="58" spans="1:39">
      <c r="A58" s="212">
        <v>1998</v>
      </c>
      <c r="C58" s="236">
        <f>Data!CR62</f>
        <v>545.31129241012502</v>
      </c>
      <c r="D58" s="231">
        <f>Wealth!BB99</f>
        <v>2.2353113269501557E-2</v>
      </c>
      <c r="E58" s="231">
        <f>Wealth!BB199</f>
        <v>8.0114735992331335E-2</v>
      </c>
      <c r="F58" s="231">
        <f>Wealth!BB299</f>
        <v>4.3679470515003184E-2</v>
      </c>
      <c r="G58" s="231">
        <f>Data!BQ62</f>
        <v>2.7951758673477927</v>
      </c>
      <c r="H58" s="231">
        <f>Data!BR62</f>
        <v>2.2051357882045499</v>
      </c>
      <c r="I58" s="231">
        <f>Data!BS62</f>
        <v>2.2321888792162619</v>
      </c>
      <c r="J58" s="238">
        <f>AgeEffic!BG100</f>
        <v>3452.8372468700595</v>
      </c>
      <c r="K58" s="238">
        <f>AgeEffic!BG200</f>
        <v>610.27928463642888</v>
      </c>
      <c r="L58" s="238">
        <f>AgeEffic!BG300</f>
        <v>422.22856264061664</v>
      </c>
      <c r="M58" s="238">
        <f>AgeEffic!BG97</f>
        <v>1235.2844367343118</v>
      </c>
      <c r="N58" s="238">
        <f>AgeEffic!BG197</f>
        <v>276.75360760133788</v>
      </c>
      <c r="O58" s="238">
        <f>AgeEffic!BG297</f>
        <v>189.15449609661357</v>
      </c>
      <c r="P58" s="243">
        <f>(Data!$AZ62-100)</f>
        <v>1</v>
      </c>
      <c r="Q58" s="237">
        <f t="shared" si="27"/>
        <v>0.11413970207531975</v>
      </c>
      <c r="R58" s="237">
        <f t="shared" si="28"/>
        <v>0.11592828729158298</v>
      </c>
      <c r="S58" s="237">
        <f t="shared" si="29"/>
        <v>0.66163435431218143</v>
      </c>
      <c r="T58" s="237">
        <f t="shared" si="30"/>
        <v>0.24481668330199324</v>
      </c>
      <c r="U58" s="237">
        <f t="shared" si="31"/>
        <v>9.3548962385825496E-2</v>
      </c>
      <c r="V58" s="237">
        <f t="shared" si="32"/>
        <v>0.65648121511613455</v>
      </c>
      <c r="W58" s="237">
        <f t="shared" si="33"/>
        <v>0.25076545397132743</v>
      </c>
      <c r="X58" s="237">
        <f t="shared" si="34"/>
        <v>9.2753330912537693E-2</v>
      </c>
      <c r="Y58" s="252">
        <f t="shared" si="35"/>
        <v>1.1149347994529162</v>
      </c>
      <c r="Z58" s="252">
        <f t="shared" si="36"/>
        <v>1.1151850593321724</v>
      </c>
      <c r="AA58" s="252">
        <f t="shared" si="39"/>
        <v>3.2646576480235936</v>
      </c>
      <c r="AB58" s="252">
        <f t="shared" si="38"/>
        <v>3.2656816289312047</v>
      </c>
      <c r="AD58" s="238">
        <f>Wealth!BB95</f>
        <v>1107.1179125800838</v>
      </c>
      <c r="AE58" s="238">
        <f>Wealth!BB195</f>
        <v>229.75841031232034</v>
      </c>
      <c r="AF58" s="238">
        <f>Wealth!BB295</f>
        <v>169.29388730813889</v>
      </c>
      <c r="AG58" s="275">
        <f t="shared" si="21"/>
        <v>1506.1702102005431</v>
      </c>
      <c r="AH58" s="275">
        <f t="shared" si="22"/>
        <v>3094.5892715523137</v>
      </c>
      <c r="AI58" s="275">
        <f t="shared" si="23"/>
        <v>506.64849322068289</v>
      </c>
      <c r="AJ58" s="275">
        <f t="shared" si="24"/>
        <v>377.89593256851867</v>
      </c>
      <c r="AK58" s="275">
        <f t="shared" si="25"/>
        <v>3979.133697341515</v>
      </c>
      <c r="AL58" s="252">
        <f t="shared" si="37"/>
        <v>1.1102010791073773</v>
      </c>
      <c r="AM58" s="252">
        <f t="shared" si="40"/>
        <v>3.3135447464187111</v>
      </c>
    </row>
    <row r="59" spans="1:39">
      <c r="A59" s="212">
        <v>1999</v>
      </c>
      <c r="C59" s="236">
        <f>Data!CR63</f>
        <v>596.47039113623737</v>
      </c>
      <c r="D59" s="231">
        <f>Wealth!BC99</f>
        <v>2.2335918766287058E-2</v>
      </c>
      <c r="E59" s="231">
        <f>Wealth!BC199</f>
        <v>8.0272778666992797E-2</v>
      </c>
      <c r="F59" s="231">
        <f>Wealth!BC299</f>
        <v>4.3997198024280273E-2</v>
      </c>
      <c r="G59" s="231">
        <f>Data!BQ63</f>
        <v>2.8440914450263794</v>
      </c>
      <c r="H59" s="231">
        <f>Data!BR63</f>
        <v>2.1455971219230272</v>
      </c>
      <c r="I59" s="231">
        <f>Data!BS63</f>
        <v>2.2221440292597889</v>
      </c>
      <c r="J59" s="238">
        <f>AgeEffic!BH100</f>
        <v>3847.7483095958223</v>
      </c>
      <c r="K59" s="238">
        <f>AgeEffic!BH200</f>
        <v>675.95400001618202</v>
      </c>
      <c r="L59" s="238">
        <f>AgeEffic!BH300</f>
        <v>474.94036182877153</v>
      </c>
      <c r="M59" s="238">
        <f>AgeEffic!BH97</f>
        <v>1352.8919108155237</v>
      </c>
      <c r="N59" s="238">
        <f>AgeEffic!BH197</f>
        <v>315.04236890956815</v>
      </c>
      <c r="O59" s="238">
        <f>AgeEffic!BH297</f>
        <v>213.73068332882875</v>
      </c>
      <c r="P59" s="243">
        <f>(Data!$AZ63-100)</f>
        <v>-1.4000000000000057</v>
      </c>
      <c r="Q59" s="237">
        <f t="shared" si="27"/>
        <v>9.6489844137779945E-2</v>
      </c>
      <c r="R59" s="237">
        <f t="shared" si="28"/>
        <v>9.7033759007844944E-2</v>
      </c>
      <c r="S59" s="237">
        <f t="shared" si="29"/>
        <v>0.65363853550205919</v>
      </c>
      <c r="T59" s="237">
        <f t="shared" si="30"/>
        <v>0.23091533458400162</v>
      </c>
      <c r="U59" s="237">
        <f t="shared" si="31"/>
        <v>0.11544612991393914</v>
      </c>
      <c r="V59" s="237">
        <f t="shared" si="32"/>
        <v>0.64832310490348832</v>
      </c>
      <c r="W59" s="237">
        <f t="shared" si="33"/>
        <v>0.23543221891318949</v>
      </c>
      <c r="X59" s="237">
        <f t="shared" si="34"/>
        <v>0.11624467618332227</v>
      </c>
      <c r="Y59" s="252">
        <f t="shared" si="35"/>
        <v>1.1089291017868923</v>
      </c>
      <c r="Z59" s="252">
        <f t="shared" si="36"/>
        <v>1.1091533751172789</v>
      </c>
      <c r="AA59" s="252">
        <f t="shared" si="39"/>
        <v>3.6202738732645119</v>
      </c>
      <c r="AB59" s="252">
        <f t="shared" si="38"/>
        <v>3.6221418007875386</v>
      </c>
      <c r="AD59" s="238">
        <f>Wealth!BC95</f>
        <v>1211.5252110553179</v>
      </c>
      <c r="AE59" s="238">
        <f>Wealth!BC195</f>
        <v>261.42363825523779</v>
      </c>
      <c r="AF59" s="238">
        <f>Wealth!BC295</f>
        <v>190.52123453877013</v>
      </c>
      <c r="AG59" s="275">
        <f t="shared" si="21"/>
        <v>1663.4700838493259</v>
      </c>
      <c r="AH59" s="275">
        <f t="shared" si="22"/>
        <v>3445.6884881962083</v>
      </c>
      <c r="AI59" s="275">
        <f t="shared" si="23"/>
        <v>560.90980584308477</v>
      </c>
      <c r="AJ59" s="275">
        <f t="shared" si="24"/>
        <v>423.36562377753194</v>
      </c>
      <c r="AK59" s="275">
        <f t="shared" si="25"/>
        <v>4429.9639178168254</v>
      </c>
      <c r="AL59" s="252">
        <f t="shared" si="37"/>
        <v>1.1026749505895144</v>
      </c>
      <c r="AM59" s="252">
        <f t="shared" si="40"/>
        <v>3.6537627895333973</v>
      </c>
    </row>
    <row r="60" spans="1:39">
      <c r="A60" s="212">
        <v>2000</v>
      </c>
      <c r="C60" s="236">
        <f>Data!CR64</f>
        <v>634.29749677772134</v>
      </c>
      <c r="D60" s="231">
        <f>Wealth!BD99</f>
        <v>2.2285824261675219E-2</v>
      </c>
      <c r="E60" s="231">
        <f>Wealth!BD199</f>
        <v>8.0026842901714093E-2</v>
      </c>
      <c r="F60" s="231">
        <f>Wealth!BD299</f>
        <v>4.4174418970466874E-2</v>
      </c>
      <c r="G60" s="231">
        <f>Data!BQ64</f>
        <v>2.8895969081468014</v>
      </c>
      <c r="H60" s="231">
        <f>Data!BR64</f>
        <v>2.0683556255337985</v>
      </c>
      <c r="I60" s="231">
        <f>Data!BS64</f>
        <v>2.2154775971720095</v>
      </c>
      <c r="J60" s="238">
        <f>AgeEffic!BI100</f>
        <v>4268.3896120254731</v>
      </c>
      <c r="K60" s="238">
        <f>AgeEffic!BI200</f>
        <v>739.98773092753231</v>
      </c>
      <c r="L60" s="238">
        <f>AgeEffic!BI300</f>
        <v>533.01782780983319</v>
      </c>
      <c r="M60" s="238">
        <f>AgeEffic!BI97</f>
        <v>1477.1574540349779</v>
      </c>
      <c r="N60" s="238">
        <f>AgeEffic!BI197</f>
        <v>357.76619929010383</v>
      </c>
      <c r="O60" s="238">
        <f>AgeEffic!BI297</f>
        <v>240.58822733762437</v>
      </c>
      <c r="P60" s="243">
        <f>(Data!$AZ64-100)</f>
        <v>0.29999999999999716</v>
      </c>
      <c r="Q60" s="237">
        <f t="shared" si="27"/>
        <v>8.959186052679062E-2</v>
      </c>
      <c r="R60" s="237">
        <f t="shared" si="28"/>
        <v>8.983309104267162E-2</v>
      </c>
      <c r="S60" s="237">
        <f t="shared" si="29"/>
        <v>0.64519143754330877</v>
      </c>
      <c r="T60" s="237">
        <f t="shared" si="30"/>
        <v>0.23988005401137594</v>
      </c>
      <c r="U60" s="237">
        <f t="shared" si="31"/>
        <v>0.11492850844531532</v>
      </c>
      <c r="V60" s="237">
        <f t="shared" si="32"/>
        <v>0.63899040237825744</v>
      </c>
      <c r="W60" s="237">
        <f t="shared" si="33"/>
        <v>0.24564364157517726</v>
      </c>
      <c r="X60" s="237">
        <f t="shared" si="34"/>
        <v>0.1153659560465653</v>
      </c>
      <c r="Y60" s="252">
        <f t="shared" si="35"/>
        <v>1.10587657718373</v>
      </c>
      <c r="Z60" s="252">
        <f t="shared" si="36"/>
        <v>1.106120830164711</v>
      </c>
      <c r="AA60" s="252">
        <f t="shared" si="39"/>
        <v>4.0035760794334427</v>
      </c>
      <c r="AB60" s="252">
        <f t="shared" si="38"/>
        <v>4.0065264956614133</v>
      </c>
      <c r="AD60" s="238">
        <f>Wealth!BD95</f>
        <v>1323.491960579109</v>
      </c>
      <c r="AE60" s="238">
        <f>Wealth!BD195</f>
        <v>297.48459559675263</v>
      </c>
      <c r="AF60" s="238">
        <f>Wealth!BD295</f>
        <v>213.99330508762526</v>
      </c>
      <c r="AG60" s="275">
        <f t="shared" si="21"/>
        <v>1834.9698612634868</v>
      </c>
      <c r="AH60" s="275">
        <f t="shared" si="22"/>
        <v>3824.3582772465415</v>
      </c>
      <c r="AI60" s="275">
        <f t="shared" si="23"/>
        <v>615.30393681219039</v>
      </c>
      <c r="AJ60" s="275">
        <f t="shared" si="24"/>
        <v>474.09737336642877</v>
      </c>
      <c r="AK60" s="275">
        <f t="shared" si="25"/>
        <v>4913.7595874251601</v>
      </c>
      <c r="AL60" s="252">
        <f t="shared" si="37"/>
        <v>1.1009813819787919</v>
      </c>
      <c r="AM60" s="252">
        <f t="shared" si="40"/>
        <v>4.0227248054431657</v>
      </c>
    </row>
    <row r="61" spans="1:39">
      <c r="A61" s="212">
        <v>2001</v>
      </c>
      <c r="C61" s="236">
        <f>Data!CR65</f>
        <v>708.70786272347937</v>
      </c>
      <c r="D61" s="231">
        <f>Wealth!BE99</f>
        <v>2.2141131157910221E-2</v>
      </c>
      <c r="E61" s="231">
        <f>Wealth!BE199</f>
        <v>7.904154223532886E-2</v>
      </c>
      <c r="F61" s="231">
        <f>Wealth!BE299</f>
        <v>4.4194830605868533E-2</v>
      </c>
      <c r="G61" s="231">
        <f>Data!BQ65</f>
        <v>2.9387200555852973</v>
      </c>
      <c r="H61" s="231">
        <f>Data!BR65</f>
        <v>1.9876897561379803</v>
      </c>
      <c r="I61" s="231">
        <f>Data!BS65</f>
        <v>2.25978714911545</v>
      </c>
      <c r="J61" s="238">
        <f>AgeEffic!BJ100</f>
        <v>4744.7553972937776</v>
      </c>
      <c r="K61" s="238">
        <f>AgeEffic!BJ200</f>
        <v>811.89125076422522</v>
      </c>
      <c r="L61" s="238">
        <f>AgeEffic!BJ300</f>
        <v>612.21041754953444</v>
      </c>
      <c r="M61" s="238">
        <f>AgeEffic!BJ97</f>
        <v>1614.5652894960003</v>
      </c>
      <c r="N61" s="238">
        <f>AgeEffic!BJ197</f>
        <v>408.45974491597963</v>
      </c>
      <c r="O61" s="238">
        <f>AgeEffic!BJ297</f>
        <v>270.91508055932275</v>
      </c>
      <c r="P61" s="243">
        <f>(Data!$AZ65-100)</f>
        <v>-0.5</v>
      </c>
      <c r="Q61" s="237">
        <f t="shared" si="27"/>
        <v>9.2993762717689873E-2</v>
      </c>
      <c r="R61" s="237">
        <f t="shared" si="28"/>
        <v>9.3411806652581975E-2</v>
      </c>
      <c r="S61" s="237">
        <f t="shared" si="29"/>
        <v>0.65700705730815501</v>
      </c>
      <c r="T61" s="237">
        <f t="shared" si="30"/>
        <v>0.24176071228458759</v>
      </c>
      <c r="U61" s="237">
        <f t="shared" si="31"/>
        <v>0.10123223040725746</v>
      </c>
      <c r="V61" s="237">
        <f t="shared" si="32"/>
        <v>0.65125447911456003</v>
      </c>
      <c r="W61" s="237">
        <f t="shared" si="33"/>
        <v>0.24839561977878302</v>
      </c>
      <c r="X61" s="237">
        <f t="shared" si="34"/>
        <v>0.10034990110665687</v>
      </c>
      <c r="Y61" s="252">
        <f t="shared" si="35"/>
        <v>1.1081100497586402</v>
      </c>
      <c r="Z61" s="252">
        <f t="shared" si="36"/>
        <v>1.1084020344838492</v>
      </c>
      <c r="AA61" s="252">
        <f t="shared" si="39"/>
        <v>4.4364028885934941</v>
      </c>
      <c r="AB61" s="252">
        <f t="shared" si="38"/>
        <v>4.4408421190045573</v>
      </c>
      <c r="AD61" s="238">
        <f>Wealth!BE95</f>
        <v>1451.0461262203726</v>
      </c>
      <c r="AE61" s="238">
        <f>Wealth!BE195</f>
        <v>342.14792910498664</v>
      </c>
      <c r="AF61" s="238">
        <f>Wealth!BE295</f>
        <v>240.91936546018803</v>
      </c>
      <c r="AG61" s="275">
        <f t="shared" si="21"/>
        <v>2034.1134207855471</v>
      </c>
      <c r="AH61" s="275">
        <f t="shared" si="22"/>
        <v>4264.2183527031639</v>
      </c>
      <c r="AI61" s="275">
        <f t="shared" si="23"/>
        <v>680.08393376580591</v>
      </c>
      <c r="AJ61" s="275">
        <f t="shared" si="24"/>
        <v>544.42648603998157</v>
      </c>
      <c r="AK61" s="275">
        <f t="shared" si="25"/>
        <v>5488.7287725089518</v>
      </c>
      <c r="AL61" s="252">
        <f t="shared" si="37"/>
        <v>1.1057982084218885</v>
      </c>
      <c r="AM61" s="252">
        <f t="shared" si="40"/>
        <v>4.4483218828333424</v>
      </c>
    </row>
    <row r="62" spans="1:39">
      <c r="A62" s="212">
        <v>2002</v>
      </c>
      <c r="C62" s="236">
        <f>Data!CR66</f>
        <v>846.62827357884908</v>
      </c>
      <c r="D62" s="231">
        <f>Wealth!BF99</f>
        <v>2.1540594151785941E-2</v>
      </c>
      <c r="E62" s="231">
        <f>Wealth!BF199</f>
        <v>7.5512877015781327E-2</v>
      </c>
      <c r="F62" s="231">
        <f>Wealth!BF299</f>
        <v>4.3175972851110737E-2</v>
      </c>
      <c r="G62" s="231">
        <f>Data!BQ66</f>
        <v>2.9401894156130903</v>
      </c>
      <c r="H62" s="231">
        <f>Data!BR66</f>
        <v>1.9240836839415649</v>
      </c>
      <c r="I62" s="231">
        <f>Data!BS66</f>
        <v>2.3287106571634713</v>
      </c>
      <c r="J62" s="238">
        <f>AgeEffic!BK100</f>
        <v>5253.1701684581849</v>
      </c>
      <c r="K62" s="238">
        <f>AgeEffic!BK200</f>
        <v>917.66405145776059</v>
      </c>
      <c r="L62" s="238">
        <f>AgeEffic!BK300</f>
        <v>719.24092781259594</v>
      </c>
      <c r="M62" s="238">
        <f>AgeEffic!BK97</f>
        <v>1786.6774638948866</v>
      </c>
      <c r="N62" s="238">
        <f>AgeEffic!BK197</f>
        <v>476.93562349527741</v>
      </c>
      <c r="O62" s="238">
        <f>AgeEffic!BK297</f>
        <v>308.85800500809341</v>
      </c>
      <c r="P62" s="243">
        <f>(Data!$AZ66-100)</f>
        <v>9.9999999999994316E-2</v>
      </c>
      <c r="Q62" s="237">
        <f t="shared" si="27"/>
        <v>9.1192136196170448E-2</v>
      </c>
      <c r="R62" s="237">
        <f t="shared" si="28"/>
        <v>9.087210758795175E-2</v>
      </c>
      <c r="S62" s="237">
        <f t="shared" si="29"/>
        <v>0.69638311096822358</v>
      </c>
      <c r="T62" s="237">
        <f t="shared" si="30"/>
        <v>0.21537722417212096</v>
      </c>
      <c r="U62" s="237">
        <f t="shared" si="31"/>
        <v>8.8239664859655578E-2</v>
      </c>
      <c r="V62" s="237">
        <f t="shared" si="32"/>
        <v>0.69411716237929111</v>
      </c>
      <c r="W62" s="237">
        <f t="shared" si="33"/>
        <v>0.21943304161026084</v>
      </c>
      <c r="X62" s="237">
        <f t="shared" si="34"/>
        <v>8.6449796010448152E-2</v>
      </c>
      <c r="Y62" s="252">
        <f t="shared" si="35"/>
        <v>1.1234304407721349</v>
      </c>
      <c r="Z62" s="252">
        <f t="shared" si="36"/>
        <v>1.1237082217337278</v>
      </c>
      <c r="AA62" s="252">
        <f t="shared" si="39"/>
        <v>4.9839900525753613</v>
      </c>
      <c r="AB62" s="252">
        <f t="shared" si="38"/>
        <v>4.9902108005468504</v>
      </c>
      <c r="AD62" s="238">
        <f>Wealth!BF95</f>
        <v>1628.9422546858902</v>
      </c>
      <c r="AE62" s="238">
        <f>Wealth!BF195</f>
        <v>410.28474642650849</v>
      </c>
      <c r="AF62" s="238">
        <f>Wealth!BF295</f>
        <v>278.23537031944284</v>
      </c>
      <c r="AG62" s="275">
        <f t="shared" si="21"/>
        <v>2317.4623714318413</v>
      </c>
      <c r="AH62" s="275">
        <f t="shared" si="22"/>
        <v>4789.398775872377</v>
      </c>
      <c r="AI62" s="275">
        <f t="shared" si="23"/>
        <v>789.42218636934729</v>
      </c>
      <c r="AJ62" s="275">
        <f t="shared" si="24"/>
        <v>647.92967206271146</v>
      </c>
      <c r="AK62" s="275">
        <f t="shared" si="25"/>
        <v>6226.7506343044361</v>
      </c>
      <c r="AL62" s="252">
        <f t="shared" si="37"/>
        <v>1.1351970005510443</v>
      </c>
      <c r="AM62" s="252">
        <f t="shared" si="40"/>
        <v>5.0497216588779841</v>
      </c>
    </row>
    <row r="63" spans="1:39">
      <c r="A63" s="212">
        <v>2003</v>
      </c>
      <c r="C63" s="236">
        <f>Data!CR67</f>
        <v>1015.5915943333415</v>
      </c>
      <c r="D63" s="231">
        <f>Wealth!BG99</f>
        <v>2.0755009549633118E-2</v>
      </c>
      <c r="E63" s="231">
        <f>Wealth!BG199</f>
        <v>7.2589048680075222E-2</v>
      </c>
      <c r="F63" s="231">
        <f>Wealth!BG299</f>
        <v>4.218711424144287E-2</v>
      </c>
      <c r="G63" s="231">
        <f>Data!BQ67</f>
        <v>3.0563268975298077</v>
      </c>
      <c r="H63" s="231">
        <f>Data!BR67</f>
        <v>1.8990705960503242</v>
      </c>
      <c r="I63" s="231">
        <f>Data!BS67</f>
        <v>2.4009006875355388</v>
      </c>
      <c r="J63" s="238">
        <f>AgeEffic!BL100</f>
        <v>6174.6041989987898</v>
      </c>
      <c r="K63" s="238">
        <f>AgeEffic!BL200</f>
        <v>1086.9589905804685</v>
      </c>
      <c r="L63" s="238">
        <f>AgeEffic!BL300</f>
        <v>861.08452466544509</v>
      </c>
      <c r="M63" s="238">
        <f>AgeEffic!BL97</f>
        <v>2020.2695608212734</v>
      </c>
      <c r="N63" s="238">
        <f>AgeEffic!BL197</f>
        <v>572.36365664400228</v>
      </c>
      <c r="O63" s="238">
        <f>AgeEffic!BL297</f>
        <v>358.65062188362555</v>
      </c>
      <c r="P63" s="243">
        <f>(Data!$AZ67-100)</f>
        <v>0.79999999999999716</v>
      </c>
      <c r="Q63" s="237">
        <f t="shared" si="27"/>
        <v>0.12664216033490919</v>
      </c>
      <c r="R63" s="237">
        <f t="shared" si="28"/>
        <v>0.12929858136820963</v>
      </c>
      <c r="S63" s="237">
        <f t="shared" si="29"/>
        <v>0.65599432089284293</v>
      </c>
      <c r="T63" s="237">
        <f t="shared" si="30"/>
        <v>0.22714506698140624</v>
      </c>
      <c r="U63" s="237">
        <f t="shared" si="31"/>
        <v>0.11686061212575062</v>
      </c>
      <c r="V63" s="237">
        <f t="shared" si="32"/>
        <v>0.65139896517483487</v>
      </c>
      <c r="W63" s="237">
        <f t="shared" si="33"/>
        <v>0.23199411272477385</v>
      </c>
      <c r="X63" s="237">
        <f t="shared" si="34"/>
        <v>0.11660692210039135</v>
      </c>
      <c r="Y63" s="252">
        <f t="shared" si="35"/>
        <v>1.1488596533826514</v>
      </c>
      <c r="Z63" s="252">
        <f t="shared" si="36"/>
        <v>1.1491329247308619</v>
      </c>
      <c r="AA63" s="252">
        <f t="shared" si="39"/>
        <v>5.725905084264312</v>
      </c>
      <c r="AB63" s="252">
        <f t="shared" si="38"/>
        <v>5.7344155322559383</v>
      </c>
      <c r="AD63" s="238">
        <f>Wealth!BG95</f>
        <v>1875.1943209507549</v>
      </c>
      <c r="AE63" s="238">
        <f>Wealth!BG195</f>
        <v>504.12242605106729</v>
      </c>
      <c r="AF63" s="238">
        <f>Wealth!BG295</f>
        <v>327.17724590850736</v>
      </c>
      <c r="AG63" s="275">
        <f t="shared" si="21"/>
        <v>2706.4939929103293</v>
      </c>
      <c r="AH63" s="275">
        <f t="shared" si="22"/>
        <v>5731.2068412169356</v>
      </c>
      <c r="AI63" s="275">
        <f t="shared" si="23"/>
        <v>957.36407612313587</v>
      </c>
      <c r="AJ63" s="275">
        <f t="shared" si="24"/>
        <v>785.5200746477193</v>
      </c>
      <c r="AK63" s="275">
        <f t="shared" si="25"/>
        <v>7474.0909919877913</v>
      </c>
      <c r="AL63" s="252">
        <f t="shared" si="37"/>
        <v>1.1633641614516663</v>
      </c>
      <c r="AM63" s="252">
        <f t="shared" si="40"/>
        <v>5.8746652032449029</v>
      </c>
    </row>
    <row r="64" spans="1:39">
      <c r="A64" s="212">
        <v>2004</v>
      </c>
      <c r="C64" s="236">
        <f>Data!CR68</f>
        <v>1218.1697307777458</v>
      </c>
      <c r="D64" s="231">
        <f>Wealth!BH99</f>
        <v>2.0321170127450393E-2</v>
      </c>
      <c r="E64" s="231">
        <f>Wealth!BH199</f>
        <v>6.9348600287371276E-2</v>
      </c>
      <c r="F64" s="231">
        <f>Wealth!BH299</f>
        <v>4.1138829020145623E-2</v>
      </c>
      <c r="G64" s="231">
        <f>Data!BQ68</f>
        <v>3.3176428472686061</v>
      </c>
      <c r="H64" s="231">
        <f>Data!BR68</f>
        <v>1.9009696666463745</v>
      </c>
      <c r="I64" s="231">
        <f>Data!BS68</f>
        <v>2.5245470729436192</v>
      </c>
      <c r="J64" s="238">
        <f>AgeEffic!BM100</f>
        <v>7667.5866514545005</v>
      </c>
      <c r="K64" s="238">
        <f>AgeEffic!BM200</f>
        <v>1336.9530361265579</v>
      </c>
      <c r="L64" s="238">
        <f>AgeEffic!BM300</f>
        <v>1067.2647849922239</v>
      </c>
      <c r="M64" s="238">
        <f>AgeEffic!BM97</f>
        <v>2311.1549387442878</v>
      </c>
      <c r="N64" s="238">
        <f>AgeEffic!BM197</f>
        <v>703.30056264662267</v>
      </c>
      <c r="O64" s="238">
        <f>AgeEffic!BM297</f>
        <v>422.75495530681241</v>
      </c>
      <c r="P64" s="243">
        <f>(Data!$AZ68-100)</f>
        <v>3.5</v>
      </c>
      <c r="Q64" s="237">
        <f t="shared" si="27"/>
        <v>0.16259383364462901</v>
      </c>
      <c r="R64" s="237">
        <f t="shared" si="28"/>
        <v>0.16817931167039324</v>
      </c>
      <c r="S64" s="237">
        <f t="shared" si="29"/>
        <v>0.61316412951526922</v>
      </c>
      <c r="T64" s="237">
        <f t="shared" si="30"/>
        <v>0.25346155007374566</v>
      </c>
      <c r="U64" s="237">
        <f t="shared" si="31"/>
        <v>0.13337432041098493</v>
      </c>
      <c r="V64" s="237">
        <f t="shared" si="32"/>
        <v>0.60733050650014364</v>
      </c>
      <c r="W64" s="237">
        <f t="shared" si="33"/>
        <v>0.25940836850226129</v>
      </c>
      <c r="X64" s="237">
        <f t="shared" si="34"/>
        <v>0.13326112499759482</v>
      </c>
      <c r="Y64" s="252">
        <f t="shared" si="35"/>
        <v>1.1681729867041069</v>
      </c>
      <c r="Z64" s="252">
        <f t="shared" si="36"/>
        <v>1.1686174750197158</v>
      </c>
      <c r="AA64" s="252">
        <f t="shared" si="39"/>
        <v>6.6888476438692717</v>
      </c>
      <c r="AB64" s="252">
        <f t="shared" si="38"/>
        <v>6.7013382000187738</v>
      </c>
      <c r="AD64" s="238">
        <f>Wealth!BH95</f>
        <v>2161.9116385740404</v>
      </c>
      <c r="AE64" s="238">
        <f>Wealth!BH195</f>
        <v>636.31287824255105</v>
      </c>
      <c r="AF64" s="238">
        <f>Wealth!BH295</f>
        <v>390.86923725507825</v>
      </c>
      <c r="AG64" s="275">
        <f t="shared" si="21"/>
        <v>3189.0937540716695</v>
      </c>
      <c r="AH64" s="275">
        <f t="shared" si="22"/>
        <v>7172.450684141917</v>
      </c>
      <c r="AI64" s="275">
        <f t="shared" si="23"/>
        <v>1209.6114800355374</v>
      </c>
      <c r="AJ64" s="275">
        <f t="shared" si="24"/>
        <v>986.76778881601285</v>
      </c>
      <c r="AK64" s="275">
        <f t="shared" si="25"/>
        <v>9368.8299529934666</v>
      </c>
      <c r="AL64" s="252">
        <f t="shared" si="37"/>
        <v>1.1707923657296597</v>
      </c>
      <c r="AM64" s="252">
        <f t="shared" si="40"/>
        <v>6.8780131711768124</v>
      </c>
    </row>
    <row r="65" spans="1:39">
      <c r="A65" s="212">
        <v>2005</v>
      </c>
      <c r="C65" s="236">
        <f>Data!CR69</f>
        <v>1952.6958336756225</v>
      </c>
      <c r="D65" s="231">
        <f>Wealth!BI99</f>
        <v>2.0101720472101382E-2</v>
      </c>
      <c r="E65" s="231">
        <f>Wealth!BI199</f>
        <v>6.8337452474303534E-2</v>
      </c>
      <c r="F65" s="231">
        <f>Wealth!BI299</f>
        <v>4.075497227432711E-2</v>
      </c>
      <c r="G65" s="231">
        <f>Data!BQ69</f>
        <v>3.4636191325484251</v>
      </c>
      <c r="H65" s="231">
        <f>Data!BR69</f>
        <v>1.9076230604796365</v>
      </c>
      <c r="I65" s="231">
        <f>Data!BS69</f>
        <v>2.708839009268504</v>
      </c>
      <c r="J65" s="238">
        <f>AgeEffic!BN100</f>
        <v>9140.9075334649369</v>
      </c>
      <c r="K65" s="238">
        <f>AgeEffic!BN200</f>
        <v>1664.9655347647199</v>
      </c>
      <c r="L65" s="238">
        <f>AgeEffic!BN300</f>
        <v>1357.799482349307</v>
      </c>
      <c r="M65" s="238">
        <f>AgeEffic!BN97</f>
        <v>2639.1202911329733</v>
      </c>
      <c r="N65" s="238">
        <f>AgeEffic!BN197</f>
        <v>872.79587317742698</v>
      </c>
      <c r="O65" s="238">
        <f>AgeEffic!BN297</f>
        <v>501.24775880127618</v>
      </c>
      <c r="P65" s="243">
        <f>(Data!$AZ69-100)</f>
        <v>1.7000000000000028</v>
      </c>
      <c r="Q65" s="237">
        <f t="shared" si="27"/>
        <v>0.17321889803514579</v>
      </c>
      <c r="R65" s="237">
        <f t="shared" si="28"/>
        <v>0.17835790416572406</v>
      </c>
      <c r="S65" s="237">
        <f t="shared" si="29"/>
        <v>0.69899568743652962</v>
      </c>
      <c r="T65" s="237">
        <f t="shared" si="30"/>
        <v>0.2029786780381613</v>
      </c>
      <c r="U65" s="237">
        <f t="shared" si="31"/>
        <v>9.8025634525309144E-2</v>
      </c>
      <c r="V65" s="237">
        <f t="shared" si="32"/>
        <v>0.69654468348122989</v>
      </c>
      <c r="W65" s="237">
        <f t="shared" si="33"/>
        <v>0.20684044624063186</v>
      </c>
      <c r="X65" s="237">
        <f t="shared" si="34"/>
        <v>9.6614870278138698E-2</v>
      </c>
      <c r="Y65" s="252">
        <f t="shared" si="35"/>
        <v>1.1688752474573374</v>
      </c>
      <c r="Z65" s="252">
        <f t="shared" si="36"/>
        <v>1.1693188884083696</v>
      </c>
      <c r="AA65" s="252">
        <f t="shared" si="39"/>
        <v>7.8184284449321231</v>
      </c>
      <c r="AB65" s="252">
        <f t="shared" si="38"/>
        <v>7.8360013348944975</v>
      </c>
      <c r="AD65" s="238">
        <f>Wealth!BI95</f>
        <v>2474.9715825761118</v>
      </c>
      <c r="AE65" s="238">
        <f>Wealth!BI195</f>
        <v>797.48677216377484</v>
      </c>
      <c r="AF65" s="238">
        <f>Wealth!BI295</f>
        <v>465.66881828337245</v>
      </c>
      <c r="AG65" s="275">
        <f t="shared" si="21"/>
        <v>3738.1271730232588</v>
      </c>
      <c r="AH65" s="275">
        <f t="shared" si="22"/>
        <v>8572.3589259242744</v>
      </c>
      <c r="AI65" s="275">
        <f t="shared" si="23"/>
        <v>1521.3041570070868</v>
      </c>
      <c r="AJ65" s="275">
        <f t="shared" si="24"/>
        <v>1261.4218603659656</v>
      </c>
      <c r="AK65" s="275">
        <f t="shared" si="25"/>
        <v>11355.084943297326</v>
      </c>
      <c r="AL65" s="252">
        <f t="shared" si="37"/>
        <v>1.16356857406569</v>
      </c>
      <c r="AM65" s="252">
        <f t="shared" si="40"/>
        <v>8.0030399779912376</v>
      </c>
    </row>
    <row r="66" spans="1:39">
      <c r="A66" s="212">
        <v>2006</v>
      </c>
      <c r="C66" s="236">
        <f>Data!CR70</f>
        <v>2347.0514669596278</v>
      </c>
      <c r="D66" s="231">
        <f>Wealth!BJ99</f>
        <v>1.9611625933484426E-2</v>
      </c>
      <c r="E66" s="231">
        <f>Wealth!BJ199</f>
        <v>6.6627877023677062E-2</v>
      </c>
      <c r="F66" s="231">
        <f>Wealth!BJ299</f>
        <v>4.0473617716967551E-2</v>
      </c>
      <c r="G66" s="231">
        <f>Data!BQ70</f>
        <v>3.5034507525727321</v>
      </c>
      <c r="H66" s="231">
        <f>Data!BR70</f>
        <v>1.9190687988425144</v>
      </c>
      <c r="I66" s="231">
        <f>Data!BS70</f>
        <v>2.9106475154590075</v>
      </c>
      <c r="J66" s="238">
        <f>AgeEffic!BO100</f>
        <v>10591.308267956505</v>
      </c>
      <c r="K66" s="238">
        <f>AgeEffic!BO200</f>
        <v>2090.0312907319308</v>
      </c>
      <c r="L66" s="238">
        <f>AgeEffic!BO300</f>
        <v>1727.7490094664608</v>
      </c>
      <c r="M66" s="238">
        <f>AgeEffic!BO97</f>
        <v>3023.1075062718833</v>
      </c>
      <c r="N66" s="238">
        <f>AgeEffic!BO197</f>
        <v>1089.0861713725596</v>
      </c>
      <c r="O66" s="238">
        <f>AgeEffic!BO297</f>
        <v>593.59609856228019</v>
      </c>
      <c r="P66" s="243">
        <f>(Data!$AZ70-100)</f>
        <v>1.2000000000000028</v>
      </c>
      <c r="Q66" s="237">
        <f t="shared" si="27"/>
        <v>0.15221043398997527</v>
      </c>
      <c r="R66" s="237">
        <f t="shared" si="28"/>
        <v>0.15419366218294783</v>
      </c>
      <c r="S66" s="237">
        <f t="shared" si="29"/>
        <v>0.72346958842056119</v>
      </c>
      <c r="T66" s="237">
        <f t="shared" si="30"/>
        <v>0.18953087997738385</v>
      </c>
      <c r="U66" s="237">
        <f t="shared" si="31"/>
        <v>8.6999531602054897E-2</v>
      </c>
      <c r="V66" s="237">
        <f t="shared" si="32"/>
        <v>0.72509822137816271</v>
      </c>
      <c r="W66" s="237">
        <f t="shared" si="33"/>
        <v>0.19050985995356318</v>
      </c>
      <c r="X66" s="237">
        <f t="shared" si="34"/>
        <v>8.4391918668274196E-2</v>
      </c>
      <c r="Y66" s="252">
        <f t="shared" si="35"/>
        <v>1.1684834120017882</v>
      </c>
      <c r="Z66" s="252">
        <f t="shared" si="36"/>
        <v>1.1686472991812469</v>
      </c>
      <c r="AA66" s="252">
        <f t="shared" si="39"/>
        <v>9.1357039458261227</v>
      </c>
      <c r="AB66" s="252">
        <f t="shared" si="38"/>
        <v>9.1575217964050992</v>
      </c>
      <c r="AD66" s="238">
        <f>Wealth!BJ95</f>
        <v>2865.2905444835264</v>
      </c>
      <c r="AE66" s="238">
        <f>Wealth!BJ195</f>
        <v>1010.0932002081238</v>
      </c>
      <c r="AF66" s="238">
        <f>Wealth!BJ295</f>
        <v>553.40640403639179</v>
      </c>
      <c r="AG66" s="275">
        <f t="shared" si="21"/>
        <v>4428.7901487280424</v>
      </c>
      <c r="AH66" s="275">
        <f t="shared" si="22"/>
        <v>10038.404314410343</v>
      </c>
      <c r="AI66" s="275">
        <f t="shared" si="23"/>
        <v>1938.4383444423954</v>
      </c>
      <c r="AJ66" s="275">
        <f t="shared" si="24"/>
        <v>1610.7709749476273</v>
      </c>
      <c r="AK66" s="275">
        <f t="shared" si="25"/>
        <v>13587.613633800365</v>
      </c>
      <c r="AL66" s="252">
        <f t="shared" si="37"/>
        <v>1.1757707106593605</v>
      </c>
      <c r="AM66" s="252">
        <f t="shared" si="40"/>
        <v>9.4097400023580295</v>
      </c>
    </row>
    <row r="67" spans="1:39">
      <c r="A67" s="212">
        <v>2007</v>
      </c>
      <c r="C67" s="236">
        <f>Data!CR71</f>
        <v>2853.2053589541911</v>
      </c>
      <c r="D67" s="231">
        <f>Wealth!BK99</f>
        <v>1.9313877882666322E-2</v>
      </c>
      <c r="E67" s="231">
        <f>Wealth!BK199</f>
        <v>6.5163634401033649E-2</v>
      </c>
      <c r="F67" s="231">
        <f>Wealth!BK299</f>
        <v>4.0684268868649731E-2</v>
      </c>
      <c r="G67" s="231">
        <f>Data!BQ71</f>
        <v>3.6786232902013687</v>
      </c>
      <c r="H67" s="231">
        <f>Data!BR71</f>
        <v>1.9325022804344121</v>
      </c>
      <c r="I67" s="231">
        <f>Data!BS71</f>
        <v>3.1129375177834087</v>
      </c>
      <c r="J67" s="238">
        <f>AgeEffic!BP100</f>
        <v>12806.006191012215</v>
      </c>
      <c r="K67" s="238">
        <f>AgeEffic!BP200</f>
        <v>2654.016549463925</v>
      </c>
      <c r="L67" s="238">
        <f>AgeEffic!BP300</f>
        <v>2175.3335697951825</v>
      </c>
      <c r="M67" s="238">
        <f>AgeEffic!BP97</f>
        <v>3481.1953224792451</v>
      </c>
      <c r="N67" s="238">
        <f>AgeEffic!BP197</f>
        <v>1373.3575252844316</v>
      </c>
      <c r="O67" s="238">
        <f>AgeEffic!BP297</f>
        <v>698.80412226974136</v>
      </c>
      <c r="P67" s="243">
        <f>(Data!$AZ71-100)</f>
        <v>4.7999999999999972</v>
      </c>
      <c r="Q67" s="237">
        <f t="shared" si="27"/>
        <v>0.17887297269523086</v>
      </c>
      <c r="R67" s="237">
        <f t="shared" si="28"/>
        <v>0.18463732023531154</v>
      </c>
      <c r="S67" s="237">
        <f t="shared" si="29"/>
        <v>0.66510520175902299</v>
      </c>
      <c r="T67" s="237">
        <f t="shared" si="30"/>
        <v>0.22048853794836998</v>
      </c>
      <c r="U67" s="237">
        <f t="shared" si="31"/>
        <v>0.11440626029260692</v>
      </c>
      <c r="V67" s="237">
        <f t="shared" si="32"/>
        <v>0.6622014887400115</v>
      </c>
      <c r="W67" s="237">
        <f t="shared" si="33"/>
        <v>0.22470185109089499</v>
      </c>
      <c r="X67" s="237">
        <f t="shared" si="34"/>
        <v>0.11309666016909317</v>
      </c>
      <c r="Y67" s="252">
        <f t="shared" si="35"/>
        <v>1.1757836905403984</v>
      </c>
      <c r="Z67" s="252">
        <f t="shared" si="36"/>
        <v>1.176010118630116</v>
      </c>
      <c r="AA67" s="252">
        <f t="shared" si="39"/>
        <v>10.741611701107919</v>
      </c>
      <c r="AB67" s="252">
        <f t="shared" si="38"/>
        <v>10.769338294148234</v>
      </c>
      <c r="AD67" s="238">
        <f>Wealth!BK95</f>
        <v>3316.74243762383</v>
      </c>
      <c r="AE67" s="238">
        <f>Wealth!BK195</f>
        <v>1290.4400834124874</v>
      </c>
      <c r="AF67" s="238">
        <f>Wealth!BK295</f>
        <v>649.59368768698812</v>
      </c>
      <c r="AG67" s="275">
        <f t="shared" si="21"/>
        <v>5256.7762087233059</v>
      </c>
      <c r="AH67" s="275">
        <f t="shared" si="22"/>
        <v>12201.045978642282</v>
      </c>
      <c r="AI67" s="275">
        <f t="shared" si="23"/>
        <v>2493.7784039586049</v>
      </c>
      <c r="AJ67" s="275">
        <f t="shared" si="24"/>
        <v>2022.1445617161037</v>
      </c>
      <c r="AK67" s="275">
        <f t="shared" si="25"/>
        <v>16716.968944316992</v>
      </c>
      <c r="AL67" s="252">
        <f t="shared" si="37"/>
        <v>1.1763417580278612</v>
      </c>
      <c r="AM67" s="252">
        <f t="shared" si="40"/>
        <v>11.069070096958935</v>
      </c>
    </row>
    <row r="68" spans="1:39">
      <c r="A68" s="212">
        <v>2008</v>
      </c>
      <c r="C68" s="236">
        <f>Data!CR72</f>
        <v>3286.1243041724783</v>
      </c>
      <c r="D68" s="231">
        <f>Wealth!BL99</f>
        <v>1.9354641721170032E-2</v>
      </c>
      <c r="E68" s="231">
        <f>Wealth!BL199</f>
        <v>6.2103533828915043E-2</v>
      </c>
      <c r="F68" s="231">
        <f>Wealth!BL299</f>
        <v>4.0685721681096937E-2</v>
      </c>
      <c r="G68" s="231">
        <f>Data!BQ72</f>
        <v>4.0630394240274121</v>
      </c>
      <c r="H68" s="231">
        <f>Data!BR72</f>
        <v>1.9440972941170185</v>
      </c>
      <c r="I68" s="231">
        <f>Data!BS72</f>
        <v>3.3541901754116226</v>
      </c>
      <c r="J68" s="238">
        <f>AgeEffic!BQ100</f>
        <v>16177.96002469664</v>
      </c>
      <c r="K68" s="238">
        <f>AgeEffic!BQ200</f>
        <v>3444.7419416632792</v>
      </c>
      <c r="L68" s="238">
        <f>AgeEffic!BQ300</f>
        <v>2743.8520006267904</v>
      </c>
      <c r="M68" s="238">
        <f>AgeEffic!BQ97</f>
        <v>3981.7383826073092</v>
      </c>
      <c r="N68" s="238">
        <f>AgeEffic!BQ197</f>
        <v>1771.8979148252106</v>
      </c>
      <c r="O68" s="238">
        <f>AgeEffic!BQ297</f>
        <v>818.0370990115573</v>
      </c>
      <c r="P68" s="243">
        <f>(Data!$AZ72-100)</f>
        <v>6</v>
      </c>
      <c r="Q68" s="237">
        <f t="shared" si="27"/>
        <v>0.20438344005089912</v>
      </c>
      <c r="R68" s="237">
        <f t="shared" si="28"/>
        <v>0.21321080796491507</v>
      </c>
      <c r="S68" s="237">
        <f t="shared" si="29"/>
        <v>0.58702250486407492</v>
      </c>
      <c r="T68" s="237">
        <f t="shared" si="30"/>
        <v>0.27306039611508442</v>
      </c>
      <c r="U68" s="237">
        <f t="shared" si="31"/>
        <v>0.13991709902084068</v>
      </c>
      <c r="V68" s="237">
        <f t="shared" si="32"/>
        <v>0.5798442029621923</v>
      </c>
      <c r="W68" s="237">
        <f t="shared" si="33"/>
        <v>0.28101834858502378</v>
      </c>
      <c r="X68" s="237">
        <f t="shared" si="34"/>
        <v>0.13913744845278372</v>
      </c>
      <c r="Y68" s="252">
        <f t="shared" si="35"/>
        <v>1.1817734138675879</v>
      </c>
      <c r="Z68" s="252">
        <f t="shared" si="36"/>
        <v>1.1826113337866426</v>
      </c>
      <c r="AA68" s="252">
        <f t="shared" si="39"/>
        <v>12.694151130458334</v>
      </c>
      <c r="AB68" s="252">
        <f t="shared" si="38"/>
        <v>12.735941524042209</v>
      </c>
      <c r="AD68" s="238">
        <f>Wealth!BL95</f>
        <v>3780.1137843901702</v>
      </c>
      <c r="AE68" s="238">
        <f>Wealth!BL195</f>
        <v>1709.172930591754</v>
      </c>
      <c r="AF68" s="238">
        <f>Wealth!BL295</f>
        <v>760.3739169048954</v>
      </c>
      <c r="AG68" s="275">
        <f t="shared" si="21"/>
        <v>6249.6606318868198</v>
      </c>
      <c r="AH68" s="275">
        <f t="shared" si="22"/>
        <v>15358.751333286718</v>
      </c>
      <c r="AI68" s="275">
        <f t="shared" si="23"/>
        <v>3322.7984695414839</v>
      </c>
      <c r="AJ68" s="275">
        <f t="shared" si="24"/>
        <v>2550.4387217216536</v>
      </c>
      <c r="AK68" s="275">
        <f t="shared" si="25"/>
        <v>21231.988524549855</v>
      </c>
      <c r="AL68" s="252">
        <f t="shared" si="37"/>
        <v>1.1700159847428588</v>
      </c>
      <c r="AM68" s="252">
        <f t="shared" si="40"/>
        <v>12.95098894968114</v>
      </c>
    </row>
    <row r="69" spans="1:39">
      <c r="A69" s="212">
        <v>2009</v>
      </c>
      <c r="C69" s="236">
        <f>Data!CR73</f>
        <v>3780.6082025434694</v>
      </c>
      <c r="D69" s="231">
        <f>Wealth!BM99</f>
        <v>1.9426698217395358E-2</v>
      </c>
      <c r="E69" s="231">
        <f>Wealth!BM199</f>
        <v>6.3969644624374031E-2</v>
      </c>
      <c r="F69" s="231">
        <f>Wealth!BM299</f>
        <v>4.1084746113925728E-2</v>
      </c>
      <c r="G69" s="231">
        <f>Data!BQ73</f>
        <v>4.2235294812764952</v>
      </c>
      <c r="H69" s="231">
        <f>Data!BR73</f>
        <v>1.9256283698229071</v>
      </c>
      <c r="I69" s="231">
        <f>Data!BS73</f>
        <v>3.5889834876904363</v>
      </c>
      <c r="J69" s="238">
        <f>AgeEffic!BR100</f>
        <v>19024.164057298745</v>
      </c>
      <c r="K69" s="238">
        <f>AgeEffic!BR200</f>
        <v>4374.9774508195096</v>
      </c>
      <c r="L69" s="238">
        <f>AgeEffic!BR300</f>
        <v>3416.2266517632756</v>
      </c>
      <c r="M69" s="238">
        <f>AgeEffic!BR97</f>
        <v>4504.3284631101924</v>
      </c>
      <c r="N69" s="238">
        <f>AgeEffic!BR197</f>
        <v>2271.9739277739559</v>
      </c>
      <c r="O69" s="238">
        <f>AgeEffic!BR297</f>
        <v>951.86468911888687</v>
      </c>
      <c r="P69" s="243">
        <f>(Data!$AZ73-100)</f>
        <v>-0.70000000000000284</v>
      </c>
      <c r="Q69" s="237">
        <f t="shared" si="27"/>
        <v>0.14692466602560217</v>
      </c>
      <c r="R69" s="237">
        <f t="shared" si="28"/>
        <v>0.1503319363102022</v>
      </c>
      <c r="S69" s="237">
        <f t="shared" si="29"/>
        <v>0.63832088250440577</v>
      </c>
      <c r="T69" s="237">
        <f t="shared" si="30"/>
        <v>0.25504365639736476</v>
      </c>
      <c r="U69" s="237">
        <f t="shared" si="31"/>
        <v>0.10663546109822954</v>
      </c>
      <c r="V69" s="237">
        <f t="shared" si="32"/>
        <v>0.63427393301326185</v>
      </c>
      <c r="W69" s="237">
        <f t="shared" si="33"/>
        <v>0.26076057381254653</v>
      </c>
      <c r="X69" s="237">
        <f t="shared" si="34"/>
        <v>0.10496549317419174</v>
      </c>
      <c r="Y69" s="252">
        <f t="shared" si="35"/>
        <v>1.1733651811493799</v>
      </c>
      <c r="Z69" s="252">
        <f t="shared" si="36"/>
        <v>1.1743301345922237</v>
      </c>
      <c r="AA69" s="252">
        <f t="shared" si="39"/>
        <v>14.894874940727849</v>
      </c>
      <c r="AB69" s="252">
        <f t="shared" si="38"/>
        <v>14.956199924087178</v>
      </c>
      <c r="AD69" s="238">
        <f>Wealth!BM95</f>
        <v>4262.3677140325954</v>
      </c>
      <c r="AE69" s="238">
        <f>Wealth!BM195</f>
        <v>2161.1443815132584</v>
      </c>
      <c r="AF69" s="238">
        <f>Wealth!BM295</f>
        <v>880.12190040631242</v>
      </c>
      <c r="AG69" s="275">
        <f t="shared" si="21"/>
        <v>7303.6339959521656</v>
      </c>
      <c r="AH69" s="275">
        <f t="shared" si="22"/>
        <v>18002.235700257766</v>
      </c>
      <c r="AI69" s="275">
        <f t="shared" si="23"/>
        <v>4161.5609323253102</v>
      </c>
      <c r="AJ69" s="275">
        <f t="shared" si="24"/>
        <v>3158.7429677129821</v>
      </c>
      <c r="AK69" s="275">
        <f t="shared" si="25"/>
        <v>25322.539600296062</v>
      </c>
      <c r="AL69" s="252">
        <f t="shared" si="37"/>
        <v>1.1522287321731925</v>
      </c>
      <c r="AM69" s="252">
        <f t="shared" si="40"/>
        <v>14.922501577880126</v>
      </c>
    </row>
    <row r="70" spans="1:39">
      <c r="A70" s="212">
        <v>2010</v>
      </c>
      <c r="C70" s="236">
        <f>Data!CR74</f>
        <v>4317.0683809287975</v>
      </c>
      <c r="D70" s="231">
        <f>Wealth!BN99</f>
        <v>1.9327419062985442E-2</v>
      </c>
      <c r="E70" s="231">
        <f>Wealth!BN199</f>
        <v>6.5215550838358088E-2</v>
      </c>
      <c r="F70" s="231">
        <f>Wealth!BN299</f>
        <v>4.1084511885147015E-2</v>
      </c>
      <c r="G70" s="231">
        <f>Data!BQ74</f>
        <v>4.2129706575733046</v>
      </c>
      <c r="H70" s="231">
        <f>Data!BR74</f>
        <v>1.9198514847134382</v>
      </c>
      <c r="I70" s="231">
        <f>Data!BS74</f>
        <v>3.7702271538188041</v>
      </c>
      <c r="J70" s="238">
        <f>AgeEffic!BS100</f>
        <v>21400.987259881822</v>
      </c>
      <c r="K70" s="238">
        <f>AgeEffic!BS200</f>
        <v>5453.7989435280942</v>
      </c>
      <c r="L70" s="238">
        <f>AgeEffic!BS300</f>
        <v>4161.2710856035919</v>
      </c>
      <c r="M70" s="238">
        <f>AgeEffic!BS97</f>
        <v>5079.7855003834547</v>
      </c>
      <c r="N70" s="238">
        <f>AgeEffic!BS197</f>
        <v>2840.7400191906727</v>
      </c>
      <c r="O70" s="238">
        <f>AgeEffic!BS297</f>
        <v>1103.7189314677514</v>
      </c>
      <c r="P70" s="243">
        <f>(Data!$AZ74-100)</f>
        <v>3</v>
      </c>
      <c r="Q70" s="237">
        <f t="shared" si="27"/>
        <v>0.11339566890232458</v>
      </c>
      <c r="R70" s="237">
        <f t="shared" si="28"/>
        <v>0.11353992194457531</v>
      </c>
      <c r="S70" s="237">
        <f t="shared" si="29"/>
        <v>0.67034091828882825</v>
      </c>
      <c r="T70" s="237">
        <f t="shared" si="30"/>
        <v>0.22943140829784317</v>
      </c>
      <c r="U70" s="237">
        <f t="shared" si="31"/>
        <v>0.10022767341332862</v>
      </c>
      <c r="V70" s="237">
        <f t="shared" si="32"/>
        <v>0.67249773835309501</v>
      </c>
      <c r="W70" s="237">
        <f t="shared" si="33"/>
        <v>0.23005665215338686</v>
      </c>
      <c r="X70" s="237">
        <f t="shared" si="34"/>
        <v>9.7445609493517951E-2</v>
      </c>
      <c r="Y70" s="252">
        <f t="shared" si="35"/>
        <v>1.1596284910692078</v>
      </c>
      <c r="Z70" s="252">
        <f t="shared" si="36"/>
        <v>1.1599362435430407</v>
      </c>
      <c r="AA70" s="252">
        <f t="shared" si="39"/>
        <v>17.272521352180792</v>
      </c>
      <c r="AB70" s="252">
        <f t="shared" si="38"/>
        <v>17.348238357624393</v>
      </c>
      <c r="AD70" s="238">
        <f>Wealth!BN95</f>
        <v>4817.397252235618</v>
      </c>
      <c r="AE70" s="238">
        <f>Wealth!BN195</f>
        <v>2675.3012720264201</v>
      </c>
      <c r="AF70" s="238">
        <f>Wealth!BN295</f>
        <v>1020.5707294182466</v>
      </c>
      <c r="AG70" s="275">
        <f t="shared" si="21"/>
        <v>8513.2692536802842</v>
      </c>
      <c r="AH70" s="275">
        <f t="shared" si="22"/>
        <v>20295.553269542921</v>
      </c>
      <c r="AI70" s="275">
        <f t="shared" si="23"/>
        <v>5136.1811191556726</v>
      </c>
      <c r="AJ70" s="275">
        <f t="shared" si="24"/>
        <v>3847.7834764453369</v>
      </c>
      <c r="AK70" s="275">
        <f t="shared" si="25"/>
        <v>29279.517865143931</v>
      </c>
      <c r="AL70" s="252">
        <f t="shared" si="37"/>
        <v>1.1516530509843206</v>
      </c>
      <c r="AM70" s="252">
        <f t="shared" si="40"/>
        <v>17.185544470483986</v>
      </c>
    </row>
    <row r="71" spans="1:39">
      <c r="A71" s="212">
        <v>2011</v>
      </c>
      <c r="C71" s="236">
        <f>Data!CR75</f>
        <v>5520.5477823888787</v>
      </c>
      <c r="D71" s="231">
        <f>Wealth!BO99</f>
        <v>1.9088537879417309E-2</v>
      </c>
      <c r="E71" s="231">
        <f>Wealth!BO199</f>
        <v>6.7800668743545803E-2</v>
      </c>
      <c r="F71" s="231">
        <f>Wealth!BO299</f>
        <v>4.2031066675253095E-2</v>
      </c>
      <c r="G71" s="231">
        <f>Data!BQ75</f>
        <v>4.5858185607685424</v>
      </c>
      <c r="H71" s="231">
        <f>Data!BR75</f>
        <v>1.9544088114382803</v>
      </c>
      <c r="I71" s="231">
        <f>Data!BS75</f>
        <v>3.9926705558941142</v>
      </c>
      <c r="J71" s="238">
        <f>AgeEffic!BT100</f>
        <v>26420.862621978307</v>
      </c>
      <c r="K71" s="238">
        <f>AgeEffic!BT200</f>
        <v>6779.0029796337976</v>
      </c>
      <c r="L71" s="238">
        <f>AgeEffic!BT300</f>
        <v>5063.1293930984866</v>
      </c>
      <c r="M71" s="238">
        <f>AgeEffic!BT97</f>
        <v>5761.427817490975</v>
      </c>
      <c r="N71" s="238">
        <f>AgeEffic!BT197</f>
        <v>3468.5695950403656</v>
      </c>
      <c r="O71" s="238">
        <f>AgeEffic!BT297</f>
        <v>1268.1059762429247</v>
      </c>
      <c r="P71" s="243">
        <f>(Data!$AZ75-100)</f>
        <v>5.2000000000000028</v>
      </c>
      <c r="Q71" s="237">
        <f t="shared" si="27"/>
        <v>0.18563041162185875</v>
      </c>
      <c r="R71" s="237">
        <f t="shared" si="28"/>
        <v>0.193035644435431</v>
      </c>
      <c r="S71" s="237">
        <f t="shared" si="29"/>
        <v>0.55621380701375267</v>
      </c>
      <c r="T71" s="237">
        <f t="shared" si="30"/>
        <v>0.28909957094961647</v>
      </c>
      <c r="U71" s="237">
        <f t="shared" si="31"/>
        <v>0.15468662203663078</v>
      </c>
      <c r="V71" s="237">
        <f t="shared" si="32"/>
        <v>0.55097806361026769</v>
      </c>
      <c r="W71" s="237">
        <f t="shared" si="33"/>
        <v>0.29439244001335096</v>
      </c>
      <c r="X71" s="237">
        <f t="shared" si="34"/>
        <v>0.15462949637638154</v>
      </c>
      <c r="Y71" s="252">
        <f t="shared" si="35"/>
        <v>1.1579916691301653</v>
      </c>
      <c r="Z71" s="252">
        <f t="shared" si="36"/>
        <v>1.158223196822548</v>
      </c>
      <c r="AA71" s="252">
        <f t="shared" si="39"/>
        <v>20.001435830698256</v>
      </c>
      <c r="AB71" s="252">
        <f t="shared" si="38"/>
        <v>20.093132089807273</v>
      </c>
      <c r="AD71" s="238">
        <f>Wealth!BO95</f>
        <v>5496.5655881659404</v>
      </c>
      <c r="AE71" s="238">
        <f>Wealth!BO195</f>
        <v>3198.2964514439655</v>
      </c>
      <c r="AF71" s="238">
        <f>Wealth!BO295</f>
        <v>1158.2553551349342</v>
      </c>
      <c r="AG71" s="275">
        <f t="shared" si="21"/>
        <v>9853.1173947448406</v>
      </c>
      <c r="AH71" s="275">
        <f t="shared" si="22"/>
        <v>25206.252494693032</v>
      </c>
      <c r="AI71" s="275">
        <f t="shared" si="23"/>
        <v>6250.7787662938699</v>
      </c>
      <c r="AJ71" s="275">
        <f t="shared" si="24"/>
        <v>4624.5320526539326</v>
      </c>
      <c r="AK71" s="275">
        <f t="shared" si="25"/>
        <v>36081.563313640829</v>
      </c>
      <c r="AL71" s="252">
        <f t="shared" si="37"/>
        <v>1.149501048578409</v>
      </c>
      <c r="AM71" s="252">
        <f t="shared" si="40"/>
        <v>19.754801389212219</v>
      </c>
    </row>
    <row r="72" spans="1:39">
      <c r="A72" s="212">
        <v>2012</v>
      </c>
      <c r="C72" s="236">
        <f>Data!CR76</f>
        <v>6340.6196838313135</v>
      </c>
      <c r="D72" s="231">
        <f>Wealth!BP99</f>
        <v>1.9155035213392058E-2</v>
      </c>
      <c r="E72" s="231">
        <f>Wealth!BP199</f>
        <v>7.1570367110397881E-2</v>
      </c>
      <c r="F72" s="231">
        <f>Wealth!BP299</f>
        <v>4.3305377711550859E-2</v>
      </c>
      <c r="G72" s="231">
        <f>Data!BQ76</f>
        <v>4.8907754950596507</v>
      </c>
      <c r="H72" s="231">
        <f>Data!BR76</f>
        <v>1.9583176290611564</v>
      </c>
      <c r="I72" s="231">
        <f>Data!BS76</f>
        <v>4.2082747659123969</v>
      </c>
      <c r="J72" s="238">
        <f>AgeEffic!BU100</f>
        <v>31960.655998781232</v>
      </c>
      <c r="K72" s="238">
        <f>AgeEffic!BU200</f>
        <v>8027.3093246555154</v>
      </c>
      <c r="L72" s="238">
        <f>AgeEffic!BU300</f>
        <v>6015.359613437955</v>
      </c>
      <c r="M72" s="238">
        <f>AgeEffic!BU97</f>
        <v>6534.8851181302125</v>
      </c>
      <c r="N72" s="238">
        <f>AgeEffic!BU197</f>
        <v>4099.0844414263456</v>
      </c>
      <c r="O72" s="238">
        <f>AgeEffic!BU297</f>
        <v>1429.4122765374527</v>
      </c>
      <c r="P72" s="243">
        <f>(Data!$AZ76-100)</f>
        <v>2.7000000000000028</v>
      </c>
      <c r="Q72" s="237">
        <f t="shared" si="27"/>
        <v>0.15998115286491277</v>
      </c>
      <c r="R72" s="237">
        <f t="shared" si="28"/>
        <v>0.1650511231740332</v>
      </c>
      <c r="S72" s="237">
        <f t="shared" si="29"/>
        <v>0.56775625091733495</v>
      </c>
      <c r="T72" s="237">
        <f t="shared" si="30"/>
        <v>0.29061529450907259</v>
      </c>
      <c r="U72" s="237">
        <f t="shared" si="31"/>
        <v>0.14162845457359247</v>
      </c>
      <c r="V72" s="237">
        <f t="shared" si="32"/>
        <v>0.56233740049693826</v>
      </c>
      <c r="W72" s="237">
        <f t="shared" si="33"/>
        <v>0.29662191897663986</v>
      </c>
      <c r="X72" s="237">
        <f t="shared" si="34"/>
        <v>0.14104068052642188</v>
      </c>
      <c r="Y72" s="252">
        <f t="shared" si="35"/>
        <v>1.146765699645709</v>
      </c>
      <c r="Z72" s="252">
        <f t="shared" si="36"/>
        <v>1.1470340076304466</v>
      </c>
      <c r="AA72" s="252">
        <f t="shared" si="39"/>
        <v>22.936960554309437</v>
      </c>
      <c r="AB72" s="252">
        <f t="shared" si="38"/>
        <v>23.047505826819567</v>
      </c>
      <c r="AD72" s="238">
        <f>Wealth!BP95</f>
        <v>6217.0657433548758</v>
      </c>
      <c r="AE72" s="238">
        <f>Wealth!BP195</f>
        <v>3665.6738347740911</v>
      </c>
      <c r="AF72" s="238">
        <f>Wealth!BP295</f>
        <v>1284.6094362205731</v>
      </c>
      <c r="AG72" s="275">
        <f t="shared" si="21"/>
        <v>11167.34901434954</v>
      </c>
      <c r="AH72" s="275">
        <f t="shared" si="22"/>
        <v>30406.272788774837</v>
      </c>
      <c r="AI72" s="275">
        <f t="shared" si="23"/>
        <v>7178.5536930263152</v>
      </c>
      <c r="AJ72" s="275">
        <f t="shared" si="24"/>
        <v>5405.9894744999883</v>
      </c>
      <c r="AK72" s="275">
        <f t="shared" si="25"/>
        <v>42990.815956301143</v>
      </c>
      <c r="AL72" s="252">
        <f t="shared" si="37"/>
        <v>1.1308041160810689</v>
      </c>
      <c r="AM72" s="252">
        <f t="shared" si="40"/>
        <v>22.338810723285196</v>
      </c>
    </row>
    <row r="73" spans="1:39">
      <c r="A73" s="212">
        <v>2013</v>
      </c>
      <c r="C73" s="236">
        <f>Data!CR77</f>
        <v>7020.2780970686144</v>
      </c>
      <c r="D73" s="231">
        <f>Wealth!BQ99</f>
        <v>1.9169113740958366E-2</v>
      </c>
      <c r="E73" s="231">
        <f>Wealth!BQ199</f>
        <v>7.4550473354433336E-2</v>
      </c>
      <c r="F73" s="231">
        <f>Wealth!BQ299</f>
        <v>4.5079631276758785E-2</v>
      </c>
      <c r="G73" s="231">
        <f>Data!BQ77</f>
        <v>4.9299016990201281</v>
      </c>
      <c r="H73" s="231">
        <f>Data!BR77</f>
        <v>1.9367761351414838</v>
      </c>
      <c r="I73" s="231">
        <f>Data!BS77</f>
        <v>4.3681892070170685</v>
      </c>
      <c r="J73" s="238">
        <f>AgeEffic!BV100</f>
        <v>36370.055359063466</v>
      </c>
      <c r="K73" s="238">
        <f>AgeEffic!BV200</f>
        <v>9141.5516542353744</v>
      </c>
      <c r="L73" s="238">
        <f>AgeEffic!BV300</f>
        <v>6885.7159224859251</v>
      </c>
      <c r="M73" s="238">
        <f>AgeEffic!BV97</f>
        <v>7377.4402776210354</v>
      </c>
      <c r="N73" s="238">
        <f>AgeEffic!BV197</f>
        <v>4719.9836307191863</v>
      </c>
      <c r="O73" s="238">
        <f>AgeEffic!BV297</f>
        <v>1576.3318840275272</v>
      </c>
      <c r="P73" s="243">
        <f>(Data!$AZ77-100)</f>
        <v>2.5</v>
      </c>
      <c r="Q73" s="237">
        <f t="shared" si="27"/>
        <v>0.11037289859377661</v>
      </c>
      <c r="R73" s="237">
        <f t="shared" si="28"/>
        <v>0.11105523552410404</v>
      </c>
      <c r="S73" s="237">
        <f t="shared" si="29"/>
        <v>0.62967444536308381</v>
      </c>
      <c r="T73" s="237">
        <f t="shared" si="30"/>
        <v>0.25512431276538716</v>
      </c>
      <c r="U73" s="237">
        <f t="shared" si="31"/>
        <v>0.11520124187152905</v>
      </c>
      <c r="V73" s="237">
        <f t="shared" si="32"/>
        <v>0.62897213858772605</v>
      </c>
      <c r="W73" s="237">
        <f t="shared" si="33"/>
        <v>0.25778056725773274</v>
      </c>
      <c r="X73" s="237">
        <f t="shared" si="34"/>
        <v>0.11324729415454106</v>
      </c>
      <c r="Y73" s="252">
        <f t="shared" si="35"/>
        <v>1.1316278293600452</v>
      </c>
      <c r="Z73" s="252">
        <f t="shared" si="36"/>
        <v>1.1317584422553406</v>
      </c>
      <c r="AA73" s="252">
        <f t="shared" si="39"/>
        <v>25.95610288419017</v>
      </c>
      <c r="AB73" s="252">
        <f t="shared" si="38"/>
        <v>26.084209292432199</v>
      </c>
      <c r="AD73" s="238">
        <f>Wealth!BQ95</f>
        <v>7013.4393559790024</v>
      </c>
      <c r="AE73" s="238">
        <f>Wealth!BQ195</f>
        <v>4118.0515340296733</v>
      </c>
      <c r="AF73" s="238">
        <f>Wealth!BQ295</f>
        <v>1385.7424699141</v>
      </c>
      <c r="AG73" s="275">
        <f t="shared" si="21"/>
        <v>12517.233359922775</v>
      </c>
      <c r="AH73" s="275">
        <f t="shared" si="22"/>
        <v>34575.566597015517</v>
      </c>
      <c r="AI73" s="275">
        <f t="shared" si="23"/>
        <v>7975.7439343914493</v>
      </c>
      <c r="AJ73" s="275">
        <f t="shared" si="24"/>
        <v>6053.1853007839463</v>
      </c>
      <c r="AK73" s="275">
        <f t="shared" si="25"/>
        <v>48604.495832190914</v>
      </c>
      <c r="AL73" s="252">
        <f t="shared" si="37"/>
        <v>1.1210246829423556</v>
      </c>
      <c r="AM73" s="252">
        <f t="shared" si="40"/>
        <v>25.04235820838008</v>
      </c>
    </row>
    <row r="74" spans="1:39">
      <c r="A74" s="212">
        <v>2014</v>
      </c>
      <c r="C74" s="236" t="e">
        <f>Data!CR78</f>
        <v>#DIV/0!</v>
      </c>
      <c r="D74" s="231" t="e">
        <f>Wealth!BR99</f>
        <v>#DIV/0!</v>
      </c>
      <c r="E74" s="231" t="e">
        <f>Wealth!BR199</f>
        <v>#DIV/0!</v>
      </c>
      <c r="F74" s="231" t="e">
        <f>Wealth!BR299</f>
        <v>#DIV/0!</v>
      </c>
      <c r="G74" s="231">
        <f>Data!BQ78</f>
        <v>2.4748106529081042</v>
      </c>
      <c r="H74" s="231">
        <f>Data!BR78</f>
        <v>0.95870418689503445</v>
      </c>
      <c r="I74" s="231">
        <f>Data!BS78</f>
        <v>2.2539856308208073</v>
      </c>
      <c r="J74" s="238" t="e">
        <f>AgeEffic!BW100</f>
        <v>#DIV/0!</v>
      </c>
      <c r="K74" s="238" t="e">
        <f>AgeEffic!BW200</f>
        <v>#DIV/0!</v>
      </c>
      <c r="L74" s="238" t="e">
        <f>AgeEffic!BW300</f>
        <v>#DIV/0!</v>
      </c>
      <c r="M74" s="238" t="e">
        <f>AgeEffic!BW97</f>
        <v>#DIV/0!</v>
      </c>
      <c r="N74" s="238" t="e">
        <f>AgeEffic!BW197</f>
        <v>#DIV/0!</v>
      </c>
      <c r="O74" s="238" t="e">
        <f>AgeEffic!BW297</f>
        <v>#DIV/0!</v>
      </c>
      <c r="P74" s="243">
        <f>(Data!$AZ78-100)</f>
        <v>-100</v>
      </c>
      <c r="Q74" s="237" t="e">
        <f t="shared" si="27"/>
        <v>#DIV/0!</v>
      </c>
      <c r="R74" s="237" t="e">
        <f t="shared" si="28"/>
        <v>#DIV/0!</v>
      </c>
      <c r="S74" s="237" t="e">
        <f t="shared" si="29"/>
        <v>#DIV/0!</v>
      </c>
      <c r="T74" s="237" t="e">
        <f t="shared" si="30"/>
        <v>#DIV/0!</v>
      </c>
      <c r="U74" s="237" t="e">
        <f t="shared" si="31"/>
        <v>#DIV/0!</v>
      </c>
      <c r="V74" s="237" t="e">
        <f t="shared" si="32"/>
        <v>#DIV/0!</v>
      </c>
      <c r="W74" s="237" t="e">
        <f t="shared" si="33"/>
        <v>#DIV/0!</v>
      </c>
      <c r="X74" s="237" t="e">
        <f t="shared" si="34"/>
        <v>#DIV/0!</v>
      </c>
      <c r="Y74" s="252" t="e">
        <f t="shared" si="35"/>
        <v>#DIV/0!</v>
      </c>
      <c r="Z74" s="252" t="e">
        <f t="shared" si="36"/>
        <v>#DIV/0!</v>
      </c>
      <c r="AA74" s="252" t="e">
        <f t="shared" si="39"/>
        <v>#DIV/0!</v>
      </c>
      <c r="AB74" s="252" t="e">
        <f t="shared" si="38"/>
        <v>#DIV/0!</v>
      </c>
      <c r="AD74" s="231" t="e">
        <f>Wealth!BR95</f>
        <v>#DIV/0!</v>
      </c>
      <c r="AE74" s="231" t="e">
        <f>Wealth!BR195</f>
        <v>#DIV/0!</v>
      </c>
      <c r="AF74" s="231" t="e">
        <f>Wealth!BR295</f>
        <v>#DIV/0!</v>
      </c>
      <c r="AG74" s="252" t="e">
        <f t="shared" si="21"/>
        <v>#DIV/0!</v>
      </c>
      <c r="AH74" s="252" t="e">
        <f t="shared" si="22"/>
        <v>#DIV/0!</v>
      </c>
      <c r="AI74" s="252" t="e">
        <f t="shared" si="23"/>
        <v>#DIV/0!</v>
      </c>
      <c r="AJ74" s="252" t="e">
        <f t="shared" si="24"/>
        <v>#DIV/0!</v>
      </c>
      <c r="AK74" s="252" t="e">
        <f t="shared" si="25"/>
        <v>#DIV/0!</v>
      </c>
      <c r="AL74" s="252" t="e">
        <f t="shared" si="37"/>
        <v>#DIV/0!</v>
      </c>
      <c r="AM74" s="252" t="e">
        <f t="shared" si="40"/>
        <v>#DIV/0!</v>
      </c>
    </row>
    <row r="75" spans="1:39">
      <c r="A75" s="212">
        <v>2015</v>
      </c>
      <c r="C75" s="236" t="e">
        <f>Data!CR79</f>
        <v>#DIV/0!</v>
      </c>
      <c r="D75" s="231" t="e">
        <f>Wealth!BS99</f>
        <v>#DIV/0!</v>
      </c>
      <c r="E75" s="231" t="e">
        <f>Wealth!BS199</f>
        <v>#DIV/0!</v>
      </c>
      <c r="F75" s="231" t="e">
        <f>Wealth!BS299</f>
        <v>#DIV/0!</v>
      </c>
      <c r="G75" s="231">
        <f>Data!BQ79</f>
        <v>0</v>
      </c>
      <c r="H75" s="231">
        <f>Data!BR79</f>
        <v>0</v>
      </c>
      <c r="I75" s="231">
        <f>Data!BS79</f>
        <v>0</v>
      </c>
      <c r="J75" s="238" t="e">
        <f>AgeEffic!BX100</f>
        <v>#DIV/0!</v>
      </c>
      <c r="K75" s="238" t="e">
        <f>AgeEffic!BX200</f>
        <v>#DIV/0!</v>
      </c>
      <c r="L75" s="238" t="e">
        <f>AgeEffic!BX300</f>
        <v>#DIV/0!</v>
      </c>
      <c r="M75" s="238" t="e">
        <f>AgeEffic!BX97</f>
        <v>#DIV/0!</v>
      </c>
      <c r="N75" s="238" t="e">
        <f>AgeEffic!BX197</f>
        <v>#DIV/0!</v>
      </c>
      <c r="O75" s="238" t="e">
        <f>AgeEffic!BX297</f>
        <v>#DIV/0!</v>
      </c>
      <c r="P75" s="243">
        <f>(Data!$AZ79-100)</f>
        <v>-100</v>
      </c>
      <c r="Q75" s="237" t="e">
        <f t="shared" si="27"/>
        <v>#DIV/0!</v>
      </c>
      <c r="R75" s="237" t="e">
        <f t="shared" si="28"/>
        <v>#DIV/0!</v>
      </c>
      <c r="S75" s="237" t="e">
        <f t="shared" si="29"/>
        <v>#DIV/0!</v>
      </c>
      <c r="T75" s="237" t="e">
        <f t="shared" si="30"/>
        <v>#DIV/0!</v>
      </c>
      <c r="U75" s="237" t="e">
        <f t="shared" si="31"/>
        <v>#DIV/0!</v>
      </c>
      <c r="V75" s="237" t="e">
        <f t="shared" si="32"/>
        <v>#DIV/0!</v>
      </c>
      <c r="W75" s="237" t="e">
        <f t="shared" si="33"/>
        <v>#DIV/0!</v>
      </c>
      <c r="X75" s="237" t="e">
        <f t="shared" si="34"/>
        <v>#DIV/0!</v>
      </c>
      <c r="Y75" s="252" t="e">
        <f t="shared" si="35"/>
        <v>#DIV/0!</v>
      </c>
      <c r="Z75" s="252" t="e">
        <f t="shared" si="36"/>
        <v>#DIV/0!</v>
      </c>
      <c r="AA75" s="252" t="e">
        <f t="shared" si="39"/>
        <v>#DIV/0!</v>
      </c>
      <c r="AB75" s="252" t="e">
        <f t="shared" si="38"/>
        <v>#DIV/0!</v>
      </c>
      <c r="AD75" s="231" t="e">
        <f>Wealth!BS95</f>
        <v>#DIV/0!</v>
      </c>
      <c r="AE75" s="231" t="e">
        <f>Wealth!BS195</f>
        <v>#DIV/0!</v>
      </c>
      <c r="AF75" s="231" t="e">
        <f>Wealth!BS295</f>
        <v>#DIV/0!</v>
      </c>
      <c r="AG75" s="252" t="e">
        <f t="shared" si="21"/>
        <v>#DIV/0!</v>
      </c>
      <c r="AH75" s="252" t="e">
        <f t="shared" si="22"/>
        <v>#DIV/0!</v>
      </c>
      <c r="AI75" s="252" t="e">
        <f t="shared" si="23"/>
        <v>#DIV/0!</v>
      </c>
      <c r="AJ75" s="252" t="e">
        <f t="shared" si="24"/>
        <v>#DIV/0!</v>
      </c>
      <c r="AK75" s="252" t="e">
        <f t="shared" si="25"/>
        <v>#DIV/0!</v>
      </c>
      <c r="AL75" s="252" t="e">
        <f t="shared" si="37"/>
        <v>#DIV/0!</v>
      </c>
      <c r="AM75" s="252" t="e">
        <f t="shared" si="40"/>
        <v>#DIV/0!</v>
      </c>
    </row>
    <row r="76" spans="1:39">
      <c r="A76" s="212">
        <v>2016</v>
      </c>
      <c r="C76" s="236" t="e">
        <f>Data!CR80</f>
        <v>#DIV/0!</v>
      </c>
      <c r="D76" s="231" t="e">
        <f>Wealth!BT99</f>
        <v>#DIV/0!</v>
      </c>
      <c r="E76" s="231" t="e">
        <f>Wealth!BT199</f>
        <v>#DIV/0!</v>
      </c>
      <c r="F76" s="231" t="e">
        <f>Wealth!BT299</f>
        <v>#DIV/0!</v>
      </c>
      <c r="G76" s="231">
        <f>Data!BQ80</f>
        <v>0</v>
      </c>
      <c r="H76" s="231">
        <f>Data!BR80</f>
        <v>0</v>
      </c>
      <c r="I76" s="231">
        <f>Data!BS80</f>
        <v>0</v>
      </c>
      <c r="J76" s="238" t="e">
        <f>AgeEffic!BY100</f>
        <v>#DIV/0!</v>
      </c>
      <c r="K76" s="238" t="e">
        <f>AgeEffic!BY200</f>
        <v>#DIV/0!</v>
      </c>
      <c r="L76" s="238" t="e">
        <f>AgeEffic!BY300</f>
        <v>#DIV/0!</v>
      </c>
      <c r="M76" s="238" t="e">
        <f>AgeEffic!BY97</f>
        <v>#DIV/0!</v>
      </c>
      <c r="N76" s="238" t="e">
        <f>AgeEffic!BY197</f>
        <v>#DIV/0!</v>
      </c>
      <c r="O76" s="238" t="e">
        <f>AgeEffic!BY297</f>
        <v>#DIV/0!</v>
      </c>
      <c r="P76" s="243">
        <f>(Data!$AZ80-100)</f>
        <v>-100</v>
      </c>
      <c r="Q76" s="237" t="e">
        <f t="shared" si="27"/>
        <v>#DIV/0!</v>
      </c>
      <c r="R76" s="237" t="e">
        <f t="shared" si="28"/>
        <v>#DIV/0!</v>
      </c>
      <c r="S76" s="237" t="e">
        <f t="shared" si="29"/>
        <v>#DIV/0!</v>
      </c>
      <c r="T76" s="237" t="e">
        <f t="shared" si="30"/>
        <v>#DIV/0!</v>
      </c>
      <c r="U76" s="237" t="e">
        <f t="shared" si="31"/>
        <v>#DIV/0!</v>
      </c>
      <c r="V76" s="237" t="e">
        <f t="shared" si="32"/>
        <v>#DIV/0!</v>
      </c>
      <c r="W76" s="237" t="e">
        <f t="shared" si="33"/>
        <v>#DIV/0!</v>
      </c>
      <c r="X76" s="237" t="e">
        <f t="shared" si="34"/>
        <v>#DIV/0!</v>
      </c>
      <c r="Y76" s="252" t="e">
        <f t="shared" si="35"/>
        <v>#DIV/0!</v>
      </c>
      <c r="Z76" s="252" t="e">
        <f t="shared" si="36"/>
        <v>#DIV/0!</v>
      </c>
      <c r="AA76" s="252" t="e">
        <f t="shared" si="39"/>
        <v>#DIV/0!</v>
      </c>
      <c r="AB76" s="252" t="e">
        <f t="shared" si="38"/>
        <v>#DIV/0!</v>
      </c>
      <c r="AD76" s="231" t="e">
        <f>Wealth!BT95</f>
        <v>#DIV/0!</v>
      </c>
      <c r="AE76" s="231" t="e">
        <f>Wealth!BT195</f>
        <v>#DIV/0!</v>
      </c>
      <c r="AF76" s="231" t="e">
        <f>Wealth!BT295</f>
        <v>#DIV/0!</v>
      </c>
      <c r="AG76" s="252" t="e">
        <f t="shared" si="21"/>
        <v>#DIV/0!</v>
      </c>
      <c r="AH76" s="252" t="e">
        <f t="shared" si="22"/>
        <v>#DIV/0!</v>
      </c>
      <c r="AI76" s="252" t="e">
        <f t="shared" si="23"/>
        <v>#DIV/0!</v>
      </c>
      <c r="AJ76" s="252" t="e">
        <f t="shared" si="24"/>
        <v>#DIV/0!</v>
      </c>
      <c r="AK76" s="252" t="e">
        <f t="shared" si="25"/>
        <v>#DIV/0!</v>
      </c>
      <c r="AL76" s="252" t="e">
        <f t="shared" si="37"/>
        <v>#DIV/0!</v>
      </c>
      <c r="AM76" s="252" t="e">
        <f t="shared" si="40"/>
        <v>#DIV/0!</v>
      </c>
    </row>
    <row r="77" spans="1:39">
      <c r="A77" s="212">
        <v>2017</v>
      </c>
      <c r="C77" s="236" t="e">
        <f>Data!CR81</f>
        <v>#DIV/0!</v>
      </c>
      <c r="D77" s="231" t="e">
        <f>Wealth!BU99</f>
        <v>#DIV/0!</v>
      </c>
      <c r="E77" s="231" t="e">
        <f>Wealth!BU199</f>
        <v>#DIV/0!</v>
      </c>
      <c r="F77" s="231" t="e">
        <f>Wealth!BU299</f>
        <v>#DIV/0!</v>
      </c>
      <c r="G77" s="231">
        <f>Data!BQ81</f>
        <v>0</v>
      </c>
      <c r="H77" s="231">
        <f>Data!BR81</f>
        <v>0</v>
      </c>
      <c r="I77" s="231">
        <f>Data!BS81</f>
        <v>0</v>
      </c>
      <c r="J77" s="238" t="e">
        <f>AgeEffic!BZ100</f>
        <v>#DIV/0!</v>
      </c>
      <c r="K77" s="238" t="e">
        <f>AgeEffic!BZ200</f>
        <v>#DIV/0!</v>
      </c>
      <c r="L77" s="238" t="e">
        <f>AgeEffic!BZ300</f>
        <v>#DIV/0!</v>
      </c>
      <c r="M77" s="238" t="e">
        <f>AgeEffic!BZ97</f>
        <v>#DIV/0!</v>
      </c>
      <c r="N77" s="238" t="e">
        <f>AgeEffic!BZ197</f>
        <v>#DIV/0!</v>
      </c>
      <c r="O77" s="238" t="e">
        <f>AgeEffic!BZ297</f>
        <v>#DIV/0!</v>
      </c>
      <c r="P77" s="243">
        <f>(Data!$AZ81-100)</f>
        <v>-100</v>
      </c>
      <c r="Q77" s="237" t="e">
        <f t="shared" si="27"/>
        <v>#DIV/0!</v>
      </c>
      <c r="R77" s="237" t="e">
        <f t="shared" si="28"/>
        <v>#DIV/0!</v>
      </c>
      <c r="S77" s="237" t="e">
        <f t="shared" si="29"/>
        <v>#DIV/0!</v>
      </c>
      <c r="T77" s="237" t="e">
        <f t="shared" si="30"/>
        <v>#DIV/0!</v>
      </c>
      <c r="U77" s="237" t="e">
        <f t="shared" si="31"/>
        <v>#DIV/0!</v>
      </c>
      <c r="V77" s="237" t="e">
        <f t="shared" si="32"/>
        <v>#DIV/0!</v>
      </c>
      <c r="W77" s="237" t="e">
        <f t="shared" si="33"/>
        <v>#DIV/0!</v>
      </c>
      <c r="X77" s="237" t="e">
        <f t="shared" si="34"/>
        <v>#DIV/0!</v>
      </c>
      <c r="Y77" s="252" t="e">
        <f t="shared" si="35"/>
        <v>#DIV/0!</v>
      </c>
      <c r="Z77" s="252" t="e">
        <f t="shared" si="36"/>
        <v>#DIV/0!</v>
      </c>
      <c r="AA77" s="252" t="e">
        <f t="shared" si="39"/>
        <v>#DIV/0!</v>
      </c>
      <c r="AB77" s="252" t="e">
        <f t="shared" si="38"/>
        <v>#DIV/0!</v>
      </c>
      <c r="AD77" s="231" t="e">
        <f>Wealth!BU95</f>
        <v>#DIV/0!</v>
      </c>
      <c r="AE77" s="231" t="e">
        <f>Wealth!BU195</f>
        <v>#DIV/0!</v>
      </c>
      <c r="AF77" s="231" t="e">
        <f>Wealth!BU295</f>
        <v>#DIV/0!</v>
      </c>
      <c r="AG77" s="252" t="e">
        <f t="shared" ref="AG77:AG90" si="41">+AD77+AE77+AF77</f>
        <v>#DIV/0!</v>
      </c>
      <c r="AH77" s="252" t="e">
        <f t="shared" ref="AH77:AH90" si="42">+AD77*G77</f>
        <v>#DIV/0!</v>
      </c>
      <c r="AI77" s="252" t="e">
        <f t="shared" ref="AI77:AI90" si="43">+AE77*H77</f>
        <v>#DIV/0!</v>
      </c>
      <c r="AJ77" s="252" t="e">
        <f t="shared" ref="AJ77:AJ90" si="44">+AF77*I77</f>
        <v>#DIV/0!</v>
      </c>
      <c r="AK77" s="252" t="e">
        <f t="shared" ref="AK77:AK90" si="45">+AH77+AI77+AJ77</f>
        <v>#DIV/0!</v>
      </c>
      <c r="AL77" s="252" t="e">
        <f t="shared" si="37"/>
        <v>#DIV/0!</v>
      </c>
      <c r="AM77" s="252" t="e">
        <f t="shared" si="40"/>
        <v>#DIV/0!</v>
      </c>
    </row>
    <row r="78" spans="1:39">
      <c r="A78" s="212">
        <v>2018</v>
      </c>
      <c r="C78" s="236" t="e">
        <f>Data!CR82</f>
        <v>#DIV/0!</v>
      </c>
      <c r="D78" s="231" t="e">
        <f>Wealth!BV99</f>
        <v>#DIV/0!</v>
      </c>
      <c r="E78" s="231" t="e">
        <f>Wealth!BV199</f>
        <v>#DIV/0!</v>
      </c>
      <c r="F78" s="231" t="e">
        <f>Wealth!BV299</f>
        <v>#DIV/0!</v>
      </c>
      <c r="G78" s="231">
        <f>Data!BQ82</f>
        <v>0</v>
      </c>
      <c r="H78" s="231">
        <f>Data!BR82</f>
        <v>0</v>
      </c>
      <c r="I78" s="231">
        <f>Data!BS82</f>
        <v>0</v>
      </c>
      <c r="J78" s="238" t="e">
        <f>AgeEffic!CA100</f>
        <v>#DIV/0!</v>
      </c>
      <c r="K78" s="238" t="e">
        <f>AgeEffic!CA200</f>
        <v>#DIV/0!</v>
      </c>
      <c r="L78" s="238" t="e">
        <f>AgeEffic!CA300</f>
        <v>#DIV/0!</v>
      </c>
      <c r="M78" s="238" t="e">
        <f>AgeEffic!CA97</f>
        <v>#DIV/0!</v>
      </c>
      <c r="N78" s="238" t="e">
        <f>AgeEffic!CA197</f>
        <v>#DIV/0!</v>
      </c>
      <c r="O78" s="238" t="e">
        <f>AgeEffic!CA297</f>
        <v>#DIV/0!</v>
      </c>
      <c r="P78" s="243">
        <f>(Data!$AZ82-100)</f>
        <v>-100</v>
      </c>
      <c r="Q78" s="237" t="e">
        <f t="shared" ref="Q78:Q89" si="46">+(C78-(D78-((G78/G77)-1))*J78-(E78-((H78/H77)-1))*K78-(F78-((I78/I77)-1))*L78)/(J78+K78+L78)</f>
        <v>#DIV/0!</v>
      </c>
      <c r="R78" s="237" t="e">
        <f t="shared" ref="R78:R90" si="47">+(C78-(D78*G78-(G78-G77))*M78-(E78*H78-(H78-H77))*N78-(F78*I78-(I78-I77))*O78)/(G77*M78+H77*N78+I77*O78)</f>
        <v>#DIV/0!</v>
      </c>
      <c r="S78" s="237" t="e">
        <f t="shared" ref="S78:S90" si="48">+($Q78+D78-((G78/G77)-1))*J78/$C78</f>
        <v>#DIV/0!</v>
      </c>
      <c r="T78" s="237" t="e">
        <f t="shared" ref="T78:T90" si="49">+($Q78+E78-((H78/H77)-1))*K78/$C78</f>
        <v>#DIV/0!</v>
      </c>
      <c r="U78" s="237" t="e">
        <f t="shared" ref="U78:U90" si="50">+($Q78+F78-((I78/I77)-1))*L78/$C78</f>
        <v>#DIV/0!</v>
      </c>
      <c r="V78" s="237" t="e">
        <f t="shared" ref="V78:V90" si="51">+($R78*G77+D78*G78-(G78-G77))*M78/$C78</f>
        <v>#DIV/0!</v>
      </c>
      <c r="W78" s="237" t="e">
        <f t="shared" ref="W78:W90" si="52">+($R78*H77+E78*H78-(H78-H77))*N78/$C78</f>
        <v>#DIV/0!</v>
      </c>
      <c r="X78" s="237" t="e">
        <f t="shared" ref="X78:X90" si="53">+($R78*I77+F78*I78-(I78-I77))*O78/$C78</f>
        <v>#DIV/0!</v>
      </c>
      <c r="Y78" s="252" t="e">
        <f t="shared" ref="Y78:Y90" si="54">+((M78/M77)^((S77+S78)/2))*((N78/N77)^((T77+T78)/2))*((O78/O77)^((U77+U78)/2))</f>
        <v>#DIV/0!</v>
      </c>
      <c r="Z78" s="252" t="e">
        <f t="shared" ref="Z78:Z90" si="55">+((M78/M77)^((V77+V78)/2))*((N78/N77)^((W77+W78)/2))*((O78/O77)^((X77+X78)/2))</f>
        <v>#DIV/0!</v>
      </c>
      <c r="AA78" s="252" t="e">
        <f t="shared" si="39"/>
        <v>#DIV/0!</v>
      </c>
      <c r="AB78" s="252" t="e">
        <f t="shared" si="38"/>
        <v>#DIV/0!</v>
      </c>
      <c r="AD78" s="231" t="e">
        <f>Wealth!BV95</f>
        <v>#DIV/0!</v>
      </c>
      <c r="AE78" s="231" t="e">
        <f>Wealth!BV195</f>
        <v>#DIV/0!</v>
      </c>
      <c r="AF78" s="231" t="e">
        <f>Wealth!BV295</f>
        <v>#DIV/0!</v>
      </c>
      <c r="AG78" s="252" t="e">
        <f t="shared" si="41"/>
        <v>#DIV/0!</v>
      </c>
      <c r="AH78" s="252" t="e">
        <f t="shared" si="42"/>
        <v>#DIV/0!</v>
      </c>
      <c r="AI78" s="252" t="e">
        <f t="shared" si="43"/>
        <v>#DIV/0!</v>
      </c>
      <c r="AJ78" s="252" t="e">
        <f t="shared" si="44"/>
        <v>#DIV/0!</v>
      </c>
      <c r="AK78" s="252" t="e">
        <f t="shared" si="45"/>
        <v>#DIV/0!</v>
      </c>
      <c r="AL78" s="252" t="e">
        <f t="shared" ref="AL78:AL90" si="56">+((AD78/AD77)^((AH77+AH78)/($AK77+$AK78)))*((AE78/AE77)^((AI77+AI78)/($AK77+$AK78)))*((AF78/AF77)^((AJ77+AJ78)/($AK77+$AK78)))</f>
        <v>#DIV/0!</v>
      </c>
      <c r="AM78" s="252" t="e">
        <f t="shared" si="40"/>
        <v>#DIV/0!</v>
      </c>
    </row>
    <row r="79" spans="1:39">
      <c r="A79" s="212">
        <v>2019</v>
      </c>
      <c r="C79" s="236" t="e">
        <f>Data!CR83</f>
        <v>#DIV/0!</v>
      </c>
      <c r="D79" s="231" t="e">
        <f>Wealth!BW99</f>
        <v>#DIV/0!</v>
      </c>
      <c r="E79" s="231" t="e">
        <f>Wealth!BW199</f>
        <v>#DIV/0!</v>
      </c>
      <c r="F79" s="231" t="e">
        <f>Wealth!BW299</f>
        <v>#DIV/0!</v>
      </c>
      <c r="G79" s="231">
        <f>Data!BQ83</f>
        <v>0</v>
      </c>
      <c r="H79" s="231">
        <f>Data!BR83</f>
        <v>0</v>
      </c>
      <c r="I79" s="231">
        <f>Data!BS83</f>
        <v>0</v>
      </c>
      <c r="J79" s="238" t="e">
        <f>AgeEffic!CB100</f>
        <v>#DIV/0!</v>
      </c>
      <c r="K79" s="238" t="e">
        <f>AgeEffic!CB200</f>
        <v>#DIV/0!</v>
      </c>
      <c r="L79" s="238" t="e">
        <f>AgeEffic!CB300</f>
        <v>#DIV/0!</v>
      </c>
      <c r="M79" s="238" t="e">
        <f>AgeEffic!CB97</f>
        <v>#DIV/0!</v>
      </c>
      <c r="N79" s="238" t="e">
        <f>AgeEffic!CB197</f>
        <v>#DIV/0!</v>
      </c>
      <c r="O79" s="238" t="e">
        <f>AgeEffic!CB297</f>
        <v>#DIV/0!</v>
      </c>
      <c r="P79" s="243">
        <f>(Data!$AZ83-100)</f>
        <v>-100</v>
      </c>
      <c r="Q79" s="237" t="e">
        <f t="shared" si="46"/>
        <v>#DIV/0!</v>
      </c>
      <c r="R79" s="237" t="e">
        <f t="shared" si="47"/>
        <v>#DIV/0!</v>
      </c>
      <c r="S79" s="237" t="e">
        <f t="shared" si="48"/>
        <v>#DIV/0!</v>
      </c>
      <c r="T79" s="237" t="e">
        <f t="shared" si="49"/>
        <v>#DIV/0!</v>
      </c>
      <c r="U79" s="237" t="e">
        <f t="shared" si="50"/>
        <v>#DIV/0!</v>
      </c>
      <c r="V79" s="237" t="e">
        <f t="shared" si="51"/>
        <v>#DIV/0!</v>
      </c>
      <c r="W79" s="237" t="e">
        <f t="shared" si="52"/>
        <v>#DIV/0!</v>
      </c>
      <c r="X79" s="237" t="e">
        <f t="shared" si="53"/>
        <v>#DIV/0!</v>
      </c>
      <c r="Y79" s="252" t="e">
        <f t="shared" si="54"/>
        <v>#DIV/0!</v>
      </c>
      <c r="Z79" s="252" t="e">
        <f t="shared" si="55"/>
        <v>#DIV/0!</v>
      </c>
      <c r="AA79" s="252" t="e">
        <f t="shared" si="39"/>
        <v>#DIV/0!</v>
      </c>
      <c r="AB79" s="252" t="e">
        <f t="shared" si="38"/>
        <v>#DIV/0!</v>
      </c>
      <c r="AD79" s="231" t="e">
        <f>Wealth!BW95</f>
        <v>#DIV/0!</v>
      </c>
      <c r="AE79" s="231" t="e">
        <f>Wealth!BW195</f>
        <v>#DIV/0!</v>
      </c>
      <c r="AF79" s="231" t="e">
        <f>Wealth!BW295</f>
        <v>#DIV/0!</v>
      </c>
      <c r="AG79" s="252" t="e">
        <f t="shared" si="41"/>
        <v>#DIV/0!</v>
      </c>
      <c r="AH79" s="252" t="e">
        <f t="shared" si="42"/>
        <v>#DIV/0!</v>
      </c>
      <c r="AI79" s="252" t="e">
        <f t="shared" si="43"/>
        <v>#DIV/0!</v>
      </c>
      <c r="AJ79" s="252" t="e">
        <f t="shared" si="44"/>
        <v>#DIV/0!</v>
      </c>
      <c r="AK79" s="252" t="e">
        <f t="shared" si="45"/>
        <v>#DIV/0!</v>
      </c>
      <c r="AL79" s="252" t="e">
        <f t="shared" si="56"/>
        <v>#DIV/0!</v>
      </c>
      <c r="AM79" s="252" t="e">
        <f t="shared" si="40"/>
        <v>#DIV/0!</v>
      </c>
    </row>
    <row r="80" spans="1:39">
      <c r="A80" s="212">
        <v>2020</v>
      </c>
      <c r="C80" s="236" t="e">
        <f>Data!CR84</f>
        <v>#DIV/0!</v>
      </c>
      <c r="D80" s="231" t="e">
        <f>Wealth!BX99</f>
        <v>#DIV/0!</v>
      </c>
      <c r="E80" s="231" t="e">
        <f>Wealth!BX199</f>
        <v>#DIV/0!</v>
      </c>
      <c r="F80" s="231" t="e">
        <f>Wealth!BX299</f>
        <v>#DIV/0!</v>
      </c>
      <c r="G80" s="231">
        <f>Data!BQ84</f>
        <v>0</v>
      </c>
      <c r="H80" s="231">
        <f>Data!BR84</f>
        <v>0</v>
      </c>
      <c r="I80" s="231">
        <f>Data!BS84</f>
        <v>0</v>
      </c>
      <c r="J80" s="238" t="e">
        <f>AgeEffic!CC100</f>
        <v>#DIV/0!</v>
      </c>
      <c r="K80" s="238" t="e">
        <f>AgeEffic!CC200</f>
        <v>#DIV/0!</v>
      </c>
      <c r="L80" s="238" t="e">
        <f>AgeEffic!CC300</f>
        <v>#DIV/0!</v>
      </c>
      <c r="M80" s="238" t="e">
        <f>AgeEffic!CC97</f>
        <v>#DIV/0!</v>
      </c>
      <c r="N80" s="238" t="e">
        <f>AgeEffic!CC197</f>
        <v>#DIV/0!</v>
      </c>
      <c r="O80" s="238" t="e">
        <f>AgeEffic!CC297</f>
        <v>#DIV/0!</v>
      </c>
      <c r="P80" s="243">
        <f>(Data!$AZ84-100)</f>
        <v>-100</v>
      </c>
      <c r="Q80" s="237" t="e">
        <f t="shared" si="46"/>
        <v>#DIV/0!</v>
      </c>
      <c r="R80" s="237" t="e">
        <f t="shared" si="47"/>
        <v>#DIV/0!</v>
      </c>
      <c r="S80" s="237" t="e">
        <f t="shared" si="48"/>
        <v>#DIV/0!</v>
      </c>
      <c r="T80" s="237" t="e">
        <f t="shared" si="49"/>
        <v>#DIV/0!</v>
      </c>
      <c r="U80" s="237" t="e">
        <f t="shared" si="50"/>
        <v>#DIV/0!</v>
      </c>
      <c r="V80" s="237" t="e">
        <f t="shared" si="51"/>
        <v>#DIV/0!</v>
      </c>
      <c r="W80" s="237" t="e">
        <f t="shared" si="52"/>
        <v>#DIV/0!</v>
      </c>
      <c r="X80" s="237" t="e">
        <f t="shared" si="53"/>
        <v>#DIV/0!</v>
      </c>
      <c r="Y80" s="252" t="e">
        <f t="shared" si="54"/>
        <v>#DIV/0!</v>
      </c>
      <c r="Z80" s="252" t="e">
        <f t="shared" si="55"/>
        <v>#DIV/0!</v>
      </c>
      <c r="AA80" s="252" t="e">
        <f t="shared" si="39"/>
        <v>#DIV/0!</v>
      </c>
      <c r="AB80" s="252" t="e">
        <f t="shared" si="38"/>
        <v>#DIV/0!</v>
      </c>
      <c r="AD80" s="231" t="e">
        <f>Wealth!BX95</f>
        <v>#DIV/0!</v>
      </c>
      <c r="AE80" s="231" t="e">
        <f>Wealth!BX195</f>
        <v>#DIV/0!</v>
      </c>
      <c r="AF80" s="231" t="e">
        <f>Wealth!BX295</f>
        <v>#DIV/0!</v>
      </c>
      <c r="AG80" s="252" t="e">
        <f t="shared" si="41"/>
        <v>#DIV/0!</v>
      </c>
      <c r="AH80" s="252" t="e">
        <f t="shared" si="42"/>
        <v>#DIV/0!</v>
      </c>
      <c r="AI80" s="252" t="e">
        <f t="shared" si="43"/>
        <v>#DIV/0!</v>
      </c>
      <c r="AJ80" s="252" t="e">
        <f t="shared" si="44"/>
        <v>#DIV/0!</v>
      </c>
      <c r="AK80" s="252" t="e">
        <f t="shared" si="45"/>
        <v>#DIV/0!</v>
      </c>
      <c r="AL80" s="252" t="e">
        <f t="shared" si="56"/>
        <v>#DIV/0!</v>
      </c>
      <c r="AM80" s="252" t="e">
        <f t="shared" si="40"/>
        <v>#DIV/0!</v>
      </c>
    </row>
    <row r="81" spans="1:39">
      <c r="A81" s="212">
        <v>2021</v>
      </c>
      <c r="C81" s="236" t="e">
        <f>Data!CR85</f>
        <v>#DIV/0!</v>
      </c>
      <c r="D81" s="231" t="e">
        <f>Wealth!BY99</f>
        <v>#DIV/0!</v>
      </c>
      <c r="E81" s="231" t="e">
        <f>Wealth!BY199</f>
        <v>#DIV/0!</v>
      </c>
      <c r="F81" s="231" t="e">
        <f>Wealth!BY299</f>
        <v>#DIV/0!</v>
      </c>
      <c r="G81" s="231">
        <f>Data!BQ85</f>
        <v>0</v>
      </c>
      <c r="H81" s="231">
        <f>Data!BR85</f>
        <v>0</v>
      </c>
      <c r="I81" s="231">
        <f>Data!BS85</f>
        <v>0</v>
      </c>
      <c r="J81" s="238" t="e">
        <f>AgeEffic!CD100</f>
        <v>#DIV/0!</v>
      </c>
      <c r="K81" s="238" t="e">
        <f>AgeEffic!CD200</f>
        <v>#DIV/0!</v>
      </c>
      <c r="L81" s="238" t="e">
        <f>AgeEffic!CD300</f>
        <v>#DIV/0!</v>
      </c>
      <c r="M81" s="238" t="e">
        <f>AgeEffic!CD97</f>
        <v>#DIV/0!</v>
      </c>
      <c r="N81" s="238" t="e">
        <f>AgeEffic!CD197</f>
        <v>#DIV/0!</v>
      </c>
      <c r="O81" s="238" t="e">
        <f>AgeEffic!CD297</f>
        <v>#DIV/0!</v>
      </c>
      <c r="P81" s="243">
        <f>(Data!$AZ85-100)</f>
        <v>-100</v>
      </c>
      <c r="Q81" s="237" t="e">
        <f t="shared" si="46"/>
        <v>#DIV/0!</v>
      </c>
      <c r="R81" s="237" t="e">
        <f t="shared" si="47"/>
        <v>#DIV/0!</v>
      </c>
      <c r="S81" s="237" t="e">
        <f t="shared" si="48"/>
        <v>#DIV/0!</v>
      </c>
      <c r="T81" s="237" t="e">
        <f t="shared" si="49"/>
        <v>#DIV/0!</v>
      </c>
      <c r="U81" s="237" t="e">
        <f t="shared" si="50"/>
        <v>#DIV/0!</v>
      </c>
      <c r="V81" s="237" t="e">
        <f t="shared" si="51"/>
        <v>#DIV/0!</v>
      </c>
      <c r="W81" s="237" t="e">
        <f t="shared" si="52"/>
        <v>#DIV/0!</v>
      </c>
      <c r="X81" s="237" t="e">
        <f t="shared" si="53"/>
        <v>#DIV/0!</v>
      </c>
      <c r="Y81" s="252" t="e">
        <f t="shared" si="54"/>
        <v>#DIV/0!</v>
      </c>
      <c r="Z81" s="252" t="e">
        <f t="shared" si="55"/>
        <v>#DIV/0!</v>
      </c>
      <c r="AA81" s="252" t="e">
        <f t="shared" si="39"/>
        <v>#DIV/0!</v>
      </c>
      <c r="AB81" s="252" t="e">
        <f t="shared" si="38"/>
        <v>#DIV/0!</v>
      </c>
      <c r="AD81" s="231" t="e">
        <f>Wealth!BY95</f>
        <v>#DIV/0!</v>
      </c>
      <c r="AE81" s="231" t="e">
        <f>Wealth!BY195</f>
        <v>#DIV/0!</v>
      </c>
      <c r="AF81" s="231" t="e">
        <f>Wealth!BY295</f>
        <v>#DIV/0!</v>
      </c>
      <c r="AG81" s="252" t="e">
        <f t="shared" si="41"/>
        <v>#DIV/0!</v>
      </c>
      <c r="AH81" s="252" t="e">
        <f t="shared" si="42"/>
        <v>#DIV/0!</v>
      </c>
      <c r="AI81" s="252" t="e">
        <f t="shared" si="43"/>
        <v>#DIV/0!</v>
      </c>
      <c r="AJ81" s="252" t="e">
        <f t="shared" si="44"/>
        <v>#DIV/0!</v>
      </c>
      <c r="AK81" s="252" t="e">
        <f t="shared" si="45"/>
        <v>#DIV/0!</v>
      </c>
      <c r="AL81" s="252" t="e">
        <f t="shared" si="56"/>
        <v>#DIV/0!</v>
      </c>
      <c r="AM81" s="252" t="e">
        <f t="shared" si="40"/>
        <v>#DIV/0!</v>
      </c>
    </row>
    <row r="82" spans="1:39">
      <c r="A82" s="212">
        <v>2022</v>
      </c>
      <c r="C82" s="236" t="e">
        <f>Data!CR86</f>
        <v>#DIV/0!</v>
      </c>
      <c r="D82" s="231" t="e">
        <f>Wealth!BZ99</f>
        <v>#DIV/0!</v>
      </c>
      <c r="E82" s="231" t="e">
        <f>Wealth!BZ199</f>
        <v>#DIV/0!</v>
      </c>
      <c r="F82" s="231" t="e">
        <f>Wealth!BZ299</f>
        <v>#DIV/0!</v>
      </c>
      <c r="G82" s="231">
        <f>Data!BQ86</f>
        <v>0</v>
      </c>
      <c r="H82" s="231">
        <f>Data!BR86</f>
        <v>0</v>
      </c>
      <c r="I82" s="231">
        <f>Data!BS86</f>
        <v>0</v>
      </c>
      <c r="J82" s="238" t="e">
        <f>AgeEffic!CE100</f>
        <v>#DIV/0!</v>
      </c>
      <c r="K82" s="238" t="e">
        <f>AgeEffic!CE200</f>
        <v>#DIV/0!</v>
      </c>
      <c r="L82" s="238" t="e">
        <f>AgeEffic!CE300</f>
        <v>#DIV/0!</v>
      </c>
      <c r="M82" s="238" t="e">
        <f>AgeEffic!CE97</f>
        <v>#DIV/0!</v>
      </c>
      <c r="N82" s="238" t="e">
        <f>AgeEffic!CE197</f>
        <v>#DIV/0!</v>
      </c>
      <c r="O82" s="238" t="e">
        <f>AgeEffic!CE297</f>
        <v>#DIV/0!</v>
      </c>
      <c r="P82" s="243">
        <f>(Data!$AZ86-100)</f>
        <v>-100</v>
      </c>
      <c r="Q82" s="237" t="e">
        <f t="shared" si="46"/>
        <v>#DIV/0!</v>
      </c>
      <c r="R82" s="237" t="e">
        <f t="shared" si="47"/>
        <v>#DIV/0!</v>
      </c>
      <c r="S82" s="237" t="e">
        <f t="shared" si="48"/>
        <v>#DIV/0!</v>
      </c>
      <c r="T82" s="237" t="e">
        <f t="shared" si="49"/>
        <v>#DIV/0!</v>
      </c>
      <c r="U82" s="237" t="e">
        <f t="shared" si="50"/>
        <v>#DIV/0!</v>
      </c>
      <c r="V82" s="237" t="e">
        <f t="shared" si="51"/>
        <v>#DIV/0!</v>
      </c>
      <c r="W82" s="237" t="e">
        <f t="shared" si="52"/>
        <v>#DIV/0!</v>
      </c>
      <c r="X82" s="237" t="e">
        <f t="shared" si="53"/>
        <v>#DIV/0!</v>
      </c>
      <c r="Y82" s="252" t="e">
        <f t="shared" si="54"/>
        <v>#DIV/0!</v>
      </c>
      <c r="Z82" s="252" t="e">
        <f t="shared" si="55"/>
        <v>#DIV/0!</v>
      </c>
      <c r="AA82" s="252" t="e">
        <f t="shared" si="39"/>
        <v>#DIV/0!</v>
      </c>
      <c r="AB82" s="252" t="e">
        <f t="shared" si="38"/>
        <v>#DIV/0!</v>
      </c>
      <c r="AD82" s="231" t="e">
        <f>Wealth!BZ95</f>
        <v>#DIV/0!</v>
      </c>
      <c r="AE82" s="231" t="e">
        <f>Wealth!BZ195</f>
        <v>#DIV/0!</v>
      </c>
      <c r="AF82" s="231" t="e">
        <f>Wealth!BZ295</f>
        <v>#DIV/0!</v>
      </c>
      <c r="AG82" s="252" t="e">
        <f t="shared" si="41"/>
        <v>#DIV/0!</v>
      </c>
      <c r="AH82" s="252" t="e">
        <f t="shared" si="42"/>
        <v>#DIV/0!</v>
      </c>
      <c r="AI82" s="252" t="e">
        <f t="shared" si="43"/>
        <v>#DIV/0!</v>
      </c>
      <c r="AJ82" s="252" t="e">
        <f t="shared" si="44"/>
        <v>#DIV/0!</v>
      </c>
      <c r="AK82" s="252" t="e">
        <f t="shared" si="45"/>
        <v>#DIV/0!</v>
      </c>
      <c r="AL82" s="252" t="e">
        <f t="shared" si="56"/>
        <v>#DIV/0!</v>
      </c>
      <c r="AM82" s="252" t="e">
        <f t="shared" si="40"/>
        <v>#DIV/0!</v>
      </c>
    </row>
    <row r="83" spans="1:39">
      <c r="A83" s="212">
        <v>2023</v>
      </c>
      <c r="C83" s="236" t="e">
        <f>Data!CR87</f>
        <v>#DIV/0!</v>
      </c>
      <c r="D83" s="231" t="e">
        <f>Wealth!CA99</f>
        <v>#DIV/0!</v>
      </c>
      <c r="E83" s="231" t="e">
        <f>Wealth!CA199</f>
        <v>#DIV/0!</v>
      </c>
      <c r="F83" s="231" t="e">
        <f>Wealth!CA299</f>
        <v>#DIV/0!</v>
      </c>
      <c r="G83" s="231">
        <f>Data!BQ87</f>
        <v>0</v>
      </c>
      <c r="H83" s="231">
        <f>Data!BR87</f>
        <v>0</v>
      </c>
      <c r="I83" s="231">
        <f>Data!BS87</f>
        <v>0</v>
      </c>
      <c r="J83" s="238" t="e">
        <f>AgeEffic!CF100</f>
        <v>#DIV/0!</v>
      </c>
      <c r="K83" s="238" t="e">
        <f>AgeEffic!CF200</f>
        <v>#DIV/0!</v>
      </c>
      <c r="L83" s="238" t="e">
        <f>AgeEffic!CF300</f>
        <v>#DIV/0!</v>
      </c>
      <c r="M83" s="238" t="e">
        <f>AgeEffic!CF97</f>
        <v>#DIV/0!</v>
      </c>
      <c r="N83" s="238" t="e">
        <f>AgeEffic!CF197</f>
        <v>#DIV/0!</v>
      </c>
      <c r="O83" s="238" t="e">
        <f>AgeEffic!CF297</f>
        <v>#DIV/0!</v>
      </c>
      <c r="P83" s="243">
        <f>(Data!$AZ87-100)</f>
        <v>-100</v>
      </c>
      <c r="Q83" s="237" t="e">
        <f t="shared" si="46"/>
        <v>#DIV/0!</v>
      </c>
      <c r="R83" s="237" t="e">
        <f t="shared" si="47"/>
        <v>#DIV/0!</v>
      </c>
      <c r="S83" s="237" t="e">
        <f t="shared" si="48"/>
        <v>#DIV/0!</v>
      </c>
      <c r="T83" s="237" t="e">
        <f t="shared" si="49"/>
        <v>#DIV/0!</v>
      </c>
      <c r="U83" s="237" t="e">
        <f t="shared" si="50"/>
        <v>#DIV/0!</v>
      </c>
      <c r="V83" s="237" t="e">
        <f t="shared" si="51"/>
        <v>#DIV/0!</v>
      </c>
      <c r="W83" s="237" t="e">
        <f t="shared" si="52"/>
        <v>#DIV/0!</v>
      </c>
      <c r="X83" s="237" t="e">
        <f t="shared" si="53"/>
        <v>#DIV/0!</v>
      </c>
      <c r="Y83" s="252" t="e">
        <f t="shared" si="54"/>
        <v>#DIV/0!</v>
      </c>
      <c r="Z83" s="252" t="e">
        <f t="shared" si="55"/>
        <v>#DIV/0!</v>
      </c>
      <c r="AA83" s="252" t="e">
        <f t="shared" si="39"/>
        <v>#DIV/0!</v>
      </c>
      <c r="AB83" s="252" t="e">
        <f t="shared" si="38"/>
        <v>#DIV/0!</v>
      </c>
      <c r="AD83" s="231" t="e">
        <f>Wealth!CA95</f>
        <v>#DIV/0!</v>
      </c>
      <c r="AE83" s="231" t="e">
        <f>Wealth!CA195</f>
        <v>#DIV/0!</v>
      </c>
      <c r="AF83" s="231" t="e">
        <f>Wealth!CA295</f>
        <v>#DIV/0!</v>
      </c>
      <c r="AG83" s="252" t="e">
        <f t="shared" si="41"/>
        <v>#DIV/0!</v>
      </c>
      <c r="AH83" s="252" t="e">
        <f t="shared" si="42"/>
        <v>#DIV/0!</v>
      </c>
      <c r="AI83" s="252" t="e">
        <f t="shared" si="43"/>
        <v>#DIV/0!</v>
      </c>
      <c r="AJ83" s="252" t="e">
        <f t="shared" si="44"/>
        <v>#DIV/0!</v>
      </c>
      <c r="AK83" s="252" t="e">
        <f t="shared" si="45"/>
        <v>#DIV/0!</v>
      </c>
      <c r="AL83" s="252" t="e">
        <f t="shared" si="56"/>
        <v>#DIV/0!</v>
      </c>
      <c r="AM83" s="252" t="e">
        <f t="shared" si="40"/>
        <v>#DIV/0!</v>
      </c>
    </row>
    <row r="84" spans="1:39">
      <c r="A84" s="212">
        <v>2024</v>
      </c>
      <c r="C84" s="236" t="e">
        <f>Data!CR88</f>
        <v>#DIV/0!</v>
      </c>
      <c r="D84" s="231" t="e">
        <f>Wealth!CB99</f>
        <v>#DIV/0!</v>
      </c>
      <c r="E84" s="231" t="e">
        <f>Wealth!CB199</f>
        <v>#DIV/0!</v>
      </c>
      <c r="F84" s="231" t="e">
        <f>Wealth!CB299</f>
        <v>#DIV/0!</v>
      </c>
      <c r="G84" s="231">
        <f>Data!BQ88</f>
        <v>0</v>
      </c>
      <c r="H84" s="231">
        <f>Data!BR88</f>
        <v>0</v>
      </c>
      <c r="I84" s="231">
        <f>Data!BS88</f>
        <v>0</v>
      </c>
      <c r="J84" s="238" t="e">
        <f>AgeEffic!CG100</f>
        <v>#DIV/0!</v>
      </c>
      <c r="K84" s="238" t="e">
        <f>AgeEffic!CG200</f>
        <v>#DIV/0!</v>
      </c>
      <c r="L84" s="238" t="e">
        <f>AgeEffic!CG300</f>
        <v>#DIV/0!</v>
      </c>
      <c r="M84" s="238" t="e">
        <f>AgeEffic!CG97</f>
        <v>#DIV/0!</v>
      </c>
      <c r="N84" s="238" t="e">
        <f>AgeEffic!CG197</f>
        <v>#DIV/0!</v>
      </c>
      <c r="O84" s="238" t="e">
        <f>AgeEffic!CG297</f>
        <v>#DIV/0!</v>
      </c>
      <c r="P84" s="243">
        <f>(Data!$AZ88-100)</f>
        <v>-100</v>
      </c>
      <c r="Q84" s="237" t="e">
        <f t="shared" si="46"/>
        <v>#DIV/0!</v>
      </c>
      <c r="R84" s="237" t="e">
        <f t="shared" si="47"/>
        <v>#DIV/0!</v>
      </c>
      <c r="S84" s="237" t="e">
        <f t="shared" si="48"/>
        <v>#DIV/0!</v>
      </c>
      <c r="T84" s="237" t="e">
        <f t="shared" si="49"/>
        <v>#DIV/0!</v>
      </c>
      <c r="U84" s="237" t="e">
        <f t="shared" si="50"/>
        <v>#DIV/0!</v>
      </c>
      <c r="V84" s="237" t="e">
        <f t="shared" si="51"/>
        <v>#DIV/0!</v>
      </c>
      <c r="W84" s="237" t="e">
        <f t="shared" si="52"/>
        <v>#DIV/0!</v>
      </c>
      <c r="X84" s="237" t="e">
        <f t="shared" si="53"/>
        <v>#DIV/0!</v>
      </c>
      <c r="Y84" s="252" t="e">
        <f t="shared" si="54"/>
        <v>#DIV/0!</v>
      </c>
      <c r="Z84" s="252" t="e">
        <f t="shared" si="55"/>
        <v>#DIV/0!</v>
      </c>
      <c r="AA84" s="252" t="e">
        <f t="shared" si="39"/>
        <v>#DIV/0!</v>
      </c>
      <c r="AB84" s="252" t="e">
        <f t="shared" si="38"/>
        <v>#DIV/0!</v>
      </c>
      <c r="AD84" s="231" t="e">
        <f>Wealth!CB95</f>
        <v>#DIV/0!</v>
      </c>
      <c r="AE84" s="231" t="e">
        <f>Wealth!CB195</f>
        <v>#DIV/0!</v>
      </c>
      <c r="AF84" s="231" t="e">
        <f>Wealth!CB295</f>
        <v>#DIV/0!</v>
      </c>
      <c r="AG84" s="252" t="e">
        <f t="shared" si="41"/>
        <v>#DIV/0!</v>
      </c>
      <c r="AH84" s="252" t="e">
        <f t="shared" si="42"/>
        <v>#DIV/0!</v>
      </c>
      <c r="AI84" s="252" t="e">
        <f t="shared" si="43"/>
        <v>#DIV/0!</v>
      </c>
      <c r="AJ84" s="252" t="e">
        <f t="shared" si="44"/>
        <v>#DIV/0!</v>
      </c>
      <c r="AK84" s="252" t="e">
        <f t="shared" si="45"/>
        <v>#DIV/0!</v>
      </c>
      <c r="AL84" s="252" t="e">
        <f t="shared" si="56"/>
        <v>#DIV/0!</v>
      </c>
      <c r="AM84" s="252" t="e">
        <f t="shared" si="40"/>
        <v>#DIV/0!</v>
      </c>
    </row>
    <row r="85" spans="1:39">
      <c r="A85" s="212">
        <v>2025</v>
      </c>
      <c r="C85" s="236" t="e">
        <f>Data!CR89</f>
        <v>#DIV/0!</v>
      </c>
      <c r="D85" s="231" t="e">
        <f>Wealth!CC99</f>
        <v>#DIV/0!</v>
      </c>
      <c r="E85" s="231" t="e">
        <f>Wealth!CC199</f>
        <v>#DIV/0!</v>
      </c>
      <c r="F85" s="231" t="e">
        <f>Wealth!CC299</f>
        <v>#DIV/0!</v>
      </c>
      <c r="G85" s="231">
        <f>Data!BQ89</f>
        <v>0</v>
      </c>
      <c r="H85" s="231">
        <f>Data!BR89</f>
        <v>0</v>
      </c>
      <c r="I85" s="231">
        <f>Data!BS89</f>
        <v>0</v>
      </c>
      <c r="J85" s="238" t="e">
        <f>AgeEffic!CH100</f>
        <v>#DIV/0!</v>
      </c>
      <c r="K85" s="238" t="e">
        <f>AgeEffic!CH200</f>
        <v>#DIV/0!</v>
      </c>
      <c r="L85" s="238" t="e">
        <f>AgeEffic!CH300</f>
        <v>#DIV/0!</v>
      </c>
      <c r="M85" s="238" t="e">
        <f>AgeEffic!CH97</f>
        <v>#DIV/0!</v>
      </c>
      <c r="N85" s="238" t="e">
        <f>AgeEffic!CH197</f>
        <v>#DIV/0!</v>
      </c>
      <c r="O85" s="238" t="e">
        <f>AgeEffic!CH297</f>
        <v>#DIV/0!</v>
      </c>
      <c r="P85" s="243">
        <f>(Data!$AZ89-100)</f>
        <v>-100</v>
      </c>
      <c r="Q85" s="237" t="e">
        <f t="shared" si="46"/>
        <v>#DIV/0!</v>
      </c>
      <c r="R85" s="237" t="e">
        <f t="shared" si="47"/>
        <v>#DIV/0!</v>
      </c>
      <c r="S85" s="237" t="e">
        <f t="shared" si="48"/>
        <v>#DIV/0!</v>
      </c>
      <c r="T85" s="237" t="e">
        <f t="shared" si="49"/>
        <v>#DIV/0!</v>
      </c>
      <c r="U85" s="237" t="e">
        <f t="shared" si="50"/>
        <v>#DIV/0!</v>
      </c>
      <c r="V85" s="237" t="e">
        <f t="shared" si="51"/>
        <v>#DIV/0!</v>
      </c>
      <c r="W85" s="237" t="e">
        <f t="shared" si="52"/>
        <v>#DIV/0!</v>
      </c>
      <c r="X85" s="237" t="e">
        <f t="shared" si="53"/>
        <v>#DIV/0!</v>
      </c>
      <c r="Y85" s="252" t="e">
        <f t="shared" si="54"/>
        <v>#DIV/0!</v>
      </c>
      <c r="Z85" s="252" t="e">
        <f t="shared" si="55"/>
        <v>#DIV/0!</v>
      </c>
      <c r="AA85" s="252" t="e">
        <f t="shared" si="39"/>
        <v>#DIV/0!</v>
      </c>
      <c r="AB85" s="252" t="e">
        <f t="shared" si="38"/>
        <v>#DIV/0!</v>
      </c>
      <c r="AD85" s="231" t="e">
        <f>Wealth!CC95</f>
        <v>#DIV/0!</v>
      </c>
      <c r="AE85" s="231" t="e">
        <f>Wealth!CC195</f>
        <v>#DIV/0!</v>
      </c>
      <c r="AF85" s="231" t="e">
        <f>Wealth!CC295</f>
        <v>#DIV/0!</v>
      </c>
      <c r="AG85" s="252" t="e">
        <f t="shared" si="41"/>
        <v>#DIV/0!</v>
      </c>
      <c r="AH85" s="252" t="e">
        <f t="shared" si="42"/>
        <v>#DIV/0!</v>
      </c>
      <c r="AI85" s="252" t="e">
        <f t="shared" si="43"/>
        <v>#DIV/0!</v>
      </c>
      <c r="AJ85" s="252" t="e">
        <f t="shared" si="44"/>
        <v>#DIV/0!</v>
      </c>
      <c r="AK85" s="252" t="e">
        <f t="shared" si="45"/>
        <v>#DIV/0!</v>
      </c>
      <c r="AL85" s="252" t="e">
        <f t="shared" si="56"/>
        <v>#DIV/0!</v>
      </c>
      <c r="AM85" s="252" t="e">
        <f t="shared" si="40"/>
        <v>#DIV/0!</v>
      </c>
    </row>
    <row r="86" spans="1:39">
      <c r="A86" s="212">
        <v>2026</v>
      </c>
      <c r="C86" s="236" t="e">
        <f>Data!CR90</f>
        <v>#DIV/0!</v>
      </c>
      <c r="D86" s="231" t="e">
        <f>Wealth!CD99</f>
        <v>#DIV/0!</v>
      </c>
      <c r="E86" s="231" t="e">
        <f>Wealth!CD199</f>
        <v>#DIV/0!</v>
      </c>
      <c r="F86" s="231" t="e">
        <f>Wealth!CD299</f>
        <v>#DIV/0!</v>
      </c>
      <c r="G86" s="231">
        <f>Data!BQ90</f>
        <v>0</v>
      </c>
      <c r="H86" s="231">
        <f>Data!BR90</f>
        <v>0</v>
      </c>
      <c r="I86" s="231">
        <f>Data!BS90</f>
        <v>0</v>
      </c>
      <c r="J86" s="238" t="e">
        <f>AgeEffic!CI100</f>
        <v>#DIV/0!</v>
      </c>
      <c r="K86" s="238" t="e">
        <f>AgeEffic!CI200</f>
        <v>#DIV/0!</v>
      </c>
      <c r="L86" s="238" t="e">
        <f>AgeEffic!CI300</f>
        <v>#DIV/0!</v>
      </c>
      <c r="M86" s="238" t="e">
        <f>AgeEffic!CI97</f>
        <v>#DIV/0!</v>
      </c>
      <c r="N86" s="238" t="e">
        <f>AgeEffic!CI197</f>
        <v>#DIV/0!</v>
      </c>
      <c r="O86" s="238" t="e">
        <f>AgeEffic!CI297</f>
        <v>#DIV/0!</v>
      </c>
      <c r="P86" s="243">
        <f>(Data!$AZ90-100)</f>
        <v>-100</v>
      </c>
      <c r="Q86" s="237" t="e">
        <f t="shared" si="46"/>
        <v>#DIV/0!</v>
      </c>
      <c r="R86" s="237" t="e">
        <f t="shared" si="47"/>
        <v>#DIV/0!</v>
      </c>
      <c r="S86" s="237" t="e">
        <f t="shared" si="48"/>
        <v>#DIV/0!</v>
      </c>
      <c r="T86" s="237" t="e">
        <f t="shared" si="49"/>
        <v>#DIV/0!</v>
      </c>
      <c r="U86" s="237" t="e">
        <f t="shared" si="50"/>
        <v>#DIV/0!</v>
      </c>
      <c r="V86" s="237" t="e">
        <f t="shared" si="51"/>
        <v>#DIV/0!</v>
      </c>
      <c r="W86" s="237" t="e">
        <f t="shared" si="52"/>
        <v>#DIV/0!</v>
      </c>
      <c r="X86" s="237" t="e">
        <f t="shared" si="53"/>
        <v>#DIV/0!</v>
      </c>
      <c r="Y86" s="252" t="e">
        <f t="shared" si="54"/>
        <v>#DIV/0!</v>
      </c>
      <c r="Z86" s="252" t="e">
        <f t="shared" si="55"/>
        <v>#DIV/0!</v>
      </c>
      <c r="AA86" s="252" t="e">
        <f t="shared" si="39"/>
        <v>#DIV/0!</v>
      </c>
      <c r="AB86" s="252" t="e">
        <f t="shared" si="38"/>
        <v>#DIV/0!</v>
      </c>
      <c r="AD86" s="231" t="e">
        <f>Wealth!CD95</f>
        <v>#DIV/0!</v>
      </c>
      <c r="AE86" s="231" t="e">
        <f>Wealth!CD195</f>
        <v>#DIV/0!</v>
      </c>
      <c r="AF86" s="231" t="e">
        <f>Wealth!CD295</f>
        <v>#DIV/0!</v>
      </c>
      <c r="AG86" s="252" t="e">
        <f t="shared" si="41"/>
        <v>#DIV/0!</v>
      </c>
      <c r="AH86" s="252" t="e">
        <f t="shared" si="42"/>
        <v>#DIV/0!</v>
      </c>
      <c r="AI86" s="252" t="e">
        <f t="shared" si="43"/>
        <v>#DIV/0!</v>
      </c>
      <c r="AJ86" s="252" t="e">
        <f t="shared" si="44"/>
        <v>#DIV/0!</v>
      </c>
      <c r="AK86" s="252" t="e">
        <f t="shared" si="45"/>
        <v>#DIV/0!</v>
      </c>
      <c r="AL86" s="252" t="e">
        <f t="shared" si="56"/>
        <v>#DIV/0!</v>
      </c>
      <c r="AM86" s="252" t="e">
        <f t="shared" si="40"/>
        <v>#DIV/0!</v>
      </c>
    </row>
    <row r="87" spans="1:39">
      <c r="A87" s="212">
        <v>2027</v>
      </c>
      <c r="C87" s="236" t="e">
        <f>Data!CR91</f>
        <v>#DIV/0!</v>
      </c>
      <c r="D87" s="231" t="e">
        <f>Wealth!CE99</f>
        <v>#DIV/0!</v>
      </c>
      <c r="E87" s="231" t="e">
        <f>Wealth!CE199</f>
        <v>#DIV/0!</v>
      </c>
      <c r="F87" s="231" t="e">
        <f>Wealth!CE299</f>
        <v>#DIV/0!</v>
      </c>
      <c r="G87" s="231">
        <f>Data!BQ91</f>
        <v>0</v>
      </c>
      <c r="H87" s="231">
        <f>Data!BR91</f>
        <v>0</v>
      </c>
      <c r="I87" s="231">
        <f>Data!BS91</f>
        <v>0</v>
      </c>
      <c r="J87" s="238" t="e">
        <f>AgeEffic!CJ100</f>
        <v>#DIV/0!</v>
      </c>
      <c r="K87" s="238" t="e">
        <f>AgeEffic!CJ200</f>
        <v>#DIV/0!</v>
      </c>
      <c r="L87" s="238" t="e">
        <f>AgeEffic!CJ300</f>
        <v>#DIV/0!</v>
      </c>
      <c r="M87" s="238" t="e">
        <f>AgeEffic!CJ97</f>
        <v>#DIV/0!</v>
      </c>
      <c r="N87" s="238" t="e">
        <f>AgeEffic!CJ197</f>
        <v>#DIV/0!</v>
      </c>
      <c r="O87" s="238" t="e">
        <f>AgeEffic!CJ297</f>
        <v>#DIV/0!</v>
      </c>
      <c r="P87" s="243">
        <f>(Data!$AZ91-100)</f>
        <v>-100</v>
      </c>
      <c r="Q87" s="237" t="e">
        <f t="shared" si="46"/>
        <v>#DIV/0!</v>
      </c>
      <c r="R87" s="237" t="e">
        <f t="shared" si="47"/>
        <v>#DIV/0!</v>
      </c>
      <c r="S87" s="237" t="e">
        <f t="shared" si="48"/>
        <v>#DIV/0!</v>
      </c>
      <c r="T87" s="237" t="e">
        <f t="shared" si="49"/>
        <v>#DIV/0!</v>
      </c>
      <c r="U87" s="237" t="e">
        <f t="shared" si="50"/>
        <v>#DIV/0!</v>
      </c>
      <c r="V87" s="237" t="e">
        <f t="shared" si="51"/>
        <v>#DIV/0!</v>
      </c>
      <c r="W87" s="237" t="e">
        <f t="shared" si="52"/>
        <v>#DIV/0!</v>
      </c>
      <c r="X87" s="237" t="e">
        <f t="shared" si="53"/>
        <v>#DIV/0!</v>
      </c>
      <c r="Y87" s="252" t="e">
        <f t="shared" si="54"/>
        <v>#DIV/0!</v>
      </c>
      <c r="Z87" s="252" t="e">
        <f t="shared" si="55"/>
        <v>#DIV/0!</v>
      </c>
      <c r="AA87" s="252" t="e">
        <f t="shared" si="39"/>
        <v>#DIV/0!</v>
      </c>
      <c r="AB87" s="252" t="e">
        <f t="shared" si="38"/>
        <v>#DIV/0!</v>
      </c>
      <c r="AD87" s="231" t="e">
        <f>Wealth!CE95</f>
        <v>#DIV/0!</v>
      </c>
      <c r="AE87" s="231" t="e">
        <f>Wealth!CE195</f>
        <v>#DIV/0!</v>
      </c>
      <c r="AF87" s="231" t="e">
        <f>Wealth!CE295</f>
        <v>#DIV/0!</v>
      </c>
      <c r="AG87" s="252" t="e">
        <f t="shared" si="41"/>
        <v>#DIV/0!</v>
      </c>
      <c r="AH87" s="252" t="e">
        <f t="shared" si="42"/>
        <v>#DIV/0!</v>
      </c>
      <c r="AI87" s="252" t="e">
        <f t="shared" si="43"/>
        <v>#DIV/0!</v>
      </c>
      <c r="AJ87" s="252" t="e">
        <f t="shared" si="44"/>
        <v>#DIV/0!</v>
      </c>
      <c r="AK87" s="252" t="e">
        <f t="shared" si="45"/>
        <v>#DIV/0!</v>
      </c>
      <c r="AL87" s="252" t="e">
        <f t="shared" si="56"/>
        <v>#DIV/0!</v>
      </c>
      <c r="AM87" s="252" t="e">
        <f t="shared" si="40"/>
        <v>#DIV/0!</v>
      </c>
    </row>
    <row r="88" spans="1:39">
      <c r="A88" s="212">
        <v>2028</v>
      </c>
      <c r="C88" s="236" t="e">
        <f>Data!CR92</f>
        <v>#DIV/0!</v>
      </c>
      <c r="D88" s="231" t="e">
        <f>Wealth!CF99</f>
        <v>#DIV/0!</v>
      </c>
      <c r="E88" s="231" t="e">
        <f>Wealth!CF199</f>
        <v>#DIV/0!</v>
      </c>
      <c r="F88" s="231" t="e">
        <f>Wealth!CF299</f>
        <v>#DIV/0!</v>
      </c>
      <c r="G88" s="231">
        <f>Data!BQ92</f>
        <v>0</v>
      </c>
      <c r="H88" s="231">
        <f>Data!BR92</f>
        <v>0</v>
      </c>
      <c r="I88" s="231">
        <f>Data!BS92</f>
        <v>0</v>
      </c>
      <c r="J88" s="238" t="e">
        <f>AgeEffic!CK100</f>
        <v>#DIV/0!</v>
      </c>
      <c r="K88" s="238" t="e">
        <f>AgeEffic!CK200</f>
        <v>#DIV/0!</v>
      </c>
      <c r="L88" s="238" t="e">
        <f>AgeEffic!CK300</f>
        <v>#DIV/0!</v>
      </c>
      <c r="M88" s="238" t="e">
        <f>AgeEffic!CK97</f>
        <v>#DIV/0!</v>
      </c>
      <c r="N88" s="238" t="e">
        <f>AgeEffic!CK197</f>
        <v>#DIV/0!</v>
      </c>
      <c r="O88" s="238" t="e">
        <f>AgeEffic!CK297</f>
        <v>#DIV/0!</v>
      </c>
      <c r="P88" s="243">
        <f>(Data!$AZ92-100)</f>
        <v>-100</v>
      </c>
      <c r="Q88" s="237" t="e">
        <f t="shared" si="46"/>
        <v>#DIV/0!</v>
      </c>
      <c r="R88" s="237" t="e">
        <f t="shared" si="47"/>
        <v>#DIV/0!</v>
      </c>
      <c r="S88" s="237" t="e">
        <f t="shared" si="48"/>
        <v>#DIV/0!</v>
      </c>
      <c r="T88" s="237" t="e">
        <f t="shared" si="49"/>
        <v>#DIV/0!</v>
      </c>
      <c r="U88" s="237" t="e">
        <f t="shared" si="50"/>
        <v>#DIV/0!</v>
      </c>
      <c r="V88" s="237" t="e">
        <f t="shared" si="51"/>
        <v>#DIV/0!</v>
      </c>
      <c r="W88" s="237" t="e">
        <f t="shared" si="52"/>
        <v>#DIV/0!</v>
      </c>
      <c r="X88" s="237" t="e">
        <f t="shared" si="53"/>
        <v>#DIV/0!</v>
      </c>
      <c r="Y88" s="252" t="e">
        <f t="shared" si="54"/>
        <v>#DIV/0!</v>
      </c>
      <c r="Z88" s="252" t="e">
        <f t="shared" si="55"/>
        <v>#DIV/0!</v>
      </c>
      <c r="AA88" s="252" t="e">
        <f t="shared" si="39"/>
        <v>#DIV/0!</v>
      </c>
      <c r="AB88" s="252" t="e">
        <f t="shared" si="38"/>
        <v>#DIV/0!</v>
      </c>
      <c r="AD88" s="231" t="e">
        <f>Wealth!CF95</f>
        <v>#DIV/0!</v>
      </c>
      <c r="AE88" s="231" t="e">
        <f>Wealth!CF195</f>
        <v>#DIV/0!</v>
      </c>
      <c r="AF88" s="231" t="e">
        <f>Wealth!CF295</f>
        <v>#DIV/0!</v>
      </c>
      <c r="AG88" s="252" t="e">
        <f t="shared" si="41"/>
        <v>#DIV/0!</v>
      </c>
      <c r="AH88" s="252" t="e">
        <f t="shared" si="42"/>
        <v>#DIV/0!</v>
      </c>
      <c r="AI88" s="252" t="e">
        <f t="shared" si="43"/>
        <v>#DIV/0!</v>
      </c>
      <c r="AJ88" s="252" t="e">
        <f t="shared" si="44"/>
        <v>#DIV/0!</v>
      </c>
      <c r="AK88" s="252" t="e">
        <f t="shared" si="45"/>
        <v>#DIV/0!</v>
      </c>
      <c r="AL88" s="252" t="e">
        <f t="shared" si="56"/>
        <v>#DIV/0!</v>
      </c>
      <c r="AM88" s="252" t="e">
        <f t="shared" si="40"/>
        <v>#DIV/0!</v>
      </c>
    </row>
    <row r="89" spans="1:39">
      <c r="A89" s="212">
        <v>2029</v>
      </c>
      <c r="C89" s="236" t="e">
        <f>Data!CR93</f>
        <v>#DIV/0!</v>
      </c>
      <c r="D89" s="231" t="e">
        <f>Wealth!CG99</f>
        <v>#DIV/0!</v>
      </c>
      <c r="E89" s="231" t="e">
        <f>Wealth!CG199</f>
        <v>#DIV/0!</v>
      </c>
      <c r="F89" s="231" t="e">
        <f>Wealth!CG299</f>
        <v>#DIV/0!</v>
      </c>
      <c r="G89" s="231">
        <f>Data!BQ93</f>
        <v>0</v>
      </c>
      <c r="H89" s="231">
        <f>Data!BR93</f>
        <v>0</v>
      </c>
      <c r="I89" s="231">
        <f>Data!BS93</f>
        <v>0</v>
      </c>
      <c r="J89" s="238" t="e">
        <f>AgeEffic!CL100</f>
        <v>#DIV/0!</v>
      </c>
      <c r="K89" s="238" t="e">
        <f>AgeEffic!CL200</f>
        <v>#DIV/0!</v>
      </c>
      <c r="L89" s="238" t="e">
        <f>AgeEffic!CL300</f>
        <v>#DIV/0!</v>
      </c>
      <c r="M89" s="238" t="e">
        <f>AgeEffic!CL97</f>
        <v>#DIV/0!</v>
      </c>
      <c r="N89" s="238" t="e">
        <f>AgeEffic!CL197</f>
        <v>#DIV/0!</v>
      </c>
      <c r="O89" s="238" t="e">
        <f>AgeEffic!CL297</f>
        <v>#DIV/0!</v>
      </c>
      <c r="P89" s="243">
        <f>(Data!$AZ93-100)</f>
        <v>-100</v>
      </c>
      <c r="Q89" s="237" t="e">
        <f t="shared" si="46"/>
        <v>#DIV/0!</v>
      </c>
      <c r="R89" s="237" t="e">
        <f t="shared" si="47"/>
        <v>#DIV/0!</v>
      </c>
      <c r="S89" s="237" t="e">
        <f t="shared" si="48"/>
        <v>#DIV/0!</v>
      </c>
      <c r="T89" s="237" t="e">
        <f t="shared" si="49"/>
        <v>#DIV/0!</v>
      </c>
      <c r="U89" s="237" t="e">
        <f t="shared" si="50"/>
        <v>#DIV/0!</v>
      </c>
      <c r="V89" s="237" t="e">
        <f t="shared" si="51"/>
        <v>#DIV/0!</v>
      </c>
      <c r="W89" s="237" t="e">
        <f t="shared" si="52"/>
        <v>#DIV/0!</v>
      </c>
      <c r="X89" s="237" t="e">
        <f t="shared" si="53"/>
        <v>#DIV/0!</v>
      </c>
      <c r="Y89" s="252" t="e">
        <f t="shared" si="54"/>
        <v>#DIV/0!</v>
      </c>
      <c r="Z89" s="252" t="e">
        <f t="shared" si="55"/>
        <v>#DIV/0!</v>
      </c>
      <c r="AA89" s="252" t="e">
        <f t="shared" si="39"/>
        <v>#DIV/0!</v>
      </c>
      <c r="AB89" s="252" t="e">
        <f t="shared" si="38"/>
        <v>#DIV/0!</v>
      </c>
      <c r="AD89" s="231" t="e">
        <f>Wealth!CG95</f>
        <v>#DIV/0!</v>
      </c>
      <c r="AE89" s="231" t="e">
        <f>Wealth!CG195</f>
        <v>#DIV/0!</v>
      </c>
      <c r="AF89" s="231" t="e">
        <f>Wealth!CG295</f>
        <v>#DIV/0!</v>
      </c>
      <c r="AG89" s="252" t="e">
        <f t="shared" si="41"/>
        <v>#DIV/0!</v>
      </c>
      <c r="AH89" s="252" t="e">
        <f t="shared" si="42"/>
        <v>#DIV/0!</v>
      </c>
      <c r="AI89" s="252" t="e">
        <f t="shared" si="43"/>
        <v>#DIV/0!</v>
      </c>
      <c r="AJ89" s="252" t="e">
        <f t="shared" si="44"/>
        <v>#DIV/0!</v>
      </c>
      <c r="AK89" s="252" t="e">
        <f t="shared" si="45"/>
        <v>#DIV/0!</v>
      </c>
      <c r="AL89" s="252" t="e">
        <f t="shared" si="56"/>
        <v>#DIV/0!</v>
      </c>
      <c r="AM89" s="252" t="e">
        <f t="shared" si="40"/>
        <v>#DIV/0!</v>
      </c>
    </row>
    <row r="90" spans="1:39">
      <c r="A90" s="212">
        <v>2030</v>
      </c>
      <c r="C90" s="236" t="e">
        <f>Data!CR94</f>
        <v>#DIV/0!</v>
      </c>
      <c r="D90" s="231" t="e">
        <f>Wealth!CH99</f>
        <v>#DIV/0!</v>
      </c>
      <c r="E90" s="231" t="e">
        <f>Wealth!CH199</f>
        <v>#DIV/0!</v>
      </c>
      <c r="F90" s="231" t="e">
        <f>Wealth!CH299</f>
        <v>#DIV/0!</v>
      </c>
      <c r="G90" s="231">
        <f>Data!BQ94</f>
        <v>0</v>
      </c>
      <c r="H90" s="231">
        <f>Data!BR94</f>
        <v>0</v>
      </c>
      <c r="I90" s="231">
        <f>Data!BS94</f>
        <v>0</v>
      </c>
      <c r="J90" s="238" t="e">
        <f>AgeEffic!CM100</f>
        <v>#DIV/0!</v>
      </c>
      <c r="K90" s="238" t="e">
        <f>AgeEffic!CM200</f>
        <v>#DIV/0!</v>
      </c>
      <c r="L90" s="238" t="e">
        <f>AgeEffic!CM300</f>
        <v>#DIV/0!</v>
      </c>
      <c r="M90" s="238" t="e">
        <f>AgeEffic!CM97</f>
        <v>#DIV/0!</v>
      </c>
      <c r="N90" s="238" t="e">
        <f>AgeEffic!CM197</f>
        <v>#DIV/0!</v>
      </c>
      <c r="O90" s="238" t="e">
        <f>AgeEffic!CM297</f>
        <v>#DIV/0!</v>
      </c>
      <c r="P90" s="243">
        <f>(Data!$AZ94-100)</f>
        <v>-100</v>
      </c>
      <c r="Q90" s="237" t="e">
        <f>+(C90-(D90-((G90/G89)-1))*J90-(E90-((H90/H89)-1))*K90-(F90-((I90/I89)-1))*L90)/(J90+K90+L90)</f>
        <v>#DIV/0!</v>
      </c>
      <c r="R90" s="237" t="e">
        <f t="shared" si="47"/>
        <v>#DIV/0!</v>
      </c>
      <c r="S90" s="237" t="e">
        <f t="shared" si="48"/>
        <v>#DIV/0!</v>
      </c>
      <c r="T90" s="237" t="e">
        <f t="shared" si="49"/>
        <v>#DIV/0!</v>
      </c>
      <c r="U90" s="237" t="e">
        <f t="shared" si="50"/>
        <v>#DIV/0!</v>
      </c>
      <c r="V90" s="237" t="e">
        <f t="shared" si="51"/>
        <v>#DIV/0!</v>
      </c>
      <c r="W90" s="237" t="e">
        <f t="shared" si="52"/>
        <v>#DIV/0!</v>
      </c>
      <c r="X90" s="237" t="e">
        <f t="shared" si="53"/>
        <v>#DIV/0!</v>
      </c>
      <c r="Y90" s="252" t="e">
        <f t="shared" si="54"/>
        <v>#DIV/0!</v>
      </c>
      <c r="Z90" s="252" t="e">
        <f t="shared" si="55"/>
        <v>#DIV/0!</v>
      </c>
      <c r="AA90" s="252" t="e">
        <f t="shared" si="39"/>
        <v>#DIV/0!</v>
      </c>
      <c r="AB90" s="252" t="e">
        <f t="shared" si="38"/>
        <v>#DIV/0!</v>
      </c>
      <c r="AD90" s="231" t="e">
        <f>Wealth!CH95</f>
        <v>#DIV/0!</v>
      </c>
      <c r="AE90" s="231" t="e">
        <f>Wealth!CH195</f>
        <v>#DIV/0!</v>
      </c>
      <c r="AF90" s="231" t="e">
        <f>Wealth!CH295</f>
        <v>#DIV/0!</v>
      </c>
      <c r="AG90" s="252" t="e">
        <f t="shared" si="41"/>
        <v>#DIV/0!</v>
      </c>
      <c r="AH90" s="252" t="e">
        <f t="shared" si="42"/>
        <v>#DIV/0!</v>
      </c>
      <c r="AI90" s="252" t="e">
        <f t="shared" si="43"/>
        <v>#DIV/0!</v>
      </c>
      <c r="AJ90" s="252" t="e">
        <f t="shared" si="44"/>
        <v>#DIV/0!</v>
      </c>
      <c r="AK90" s="252" t="e">
        <f t="shared" si="45"/>
        <v>#DIV/0!</v>
      </c>
      <c r="AL90" s="252" t="e">
        <f t="shared" si="56"/>
        <v>#DIV/0!</v>
      </c>
      <c r="AM90" s="252" t="e">
        <f t="shared" si="40"/>
        <v>#DIV/0!</v>
      </c>
    </row>
    <row r="107" spans="1:42">
      <c r="C107" s="264" t="s">
        <v>356</v>
      </c>
    </row>
    <row r="108" spans="1:42">
      <c r="C108" s="266" t="s">
        <v>354</v>
      </c>
      <c r="D108" s="292" t="s">
        <v>166</v>
      </c>
      <c r="E108" s="213"/>
      <c r="F108" s="213"/>
      <c r="G108" s="266" t="s">
        <v>354</v>
      </c>
      <c r="H108" s="266" t="s">
        <v>354</v>
      </c>
      <c r="I108" s="266" t="s">
        <v>354</v>
      </c>
      <c r="J108" s="292" t="s">
        <v>166</v>
      </c>
      <c r="K108" s="273"/>
      <c r="L108" s="273"/>
      <c r="M108" s="292" t="s">
        <v>166</v>
      </c>
      <c r="N108" s="273"/>
      <c r="O108" s="273"/>
      <c r="P108" s="266" t="s">
        <v>354</v>
      </c>
    </row>
    <row r="109" spans="1:42">
      <c r="A109" s="264" t="s">
        <v>166</v>
      </c>
      <c r="C109" s="266" t="s">
        <v>355</v>
      </c>
      <c r="D109" s="213"/>
      <c r="E109" s="213"/>
      <c r="F109" s="213"/>
      <c r="G109" s="266" t="s">
        <v>355</v>
      </c>
      <c r="H109" s="266" t="s">
        <v>355</v>
      </c>
      <c r="I109" s="266" t="s">
        <v>355</v>
      </c>
      <c r="J109" s="283"/>
      <c r="K109" s="273"/>
      <c r="L109" s="273"/>
      <c r="M109" s="273"/>
      <c r="N109" s="273"/>
      <c r="O109" s="273"/>
      <c r="P109" s="266" t="s">
        <v>355</v>
      </c>
    </row>
    <row r="110" spans="1:42">
      <c r="A110" s="212">
        <v>1950</v>
      </c>
      <c r="C110" s="268">
        <f>+C10</f>
        <v>0</v>
      </c>
      <c r="D110" s="213"/>
      <c r="E110" s="213"/>
      <c r="F110" s="213"/>
      <c r="G110" s="269"/>
      <c r="H110" s="269"/>
      <c r="I110" s="269"/>
      <c r="J110" s="238"/>
      <c r="K110" s="238"/>
      <c r="L110" s="238"/>
      <c r="M110" s="238"/>
      <c r="N110" s="238"/>
      <c r="O110" s="238"/>
      <c r="P110" s="267"/>
      <c r="Q110" s="237"/>
      <c r="R110" s="237"/>
      <c r="S110" s="237"/>
      <c r="T110" s="237"/>
      <c r="U110" s="237"/>
      <c r="V110" s="237"/>
      <c r="W110" s="237"/>
      <c r="X110" s="237"/>
      <c r="Y110" s="252"/>
      <c r="Z110" s="252"/>
      <c r="AA110" s="252"/>
      <c r="AB110" s="252"/>
    </row>
    <row r="111" spans="1:42">
      <c r="A111" s="212">
        <v>1951</v>
      </c>
      <c r="C111" s="268">
        <f t="shared" ref="C111:C174" si="57">+C11</f>
        <v>0</v>
      </c>
      <c r="D111" s="213"/>
      <c r="E111" s="213"/>
      <c r="F111" s="213"/>
      <c r="G111" s="269">
        <f>+G11</f>
        <v>1.210642995065818</v>
      </c>
      <c r="H111" s="269">
        <f t="shared" ref="H111:P112" si="58">+H11</f>
        <v>1.210642995065818</v>
      </c>
      <c r="I111" s="269">
        <f t="shared" si="58"/>
        <v>1.210642995065818</v>
      </c>
      <c r="J111" s="231"/>
      <c r="K111" s="231"/>
      <c r="L111" s="231"/>
      <c r="M111" s="231"/>
      <c r="N111" s="231"/>
      <c r="O111" s="231"/>
      <c r="P111" s="269"/>
      <c r="Q111" s="284"/>
      <c r="Y111" s="264" t="s">
        <v>166</v>
      </c>
      <c r="Z111" s="264" t="s">
        <v>166</v>
      </c>
      <c r="AA111" s="264" t="s">
        <v>166</v>
      </c>
      <c r="AB111" s="264" t="s">
        <v>166</v>
      </c>
      <c r="AD111" s="264" t="s">
        <v>166</v>
      </c>
      <c r="AE111" s="264" t="s">
        <v>166</v>
      </c>
      <c r="AF111" s="264" t="s">
        <v>166</v>
      </c>
      <c r="AP111" s="282"/>
    </row>
    <row r="112" spans="1:42">
      <c r="A112" s="212">
        <v>1952</v>
      </c>
      <c r="C112" s="268">
        <f t="shared" si="57"/>
        <v>5.2623266876224637</v>
      </c>
      <c r="D112" s="213"/>
      <c r="E112" s="213"/>
      <c r="F112" s="213"/>
      <c r="G112" s="269">
        <f>+G12</f>
        <v>1.210642995065818</v>
      </c>
      <c r="H112" s="269">
        <f t="shared" si="58"/>
        <v>1.210642995065818</v>
      </c>
      <c r="I112" s="269">
        <f t="shared" si="58"/>
        <v>1.210642995065818</v>
      </c>
      <c r="J112" s="238">
        <f>AgeEffic!CS100</f>
        <v>23.452796616286737</v>
      </c>
      <c r="K112" s="238">
        <f>AgeEffic!CS200</f>
        <v>3.8540153789482861</v>
      </c>
      <c r="L112" s="238">
        <f>AgeEffic!CS300</f>
        <v>1.1922745756218966</v>
      </c>
      <c r="M112" s="238">
        <f>AgeEffic!CS97</f>
        <v>19.372182147728612</v>
      </c>
      <c r="N112" s="238">
        <f>AgeEffic!CS197</f>
        <v>3.1834449913442553</v>
      </c>
      <c r="O112" s="238">
        <f>AgeEffic!CS297</f>
        <v>0.98482755071578909</v>
      </c>
      <c r="P112" s="270">
        <f t="shared" si="58"/>
        <v>0</v>
      </c>
      <c r="Q112" s="237">
        <f t="shared" ref="Q112:Q175" si="59">+(C112-(D112-((G112/G111)-1))*J112-(E112-((H112/H111)-1))*K112-(F112-((I112/I111)-1))*L112)/(J112+K112+L112)</f>
        <v>0.18464895969696457</v>
      </c>
      <c r="R112" s="237">
        <f t="shared" ref="R112:R175" si="60">+(C112-(D112*G112-(G112-G111))*M112-(E112*H112-(H112-H111))*N112-(F112*I112-(I112-I111))*O112)/(G111*M112+H111*N112+I111*O112)</f>
        <v>0.18464895969696457</v>
      </c>
      <c r="S112" s="237">
        <f t="shared" ref="S112:S175" si="61">+($Q112+D112-((G112/G111)-1))*J112/$C112</f>
        <v>0.82293151950594423</v>
      </c>
      <c r="T112" s="237">
        <f t="shared" ref="T112:T175" si="62">+($Q112+E112-((H112/H111)-1))*K112/$C112</f>
        <v>0.1352329440231741</v>
      </c>
      <c r="U112" s="237">
        <f t="shared" ref="U112:U175" si="63">+($Q112+F112-((I112/I111)-1))*L112/$C112</f>
        <v>4.1835536470881597E-2</v>
      </c>
      <c r="V112" s="237">
        <f t="shared" ref="V112:V175" si="64">+($R112*G111+D112*G112-(G112-G111))*M112/$C112</f>
        <v>0.82293151950594434</v>
      </c>
      <c r="W112" s="237">
        <f t="shared" ref="W112:W175" si="65">+($R112*H111+E112*H112-(H112-H111))*N112/$C112</f>
        <v>0.1352329440231741</v>
      </c>
      <c r="X112" s="237">
        <f t="shared" ref="X112:X175" si="66">+($R112*I111+F112*I112-(I112-I111))*O112/$C112</f>
        <v>4.1835536470881597E-2</v>
      </c>
      <c r="Y112" s="252"/>
      <c r="Z112" s="252"/>
      <c r="AA112" s="252">
        <f t="shared" ref="AA112:AA143" si="67">+AA113/Y113</f>
        <v>6.8948638919809166E-2</v>
      </c>
      <c r="AB112" s="252">
        <f t="shared" ref="AB112:AB144" si="68">+AB113/Z113</f>
        <v>6.8948638919809166E-2</v>
      </c>
      <c r="AD112" s="231">
        <f>Wealth!CN95</f>
        <v>19.372182147728612</v>
      </c>
      <c r="AE112" s="231">
        <f>Wealth!CN195</f>
        <v>3.1834449913442553</v>
      </c>
      <c r="AF112" s="231">
        <f>Wealth!CN295</f>
        <v>0.98482755071578909</v>
      </c>
      <c r="AG112" s="275">
        <f>+AD112+AE112+AF112</f>
        <v>23.540454689788657</v>
      </c>
      <c r="AH112" s="275">
        <f>+AD112*G112</f>
        <v>23.452796616286737</v>
      </c>
      <c r="AI112" s="275">
        <f t="shared" ref="AI112:AI175" si="69">+AE112*H112</f>
        <v>3.8540153789482861</v>
      </c>
      <c r="AJ112" s="275">
        <f t="shared" ref="AJ112:AJ175" si="70">+AF112*I112</f>
        <v>1.1922745756218966</v>
      </c>
      <c r="AK112" s="275">
        <f>+AH112+AI112+AJ112</f>
        <v>28.499086570856921</v>
      </c>
    </row>
    <row r="113" spans="1:39">
      <c r="A113" s="212">
        <v>1953</v>
      </c>
      <c r="C113" s="268">
        <f t="shared" si="57"/>
        <v>5.4994941152194459</v>
      </c>
      <c r="D113" s="231">
        <f>Wealth!CO99</f>
        <v>4.3945487910565864E-2</v>
      </c>
      <c r="E113" s="231">
        <f>Wealth!CO199</f>
        <v>0.10624284385790429</v>
      </c>
      <c r="F113" s="231">
        <f>Wealth!CO299</f>
        <v>6.7431467239640372E-2</v>
      </c>
      <c r="G113" s="269">
        <f t="shared" ref="G113:P113" si="71">+G13</f>
        <v>1.1610666541913499</v>
      </c>
      <c r="H113" s="269">
        <f t="shared" si="71"/>
        <v>1.1610666541913499</v>
      </c>
      <c r="I113" s="269">
        <f t="shared" si="71"/>
        <v>1.1610666541913499</v>
      </c>
      <c r="J113" s="238">
        <f>AgeEffic!CT100</f>
        <v>23.498384699880347</v>
      </c>
      <c r="K113" s="238">
        <f>AgeEffic!CT200</f>
        <v>3.8065280166366207</v>
      </c>
      <c r="L113" s="238">
        <f>AgeEffic!CT300</f>
        <v>1.2069545817697613</v>
      </c>
      <c r="M113" s="238">
        <f>AgeEffic!CT97</f>
        <v>20.238618183592834</v>
      </c>
      <c r="N113" s="238">
        <f>AgeEffic!CT197</f>
        <v>3.2784750151039002</v>
      </c>
      <c r="O113" s="238">
        <f>AgeEffic!CT297</f>
        <v>1.039522216414329</v>
      </c>
      <c r="P113" s="270">
        <f t="shared" si="71"/>
        <v>3.5</v>
      </c>
      <c r="Q113" s="237">
        <f t="shared" si="59"/>
        <v>9.8677159330558914E-2</v>
      </c>
      <c r="R113" s="237">
        <f t="shared" si="60"/>
        <v>9.2959351051397118E-2</v>
      </c>
      <c r="S113" s="237">
        <f t="shared" si="61"/>
        <v>0.78437588954298298</v>
      </c>
      <c r="T113" s="237">
        <f t="shared" si="62"/>
        <v>0.17018159129615762</v>
      </c>
      <c r="U113" s="237">
        <f t="shared" si="63"/>
        <v>4.5442519160859549E-2</v>
      </c>
      <c r="V113" s="237">
        <f t="shared" si="64"/>
        <v>0.78437588954298276</v>
      </c>
      <c r="W113" s="237">
        <f t="shared" si="65"/>
        <v>0.17018159129615762</v>
      </c>
      <c r="X113" s="237">
        <f t="shared" si="66"/>
        <v>4.5442519160859542E-2</v>
      </c>
      <c r="Y113" s="252">
        <f t="shared" ref="Y113:Y175" si="72">+((M113/M112)^((S112+S113)/2))*((N113/N112)^((T112+T113)/2))*((O113/O112)^((U112+U113)/2))</f>
        <v>1.0429089807811052</v>
      </c>
      <c r="Z113" s="252">
        <f t="shared" ref="Z113:Z175" si="73">+((M113/M112)^((V112+V113)/2))*((N113/N112)^((W112+W113)/2))*((O113/O112)^((X112+X113)/2))</f>
        <v>1.0429089807811052</v>
      </c>
      <c r="AA113" s="252">
        <f t="shared" si="67"/>
        <v>7.1907154742102616E-2</v>
      </c>
      <c r="AB113" s="252">
        <f t="shared" si="68"/>
        <v>7.1907154742102616E-2</v>
      </c>
      <c r="AD113" s="231">
        <f>Wealth!CO95</f>
        <v>22.072294675413104</v>
      </c>
      <c r="AE113" s="231">
        <f>Wealth!CO195</f>
        <v>3.7689430578907865</v>
      </c>
      <c r="AF113" s="231">
        <f>Wealth!CO295</f>
        <v>1.1727116247233189</v>
      </c>
      <c r="AG113" s="275">
        <f t="shared" ref="AG113:AG176" si="74">+AD113+AE113+AF113</f>
        <v>27.013949358027212</v>
      </c>
      <c r="AH113" s="275">
        <f t="shared" ref="AH113:AH176" si="75">+AD113*G113</f>
        <v>25.62740532910744</v>
      </c>
      <c r="AI113" s="275">
        <f t="shared" si="69"/>
        <v>4.3759941060629703</v>
      </c>
      <c r="AJ113" s="275">
        <f t="shared" si="70"/>
        <v>1.3615963624488059</v>
      </c>
      <c r="AK113" s="275">
        <f t="shared" ref="AK113:AK176" si="76">+AH113+AI113+AJ113</f>
        <v>31.364995797619216</v>
      </c>
      <c r="AL113" s="252">
        <f>+((AD113/AD112)^((AH112+AH113)/($AK112+$AK113)))*((AE113/AE112)^((AI112+AI113)/($AK112+$AK113)))*((AF113/AF112)^((AJ112+AJ113)/($AK112+$AK113)))</f>
        <v>1.147561272603244</v>
      </c>
      <c r="AM113" s="252">
        <f t="shared" ref="AM113:AM143" si="77">+AM114/AL114</f>
        <v>7.4010298731681301E-2</v>
      </c>
    </row>
    <row r="114" spans="1:39">
      <c r="A114" s="212">
        <v>1954</v>
      </c>
      <c r="C114" s="268">
        <f t="shared" si="57"/>
        <v>5.7645635931219568</v>
      </c>
      <c r="D114" s="231">
        <f>Wealth!CP99</f>
        <v>4.4276649276999758E-2</v>
      </c>
      <c r="E114" s="231">
        <f>Wealth!CP199</f>
        <v>0.10855981781046795</v>
      </c>
      <c r="F114" s="231">
        <f>Wealth!CP299</f>
        <v>6.8390595139554769E-2</v>
      </c>
      <c r="G114" s="269">
        <f t="shared" ref="G114:P114" si="78">+G14</f>
        <v>1.115398263231878</v>
      </c>
      <c r="H114" s="269">
        <f t="shared" si="78"/>
        <v>1.115398263231878</v>
      </c>
      <c r="I114" s="269">
        <f t="shared" si="78"/>
        <v>1.115398263231878</v>
      </c>
      <c r="J114" s="238">
        <f>AgeEffic!CU100</f>
        <v>25.618691431488536</v>
      </c>
      <c r="K114" s="238">
        <f>AgeEffic!CU200</f>
        <v>4.2810375778698049</v>
      </c>
      <c r="L114" s="238">
        <f>AgeEffic!CU300</f>
        <v>1.3703681018272602</v>
      </c>
      <c r="M114" s="238">
        <f>AgeEffic!CU97</f>
        <v>22.968200934129225</v>
      </c>
      <c r="N114" s="238">
        <f>AgeEffic!CU197</f>
        <v>3.8381246582413127</v>
      </c>
      <c r="O114" s="238">
        <f>AgeEffic!CU297</f>
        <v>1.2285908513579755</v>
      </c>
      <c r="P114" s="270">
        <f t="shared" si="78"/>
        <v>1.7000000000000028</v>
      </c>
      <c r="Q114" s="237">
        <f t="shared" si="59"/>
        <v>9.0880238721192205E-2</v>
      </c>
      <c r="R114" s="237">
        <f t="shared" si="60"/>
        <v>8.5758538585924027E-2</v>
      </c>
      <c r="S114" s="237">
        <f t="shared" si="61"/>
        <v>0.77546304658713916</v>
      </c>
      <c r="T114" s="237">
        <f t="shared" si="62"/>
        <v>0.17732426526333023</v>
      </c>
      <c r="U114" s="237">
        <f t="shared" si="63"/>
        <v>4.7212688149530765E-2</v>
      </c>
      <c r="V114" s="237">
        <f t="shared" si="64"/>
        <v>0.77546304658713905</v>
      </c>
      <c r="W114" s="237">
        <f t="shared" si="65"/>
        <v>0.17732426526333028</v>
      </c>
      <c r="X114" s="237">
        <f t="shared" si="66"/>
        <v>4.7212688149530765E-2</v>
      </c>
      <c r="Y114" s="252">
        <f t="shared" si="72"/>
        <v>1.1431641791445344</v>
      </c>
      <c r="Z114" s="252">
        <f t="shared" si="73"/>
        <v>1.1431641791445344</v>
      </c>
      <c r="AA114" s="252">
        <f t="shared" si="67"/>
        <v>8.2201683525374755E-2</v>
      </c>
      <c r="AB114" s="252">
        <f t="shared" si="68"/>
        <v>8.2201683525374755E-2</v>
      </c>
      <c r="AD114" s="231">
        <f>Wealth!CP95</f>
        <v>24.963438798250923</v>
      </c>
      <c r="AE114" s="231">
        <f>Wealth!CP195</f>
        <v>4.3706978068855449</v>
      </c>
      <c r="AF114" s="231">
        <f>Wealth!CP295</f>
        <v>1.3773685912070479</v>
      </c>
      <c r="AG114" s="275">
        <f t="shared" si="74"/>
        <v>30.711505196343516</v>
      </c>
      <c r="AH114" s="275">
        <f t="shared" si="75"/>
        <v>27.84417627986436</v>
      </c>
      <c r="AI114" s="275">
        <f t="shared" si="69"/>
        <v>4.8750687429115143</v>
      </c>
      <c r="AJ114" s="275">
        <f t="shared" si="70"/>
        <v>1.5363145344624798</v>
      </c>
      <c r="AK114" s="275">
        <f t="shared" si="76"/>
        <v>34.25555955723835</v>
      </c>
      <c r="AL114" s="252">
        <f t="shared" ref="AL114:AL177" si="79">+((AD114/AD113)^((AH113+AH114)/($AK113+$AK114)))*((AE114/AE113)^((AI113+AI114)/($AK113+$AK114)))*((AF114/AF113)^((AJ113+AJ114)/($AK113+$AK114)))</f>
        <v>1.1368791469395514</v>
      </c>
      <c r="AM114" s="252">
        <f t="shared" si="77"/>
        <v>8.4140765286815203E-2</v>
      </c>
    </row>
    <row r="115" spans="1:39">
      <c r="A115" s="212">
        <v>1955</v>
      </c>
      <c r="C115" s="268">
        <f t="shared" si="57"/>
        <v>6.0993881967882855</v>
      </c>
      <c r="D115" s="231">
        <f>Wealth!CQ99</f>
        <v>4.4703747880716453E-2</v>
      </c>
      <c r="E115" s="231">
        <f>Wealth!CQ199</f>
        <v>0.11084009992599629</v>
      </c>
      <c r="F115" s="231">
        <f>Wealth!CQ299</f>
        <v>6.9455814163848578E-2</v>
      </c>
      <c r="G115" s="269">
        <f t="shared" ref="G115:P115" si="80">+G15</f>
        <v>1.1067050151419224</v>
      </c>
      <c r="H115" s="269">
        <f t="shared" si="80"/>
        <v>1.1067050151419224</v>
      </c>
      <c r="I115" s="269">
        <f t="shared" si="80"/>
        <v>1.1067050151419224</v>
      </c>
      <c r="J115" s="238">
        <f>AgeEffic!CV100</f>
        <v>28.60245794573661</v>
      </c>
      <c r="K115" s="238">
        <f>AgeEffic!CV200</f>
        <v>4.8731725596046074</v>
      </c>
      <c r="L115" s="238">
        <f>AgeEffic!CV300</f>
        <v>1.5838750339573757</v>
      </c>
      <c r="M115" s="238">
        <f>AgeEffic!CV97</f>
        <v>25.844698952655119</v>
      </c>
      <c r="N115" s="238">
        <f>AgeEffic!CV197</f>
        <v>4.4033165955967748</v>
      </c>
      <c r="O115" s="238">
        <f>AgeEffic!CV297</f>
        <v>1.4311627870903445</v>
      </c>
      <c r="P115" s="270">
        <f t="shared" si="80"/>
        <v>0.20000000000000284</v>
      </c>
      <c r="Q115" s="237">
        <f t="shared" si="59"/>
        <v>0.11116386940828783</v>
      </c>
      <c r="R115" s="237">
        <f t="shared" si="60"/>
        <v>0.11023673063504973</v>
      </c>
      <c r="S115" s="237">
        <f t="shared" si="61"/>
        <v>0.76747373977562083</v>
      </c>
      <c r="T115" s="237">
        <f t="shared" si="62"/>
        <v>0.18359946885553993</v>
      </c>
      <c r="U115" s="237">
        <f t="shared" si="63"/>
        <v>4.8926791368839304E-2</v>
      </c>
      <c r="V115" s="237">
        <f t="shared" si="64"/>
        <v>0.76747373977562083</v>
      </c>
      <c r="W115" s="237">
        <f t="shared" si="65"/>
        <v>0.1835994688555399</v>
      </c>
      <c r="X115" s="237">
        <f t="shared" si="66"/>
        <v>4.892679136883929E-2</v>
      </c>
      <c r="Y115" s="252">
        <f t="shared" si="72"/>
        <v>1.1310613545601949</v>
      </c>
      <c r="Z115" s="252">
        <f t="shared" si="73"/>
        <v>1.1310613545601949</v>
      </c>
      <c r="AA115" s="252">
        <f t="shared" si="67"/>
        <v>9.2975147515338821E-2</v>
      </c>
      <c r="AB115" s="252">
        <f t="shared" si="68"/>
        <v>9.2975147515338821E-2</v>
      </c>
      <c r="AD115" s="231">
        <f>Wealth!CQ95</f>
        <v>27.966431170646612</v>
      </c>
      <c r="AE115" s="231">
        <f>Wealth!CQ195</f>
        <v>4.9682267981111394</v>
      </c>
      <c r="AF115" s="231">
        <f>Wealth!CQ295</f>
        <v>1.5934641095869515</v>
      </c>
      <c r="AG115" s="275">
        <f t="shared" si="74"/>
        <v>34.528122078344701</v>
      </c>
      <c r="AH115" s="275">
        <f t="shared" si="75"/>
        <v>30.950589632175991</v>
      </c>
      <c r="AI115" s="275">
        <f t="shared" si="69"/>
        <v>5.4983615138320934</v>
      </c>
      <c r="AJ115" s="275">
        <f t="shared" si="70"/>
        <v>1.763494721528537</v>
      </c>
      <c r="AK115" s="275">
        <f t="shared" si="76"/>
        <v>38.212445867536623</v>
      </c>
      <c r="AL115" s="252">
        <f t="shared" si="79"/>
        <v>1.1242752962130795</v>
      </c>
      <c r="AM115" s="252">
        <f t="shared" si="77"/>
        <v>9.4597383816429362E-2</v>
      </c>
    </row>
    <row r="116" spans="1:39">
      <c r="A116" s="212">
        <v>1956</v>
      </c>
      <c r="C116" s="268">
        <f t="shared" si="57"/>
        <v>6.1496118873382333</v>
      </c>
      <c r="D116" s="231">
        <f>Wealth!CR99</f>
        <v>4.5176989287228721E-2</v>
      </c>
      <c r="E116" s="231">
        <f>Wealth!CR199</f>
        <v>0.11300823679298597</v>
      </c>
      <c r="F116" s="231">
        <f>Wealth!CR299</f>
        <v>7.0542625844821447E-2</v>
      </c>
      <c r="G116" s="269">
        <f t="shared" ref="G116:P116" si="81">+G16</f>
        <v>1.0667583205838875</v>
      </c>
      <c r="H116" s="269">
        <f t="shared" si="81"/>
        <v>1.0667583205838875</v>
      </c>
      <c r="I116" s="269">
        <f t="shared" si="81"/>
        <v>1.0667583205838875</v>
      </c>
      <c r="J116" s="238">
        <f>AgeEffic!CW100</f>
        <v>30.714789099295768</v>
      </c>
      <c r="K116" s="238">
        <f>AgeEffic!CW200</f>
        <v>5.28687404199417</v>
      </c>
      <c r="L116" s="238">
        <f>AgeEffic!CW300</f>
        <v>1.7517298362795797</v>
      </c>
      <c r="M116" s="238">
        <f>AgeEffic!CW97</f>
        <v>28.792640757171789</v>
      </c>
      <c r="N116" s="238">
        <f>AgeEffic!CW197</f>
        <v>4.956018565761374</v>
      </c>
      <c r="O116" s="238">
        <f>AgeEffic!CW297</f>
        <v>1.6421056226875967</v>
      </c>
      <c r="P116" s="270">
        <f t="shared" si="81"/>
        <v>-0.5</v>
      </c>
      <c r="Q116" s="237">
        <f t="shared" si="59"/>
        <v>7.0941001142531407E-2</v>
      </c>
      <c r="R116" s="237">
        <f t="shared" si="60"/>
        <v>6.7077513785002596E-2</v>
      </c>
      <c r="S116" s="237">
        <f t="shared" si="61"/>
        <v>0.76024225564666981</v>
      </c>
      <c r="T116" s="237">
        <f t="shared" si="62"/>
        <v>0.1891740546673063</v>
      </c>
      <c r="U116" s="237">
        <f t="shared" si="63"/>
        <v>5.0583689686023899E-2</v>
      </c>
      <c r="V116" s="237">
        <f t="shared" si="64"/>
        <v>0.76024225564666981</v>
      </c>
      <c r="W116" s="237">
        <f t="shared" si="65"/>
        <v>0.1891740546673063</v>
      </c>
      <c r="X116" s="237">
        <f t="shared" si="66"/>
        <v>5.0583689686023899E-2</v>
      </c>
      <c r="Y116" s="252">
        <f t="shared" si="72"/>
        <v>1.1178283089460501</v>
      </c>
      <c r="Z116" s="252">
        <f t="shared" si="73"/>
        <v>1.1178283089460501</v>
      </c>
      <c r="AA116" s="252">
        <f t="shared" si="67"/>
        <v>0.10393025192108074</v>
      </c>
      <c r="AB116" s="252">
        <f t="shared" si="68"/>
        <v>0.10393025192108074</v>
      </c>
      <c r="AD116" s="231">
        <f>Wealth!CR95</f>
        <v>31.005512156847423</v>
      </c>
      <c r="AE116" s="231">
        <f>Wealth!CR195</f>
        <v>5.5433355348579862</v>
      </c>
      <c r="AF116" s="231">
        <f>Wealth!CR295</f>
        <v>1.8156274991535843</v>
      </c>
      <c r="AG116" s="275">
        <f t="shared" si="74"/>
        <v>38.364475190858997</v>
      </c>
      <c r="AH116" s="275">
        <f t="shared" si="75"/>
        <v>33.075388077281865</v>
      </c>
      <c r="AI116" s="275">
        <f t="shared" si="69"/>
        <v>5.9133993055980909</v>
      </c>
      <c r="AJ116" s="275">
        <f t="shared" si="70"/>
        <v>1.9368357418030013</v>
      </c>
      <c r="AK116" s="275">
        <f t="shared" si="76"/>
        <v>40.925623124682957</v>
      </c>
      <c r="AL116" s="252">
        <f t="shared" si="79"/>
        <v>1.1111088281774828</v>
      </c>
      <c r="AM116" s="252">
        <f t="shared" si="77"/>
        <v>0.1051079882809284</v>
      </c>
    </row>
    <row r="117" spans="1:39">
      <c r="A117" s="212">
        <v>1957</v>
      </c>
      <c r="C117" s="268">
        <f t="shared" si="57"/>
        <v>7.7372385497227425</v>
      </c>
      <c r="D117" s="231">
        <f>Wealth!CS99</f>
        <v>4.3606074938237489E-2</v>
      </c>
      <c r="E117" s="231">
        <f>Wealth!CS199</f>
        <v>0.1073461504649945</v>
      </c>
      <c r="F117" s="231">
        <f>Wealth!CS299</f>
        <v>6.7313664796993064E-2</v>
      </c>
      <c r="G117" s="269">
        <f t="shared" ref="G117:P117" si="82">+G17</f>
        <v>0.96474882626940184</v>
      </c>
      <c r="H117" s="269">
        <f t="shared" si="82"/>
        <v>0.96474882626940184</v>
      </c>
      <c r="I117" s="269">
        <f t="shared" si="82"/>
        <v>0.96474882626940184</v>
      </c>
      <c r="J117" s="238">
        <f>AgeEffic!CX100</f>
        <v>31.396799158935998</v>
      </c>
      <c r="K117" s="238">
        <f>AgeEffic!CX200</f>
        <v>5.4974951531357759</v>
      </c>
      <c r="L117" s="238">
        <f>AgeEffic!CX300</f>
        <v>1.8536212454241401</v>
      </c>
      <c r="M117" s="238">
        <f>AgeEffic!CX97</f>
        <v>32.544013844872595</v>
      </c>
      <c r="N117" s="238">
        <f>AgeEffic!CX197</f>
        <v>5.6983693614783677</v>
      </c>
      <c r="O117" s="238">
        <f>AgeEffic!CX297</f>
        <v>1.9213511278287108</v>
      </c>
      <c r="P117" s="270">
        <f t="shared" si="82"/>
        <v>5.2000000000000028</v>
      </c>
      <c r="Q117" s="237">
        <f t="shared" si="59"/>
        <v>5.0272186929100099E-2</v>
      </c>
      <c r="R117" s="237">
        <f t="shared" si="60"/>
        <v>3.6320603171673606E-2</v>
      </c>
      <c r="S117" s="237">
        <f t="shared" si="61"/>
        <v>0.76898460571245753</v>
      </c>
      <c r="T117" s="237">
        <f t="shared" si="62"/>
        <v>0.17993600332926038</v>
      </c>
      <c r="U117" s="237">
        <f t="shared" si="63"/>
        <v>5.1079390958282123E-2</v>
      </c>
      <c r="V117" s="237">
        <f t="shared" si="64"/>
        <v>0.76898460571245753</v>
      </c>
      <c r="W117" s="237">
        <f t="shared" si="65"/>
        <v>0.17993600332926041</v>
      </c>
      <c r="X117" s="237">
        <f t="shared" si="66"/>
        <v>5.107939095828213E-2</v>
      </c>
      <c r="Y117" s="252">
        <f t="shared" si="72"/>
        <v>1.1358573438343766</v>
      </c>
      <c r="Z117" s="252">
        <f t="shared" si="73"/>
        <v>1.1358573438343766</v>
      </c>
      <c r="AA117" s="252">
        <f t="shared" si="67"/>
        <v>0.1180499398911164</v>
      </c>
      <c r="AB117" s="252">
        <f t="shared" si="68"/>
        <v>0.1180499398911164</v>
      </c>
      <c r="AD117" s="231">
        <f>Wealth!CS95</f>
        <v>35.616596585304492</v>
      </c>
      <c r="AE117" s="231">
        <f>Wealth!CS195</f>
        <v>6.5161958319409887</v>
      </c>
      <c r="AF117" s="231">
        <f>Wealth!CS295</f>
        <v>2.1686523523205574</v>
      </c>
      <c r="AG117" s="275">
        <f t="shared" si="74"/>
        <v>44.301444769566039</v>
      </c>
      <c r="AH117" s="275">
        <f t="shared" si="75"/>
        <v>34.361069751383297</v>
      </c>
      <c r="AI117" s="275">
        <f t="shared" si="69"/>
        <v>6.2864922806066375</v>
      </c>
      <c r="AJ117" s="275">
        <f t="shared" si="70"/>
        <v>2.092204811487635</v>
      </c>
      <c r="AK117" s="275">
        <f t="shared" si="76"/>
        <v>42.739766843477568</v>
      </c>
      <c r="AL117" s="252">
        <f t="shared" si="79"/>
        <v>1.1547535381342351</v>
      </c>
      <c r="AM117" s="252">
        <f t="shared" si="77"/>
        <v>0.12137382135357379</v>
      </c>
    </row>
    <row r="118" spans="1:39">
      <c r="A118" s="212">
        <v>1958</v>
      </c>
      <c r="C118" s="268">
        <f t="shared" si="57"/>
        <v>8.7082299003550947</v>
      </c>
      <c r="D118" s="231">
        <f>Wealth!CT99</f>
        <v>4.4171619111704419E-2</v>
      </c>
      <c r="E118" s="231">
        <f>Wealth!CT199</f>
        <v>0.11001612510434372</v>
      </c>
      <c r="F118" s="231">
        <f>Wealth!CT299</f>
        <v>6.8690269994262032E-2</v>
      </c>
      <c r="G118" s="269">
        <f t="shared" ref="G118:P118" si="83">+G18</f>
        <v>1.0182181386592326</v>
      </c>
      <c r="H118" s="269">
        <f t="shared" si="83"/>
        <v>1.0182181386592326</v>
      </c>
      <c r="I118" s="269">
        <f t="shared" si="83"/>
        <v>1.0182181386592326</v>
      </c>
      <c r="J118" s="238">
        <f>AgeEffic!CY100</f>
        <v>37.801205898906304</v>
      </c>
      <c r="K118" s="238">
        <f>AgeEffic!CY200</f>
        <v>6.7302342170518541</v>
      </c>
      <c r="L118" s="238">
        <f>AgeEffic!CY300</f>
        <v>2.3108626146922471</v>
      </c>
      <c r="M118" s="238">
        <f>AgeEffic!CY97</f>
        <v>37.124860050796293</v>
      </c>
      <c r="N118" s="238">
        <f>AgeEffic!CY197</f>
        <v>6.6098156785088111</v>
      </c>
      <c r="O118" s="238">
        <f>AgeEffic!CY297</f>
        <v>2.269516252907398</v>
      </c>
      <c r="P118" s="270">
        <f t="shared" si="83"/>
        <v>-0.5</v>
      </c>
      <c r="Q118" s="237">
        <f t="shared" si="59"/>
        <v>0.18648665104520179</v>
      </c>
      <c r="R118" s="237">
        <f t="shared" si="60"/>
        <v>0.19375059477146417</v>
      </c>
      <c r="S118" s="237">
        <f t="shared" si="61"/>
        <v>0.76067158392839773</v>
      </c>
      <c r="T118" s="237">
        <f t="shared" si="62"/>
        <v>0.1863206542106795</v>
      </c>
      <c r="U118" s="237">
        <f t="shared" si="63"/>
        <v>5.3007761860922764E-2</v>
      </c>
      <c r="V118" s="237">
        <f t="shared" si="64"/>
        <v>0.76067158392839762</v>
      </c>
      <c r="W118" s="237">
        <f t="shared" si="65"/>
        <v>0.1863206542106795</v>
      </c>
      <c r="X118" s="237">
        <f t="shared" si="66"/>
        <v>5.3007761860922757E-2</v>
      </c>
      <c r="Y118" s="252">
        <f t="shared" si="72"/>
        <v>1.1463257534907216</v>
      </c>
      <c r="Z118" s="252">
        <f t="shared" si="73"/>
        <v>1.1463257534907216</v>
      </c>
      <c r="AA118" s="252">
        <f t="shared" si="67"/>
        <v>0.1353236862952184</v>
      </c>
      <c r="AB118" s="252">
        <f t="shared" si="68"/>
        <v>0.1353236862952184</v>
      </c>
      <c r="AD118" s="231">
        <f>Wealth!CT95</f>
        <v>40.392512516025732</v>
      </c>
      <c r="AE118" s="231">
        <f>Wealth!CT195</f>
        <v>7.4777072041976389</v>
      </c>
      <c r="AF118" s="231">
        <f>Wealth!CT295</f>
        <v>2.5389155789044349</v>
      </c>
      <c r="AG118" s="275">
        <f t="shared" si="74"/>
        <v>50.409135299127811</v>
      </c>
      <c r="AH118" s="275">
        <f t="shared" si="75"/>
        <v>41.128388909837476</v>
      </c>
      <c r="AI118" s="275">
        <f t="shared" si="69"/>
        <v>7.6139371108968543</v>
      </c>
      <c r="AJ118" s="275">
        <f t="shared" si="70"/>
        <v>2.5851698949650017</v>
      </c>
      <c r="AK118" s="275">
        <f t="shared" si="76"/>
        <v>51.32749591569933</v>
      </c>
      <c r="AL118" s="252">
        <f t="shared" si="79"/>
        <v>1.1378698395308606</v>
      </c>
      <c r="AM118" s="252">
        <f t="shared" si="77"/>
        <v>0.13810761062683835</v>
      </c>
    </row>
    <row r="119" spans="1:39">
      <c r="A119" s="212">
        <v>1959</v>
      </c>
      <c r="C119" s="268">
        <f t="shared" si="57"/>
        <v>9.6624800208041322</v>
      </c>
      <c r="D119" s="231">
        <f>Wealth!CU99</f>
        <v>4.4265978713990885E-2</v>
      </c>
      <c r="E119" s="231">
        <f>Wealth!CU199</f>
        <v>0.11065977056446961</v>
      </c>
      <c r="F119" s="231">
        <f>Wealth!CU299</f>
        <v>6.8995350765047647E-2</v>
      </c>
      <c r="G119" s="269">
        <f t="shared" ref="G119:P119" si="84">+G19</f>
        <v>1.0069366246531504</v>
      </c>
      <c r="H119" s="269">
        <f t="shared" si="84"/>
        <v>1.0069366246531504</v>
      </c>
      <c r="I119" s="269">
        <f t="shared" si="84"/>
        <v>1.0069366246531504</v>
      </c>
      <c r="J119" s="238">
        <f>AgeEffic!CZ100</f>
        <v>42.34919990022081</v>
      </c>
      <c r="K119" s="238">
        <f>AgeEffic!CZ200</f>
        <v>7.6180300317691456</v>
      </c>
      <c r="L119" s="238">
        <f>AgeEffic!CZ300</f>
        <v>2.6694752545125842</v>
      </c>
      <c r="M119" s="238">
        <f>AgeEffic!CZ97</f>
        <v>42.05746306507465</v>
      </c>
      <c r="N119" s="238">
        <f>AgeEffic!CZ197</f>
        <v>7.5655506466390117</v>
      </c>
      <c r="O119" s="238">
        <f>AgeEffic!CZ297</f>
        <v>2.651085668308184</v>
      </c>
      <c r="P119" s="270">
        <f t="shared" si="84"/>
        <v>1.0999999999999943</v>
      </c>
      <c r="Q119" s="237">
        <f t="shared" si="59"/>
        <v>0.11736037460778899</v>
      </c>
      <c r="R119" s="237">
        <f t="shared" si="60"/>
        <v>0.11593730225219609</v>
      </c>
      <c r="S119" s="237">
        <f t="shared" si="61"/>
        <v>0.75694455258625815</v>
      </c>
      <c r="T119" s="237">
        <f t="shared" si="62"/>
        <v>0.18850952515203326</v>
      </c>
      <c r="U119" s="237">
        <f t="shared" si="63"/>
        <v>5.45459222617087E-2</v>
      </c>
      <c r="V119" s="237">
        <f t="shared" si="64"/>
        <v>0.75694455258625803</v>
      </c>
      <c r="W119" s="237">
        <f t="shared" si="65"/>
        <v>0.18850952515203326</v>
      </c>
      <c r="X119" s="237">
        <f t="shared" si="66"/>
        <v>5.45459222617087E-2</v>
      </c>
      <c r="Y119" s="252">
        <f t="shared" si="72"/>
        <v>1.1369266164551191</v>
      </c>
      <c r="Z119" s="252">
        <f t="shared" si="73"/>
        <v>1.1369266164551191</v>
      </c>
      <c r="AA119" s="252">
        <f t="shared" si="67"/>
        <v>0.15385310078585662</v>
      </c>
      <c r="AB119" s="252">
        <f t="shared" si="68"/>
        <v>0.15385310078585662</v>
      </c>
      <c r="AD119" s="231">
        <f>Wealth!CU95</f>
        <v>45.714495008574957</v>
      </c>
      <c r="AE119" s="231">
        <f>Wealth!CU195</f>
        <v>8.5358937415015852</v>
      </c>
      <c r="AF119" s="231">
        <f>Wealth!CU295</f>
        <v>2.9598706360795712</v>
      </c>
      <c r="AG119" s="275">
        <f t="shared" si="74"/>
        <v>57.21025938615611</v>
      </c>
      <c r="AH119" s="275">
        <f t="shared" si="75"/>
        <v>46.031599301657756</v>
      </c>
      <c r="AI119" s="275">
        <f t="shared" si="69"/>
        <v>8.5951040324655565</v>
      </c>
      <c r="AJ119" s="275">
        <f t="shared" si="70"/>
        <v>2.9804021477039369</v>
      </c>
      <c r="AK119" s="275">
        <f t="shared" si="76"/>
        <v>57.607105481827247</v>
      </c>
      <c r="AL119" s="252">
        <f t="shared" si="79"/>
        <v>1.1349201486634404</v>
      </c>
      <c r="AM119" s="252">
        <f t="shared" si="77"/>
        <v>0.15674110998416391</v>
      </c>
    </row>
    <row r="120" spans="1:39">
      <c r="A120" s="212">
        <v>1960</v>
      </c>
      <c r="C120" s="268">
        <f t="shared" si="57"/>
        <v>10.276325127525734</v>
      </c>
      <c r="D120" s="231">
        <f>Wealth!CV99</f>
        <v>4.4764183795048984E-2</v>
      </c>
      <c r="E120" s="231">
        <f>Wealth!CV199</f>
        <v>0.11269410225395673</v>
      </c>
      <c r="F120" s="231">
        <f>Wealth!CV299</f>
        <v>7.0102603322433774E-2</v>
      </c>
      <c r="G120" s="269">
        <f t="shared" ref="G120:P120" si="85">+G20</f>
        <v>1.014108278333969</v>
      </c>
      <c r="H120" s="269">
        <f t="shared" si="85"/>
        <v>1.014108278333969</v>
      </c>
      <c r="I120" s="269">
        <f t="shared" si="85"/>
        <v>1.014108278333969</v>
      </c>
      <c r="J120" s="238">
        <f>AgeEffic!DA100</f>
        <v>47.981863560693192</v>
      </c>
      <c r="K120" s="238">
        <f>AgeEffic!DA200</f>
        <v>8.6746909145316522</v>
      </c>
      <c r="L120" s="238">
        <f>AgeEffic!DA300</f>
        <v>3.1073217400158586</v>
      </c>
      <c r="M120" s="238">
        <f>AgeEffic!DA97</f>
        <v>47.314339687198242</v>
      </c>
      <c r="N120" s="238">
        <f>AgeEffic!DA197</f>
        <v>8.5540085806053128</v>
      </c>
      <c r="O120" s="238">
        <f>AgeEffic!DA297</f>
        <v>3.0640926678172198</v>
      </c>
      <c r="P120" s="270">
        <f t="shared" si="85"/>
        <v>9.4000000000000057</v>
      </c>
      <c r="Q120" s="237">
        <f t="shared" si="59"/>
        <v>0.12312942218909735</v>
      </c>
      <c r="R120" s="237">
        <f t="shared" si="60"/>
        <v>0.12395565419616286</v>
      </c>
      <c r="S120" s="237">
        <f t="shared" si="61"/>
        <v>0.75066808461634404</v>
      </c>
      <c r="T120" s="237">
        <f t="shared" si="62"/>
        <v>0.19305664709057507</v>
      </c>
      <c r="U120" s="237">
        <f t="shared" si="63"/>
        <v>5.6275268293080875E-2</v>
      </c>
      <c r="V120" s="237">
        <f t="shared" si="64"/>
        <v>0.75066808461634404</v>
      </c>
      <c r="W120" s="237">
        <f t="shared" si="65"/>
        <v>0.19305664709057505</v>
      </c>
      <c r="X120" s="237">
        <f t="shared" si="66"/>
        <v>5.6275268293080875E-2</v>
      </c>
      <c r="Y120" s="252">
        <f t="shared" si="72"/>
        <v>1.1277566276105719</v>
      </c>
      <c r="Z120" s="252">
        <f t="shared" si="73"/>
        <v>1.1277566276105719</v>
      </c>
      <c r="AA120" s="252">
        <f t="shared" si="67"/>
        <v>0.17350885408968711</v>
      </c>
      <c r="AB120" s="252">
        <f t="shared" si="68"/>
        <v>0.17350885408968711</v>
      </c>
      <c r="AD120" s="231">
        <f>Wealth!CV95</f>
        <v>51.165320366755928</v>
      </c>
      <c r="AE120" s="231">
        <f>Wealth!CV195</f>
        <v>9.5729603417087894</v>
      </c>
      <c r="AF120" s="231">
        <f>Wealth!CV295</f>
        <v>3.3967768608404696</v>
      </c>
      <c r="AG120" s="275">
        <f t="shared" si="74"/>
        <v>64.135057569305189</v>
      </c>
      <c r="AH120" s="275">
        <f t="shared" si="75"/>
        <v>51.887174947536813</v>
      </c>
      <c r="AI120" s="275">
        <f t="shared" si="69"/>
        <v>9.7080183306896632</v>
      </c>
      <c r="AJ120" s="275">
        <f t="shared" si="70"/>
        <v>3.4446995342315923</v>
      </c>
      <c r="AK120" s="275">
        <f t="shared" si="76"/>
        <v>65.039892812458064</v>
      </c>
      <c r="AL120" s="252">
        <f t="shared" si="79"/>
        <v>1.121042304783662</v>
      </c>
      <c r="AM120" s="252">
        <f t="shared" si="77"/>
        <v>0.17571341519099656</v>
      </c>
    </row>
    <row r="121" spans="1:39">
      <c r="A121" s="212">
        <v>1961</v>
      </c>
      <c r="C121" s="268">
        <f t="shared" si="57"/>
        <v>9.9052278584622204</v>
      </c>
      <c r="D121" s="231">
        <f>Wealth!CW99</f>
        <v>4.5732760502923818E-2</v>
      </c>
      <c r="E121" s="231">
        <f>Wealth!CW199</f>
        <v>0.1163431982328136</v>
      </c>
      <c r="F121" s="231">
        <f>Wealth!CW299</f>
        <v>7.2133287875566138E-2</v>
      </c>
      <c r="G121" s="269">
        <f t="shared" ref="G121:P121" si="86">+G21</f>
        <v>1.0128786357877984</v>
      </c>
      <c r="H121" s="269">
        <f t="shared" si="86"/>
        <v>1.0128786357877984</v>
      </c>
      <c r="I121" s="269">
        <f t="shared" si="86"/>
        <v>1.0128786357877984</v>
      </c>
      <c r="J121" s="238">
        <f>AgeEffic!DB100</f>
        <v>53.027668967581306</v>
      </c>
      <c r="K121" s="238">
        <f>AgeEffic!DB200</f>
        <v>9.5533576962279696</v>
      </c>
      <c r="L121" s="238">
        <f>AgeEffic!DB300</f>
        <v>3.5069522516595</v>
      </c>
      <c r="M121" s="238">
        <f>AgeEffic!DB97</f>
        <v>52.353428233124262</v>
      </c>
      <c r="N121" s="238">
        <f>AgeEffic!DB197</f>
        <v>9.431887847844223</v>
      </c>
      <c r="O121" s="238">
        <f>AgeEffic!DB297</f>
        <v>3.4623617556429722</v>
      </c>
      <c r="P121" s="270">
        <f t="shared" si="86"/>
        <v>8.4000000000000057</v>
      </c>
      <c r="Q121" s="237">
        <f t="shared" si="59"/>
        <v>9.1326078519084336E-2</v>
      </c>
      <c r="R121" s="237">
        <f t="shared" si="60"/>
        <v>9.1213872140628219E-2</v>
      </c>
      <c r="S121" s="237">
        <f t="shared" si="61"/>
        <v>0.74023624636401031</v>
      </c>
      <c r="T121" s="237">
        <f t="shared" si="62"/>
        <v>0.20146156147260519</v>
      </c>
      <c r="U121" s="237">
        <f t="shared" si="63"/>
        <v>5.830219216338442E-2</v>
      </c>
      <c r="V121" s="237">
        <f t="shared" si="64"/>
        <v>0.74023624636401031</v>
      </c>
      <c r="W121" s="237">
        <f t="shared" si="65"/>
        <v>0.20146156147260516</v>
      </c>
      <c r="X121" s="237">
        <f t="shared" si="66"/>
        <v>5.830219216338442E-2</v>
      </c>
      <c r="Y121" s="252">
        <f t="shared" si="72"/>
        <v>1.1070677736799417</v>
      </c>
      <c r="Z121" s="252">
        <f t="shared" si="73"/>
        <v>1.1070677736799417</v>
      </c>
      <c r="AA121" s="252">
        <f t="shared" si="67"/>
        <v>0.19208606081082777</v>
      </c>
      <c r="AB121" s="252">
        <f t="shared" si="68"/>
        <v>0.19208606081082777</v>
      </c>
      <c r="AD121" s="231">
        <f>Wealth!CW95</f>
        <v>56.057144269129417</v>
      </c>
      <c r="AE121" s="231">
        <f>Wealth!CW195</f>
        <v>10.405244206598596</v>
      </c>
      <c r="AF121" s="231">
        <f>Wealth!CW295</f>
        <v>3.7892145628929619</v>
      </c>
      <c r="AG121" s="275">
        <f t="shared" si="74"/>
        <v>70.251603038620971</v>
      </c>
      <c r="AH121" s="275">
        <f t="shared" si="75"/>
        <v>56.779083813475602</v>
      </c>
      <c r="AI121" s="275">
        <f t="shared" si="69"/>
        <v>10.539249557018477</v>
      </c>
      <c r="AJ121" s="275">
        <f t="shared" si="70"/>
        <v>3.8380144771702818</v>
      </c>
      <c r="AK121" s="275">
        <f t="shared" si="76"/>
        <v>71.15634784766435</v>
      </c>
      <c r="AL121" s="252">
        <f t="shared" si="79"/>
        <v>1.0953704464294316</v>
      </c>
      <c r="AM121" s="252">
        <f t="shared" si="77"/>
        <v>0.19247128204140199</v>
      </c>
    </row>
    <row r="122" spans="1:39">
      <c r="A122" s="212">
        <v>1962</v>
      </c>
      <c r="C122" s="268">
        <f t="shared" si="57"/>
        <v>9.2244178310073526</v>
      </c>
      <c r="D122" s="231">
        <f>Wealth!CX99</f>
        <v>4.6952808450838969E-2</v>
      </c>
      <c r="E122" s="231">
        <f>Wealth!CX199</f>
        <v>0.12085750270648742</v>
      </c>
      <c r="F122" s="231">
        <f>Wealth!CX299</f>
        <v>7.4651136341291516E-2</v>
      </c>
      <c r="G122" s="269">
        <f t="shared" ref="G122:P122" si="87">+G22</f>
        <v>1.0669895483178018</v>
      </c>
      <c r="H122" s="269">
        <f t="shared" si="87"/>
        <v>1.0669895483178018</v>
      </c>
      <c r="I122" s="269">
        <f t="shared" si="87"/>
        <v>1.0669895483178018</v>
      </c>
      <c r="J122" s="238">
        <f>AgeEffic!DC100</f>
        <v>60.355157289091956</v>
      </c>
      <c r="K122" s="238">
        <f>AgeEffic!DC200</f>
        <v>10.723292085620761</v>
      </c>
      <c r="L122" s="238">
        <f>AgeEffic!DC300</f>
        <v>4.0462788552512645</v>
      </c>
      <c r="M122" s="238">
        <f>AgeEffic!DC97</f>
        <v>56.56583739198468</v>
      </c>
      <c r="N122" s="238">
        <f>AgeEffic!DC197</f>
        <v>10.050044166343454</v>
      </c>
      <c r="O122" s="238">
        <f>AgeEffic!DC297</f>
        <v>3.7922385103308285</v>
      </c>
      <c r="P122" s="270">
        <f t="shared" si="87"/>
        <v>-0.40000000000000568</v>
      </c>
      <c r="Q122" s="237">
        <f t="shared" si="59"/>
        <v>0.11721712692894114</v>
      </c>
      <c r="R122" s="237">
        <f t="shared" si="60"/>
        <v>0.12062519951895584</v>
      </c>
      <c r="S122" s="237">
        <f t="shared" si="61"/>
        <v>0.72461535827797274</v>
      </c>
      <c r="T122" s="237">
        <f t="shared" si="62"/>
        <v>0.21465576295374247</v>
      </c>
      <c r="U122" s="237">
        <f t="shared" si="63"/>
        <v>6.0728878768284859E-2</v>
      </c>
      <c r="V122" s="237">
        <f t="shared" si="64"/>
        <v>0.72461535827797297</v>
      </c>
      <c r="W122" s="237">
        <f t="shared" si="65"/>
        <v>0.2146557629537425</v>
      </c>
      <c r="X122" s="237">
        <f t="shared" si="66"/>
        <v>6.0728878768284859E-2</v>
      </c>
      <c r="Y122" s="252">
        <f t="shared" si="72"/>
        <v>1.0782127260560495</v>
      </c>
      <c r="Z122" s="252">
        <f t="shared" si="73"/>
        <v>1.0782127260560495</v>
      </c>
      <c r="AA122" s="252">
        <f t="shared" si="67"/>
        <v>0.2071096352642107</v>
      </c>
      <c r="AB122" s="252">
        <f t="shared" si="68"/>
        <v>0.2071096352642107</v>
      </c>
      <c r="AD122" s="231">
        <f>Wealth!CX95</f>
        <v>59.825625989691282</v>
      </c>
      <c r="AE122" s="231">
        <f>Wealth!CX195</f>
        <v>10.8952506706483</v>
      </c>
      <c r="AF122" s="231">
        <f>Wealth!CX295</f>
        <v>4.0854570328137392</v>
      </c>
      <c r="AG122" s="275">
        <f t="shared" si="74"/>
        <v>74.80633369315332</v>
      </c>
      <c r="AH122" s="275">
        <f t="shared" si="75"/>
        <v>63.833317652570443</v>
      </c>
      <c r="AI122" s="275">
        <f t="shared" si="69"/>
        <v>11.625118591884258</v>
      </c>
      <c r="AJ122" s="275">
        <f t="shared" si="70"/>
        <v>4.3591399541137186</v>
      </c>
      <c r="AK122" s="275">
        <f t="shared" si="76"/>
        <v>79.817576198568418</v>
      </c>
      <c r="AL122" s="252">
        <f t="shared" si="79"/>
        <v>1.064836138876974</v>
      </c>
      <c r="AM122" s="252">
        <f t="shared" si="77"/>
        <v>0.20495037681366757</v>
      </c>
    </row>
    <row r="123" spans="1:39">
      <c r="A123" s="212">
        <v>1963</v>
      </c>
      <c r="C123" s="268">
        <f t="shared" si="57"/>
        <v>9.1211802448768999</v>
      </c>
      <c r="D123" s="231">
        <f>Wealth!CY99</f>
        <v>4.7442989932243072E-2</v>
      </c>
      <c r="E123" s="231">
        <f>Wealth!CY199</f>
        <v>0.12247394004436961</v>
      </c>
      <c r="F123" s="231">
        <f>Wealth!CY299</f>
        <v>7.5583498227190668E-2</v>
      </c>
      <c r="G123" s="269">
        <f t="shared" ref="G123:P123" si="88">+G23</f>
        <v>1.0877688822728893</v>
      </c>
      <c r="H123" s="269">
        <f t="shared" si="88"/>
        <v>1.0877688822728893</v>
      </c>
      <c r="I123" s="269">
        <f t="shared" si="88"/>
        <v>1.0877688822728893</v>
      </c>
      <c r="J123" s="238">
        <f>AgeEffic!DD100</f>
        <v>65.315204584119797</v>
      </c>
      <c r="K123" s="238">
        <f>AgeEffic!DD200</f>
        <v>11.378999124653282</v>
      </c>
      <c r="L123" s="238">
        <f>AgeEffic!DD300</f>
        <v>4.4197519518506923</v>
      </c>
      <c r="M123" s="238">
        <f>AgeEffic!DD97</f>
        <v>60.045112200345265</v>
      </c>
      <c r="N123" s="238">
        <f>AgeEffic!DD197</f>
        <v>10.460861043273184</v>
      </c>
      <c r="O123" s="238">
        <f>AgeEffic!DD297</f>
        <v>4.0631351235343631</v>
      </c>
      <c r="P123" s="270">
        <f t="shared" si="88"/>
        <v>-2.2999999999999972</v>
      </c>
      <c r="Q123" s="237">
        <f t="shared" si="59"/>
        <v>7.2421728956918965E-2</v>
      </c>
      <c r="R123" s="237">
        <f t="shared" si="60"/>
        <v>7.3452857484385528E-2</v>
      </c>
      <c r="S123" s="237">
        <f t="shared" si="61"/>
        <v>0.71887545804550523</v>
      </c>
      <c r="T123" s="237">
        <f t="shared" si="62"/>
        <v>0.21884390522636846</v>
      </c>
      <c r="U123" s="237">
        <f t="shared" si="63"/>
        <v>6.2280636728126434E-2</v>
      </c>
      <c r="V123" s="237">
        <f t="shared" si="64"/>
        <v>0.71887545804550512</v>
      </c>
      <c r="W123" s="237">
        <f t="shared" si="65"/>
        <v>0.21884390522636843</v>
      </c>
      <c r="X123" s="237">
        <f t="shared" si="66"/>
        <v>6.2280636728126421E-2</v>
      </c>
      <c r="Y123" s="252">
        <f t="shared" si="72"/>
        <v>1.0576074044605961</v>
      </c>
      <c r="Z123" s="252">
        <f t="shared" si="73"/>
        <v>1.0576074044605961</v>
      </c>
      <c r="AA123" s="252">
        <f t="shared" si="67"/>
        <v>0.2190406837905626</v>
      </c>
      <c r="AB123" s="252">
        <f t="shared" si="68"/>
        <v>0.2190406837905626</v>
      </c>
      <c r="AD123" s="231">
        <f>Wealth!CY95</f>
        <v>63.194054710023629</v>
      </c>
      <c r="AE123" s="231">
        <f>Wealth!CY195</f>
        <v>11.26838064548865</v>
      </c>
      <c r="AF123" s="231">
        <f>Wealth!CY295</f>
        <v>4.351944843972201</v>
      </c>
      <c r="AG123" s="275">
        <f t="shared" si="74"/>
        <v>78.814380199484489</v>
      </c>
      <c r="AH123" s="275">
        <f t="shared" si="75"/>
        <v>68.740526258214217</v>
      </c>
      <c r="AI123" s="275">
        <f t="shared" si="69"/>
        <v>12.257393819768646</v>
      </c>
      <c r="AJ123" s="275">
        <f t="shared" si="70"/>
        <v>4.7339101786409046</v>
      </c>
      <c r="AK123" s="275">
        <f t="shared" si="76"/>
        <v>85.731830256623766</v>
      </c>
      <c r="AL123" s="252">
        <f t="shared" si="79"/>
        <v>1.0535800567334097</v>
      </c>
      <c r="AM123" s="252">
        <f t="shared" si="77"/>
        <v>0.21593162963087759</v>
      </c>
    </row>
    <row r="124" spans="1:39">
      <c r="A124" s="212">
        <v>1964</v>
      </c>
      <c r="C124" s="268">
        <f t="shared" si="57"/>
        <v>9.8215217075456369</v>
      </c>
      <c r="D124" s="231">
        <f>Wealth!CZ99</f>
        <v>4.7309284238616939E-2</v>
      </c>
      <c r="E124" s="231">
        <f>Wealth!CZ199</f>
        <v>0.12159925981846338</v>
      </c>
      <c r="F124" s="231">
        <f>Wealth!CZ299</f>
        <v>7.5162314605709671E-2</v>
      </c>
      <c r="G124" s="269">
        <f t="shared" ref="G124:P124" si="89">+G24</f>
        <v>1.075220569490315</v>
      </c>
      <c r="H124" s="269">
        <f t="shared" si="89"/>
        <v>1.075220569490315</v>
      </c>
      <c r="I124" s="269">
        <f t="shared" si="89"/>
        <v>1.075220569490315</v>
      </c>
      <c r="J124" s="238">
        <f>AgeEffic!DE100</f>
        <v>68.306118782720773</v>
      </c>
      <c r="K124" s="238">
        <f>AgeEffic!DE200</f>
        <v>11.693712229883689</v>
      </c>
      <c r="L124" s="238">
        <f>AgeEffic!DE300</f>
        <v>4.6696615180529921</v>
      </c>
      <c r="M124" s="238">
        <f>AgeEffic!DE97</f>
        <v>63.527540972453501</v>
      </c>
      <c r="N124" s="238">
        <f>AgeEffic!DE197</f>
        <v>10.875640367842703</v>
      </c>
      <c r="O124" s="238">
        <f>AgeEffic!DE297</f>
        <v>4.342980082929909</v>
      </c>
      <c r="P124" s="270">
        <f t="shared" si="89"/>
        <v>-2.2999999999999972</v>
      </c>
      <c r="Q124" s="237">
        <f t="shared" si="59"/>
        <v>4.5356906402808976E-2</v>
      </c>
      <c r="R124" s="237">
        <f t="shared" si="60"/>
        <v>4.4700601726773856E-2</v>
      </c>
      <c r="S124" s="237">
        <f t="shared" si="61"/>
        <v>0.7246978169366608</v>
      </c>
      <c r="T124" s="237">
        <f t="shared" si="62"/>
        <v>0.2125163551007182</v>
      </c>
      <c r="U124" s="237">
        <f t="shared" si="63"/>
        <v>6.2785827962621082E-2</v>
      </c>
      <c r="V124" s="237">
        <f t="shared" si="64"/>
        <v>0.72469781693666069</v>
      </c>
      <c r="W124" s="237">
        <f t="shared" si="65"/>
        <v>0.21251635510071826</v>
      </c>
      <c r="X124" s="237">
        <f t="shared" si="66"/>
        <v>6.2785827962621082E-2</v>
      </c>
      <c r="Y124" s="252">
        <f t="shared" si="72"/>
        <v>1.0546871412932939</v>
      </c>
      <c r="Z124" s="252">
        <f t="shared" si="73"/>
        <v>1.0546871412932939</v>
      </c>
      <c r="AA124" s="252">
        <f t="shared" si="67"/>
        <v>0.23101939261399682</v>
      </c>
      <c r="AB124" s="252">
        <f t="shared" si="68"/>
        <v>0.23101939261399682</v>
      </c>
      <c r="AD124" s="231">
        <f>Wealth!CZ95</f>
        <v>66.947947553635942</v>
      </c>
      <c r="AE124" s="231">
        <f>Wealth!CZ195</f>
        <v>11.750269187916244</v>
      </c>
      <c r="AF124" s="231">
        <f>Wealth!CZ295</f>
        <v>4.6634327952003058</v>
      </c>
      <c r="AG124" s="275">
        <f t="shared" si="74"/>
        <v>83.361649536752495</v>
      </c>
      <c r="AH124" s="275">
        <f t="shared" si="75"/>
        <v>71.983810294828174</v>
      </c>
      <c r="AI124" s="275">
        <f t="shared" si="69"/>
        <v>12.634131127895804</v>
      </c>
      <c r="AJ124" s="275">
        <f t="shared" si="70"/>
        <v>5.0142188658350841</v>
      </c>
      <c r="AK124" s="275">
        <f t="shared" si="76"/>
        <v>89.632160288559064</v>
      </c>
      <c r="AL124" s="252">
        <f t="shared" si="79"/>
        <v>1.057696383093669</v>
      </c>
      <c r="AM124" s="252">
        <f t="shared" si="77"/>
        <v>0.22839010365610093</v>
      </c>
    </row>
    <row r="125" spans="1:39">
      <c r="A125" s="212">
        <v>1965</v>
      </c>
      <c r="C125" s="268">
        <f t="shared" si="57"/>
        <v>11.992301221315667</v>
      </c>
      <c r="D125" s="231">
        <f>Wealth!DA99</f>
        <v>4.5579330685309762E-2</v>
      </c>
      <c r="E125" s="231">
        <f>Wealth!DA199</f>
        <v>0.11440911260172873</v>
      </c>
      <c r="F125" s="231">
        <f>Wealth!DA299</f>
        <v>7.1312699734873863E-2</v>
      </c>
      <c r="G125" s="269">
        <f t="shared" ref="G125:P125" si="90">+G25</f>
        <v>0.90388857797774336</v>
      </c>
      <c r="H125" s="269">
        <f t="shared" si="90"/>
        <v>0.90388857797774336</v>
      </c>
      <c r="I125" s="269">
        <f t="shared" si="90"/>
        <v>0.90388857797774336</v>
      </c>
      <c r="J125" s="238">
        <f>AgeEffic!DF100</f>
        <v>62.056244213188052</v>
      </c>
      <c r="K125" s="238">
        <f>AgeEffic!DF200</f>
        <v>10.611982136236717</v>
      </c>
      <c r="L125" s="238">
        <f>AgeEffic!DF300</f>
        <v>4.3301212936558411</v>
      </c>
      <c r="M125" s="238">
        <f>AgeEffic!DF97</f>
        <v>68.654749849838325</v>
      </c>
      <c r="N125" s="238">
        <f>AgeEffic!DF197</f>
        <v>11.740365344563541</v>
      </c>
      <c r="O125" s="238">
        <f>AgeEffic!DF297</f>
        <v>4.7905476395592448</v>
      </c>
      <c r="P125" s="270">
        <f t="shared" si="90"/>
        <v>-3.2000000000000028</v>
      </c>
      <c r="Q125" s="237">
        <f t="shared" si="59"/>
        <v>-6.0111057629458377E-2</v>
      </c>
      <c r="R125" s="237">
        <f t="shared" si="60"/>
        <v>-7.5923723419885014E-2</v>
      </c>
      <c r="S125" s="237">
        <f t="shared" si="61"/>
        <v>0.7493660847905913</v>
      </c>
      <c r="T125" s="237">
        <f t="shared" si="62"/>
        <v>0.18905344464282831</v>
      </c>
      <c r="U125" s="237">
        <f t="shared" si="63"/>
        <v>6.1580470566580552E-2</v>
      </c>
      <c r="V125" s="237">
        <f t="shared" si="64"/>
        <v>0.74936608479059097</v>
      </c>
      <c r="W125" s="237">
        <f t="shared" si="65"/>
        <v>0.18905344464282831</v>
      </c>
      <c r="X125" s="237">
        <f t="shared" si="66"/>
        <v>6.1580470566580531E-2</v>
      </c>
      <c r="Y125" s="252">
        <f t="shared" si="72"/>
        <v>1.0818437597479929</v>
      </c>
      <c r="Z125" s="252">
        <f t="shared" si="73"/>
        <v>1.0818437597479929</v>
      </c>
      <c r="AA125" s="252">
        <f t="shared" si="67"/>
        <v>0.249926888280224</v>
      </c>
      <c r="AB125" s="252">
        <f t="shared" si="68"/>
        <v>0.249926888280224</v>
      </c>
      <c r="AD125" s="231">
        <f>Wealth!DA95</f>
        <v>73.624279324417373</v>
      </c>
      <c r="AE125" s="231">
        <f>Wealth!DA195</f>
        <v>13.035388496915093</v>
      </c>
      <c r="AF125" s="231">
        <f>Wealth!DA295</f>
        <v>5.2686788435635812</v>
      </c>
      <c r="AG125" s="275">
        <f t="shared" si="74"/>
        <v>91.92834666489604</v>
      </c>
      <c r="AH125" s="275">
        <f t="shared" si="75"/>
        <v>66.548145143183788</v>
      </c>
      <c r="AI125" s="275">
        <f t="shared" si="69"/>
        <v>11.782538771864017</v>
      </c>
      <c r="AJ125" s="275">
        <f t="shared" si="70"/>
        <v>4.7622986277301065</v>
      </c>
      <c r="AK125" s="275">
        <f t="shared" si="76"/>
        <v>83.092982542777904</v>
      </c>
      <c r="AL125" s="252">
        <f t="shared" si="79"/>
        <v>1.102764595919647</v>
      </c>
      <c r="AM125" s="252">
        <f t="shared" si="77"/>
        <v>0.25186052037036644</v>
      </c>
    </row>
    <row r="126" spans="1:39">
      <c r="A126" s="212">
        <v>1966</v>
      </c>
      <c r="C126" s="268">
        <f t="shared" si="57"/>
        <v>13.504592347875253</v>
      </c>
      <c r="D126" s="231">
        <f>Wealth!DB99</f>
        <v>4.5884589318147949E-2</v>
      </c>
      <c r="E126" s="231">
        <f>Wealth!DB199</f>
        <v>0.11579506472991331</v>
      </c>
      <c r="F126" s="231">
        <f>Wealth!DB299</f>
        <v>7.2038522748664541E-2</v>
      </c>
      <c r="G126" s="269">
        <f t="shared" ref="G126:P126" si="91">+G26</f>
        <v>0.97063295491672386</v>
      </c>
      <c r="H126" s="269">
        <f t="shared" si="91"/>
        <v>0.97063295491672386</v>
      </c>
      <c r="I126" s="269">
        <f t="shared" si="91"/>
        <v>0.97063295491672386</v>
      </c>
      <c r="J126" s="238">
        <f>AgeEffic!DG100</f>
        <v>73.027103073798799</v>
      </c>
      <c r="K126" s="238">
        <f>AgeEffic!DG200</f>
        <v>12.563864232452248</v>
      </c>
      <c r="L126" s="238">
        <f>AgeEffic!DG300</f>
        <v>5.2250103802875509</v>
      </c>
      <c r="M126" s="238">
        <f>AgeEffic!DG97</f>
        <v>75.236579083660118</v>
      </c>
      <c r="N126" s="238">
        <f>AgeEffic!DG197</f>
        <v>12.943990999697897</v>
      </c>
      <c r="O126" s="238">
        <f>AgeEffic!DG297</f>
        <v>5.383096003304189</v>
      </c>
      <c r="P126" s="270">
        <f t="shared" si="91"/>
        <v>-0.79999999999999716</v>
      </c>
      <c r="Q126" s="237">
        <f t="shared" si="59"/>
        <v>0.1654831606768126</v>
      </c>
      <c r="R126" s="237">
        <f t="shared" si="60"/>
        <v>0.17225011616807145</v>
      </c>
      <c r="S126" s="237">
        <f t="shared" si="61"/>
        <v>0.74368425071154221</v>
      </c>
      <c r="T126" s="237">
        <f t="shared" si="62"/>
        <v>0.19298682532665051</v>
      </c>
      <c r="U126" s="237">
        <f t="shared" si="63"/>
        <v>6.3328923961807199E-2</v>
      </c>
      <c r="V126" s="237">
        <f t="shared" si="64"/>
        <v>0.74368425071154243</v>
      </c>
      <c r="W126" s="237">
        <f t="shared" si="65"/>
        <v>0.19298682532665054</v>
      </c>
      <c r="X126" s="237">
        <f t="shared" si="66"/>
        <v>6.3328923961807213E-2</v>
      </c>
      <c r="Y126" s="252">
        <f t="shared" si="72"/>
        <v>1.098855326036293</v>
      </c>
      <c r="Z126" s="252">
        <f t="shared" si="73"/>
        <v>1.098855326036293</v>
      </c>
      <c r="AA126" s="252">
        <f t="shared" si="67"/>
        <v>0.27463349230640172</v>
      </c>
      <c r="AB126" s="252">
        <f t="shared" si="68"/>
        <v>0.27463349230640172</v>
      </c>
      <c r="AD126" s="231">
        <f>Wealth!DB95</f>
        <v>80.432334837766277</v>
      </c>
      <c r="AE126" s="231">
        <f>Wealth!DB195</f>
        <v>14.293220973561235</v>
      </c>
      <c r="AF126" s="231">
        <f>Wealth!DB295</f>
        <v>5.8932313339909923</v>
      </c>
      <c r="AG126" s="275">
        <f t="shared" si="74"/>
        <v>100.61878714531851</v>
      </c>
      <c r="AH126" s="275">
        <f t="shared" si="75"/>
        <v>78.070274834432439</v>
      </c>
      <c r="AI126" s="275">
        <f t="shared" si="69"/>
        <v>13.873471308845435</v>
      </c>
      <c r="AJ126" s="275">
        <f t="shared" si="70"/>
        <v>5.7201645437195028</v>
      </c>
      <c r="AK126" s="275">
        <f t="shared" si="76"/>
        <v>97.663910686997383</v>
      </c>
      <c r="AL126" s="252">
        <f t="shared" si="79"/>
        <v>1.0945363397003007</v>
      </c>
      <c r="AM126" s="252">
        <f t="shared" si="77"/>
        <v>0.27567049208119393</v>
      </c>
    </row>
    <row r="127" spans="1:39">
      <c r="A127" s="212">
        <v>1967</v>
      </c>
      <c r="C127" s="268">
        <f t="shared" si="57"/>
        <v>12.405251565837474</v>
      </c>
      <c r="D127" s="231">
        <f>Wealth!DC99</f>
        <v>4.6853391689696836E-2</v>
      </c>
      <c r="E127" s="231">
        <f>Wealth!DC199</f>
        <v>0.11973193771074081</v>
      </c>
      <c r="F127" s="231">
        <f>Wealth!DC299</f>
        <v>7.4160360428465188E-2</v>
      </c>
      <c r="G127" s="269">
        <f t="shared" ref="G127:P127" si="92">+G27</f>
        <v>0.96721410144635456</v>
      </c>
      <c r="H127" s="269">
        <f t="shared" si="92"/>
        <v>0.96721410144635456</v>
      </c>
      <c r="I127" s="269">
        <f t="shared" si="92"/>
        <v>0.96721410144635456</v>
      </c>
      <c r="J127" s="238">
        <f>AgeEffic!DH100</f>
        <v>78.625487403443714</v>
      </c>
      <c r="K127" s="238">
        <f>AgeEffic!DH200</f>
        <v>13.486462639322287</v>
      </c>
      <c r="L127" s="238">
        <f>AgeEffic!DH300</f>
        <v>5.7336184149142557</v>
      </c>
      <c r="M127" s="238">
        <f>AgeEffic!DH97</f>
        <v>81.290675235057648</v>
      </c>
      <c r="N127" s="238">
        <f>AgeEffic!DH197</f>
        <v>13.943616639950632</v>
      </c>
      <c r="O127" s="238">
        <f>AgeEffic!DH297</f>
        <v>5.927972313824112</v>
      </c>
      <c r="P127" s="270">
        <f t="shared" si="92"/>
        <v>0.20000000000000284</v>
      </c>
      <c r="Q127" s="237">
        <f t="shared" si="59"/>
        <v>6.4763000034265827E-2</v>
      </c>
      <c r="R127" s="237">
        <f t="shared" si="60"/>
        <v>6.4522479238834876E-2</v>
      </c>
      <c r="S127" s="237">
        <f t="shared" si="61"/>
        <v>0.72975829162271832</v>
      </c>
      <c r="T127" s="237">
        <f t="shared" si="62"/>
        <v>0.20440434777658043</v>
      </c>
      <c r="U127" s="237">
        <f t="shared" si="63"/>
        <v>6.5837360600701306E-2</v>
      </c>
      <c r="V127" s="237">
        <f t="shared" si="64"/>
        <v>0.72975829162271832</v>
      </c>
      <c r="W127" s="237">
        <f t="shared" si="65"/>
        <v>0.20440434777658045</v>
      </c>
      <c r="X127" s="237">
        <f t="shared" si="66"/>
        <v>6.5837360600701306E-2</v>
      </c>
      <c r="Y127" s="252">
        <f t="shared" si="72"/>
        <v>1.0811503889420213</v>
      </c>
      <c r="Z127" s="252">
        <f t="shared" si="73"/>
        <v>1.0811503889420213</v>
      </c>
      <c r="AA127" s="252">
        <f t="shared" si="67"/>
        <v>0.29692010702357186</v>
      </c>
      <c r="AB127" s="252">
        <f t="shared" si="68"/>
        <v>0.29692010702357186</v>
      </c>
      <c r="AD127" s="231">
        <f>Wealth!DC95</f>
        <v>86.058333102880141</v>
      </c>
      <c r="AE127" s="231">
        <f>Wealth!DC195</f>
        <v>15.164046968050961</v>
      </c>
      <c r="AF127" s="231">
        <f>Wealth!DC295</f>
        <v>6.4041783449044969</v>
      </c>
      <c r="AG127" s="275">
        <f t="shared" si="74"/>
        <v>107.6265584158356</v>
      </c>
      <c r="AH127" s="275">
        <f t="shared" si="75"/>
        <v>83.236833324073288</v>
      </c>
      <c r="AI127" s="275">
        <f t="shared" si="69"/>
        <v>14.666880062493728</v>
      </c>
      <c r="AJ127" s="275">
        <f t="shared" si="70"/>
        <v>6.1942116033690047</v>
      </c>
      <c r="AK127" s="275">
        <f t="shared" si="76"/>
        <v>104.09792498993602</v>
      </c>
      <c r="AL127" s="252">
        <f t="shared" si="79"/>
        <v>1.0696471761887674</v>
      </c>
      <c r="AM127" s="252">
        <f t="shared" si="77"/>
        <v>0.29487016341321703</v>
      </c>
    </row>
    <row r="128" spans="1:39">
      <c r="A128" s="212">
        <v>1968</v>
      </c>
      <c r="C128" s="268">
        <f t="shared" si="57"/>
        <v>12.820992115389831</v>
      </c>
      <c r="D128" s="231">
        <f>Wealth!DD99</f>
        <v>4.7036137778199656E-2</v>
      </c>
      <c r="E128" s="231">
        <f>Wealth!DD199</f>
        <v>0.12032983810956062</v>
      </c>
      <c r="F128" s="231">
        <f>Wealth!DD299</f>
        <v>7.4508220147341847E-2</v>
      </c>
      <c r="G128" s="269">
        <f t="shared" ref="G128:P128" si="93">+G28</f>
        <v>0.96498838783579799</v>
      </c>
      <c r="H128" s="269">
        <f t="shared" si="93"/>
        <v>0.96498838783579799</v>
      </c>
      <c r="I128" s="269">
        <f t="shared" si="93"/>
        <v>0.96498838783579799</v>
      </c>
      <c r="J128" s="238">
        <f>AgeEffic!DI100</f>
        <v>83.766598791273054</v>
      </c>
      <c r="K128" s="238">
        <f>AgeEffic!DI200</f>
        <v>14.25099320130237</v>
      </c>
      <c r="L128" s="238">
        <f>AgeEffic!DI300</f>
        <v>6.2025667605621209</v>
      </c>
      <c r="M128" s="238">
        <f>AgeEffic!DI97</f>
        <v>86.80581014983855</v>
      </c>
      <c r="N128" s="238">
        <f>AgeEffic!DI197</f>
        <v>14.768046311172101</v>
      </c>
      <c r="O128" s="238">
        <f>AgeEffic!DI297</f>
        <v>6.4276076673552129</v>
      </c>
      <c r="P128" s="270">
        <f t="shared" si="93"/>
        <v>0.20000000000000284</v>
      </c>
      <c r="Q128" s="237">
        <f t="shared" si="59"/>
        <v>6.2023948351354753E-2</v>
      </c>
      <c r="R128" s="237">
        <f t="shared" si="60"/>
        <v>6.1875926039517561E-2</v>
      </c>
      <c r="S128" s="237">
        <f t="shared" si="61"/>
        <v>0.72758431429941672</v>
      </c>
      <c r="T128" s="237">
        <f t="shared" si="62"/>
        <v>0.20525060395178468</v>
      </c>
      <c r="U128" s="237">
        <f t="shared" si="63"/>
        <v>6.716508174879858E-2</v>
      </c>
      <c r="V128" s="237">
        <f t="shared" si="64"/>
        <v>0.72758431429941683</v>
      </c>
      <c r="W128" s="237">
        <f t="shared" si="65"/>
        <v>0.20525060395178468</v>
      </c>
      <c r="X128" s="237">
        <f t="shared" si="66"/>
        <v>6.7165081748798608E-2</v>
      </c>
      <c r="Y128" s="252">
        <f t="shared" si="72"/>
        <v>1.0671366348168749</v>
      </c>
      <c r="Z128" s="252">
        <f t="shared" si="73"/>
        <v>1.0671366348168749</v>
      </c>
      <c r="AA128" s="252">
        <f t="shared" si="67"/>
        <v>0.31685432381860085</v>
      </c>
      <c r="AB128" s="252">
        <f t="shared" si="68"/>
        <v>0.31685432381860085</v>
      </c>
      <c r="AD128" s="231">
        <f>Wealth!DD95</f>
        <v>91.727926180571586</v>
      </c>
      <c r="AE128" s="231">
        <f>Wealth!DD195</f>
        <v>16.020433428288364</v>
      </c>
      <c r="AF128" s="231">
        <f>Wealth!DD295</f>
        <v>6.9286692760297939</v>
      </c>
      <c r="AG128" s="275">
        <f t="shared" si="74"/>
        <v>114.67702888488974</v>
      </c>
      <c r="AH128" s="275">
        <f t="shared" si="75"/>
        <v>88.516383604510864</v>
      </c>
      <c r="AI128" s="275">
        <f t="shared" si="69"/>
        <v>15.459532226394714</v>
      </c>
      <c r="AJ128" s="275">
        <f t="shared" si="70"/>
        <v>6.686085394523416</v>
      </c>
      <c r="AK128" s="275">
        <f t="shared" si="76"/>
        <v>110.66200122542899</v>
      </c>
      <c r="AL128" s="252">
        <f t="shared" si="79"/>
        <v>1.0655090552546884</v>
      </c>
      <c r="AM128" s="252">
        <f t="shared" si="77"/>
        <v>0.3141868292412125</v>
      </c>
    </row>
    <row r="129" spans="1:39">
      <c r="A129" s="212">
        <v>1969</v>
      </c>
      <c r="C129" s="268">
        <f t="shared" si="57"/>
        <v>14.486744518629816</v>
      </c>
      <c r="D129" s="231">
        <f>Wealth!DE99</f>
        <v>4.6778106888855649E-2</v>
      </c>
      <c r="E129" s="231">
        <f>Wealth!DE199</f>
        <v>0.11912286628268172</v>
      </c>
      <c r="F129" s="231">
        <f>Wealth!DE299</f>
        <v>7.3890419057522E-2</v>
      </c>
      <c r="G129" s="269">
        <f t="shared" ref="G129:P129" si="94">+G29</f>
        <v>0.9708223172418321</v>
      </c>
      <c r="H129" s="269">
        <f t="shared" si="94"/>
        <v>0.9708223172418321</v>
      </c>
      <c r="I129" s="269">
        <f t="shared" si="94"/>
        <v>0.9708223172418321</v>
      </c>
      <c r="J129" s="238">
        <f>AgeEffic!DJ100</f>
        <v>90.095324236146496</v>
      </c>
      <c r="K129" s="238">
        <f>AgeEffic!DJ200</f>
        <v>15.24604791582164</v>
      </c>
      <c r="L129" s="238">
        <f>AgeEffic!DJ300</f>
        <v>6.7836272126588195</v>
      </c>
      <c r="M129" s="238">
        <f>AgeEffic!DJ97</f>
        <v>92.803103756527804</v>
      </c>
      <c r="N129" s="238">
        <f>AgeEffic!DJ197</f>
        <v>15.70426188711507</v>
      </c>
      <c r="O129" s="238">
        <f>AgeEffic!DJ297</f>
        <v>6.9875064594018967</v>
      </c>
      <c r="P129" s="270">
        <f t="shared" si="94"/>
        <v>0.40000000000000568</v>
      </c>
      <c r="Q129" s="237">
        <f t="shared" si="59"/>
        <v>7.6991930982879958E-2</v>
      </c>
      <c r="R129" s="237">
        <f t="shared" si="60"/>
        <v>7.7420843826119926E-2</v>
      </c>
      <c r="S129" s="237">
        <f t="shared" si="61"/>
        <v>0.73214667359791186</v>
      </c>
      <c r="T129" s="237">
        <f t="shared" si="62"/>
        <v>0.20003142558962256</v>
      </c>
      <c r="U129" s="237">
        <f t="shared" si="63"/>
        <v>6.7821900812465669E-2</v>
      </c>
      <c r="V129" s="237">
        <f t="shared" si="64"/>
        <v>0.73214667359791197</v>
      </c>
      <c r="W129" s="237">
        <f t="shared" si="65"/>
        <v>0.20003142558962253</v>
      </c>
      <c r="X129" s="237">
        <f t="shared" si="66"/>
        <v>6.7821900812465655E-2</v>
      </c>
      <c r="Y129" s="252">
        <f t="shared" si="72"/>
        <v>1.0691377951888676</v>
      </c>
      <c r="Z129" s="252">
        <f t="shared" si="73"/>
        <v>1.0691377951888676</v>
      </c>
      <c r="AA129" s="252">
        <f t="shared" si="67"/>
        <v>0.33876093316347844</v>
      </c>
      <c r="AB129" s="252">
        <f t="shared" si="68"/>
        <v>0.33876093316347844</v>
      </c>
      <c r="AD129" s="231">
        <f>Wealth!DE95</f>
        <v>98.319003141717076</v>
      </c>
      <c r="AE129" s="231">
        <f>Wealth!DE195</f>
        <v>17.11051524494604</v>
      </c>
      <c r="AF129" s="231">
        <f>Wealth!DE295</f>
        <v>7.5607426006311957</v>
      </c>
      <c r="AG129" s="275">
        <f t="shared" si="74"/>
        <v>122.99026098729432</v>
      </c>
      <c r="AH129" s="275">
        <f t="shared" si="75"/>
        <v>95.450282458948749</v>
      </c>
      <c r="AI129" s="275">
        <f t="shared" si="69"/>
        <v>16.61127005930021</v>
      </c>
      <c r="AJ129" s="275">
        <f t="shared" si="70"/>
        <v>7.340137651613813</v>
      </c>
      <c r="AK129" s="275">
        <f t="shared" si="76"/>
        <v>119.40169016986277</v>
      </c>
      <c r="AL129" s="252">
        <f t="shared" si="79"/>
        <v>1.0724930206390353</v>
      </c>
      <c r="AM129" s="252">
        <f t="shared" si="77"/>
        <v>0.33696318153790877</v>
      </c>
    </row>
    <row r="130" spans="1:39">
      <c r="A130" s="212">
        <v>1970</v>
      </c>
      <c r="C130" s="268">
        <f t="shared" si="57"/>
        <v>16.28642676333633</v>
      </c>
      <c r="D130" s="231">
        <f>Wealth!DF99</f>
        <v>4.6396935183274132E-2</v>
      </c>
      <c r="E130" s="231">
        <f>Wealth!DF199</f>
        <v>0.1175044817691825</v>
      </c>
      <c r="F130" s="231">
        <f>Wealth!DF299</f>
        <v>7.3039386501842177E-2</v>
      </c>
      <c r="G130" s="269">
        <f t="shared" ref="G130:P130" si="95">+G30</f>
        <v>0.94709846706876666</v>
      </c>
      <c r="H130" s="269">
        <f t="shared" si="95"/>
        <v>0.94709846706876666</v>
      </c>
      <c r="I130" s="269">
        <f t="shared" si="95"/>
        <v>0.94709846706876666</v>
      </c>
      <c r="J130" s="238">
        <f>AgeEffic!DK100</f>
        <v>94.627158684771544</v>
      </c>
      <c r="K130" s="238">
        <f>AgeEffic!DK200</f>
        <v>16.018475723346757</v>
      </c>
      <c r="L130" s="238">
        <f>AgeEffic!DK300</f>
        <v>7.2689223669055298</v>
      </c>
      <c r="M130" s="238">
        <f>AgeEffic!DK97</f>
        <v>99.912693320726163</v>
      </c>
      <c r="N130" s="238">
        <f>AgeEffic!DK197</f>
        <v>16.91321048478024</v>
      </c>
      <c r="O130" s="238">
        <f>AgeEffic!DK297</f>
        <v>7.6749383719335595</v>
      </c>
      <c r="P130" s="270">
        <f t="shared" si="95"/>
        <v>-0.40000000000000568</v>
      </c>
      <c r="Q130" s="237">
        <f t="shared" si="59"/>
        <v>5.5984560557056105E-2</v>
      </c>
      <c r="R130" s="237">
        <f t="shared" si="60"/>
        <v>5.4019313440742102E-2</v>
      </c>
      <c r="S130" s="237">
        <f t="shared" si="61"/>
        <v>0.73683816324496632</v>
      </c>
      <c r="T130" s="237">
        <f t="shared" si="62"/>
        <v>0.19466954452405985</v>
      </c>
      <c r="U130" s="237">
        <f t="shared" si="63"/>
        <v>6.8492292230973806E-2</v>
      </c>
      <c r="V130" s="237">
        <f t="shared" si="64"/>
        <v>0.73683816324496643</v>
      </c>
      <c r="W130" s="237">
        <f t="shared" si="65"/>
        <v>0.19466954452405991</v>
      </c>
      <c r="X130" s="237">
        <f t="shared" si="66"/>
        <v>6.849229223097382E-2</v>
      </c>
      <c r="Y130" s="252">
        <f t="shared" si="72"/>
        <v>1.0781530879879171</v>
      </c>
      <c r="Z130" s="252">
        <f t="shared" si="73"/>
        <v>1.0781530879879171</v>
      </c>
      <c r="AA130" s="252">
        <f t="shared" si="67"/>
        <v>0.36523614617987266</v>
      </c>
      <c r="AB130" s="252">
        <f t="shared" si="68"/>
        <v>0.36523614617987266</v>
      </c>
      <c r="AD130" s="231">
        <f>Wealth!DF95</f>
        <v>106.25771903368921</v>
      </c>
      <c r="AE130" s="231">
        <f>Wealth!DF195</f>
        <v>18.538793126425428</v>
      </c>
      <c r="AF130" s="231">
        <f>Wealth!DF295</f>
        <v>8.3483672540245539</v>
      </c>
      <c r="AG130" s="275">
        <f t="shared" si="74"/>
        <v>133.14487941413921</v>
      </c>
      <c r="AH130" s="275">
        <f t="shared" si="75"/>
        <v>100.63652281103076</v>
      </c>
      <c r="AI130" s="275">
        <f t="shared" si="69"/>
        <v>17.558062551342513</v>
      </c>
      <c r="AJ130" s="275">
        <f t="shared" si="70"/>
        <v>7.9067258288137436</v>
      </c>
      <c r="AK130" s="275">
        <f t="shared" si="76"/>
        <v>126.10131119118702</v>
      </c>
      <c r="AL130" s="252">
        <f t="shared" si="79"/>
        <v>1.0825648467308735</v>
      </c>
      <c r="AM130" s="252">
        <f t="shared" si="77"/>
        <v>0.36478449497553372</v>
      </c>
    </row>
    <row r="131" spans="1:39">
      <c r="A131" s="212">
        <v>1971</v>
      </c>
      <c r="C131" s="268">
        <f t="shared" si="57"/>
        <v>17.366236110160241</v>
      </c>
      <c r="D131" s="231">
        <f>Wealth!DG99</f>
        <v>4.6360482638975777E-2</v>
      </c>
      <c r="E131" s="231">
        <f>Wealth!DG199</f>
        <v>0.11740497992420391</v>
      </c>
      <c r="F131" s="231">
        <f>Wealth!DG299</f>
        <v>7.2983377535890182E-2</v>
      </c>
      <c r="G131" s="269">
        <f t="shared" ref="G131:P131" si="96">+G31</f>
        <v>0.92597992854961486</v>
      </c>
      <c r="H131" s="269">
        <f t="shared" si="96"/>
        <v>0.92597992854961486</v>
      </c>
      <c r="I131" s="269">
        <f t="shared" si="96"/>
        <v>0.92597992854961486</v>
      </c>
      <c r="J131" s="238">
        <f>AgeEffic!DL100</f>
        <v>100.03598311366696</v>
      </c>
      <c r="K131" s="238">
        <f>AgeEffic!DL200</f>
        <v>16.986736160534463</v>
      </c>
      <c r="L131" s="238">
        <f>AgeEffic!DL300</f>
        <v>7.8518306171094192</v>
      </c>
      <c r="M131" s="238">
        <f>AgeEffic!DL97</f>
        <v>108.03256099768359</v>
      </c>
      <c r="N131" s="238">
        <f>AgeEffic!DL197</f>
        <v>18.344605144024239</v>
      </c>
      <c r="O131" s="238">
        <f>AgeEffic!DL297</f>
        <v>8.479482519030336</v>
      </c>
      <c r="P131" s="270">
        <f t="shared" si="96"/>
        <v>-0.29999999999999716</v>
      </c>
      <c r="Q131" s="237">
        <f t="shared" si="59"/>
        <v>5.9072632159550213E-2</v>
      </c>
      <c r="R131" s="237">
        <f t="shared" si="60"/>
        <v>5.7258214818622928E-2</v>
      </c>
      <c r="S131" s="237">
        <f t="shared" si="61"/>
        <v>0.73577959103774804</v>
      </c>
      <c r="T131" s="237">
        <f t="shared" si="62"/>
        <v>0.19443196047677402</v>
      </c>
      <c r="U131" s="237">
        <f t="shared" si="63"/>
        <v>6.9788448485478091E-2</v>
      </c>
      <c r="V131" s="237">
        <f t="shared" si="64"/>
        <v>0.73577959103774804</v>
      </c>
      <c r="W131" s="237">
        <f t="shared" si="65"/>
        <v>0.19443196047677402</v>
      </c>
      <c r="X131" s="237">
        <f t="shared" si="66"/>
        <v>6.9788448485478077E-2</v>
      </c>
      <c r="Y131" s="252">
        <f t="shared" si="72"/>
        <v>1.0835363978455002</v>
      </c>
      <c r="Z131" s="252">
        <f t="shared" si="73"/>
        <v>1.0835363978455002</v>
      </c>
      <c r="AA131" s="252">
        <f t="shared" si="67"/>
        <v>0.39574665819471172</v>
      </c>
      <c r="AB131" s="252">
        <f t="shared" si="68"/>
        <v>0.39574665819471172</v>
      </c>
      <c r="AD131" s="231">
        <f>Wealth!DG95</f>
        <v>114.93497197199221</v>
      </c>
      <c r="AE131" s="231">
        <f>Wealth!DG195</f>
        <v>20.112716476581408</v>
      </c>
      <c r="AF131" s="231">
        <f>Wealth!DG295</f>
        <v>9.2264729921694482</v>
      </c>
      <c r="AG131" s="275">
        <f t="shared" si="74"/>
        <v>144.27416144074306</v>
      </c>
      <c r="AH131" s="275">
        <f t="shared" si="75"/>
        <v>106.42747713447733</v>
      </c>
      <c r="AI131" s="275">
        <f t="shared" si="69"/>
        <v>18.623971765923514</v>
      </c>
      <c r="AJ131" s="275">
        <f t="shared" si="70"/>
        <v>8.5435288020540163</v>
      </c>
      <c r="AK131" s="275">
        <f t="shared" si="76"/>
        <v>133.59497770245486</v>
      </c>
      <c r="AL131" s="252">
        <f t="shared" si="79"/>
        <v>1.0835882301824014</v>
      </c>
      <c r="AM131" s="252">
        <f t="shared" si="77"/>
        <v>0.39527618530851966</v>
      </c>
    </row>
    <row r="132" spans="1:39">
      <c r="A132" s="212">
        <v>1972</v>
      </c>
      <c r="C132" s="268">
        <f t="shared" si="57"/>
        <v>18.585555708511787</v>
      </c>
      <c r="D132" s="231">
        <f>Wealth!DH99</f>
        <v>4.6410730074800566E-2</v>
      </c>
      <c r="E132" s="231">
        <f>Wealth!DH199</f>
        <v>0.11766487161854047</v>
      </c>
      <c r="F132" s="231">
        <f>Wealth!DH299</f>
        <v>7.3119710102419661E-2</v>
      </c>
      <c r="G132" s="269">
        <f t="shared" ref="G132:P132" si="97">+G32</f>
        <v>0.92198931630275205</v>
      </c>
      <c r="H132" s="269">
        <f t="shared" si="97"/>
        <v>0.92198931630275205</v>
      </c>
      <c r="I132" s="269">
        <f t="shared" si="97"/>
        <v>0.92198931630275205</v>
      </c>
      <c r="J132" s="238">
        <f>AgeEffic!DM100</f>
        <v>107.68365309363419</v>
      </c>
      <c r="K132" s="238">
        <f>AgeEffic!DM200</f>
        <v>18.33748151164653</v>
      </c>
      <c r="L132" s="238">
        <f>AgeEffic!DM300</f>
        <v>8.632929033405027</v>
      </c>
      <c r="M132" s="238">
        <f>AgeEffic!DM97</f>
        <v>116.79490335685657</v>
      </c>
      <c r="N132" s="238">
        <f>AgeEffic!DM197</f>
        <v>19.889039045681397</v>
      </c>
      <c r="O132" s="238">
        <f>AgeEffic!DM297</f>
        <v>9.3633720920148349</v>
      </c>
      <c r="P132" s="270">
        <f t="shared" si="97"/>
        <v>-0.40000000000000568</v>
      </c>
      <c r="Q132" s="237">
        <f t="shared" si="59"/>
        <v>7.5888222874861772E-2</v>
      </c>
      <c r="R132" s="237">
        <f t="shared" si="60"/>
        <v>7.5542601502639944E-2</v>
      </c>
      <c r="S132" s="237">
        <f t="shared" si="61"/>
        <v>0.73356281469531193</v>
      </c>
      <c r="T132" s="237">
        <f t="shared" si="62"/>
        <v>0.19522169474827208</v>
      </c>
      <c r="U132" s="237">
        <f t="shared" si="63"/>
        <v>7.1215490556416045E-2</v>
      </c>
      <c r="V132" s="237">
        <f t="shared" si="64"/>
        <v>0.73356281469531193</v>
      </c>
      <c r="W132" s="237">
        <f t="shared" si="65"/>
        <v>0.19522169474827214</v>
      </c>
      <c r="X132" s="237">
        <f t="shared" si="66"/>
        <v>7.1215490556416045E-2</v>
      </c>
      <c r="Y132" s="252">
        <f t="shared" si="72"/>
        <v>1.0833236947343707</v>
      </c>
      <c r="Z132" s="252">
        <f t="shared" si="73"/>
        <v>1.0833236947343707</v>
      </c>
      <c r="AA132" s="252">
        <f t="shared" si="67"/>
        <v>0.42872173193427521</v>
      </c>
      <c r="AB132" s="252">
        <f t="shared" si="68"/>
        <v>0.42872173193427521</v>
      </c>
      <c r="AD132" s="231">
        <f>Wealth!DH95</f>
        <v>124.19358864501145</v>
      </c>
      <c r="AE132" s="231">
        <f>Wealth!DH195</f>
        <v>21.781472078813877</v>
      </c>
      <c r="AF132" s="231">
        <f>Wealth!DH295</f>
        <v>10.17929605660883</v>
      </c>
      <c r="AG132" s="275">
        <f t="shared" si="74"/>
        <v>156.15435678043414</v>
      </c>
      <c r="AH132" s="275">
        <f t="shared" si="75"/>
        <v>114.50516188399934</v>
      </c>
      <c r="AI132" s="275">
        <f t="shared" si="69"/>
        <v>20.082284550013089</v>
      </c>
      <c r="AJ132" s="275">
        <f t="shared" si="70"/>
        <v>9.3852022116760754</v>
      </c>
      <c r="AK132" s="275">
        <f t="shared" si="76"/>
        <v>143.97264864568851</v>
      </c>
      <c r="AL132" s="252">
        <f t="shared" si="79"/>
        <v>1.0823451454318624</v>
      </c>
      <c r="AM132" s="252">
        <f t="shared" si="77"/>
        <v>0.42782526027350154</v>
      </c>
    </row>
    <row r="133" spans="1:39">
      <c r="A133" s="212">
        <v>1973</v>
      </c>
      <c r="C133" s="268">
        <f t="shared" si="57"/>
        <v>18.649730424214503</v>
      </c>
      <c r="D133" s="231">
        <f>Wealth!DI99</f>
        <v>4.7008799337012741E-2</v>
      </c>
      <c r="E133" s="231">
        <f>Wealth!DI199</f>
        <v>0.12015985443935227</v>
      </c>
      <c r="F133" s="231">
        <f>Wealth!DI299</f>
        <v>7.4445795593140823E-2</v>
      </c>
      <c r="G133" s="269">
        <f t="shared" ref="G133:P133" si="98">+G33</f>
        <v>0.95430597480555923</v>
      </c>
      <c r="H133" s="269">
        <f t="shared" si="98"/>
        <v>0.95430597480555923</v>
      </c>
      <c r="I133" s="269">
        <f t="shared" si="98"/>
        <v>0.95430597480555923</v>
      </c>
      <c r="J133" s="238">
        <f>AgeEffic!DN100</f>
        <v>119.62950490807401</v>
      </c>
      <c r="K133" s="238">
        <f>AgeEffic!DN200</f>
        <v>20.332843446364311</v>
      </c>
      <c r="L133" s="238">
        <f>AgeEffic!DN300</f>
        <v>9.764415278136946</v>
      </c>
      <c r="M133" s="238">
        <f>AgeEffic!DN97</f>
        <v>125.35759815655418</v>
      </c>
      <c r="N133" s="238">
        <f>AgeEffic!DN197</f>
        <v>21.306419516557202</v>
      </c>
      <c r="O133" s="238">
        <f>AgeEffic!DN297</f>
        <v>10.231954463165186</v>
      </c>
      <c r="P133" s="270">
        <f t="shared" si="98"/>
        <v>0.29999999999999716</v>
      </c>
      <c r="Q133" s="237">
        <f t="shared" si="59"/>
        <v>0.10087745215842259</v>
      </c>
      <c r="R133" s="237">
        <f t="shared" si="60"/>
        <v>0.10318473549943563</v>
      </c>
      <c r="S133" s="237">
        <f t="shared" si="61"/>
        <v>0.72378653960371442</v>
      </c>
      <c r="T133" s="237">
        <f t="shared" si="62"/>
        <v>0.20277130699058227</v>
      </c>
      <c r="U133" s="237">
        <f t="shared" si="63"/>
        <v>7.3442153405703439E-2</v>
      </c>
      <c r="V133" s="237">
        <f t="shared" si="64"/>
        <v>0.7237865396037142</v>
      </c>
      <c r="W133" s="237">
        <f t="shared" si="65"/>
        <v>0.20277130699058227</v>
      </c>
      <c r="X133" s="237">
        <f t="shared" si="66"/>
        <v>7.3442153405703425E-2</v>
      </c>
      <c r="Y133" s="252">
        <f t="shared" si="72"/>
        <v>1.0743003477913302</v>
      </c>
      <c r="Z133" s="252">
        <f t="shared" si="73"/>
        <v>1.0743003477913302</v>
      </c>
      <c r="AA133" s="252">
        <f t="shared" si="67"/>
        <v>0.4605759057226933</v>
      </c>
      <c r="AB133" s="252">
        <f t="shared" si="68"/>
        <v>0.4605759057226933</v>
      </c>
      <c r="AD133" s="231">
        <f>Wealth!DI95</f>
        <v>132.49846941584983</v>
      </c>
      <c r="AE133" s="231">
        <f>Wealth!DI195</f>
        <v>23.109006876209676</v>
      </c>
      <c r="AF133" s="231">
        <f>Wealth!DI295</f>
        <v>11.031957647742207</v>
      </c>
      <c r="AG133" s="275">
        <f t="shared" si="74"/>
        <v>166.63943393980173</v>
      </c>
      <c r="AH133" s="275">
        <f t="shared" si="75"/>
        <v>126.44408101613715</v>
      </c>
      <c r="AI133" s="275">
        <f t="shared" si="69"/>
        <v>22.053063333789645</v>
      </c>
      <c r="AJ133" s="275">
        <f t="shared" si="70"/>
        <v>10.527863097042271</v>
      </c>
      <c r="AK133" s="275">
        <f t="shared" si="76"/>
        <v>159.02500744696908</v>
      </c>
      <c r="AL133" s="252">
        <f t="shared" si="79"/>
        <v>1.0671461561668392</v>
      </c>
      <c r="AM133" s="252">
        <f t="shared" si="77"/>
        <v>0.45655208201194469</v>
      </c>
    </row>
    <row r="134" spans="1:39">
      <c r="A134" s="212">
        <v>1974</v>
      </c>
      <c r="C134" s="268">
        <f t="shared" si="57"/>
        <v>18.060997162767876</v>
      </c>
      <c r="D134" s="231">
        <f>Wealth!DJ99</f>
        <v>4.747753742463888E-2</v>
      </c>
      <c r="E134" s="231">
        <f>Wealth!DJ199</f>
        <v>0.12202914732490863</v>
      </c>
      <c r="F134" s="231">
        <f>Wealth!DJ299</f>
        <v>7.5450155086810078E-2</v>
      </c>
      <c r="G134" s="269">
        <f t="shared" ref="G134:P134" si="99">+G34</f>
        <v>0.94917207511132617</v>
      </c>
      <c r="H134" s="269">
        <f t="shared" si="99"/>
        <v>0.94917207511132617</v>
      </c>
      <c r="I134" s="269">
        <f t="shared" si="99"/>
        <v>0.94917207511132617</v>
      </c>
      <c r="J134" s="238">
        <f>AgeEffic!DO100</f>
        <v>126.29085704779055</v>
      </c>
      <c r="K134" s="238">
        <f>AgeEffic!DO200</f>
        <v>21.297297830164833</v>
      </c>
      <c r="L134" s="238">
        <f>AgeEffic!DO300</f>
        <v>10.452551249702719</v>
      </c>
      <c r="M134" s="238">
        <f>AgeEffic!DO97</f>
        <v>133.0537005452654</v>
      </c>
      <c r="N134" s="238">
        <f>AgeEffic!DO197</f>
        <v>22.43776274988592</v>
      </c>
      <c r="O134" s="238">
        <f>AgeEffic!DO297</f>
        <v>11.012282729110803</v>
      </c>
      <c r="P134" s="270">
        <f t="shared" si="99"/>
        <v>-9.9999999999994316E-2</v>
      </c>
      <c r="Q134" s="237">
        <f t="shared" si="59"/>
        <v>4.9526896472536823E-2</v>
      </c>
      <c r="R134" s="237">
        <f t="shared" si="60"/>
        <v>4.9231514202043046E-2</v>
      </c>
      <c r="S134" s="237">
        <f t="shared" si="61"/>
        <v>0.7159174284361931</v>
      </c>
      <c r="T134" s="237">
        <f t="shared" si="62"/>
        <v>0.20864040015628171</v>
      </c>
      <c r="U134" s="237">
        <f t="shared" si="63"/>
        <v>7.5442171407525196E-2</v>
      </c>
      <c r="V134" s="237">
        <f t="shared" si="64"/>
        <v>0.71591742843619299</v>
      </c>
      <c r="W134" s="237">
        <f t="shared" si="65"/>
        <v>0.20864040015628169</v>
      </c>
      <c r="X134" s="237">
        <f t="shared" si="66"/>
        <v>7.5442171407525183E-2</v>
      </c>
      <c r="Y134" s="252">
        <f t="shared" si="72"/>
        <v>1.0607797594578221</v>
      </c>
      <c r="Z134" s="252">
        <f t="shared" si="73"/>
        <v>1.0607797594578221</v>
      </c>
      <c r="AA134" s="252">
        <f t="shared" si="67"/>
        <v>0.48856959848458714</v>
      </c>
      <c r="AB134" s="252">
        <f t="shared" si="68"/>
        <v>0.48856959848458714</v>
      </c>
      <c r="AD134" s="231">
        <f>Wealth!DJ95</f>
        <v>139.97401163746707</v>
      </c>
      <c r="AE134" s="231">
        <f>Wealth!DJ195</f>
        <v>24.158933214203493</v>
      </c>
      <c r="AF134" s="231">
        <f>Wealth!DJ295</f>
        <v>11.799429229669633</v>
      </c>
      <c r="AG134" s="275">
        <f t="shared" si="74"/>
        <v>175.93237408134021</v>
      </c>
      <c r="AH134" s="275">
        <f t="shared" si="75"/>
        <v>132.85942308759155</v>
      </c>
      <c r="AI134" s="275">
        <f t="shared" si="69"/>
        <v>22.930984771401469</v>
      </c>
      <c r="AJ134" s="275">
        <f t="shared" si="70"/>
        <v>11.199688727054761</v>
      </c>
      <c r="AK134" s="275">
        <f t="shared" si="76"/>
        <v>166.9900965860478</v>
      </c>
      <c r="AL134" s="252">
        <f t="shared" si="79"/>
        <v>1.0557670752922934</v>
      </c>
      <c r="AM134" s="252">
        <f t="shared" si="77"/>
        <v>0.48201265634435814</v>
      </c>
    </row>
    <row r="135" spans="1:39">
      <c r="A135" s="212">
        <v>1975</v>
      </c>
      <c r="C135" s="268">
        <f t="shared" si="57"/>
        <v>19.006876668125251</v>
      </c>
      <c r="D135" s="231">
        <f>Wealth!DK99</f>
        <v>4.7551150913074623E-2</v>
      </c>
      <c r="E135" s="231">
        <f>Wealth!DK199</f>
        <v>0.12218374720150157</v>
      </c>
      <c r="F135" s="231">
        <f>Wealth!DK299</f>
        <v>7.5557885820704995E-2</v>
      </c>
      <c r="G135" s="269">
        <f t="shared" ref="G135:P135" si="100">+G35</f>
        <v>0.9573096890120375</v>
      </c>
      <c r="H135" s="269">
        <f t="shared" si="100"/>
        <v>0.9573096890120375</v>
      </c>
      <c r="I135" s="269">
        <f t="shared" si="100"/>
        <v>0.9573096890120375</v>
      </c>
      <c r="J135" s="238">
        <f>AgeEffic!DP100</f>
        <v>134.46399995488343</v>
      </c>
      <c r="K135" s="238">
        <f>AgeEffic!DP200</f>
        <v>22.467026177550544</v>
      </c>
      <c r="L135" s="238">
        <f>AgeEffic!DP300</f>
        <v>11.270661194891311</v>
      </c>
      <c r="M135" s="238">
        <f>AgeEffic!DP97</f>
        <v>140.46029356879583</v>
      </c>
      <c r="N135" s="238">
        <f>AgeEffic!DP197</f>
        <v>23.468921745414441</v>
      </c>
      <c r="O135" s="238">
        <f>AgeEffic!DP297</f>
        <v>11.773265563124985</v>
      </c>
      <c r="P135" s="270">
        <f t="shared" si="100"/>
        <v>-9.9999999999994316E-2</v>
      </c>
      <c r="Q135" s="237">
        <f t="shared" si="59"/>
        <v>6.21772781449152E-2</v>
      </c>
      <c r="R135" s="237">
        <f t="shared" si="60"/>
        <v>6.2636844781365025E-2</v>
      </c>
      <c r="S135" s="237">
        <f t="shared" si="61"/>
        <v>0.71562059383143095</v>
      </c>
      <c r="T135" s="237">
        <f t="shared" si="62"/>
        <v>0.20778930039971558</v>
      </c>
      <c r="U135" s="237">
        <f t="shared" si="63"/>
        <v>7.6590105768853334E-2</v>
      </c>
      <c r="V135" s="237">
        <f t="shared" si="64"/>
        <v>0.71562059383143106</v>
      </c>
      <c r="W135" s="237">
        <f t="shared" si="65"/>
        <v>0.20778930039971558</v>
      </c>
      <c r="X135" s="237">
        <f t="shared" si="66"/>
        <v>7.659010576885332E-2</v>
      </c>
      <c r="Y135" s="252">
        <f t="shared" si="72"/>
        <v>1.0546505813875682</v>
      </c>
      <c r="Z135" s="252">
        <f t="shared" si="73"/>
        <v>1.0546505813875682</v>
      </c>
      <c r="AA135" s="252">
        <f t="shared" si="67"/>
        <v>0.51527021109006055</v>
      </c>
      <c r="AB135" s="252">
        <f t="shared" si="68"/>
        <v>0.51527021109006055</v>
      </c>
      <c r="AD135" s="231">
        <f>Wealth!DK95</f>
        <v>147.65623825290245</v>
      </c>
      <c r="AE135" s="231">
        <f>Wealth!DK195</f>
        <v>25.247580130959086</v>
      </c>
      <c r="AF135" s="231">
        <f>Wealth!DK295</f>
        <v>12.605773425711632</v>
      </c>
      <c r="AG135" s="275">
        <f t="shared" si="74"/>
        <v>185.50959180957318</v>
      </c>
      <c r="AH135" s="275">
        <f t="shared" si="75"/>
        <v>141.35274752257337</v>
      </c>
      <c r="AI135" s="275">
        <f t="shared" si="69"/>
        <v>24.169753083474941</v>
      </c>
      <c r="AJ135" s="275">
        <f t="shared" si="70"/>
        <v>12.06762903792421</v>
      </c>
      <c r="AK135" s="275">
        <f t="shared" si="76"/>
        <v>177.59012964397252</v>
      </c>
      <c r="AL135" s="252">
        <f t="shared" si="79"/>
        <v>1.0544372982952781</v>
      </c>
      <c r="AM135" s="252">
        <f t="shared" si="77"/>
        <v>0.50825212309987533</v>
      </c>
    </row>
    <row r="136" spans="1:39">
      <c r="A136" s="212">
        <v>1976</v>
      </c>
      <c r="C136" s="268">
        <f t="shared" si="57"/>
        <v>17.952179166576318</v>
      </c>
      <c r="D136" s="231">
        <f>Wealth!DL99</f>
        <v>4.8058181745067548E-2</v>
      </c>
      <c r="E136" s="231">
        <f>Wealth!DL199</f>
        <v>0.12424450766570447</v>
      </c>
      <c r="F136" s="231">
        <f>Wealth!DL299</f>
        <v>7.6646689432224524E-2</v>
      </c>
      <c r="G136" s="269">
        <f t="shared" ref="G136:P136" si="101">+G36</f>
        <v>0.95564713937246215</v>
      </c>
      <c r="H136" s="269">
        <f t="shared" si="101"/>
        <v>0.95564713937246215</v>
      </c>
      <c r="I136" s="269">
        <f t="shared" si="101"/>
        <v>0.95564713937246215</v>
      </c>
      <c r="J136" s="238">
        <f>AgeEffic!DQ100</f>
        <v>140.82668500545913</v>
      </c>
      <c r="K136" s="238">
        <f>AgeEffic!DQ200</f>
        <v>23.257073990315764</v>
      </c>
      <c r="L136" s="238">
        <f>AgeEffic!DQ300</f>
        <v>11.932464158240066</v>
      </c>
      <c r="M136" s="238">
        <f>AgeEffic!DQ97</f>
        <v>147.36263962233463</v>
      </c>
      <c r="N136" s="238">
        <f>AgeEffic!DQ197</f>
        <v>24.336465869178259</v>
      </c>
      <c r="O136" s="238">
        <f>AgeEffic!DQ297</f>
        <v>12.486265763402661</v>
      </c>
      <c r="P136" s="270">
        <f t="shared" si="101"/>
        <v>0</v>
      </c>
      <c r="Q136" s="237">
        <f t="shared" si="59"/>
        <v>4.0192156818797051E-2</v>
      </c>
      <c r="R136" s="237">
        <f t="shared" si="60"/>
        <v>4.0119339433727093E-2</v>
      </c>
      <c r="S136" s="237">
        <f t="shared" si="61"/>
        <v>0.70590732921249744</v>
      </c>
      <c r="T136" s="237">
        <f t="shared" si="62"/>
        <v>0.21527781958217801</v>
      </c>
      <c r="U136" s="237">
        <f t="shared" si="63"/>
        <v>7.8814851205324624E-2</v>
      </c>
      <c r="V136" s="237">
        <f t="shared" si="64"/>
        <v>0.70590732921249733</v>
      </c>
      <c r="W136" s="237">
        <f t="shared" si="65"/>
        <v>0.21527781958217801</v>
      </c>
      <c r="X136" s="237">
        <f t="shared" si="66"/>
        <v>7.8814851205324624E-2</v>
      </c>
      <c r="Y136" s="252">
        <f t="shared" si="72"/>
        <v>1.0474343321986279</v>
      </c>
      <c r="Z136" s="252">
        <f t="shared" si="73"/>
        <v>1.0474343321986279</v>
      </c>
      <c r="AA136" s="252">
        <f t="shared" si="67"/>
        <v>0.53971170945496361</v>
      </c>
      <c r="AB136" s="252">
        <f t="shared" si="68"/>
        <v>0.53971170945496361</v>
      </c>
      <c r="AD136" s="231">
        <f>Wealth!DL95</f>
        <v>154.13140642461931</v>
      </c>
      <c r="AE136" s="231">
        <f>Wealth!DL195</f>
        <v>25.971302602718044</v>
      </c>
      <c r="AF136" s="231">
        <f>Wealth!DL295</f>
        <v>13.279557216212753</v>
      </c>
      <c r="AG136" s="275">
        <f t="shared" si="74"/>
        <v>193.38226624355013</v>
      </c>
      <c r="AH136" s="275">
        <f t="shared" si="75"/>
        <v>147.29523763714178</v>
      </c>
      <c r="AI136" s="275">
        <f t="shared" si="69"/>
        <v>24.819401038064079</v>
      </c>
      <c r="AJ136" s="275">
        <f t="shared" si="70"/>
        <v>12.690570865806654</v>
      </c>
      <c r="AK136" s="275">
        <f t="shared" si="76"/>
        <v>184.80520954101252</v>
      </c>
      <c r="AL136" s="252">
        <f t="shared" si="79"/>
        <v>1.0424384201601804</v>
      </c>
      <c r="AM136" s="252">
        <f t="shared" si="77"/>
        <v>0.52982154024729156</v>
      </c>
    </row>
    <row r="137" spans="1:39">
      <c r="A137" s="212">
        <v>1977</v>
      </c>
      <c r="C137" s="268">
        <f t="shared" si="57"/>
        <v>20.865153218473374</v>
      </c>
      <c r="D137" s="231">
        <f>Wealth!DM99</f>
        <v>4.7507162438185646E-2</v>
      </c>
      <c r="E137" s="231">
        <f>Wealth!DM199</f>
        <v>0.12163747800153848</v>
      </c>
      <c r="F137" s="231">
        <f>Wealth!DM299</f>
        <v>7.5327799779322385E-2</v>
      </c>
      <c r="G137" s="269">
        <f t="shared" ref="G137:P137" si="102">+G37</f>
        <v>0.93954977866055145</v>
      </c>
      <c r="H137" s="269">
        <f t="shared" si="102"/>
        <v>0.93954977866055145</v>
      </c>
      <c r="I137" s="269">
        <f t="shared" si="102"/>
        <v>0.93954977866055145</v>
      </c>
      <c r="J137" s="238">
        <f>AgeEffic!DR100</f>
        <v>145.42080338692065</v>
      </c>
      <c r="K137" s="238">
        <f>AgeEffic!DR200</f>
        <v>23.825945106995874</v>
      </c>
      <c r="L137" s="238">
        <f>AgeEffic!DR300</f>
        <v>12.478787872814975</v>
      </c>
      <c r="M137" s="238">
        <f>AgeEffic!DR97</f>
        <v>154.77711419850115</v>
      </c>
      <c r="N137" s="238">
        <f>AgeEffic!DR197</f>
        <v>25.358895982033875</v>
      </c>
      <c r="O137" s="238">
        <f>AgeEffic!DR297</f>
        <v>13.281667620213891</v>
      </c>
      <c r="P137" s="270">
        <f t="shared" si="102"/>
        <v>9.9999999999994316E-2</v>
      </c>
      <c r="Q137" s="237">
        <f t="shared" si="59"/>
        <v>3.8835638963181332E-2</v>
      </c>
      <c r="R137" s="237">
        <f t="shared" si="60"/>
        <v>3.7897737710380047E-2</v>
      </c>
      <c r="S137" s="237">
        <f t="shared" si="61"/>
        <v>0.71916915258063108</v>
      </c>
      <c r="T137" s="237">
        <f t="shared" si="62"/>
        <v>0.20247916842252989</v>
      </c>
      <c r="U137" s="237">
        <f t="shared" si="63"/>
        <v>7.8351678996839064E-2</v>
      </c>
      <c r="V137" s="237">
        <f t="shared" si="64"/>
        <v>0.71916915258063097</v>
      </c>
      <c r="W137" s="237">
        <f t="shared" si="65"/>
        <v>0.20247916842252986</v>
      </c>
      <c r="X137" s="237">
        <f t="shared" si="66"/>
        <v>7.8351678996839036E-2</v>
      </c>
      <c r="Y137" s="252">
        <f t="shared" si="72"/>
        <v>1.0496190641335295</v>
      </c>
      <c r="Z137" s="252">
        <f t="shared" si="73"/>
        <v>1.0496190641335295</v>
      </c>
      <c r="AA137" s="252">
        <f t="shared" si="67"/>
        <v>0.5664916993800263</v>
      </c>
      <c r="AB137" s="252">
        <f t="shared" si="68"/>
        <v>0.5664916993800263</v>
      </c>
      <c r="AD137" s="231">
        <f>Wealth!DM95</f>
        <v>162.77530551078047</v>
      </c>
      <c r="AE137" s="231">
        <f>Wealth!DM195</f>
        <v>27.320395396724564</v>
      </c>
      <c r="AF137" s="231">
        <f>Wealth!DM295</f>
        <v>14.23926266756264</v>
      </c>
      <c r="AG137" s="275">
        <f t="shared" si="74"/>
        <v>204.33496357506766</v>
      </c>
      <c r="AH137" s="275">
        <f t="shared" si="75"/>
        <v>152.93550226405742</v>
      </c>
      <c r="AI137" s="275">
        <f t="shared" si="69"/>
        <v>25.668871447911311</v>
      </c>
      <c r="AJ137" s="275">
        <f t="shared" si="70"/>
        <v>13.378496087597931</v>
      </c>
      <c r="AK137" s="275">
        <f t="shared" si="76"/>
        <v>191.98286979956666</v>
      </c>
      <c r="AL137" s="252">
        <f t="shared" si="79"/>
        <v>1.0566377450401112</v>
      </c>
      <c r="AM137" s="252">
        <f t="shared" si="77"/>
        <v>0.55982943756057668</v>
      </c>
    </row>
    <row r="138" spans="1:39">
      <c r="A138" s="212">
        <v>1978</v>
      </c>
      <c r="C138" s="268">
        <f t="shared" si="57"/>
        <v>24.13378684807256</v>
      </c>
      <c r="D138" s="231">
        <f>Wealth!DN99</f>
        <v>4.6601213887325819E-2</v>
      </c>
      <c r="E138" s="231">
        <f>Wealth!DN199</f>
        <v>0.11767992407700621</v>
      </c>
      <c r="F138" s="231">
        <f>Wealth!DN299</f>
        <v>7.3281134432873304E-2</v>
      </c>
      <c r="G138" s="269">
        <f t="shared" ref="G138:P138" si="103">+G38</f>
        <v>1.0184854824024958</v>
      </c>
      <c r="H138" s="269">
        <f t="shared" si="103"/>
        <v>1.0184854824024958</v>
      </c>
      <c r="I138" s="269">
        <f t="shared" si="103"/>
        <v>1.0184854824024958</v>
      </c>
      <c r="J138" s="238">
        <f>AgeEffic!DS100</f>
        <v>168.19688240720561</v>
      </c>
      <c r="K138" s="238">
        <f>AgeEffic!DS200</f>
        <v>27.689479604518173</v>
      </c>
      <c r="L138" s="238">
        <f>AgeEffic!DS300</f>
        <v>14.726071329879479</v>
      </c>
      <c r="M138" s="238">
        <f>AgeEffic!DS97</f>
        <v>165.14411379772204</v>
      </c>
      <c r="N138" s="238">
        <f>AgeEffic!DS197</f>
        <v>27.186916340919971</v>
      </c>
      <c r="O138" s="238">
        <f>AgeEffic!DS297</f>
        <v>14.458793556038019</v>
      </c>
      <c r="P138" s="270">
        <f t="shared" si="103"/>
        <v>0.29999999999999716</v>
      </c>
      <c r="Q138" s="237">
        <f t="shared" si="59"/>
        <v>0.1407915194022247</v>
      </c>
      <c r="R138" s="237">
        <f t="shared" si="60"/>
        <v>0.14556161523074521</v>
      </c>
      <c r="S138" s="237">
        <f t="shared" si="61"/>
        <v>0.72048016181592967</v>
      </c>
      <c r="T138" s="237">
        <f t="shared" si="62"/>
        <v>0.20016025621522943</v>
      </c>
      <c r="U138" s="237">
        <f t="shared" si="63"/>
        <v>7.9359581968840881E-2</v>
      </c>
      <c r="V138" s="237">
        <f t="shared" si="64"/>
        <v>0.72048016181592967</v>
      </c>
      <c r="W138" s="237">
        <f t="shared" si="65"/>
        <v>0.2001602562152294</v>
      </c>
      <c r="X138" s="237">
        <f t="shared" si="66"/>
        <v>7.9359581968840881E-2</v>
      </c>
      <c r="Y138" s="252">
        <f t="shared" si="72"/>
        <v>1.069699039951453</v>
      </c>
      <c r="Z138" s="252">
        <f t="shared" si="73"/>
        <v>1.069699039951453</v>
      </c>
      <c r="AA138" s="252">
        <f t="shared" si="67"/>
        <v>0.60597562696728124</v>
      </c>
      <c r="AB138" s="252">
        <f t="shared" si="68"/>
        <v>0.60597562696728124</v>
      </c>
      <c r="AD138" s="231">
        <f>Wealth!DN95</f>
        <v>175.26156699177304</v>
      </c>
      <c r="AE138" s="231">
        <f>Wealth!DN195</f>
        <v>29.729368135412226</v>
      </c>
      <c r="AF138" s="231">
        <f>Wealth!DN295</f>
        <v>15.698448860798319</v>
      </c>
      <c r="AG138" s="275">
        <f t="shared" si="74"/>
        <v>220.68938398798358</v>
      </c>
      <c r="AH138" s="275">
        <f t="shared" si="75"/>
        <v>178.5013616042333</v>
      </c>
      <c r="AI138" s="275">
        <f t="shared" si="69"/>
        <v>30.278929846916707</v>
      </c>
      <c r="AJ138" s="275">
        <f t="shared" si="70"/>
        <v>15.988642260961086</v>
      </c>
      <c r="AK138" s="275">
        <f t="shared" si="76"/>
        <v>224.76893371211108</v>
      </c>
      <c r="AL138" s="252">
        <f t="shared" si="79"/>
        <v>1.0800392741120135</v>
      </c>
      <c r="AM138" s="252">
        <f t="shared" si="77"/>
        <v>0.60463777936946206</v>
      </c>
    </row>
    <row r="139" spans="1:39">
      <c r="A139" s="212">
        <v>1979</v>
      </c>
      <c r="C139" s="268">
        <f t="shared" si="57"/>
        <v>29.120601464435143</v>
      </c>
      <c r="D139" s="231">
        <f>Wealth!DO99</f>
        <v>4.5996923101081305E-2</v>
      </c>
      <c r="E139" s="231">
        <f>Wealth!DO199</f>
        <v>0.11533987913243123</v>
      </c>
      <c r="F139" s="231">
        <f>Wealth!DO299</f>
        <v>7.2023975557416534E-2</v>
      </c>
      <c r="G139" s="269">
        <f t="shared" ref="G139:P139" si="104">+G39</f>
        <v>0.96722293262117898</v>
      </c>
      <c r="H139" s="269">
        <f t="shared" si="104"/>
        <v>0.96722293262117898</v>
      </c>
      <c r="I139" s="269">
        <f t="shared" si="104"/>
        <v>0.96722293262117898</v>
      </c>
      <c r="J139" s="238">
        <f>AgeEffic!DT100</f>
        <v>173.19151676122723</v>
      </c>
      <c r="K139" s="238">
        <f>AgeEffic!DT200</f>
        <v>28.937749975811691</v>
      </c>
      <c r="L139" s="238">
        <f>AgeEffic!DT300</f>
        <v>15.565094859112497</v>
      </c>
      <c r="M139" s="238">
        <f>AgeEffic!DT97</f>
        <v>179.06059804834999</v>
      </c>
      <c r="N139" s="238">
        <f>AgeEffic!DT197</f>
        <v>29.918386961101351</v>
      </c>
      <c r="O139" s="238">
        <f>AgeEffic!DT297</f>
        <v>16.092561842936263</v>
      </c>
      <c r="P139" s="270">
        <f t="shared" si="104"/>
        <v>1.2999999999999972</v>
      </c>
      <c r="Q139" s="237">
        <f t="shared" si="59"/>
        <v>2.6360654178815231E-2</v>
      </c>
      <c r="R139" s="237">
        <f t="shared" si="60"/>
        <v>2.2500542237430216E-2</v>
      </c>
      <c r="S139" s="237">
        <f t="shared" si="61"/>
        <v>0.72968333275280561</v>
      </c>
      <c r="T139" s="237">
        <f t="shared" si="62"/>
        <v>0.19082687483518987</v>
      </c>
      <c r="U139" s="237">
        <f t="shared" si="63"/>
        <v>7.9489792412004615E-2</v>
      </c>
      <c r="V139" s="237">
        <f t="shared" si="64"/>
        <v>0.7296833327528055</v>
      </c>
      <c r="W139" s="237">
        <f t="shared" si="65"/>
        <v>0.19082687483518987</v>
      </c>
      <c r="X139" s="237">
        <f t="shared" si="66"/>
        <v>7.9489792412004601E-2</v>
      </c>
      <c r="Y139" s="252">
        <f t="shared" si="72"/>
        <v>1.0896778562657978</v>
      </c>
      <c r="Z139" s="252">
        <f t="shared" si="73"/>
        <v>1.0896778562657978</v>
      </c>
      <c r="AA139" s="252">
        <f t="shared" si="67"/>
        <v>0.66031822214302982</v>
      </c>
      <c r="AB139" s="252">
        <f t="shared" si="68"/>
        <v>0.66031822214302982</v>
      </c>
      <c r="AD139" s="231">
        <f>Wealth!DO95</f>
        <v>191.19364729278578</v>
      </c>
      <c r="AE139" s="231">
        <f>Wealth!DO195</f>
        <v>33.012319331207038</v>
      </c>
      <c r="AF139" s="231">
        <f>Wealth!DO295</f>
        <v>17.610215262135856</v>
      </c>
      <c r="AG139" s="275">
        <f t="shared" si="74"/>
        <v>241.81618188612867</v>
      </c>
      <c r="AH139" s="275">
        <f t="shared" si="75"/>
        <v>184.92688023306761</v>
      </c>
      <c r="AI139" s="275">
        <f t="shared" si="69"/>
        <v>31.930272316156909</v>
      </c>
      <c r="AJ139" s="275">
        <f t="shared" si="70"/>
        <v>17.033004049933286</v>
      </c>
      <c r="AK139" s="275">
        <f t="shared" si="76"/>
        <v>233.89015659915779</v>
      </c>
      <c r="AL139" s="252">
        <f t="shared" si="79"/>
        <v>1.09573189236485</v>
      </c>
      <c r="AM139" s="252">
        <f t="shared" si="77"/>
        <v>0.66252089818378135</v>
      </c>
    </row>
    <row r="140" spans="1:39">
      <c r="A140" s="212">
        <v>1980</v>
      </c>
      <c r="C140" s="268">
        <f t="shared" si="57"/>
        <v>31.243927522037222</v>
      </c>
      <c r="D140" s="231">
        <f>Wealth!DP99</f>
        <v>4.6969777693840406E-2</v>
      </c>
      <c r="E140" s="231">
        <f>Wealth!DP199</f>
        <v>0.1197541120169219</v>
      </c>
      <c r="F140" s="231">
        <f>Wealth!DP299</f>
        <v>7.4282819253467677E-2</v>
      </c>
      <c r="G140" s="269">
        <f t="shared" ref="G140:P140" si="105">+G40</f>
        <v>0.97332902919678166</v>
      </c>
      <c r="H140" s="269">
        <f t="shared" si="105"/>
        <v>0.97332902919678166</v>
      </c>
      <c r="I140" s="269">
        <f t="shared" si="105"/>
        <v>0.97332902919678166</v>
      </c>
      <c r="J140" s="238">
        <f>AgeEffic!DU100</f>
        <v>188.02906023127375</v>
      </c>
      <c r="K140" s="238">
        <f>AgeEffic!DU200</f>
        <v>31.669922831133153</v>
      </c>
      <c r="L140" s="238">
        <f>AgeEffic!DU300</f>
        <v>17.27734974570447</v>
      </c>
      <c r="M140" s="238">
        <f>AgeEffic!DU97</f>
        <v>193.18139559285578</v>
      </c>
      <c r="N140" s="238">
        <f>AgeEffic!DU197</f>
        <v>32.537735833552667</v>
      </c>
      <c r="O140" s="238">
        <f>AgeEffic!DU297</f>
        <v>17.750780288513763</v>
      </c>
      <c r="P140" s="270">
        <f t="shared" si="105"/>
        <v>7.5</v>
      </c>
      <c r="Q140" s="237">
        <f t="shared" si="59"/>
        <v>7.9468976727905025E-2</v>
      </c>
      <c r="R140" s="237">
        <f t="shared" si="60"/>
        <v>7.9930811666891949E-2</v>
      </c>
      <c r="S140" s="237">
        <f t="shared" si="61"/>
        <v>0.72292861257864771</v>
      </c>
      <c r="T140" s="237">
        <f t="shared" si="62"/>
        <v>0.19554030214661486</v>
      </c>
      <c r="U140" s="237">
        <f t="shared" si="63"/>
        <v>8.1531085274737305E-2</v>
      </c>
      <c r="V140" s="237">
        <f t="shared" si="64"/>
        <v>0.72292861257864782</v>
      </c>
      <c r="W140" s="237">
        <f t="shared" si="65"/>
        <v>0.19554030214661489</v>
      </c>
      <c r="X140" s="237">
        <f t="shared" si="66"/>
        <v>8.1531085274737305E-2</v>
      </c>
      <c r="Y140" s="252">
        <f t="shared" si="72"/>
        <v>1.0824637749830071</v>
      </c>
      <c r="Z140" s="252">
        <f t="shared" si="73"/>
        <v>1.0824637749830071</v>
      </c>
      <c r="AA140" s="252">
        <f t="shared" si="67"/>
        <v>0.71477055543101187</v>
      </c>
      <c r="AB140" s="252">
        <f t="shared" si="68"/>
        <v>0.71477055543101187</v>
      </c>
      <c r="AD140" s="231">
        <f>Wealth!DP95</f>
        <v>204.25730230186372</v>
      </c>
      <c r="AE140" s="231">
        <f>Wealth!DP195</f>
        <v>35.299132898488878</v>
      </c>
      <c r="AF140" s="231">
        <f>Wealth!DP295</f>
        <v>19.153008401191428</v>
      </c>
      <c r="AG140" s="275">
        <f t="shared" si="74"/>
        <v>258.70944360154402</v>
      </c>
      <c r="AH140" s="275">
        <f t="shared" si="75"/>
        <v>198.80956175582656</v>
      </c>
      <c r="AI140" s="275">
        <f t="shared" si="69"/>
        <v>34.357670755574354</v>
      </c>
      <c r="AJ140" s="275">
        <f t="shared" si="70"/>
        <v>18.642179073329455</v>
      </c>
      <c r="AK140" s="275">
        <f t="shared" si="76"/>
        <v>251.80941158473038</v>
      </c>
      <c r="AL140" s="252">
        <f t="shared" si="79"/>
        <v>1.0698603848312083</v>
      </c>
      <c r="AM140" s="252">
        <f t="shared" si="77"/>
        <v>0.7088048630896181</v>
      </c>
    </row>
    <row r="141" spans="1:39">
      <c r="A141" s="212">
        <v>1981</v>
      </c>
      <c r="C141" s="268">
        <f t="shared" si="57"/>
        <v>34.157900134952769</v>
      </c>
      <c r="D141" s="231">
        <f>Wealth!DQ99</f>
        <v>4.8327802403851844E-2</v>
      </c>
      <c r="E141" s="231">
        <f>Wealth!DQ199</f>
        <v>0.12564980090347994</v>
      </c>
      <c r="F141" s="231">
        <f>Wealth!DQ299</f>
        <v>7.7325480578081612E-2</v>
      </c>
      <c r="G141" s="269">
        <f t="shared" ref="G141:P141" si="106">+G41</f>
        <v>1.1135873603701987</v>
      </c>
      <c r="H141" s="269">
        <f t="shared" si="106"/>
        <v>1.1135873603701987</v>
      </c>
      <c r="I141" s="269">
        <f t="shared" si="106"/>
        <v>1.1135873603701987</v>
      </c>
      <c r="J141" s="238">
        <f>AgeEffic!DV100</f>
        <v>226.42397381061599</v>
      </c>
      <c r="K141" s="238">
        <f>AgeEffic!DV200</f>
        <v>37.780871698079523</v>
      </c>
      <c r="L141" s="238">
        <f>AgeEffic!DV300</f>
        <v>21.045900869234472</v>
      </c>
      <c r="M141" s="238">
        <f>AgeEffic!DV97</f>
        <v>203.32843373450655</v>
      </c>
      <c r="N141" s="238">
        <f>AgeEffic!DV197</f>
        <v>33.927173603622556</v>
      </c>
      <c r="O141" s="238">
        <f>AgeEffic!DV297</f>
        <v>18.89919158406936</v>
      </c>
      <c r="P141" s="270">
        <f t="shared" si="106"/>
        <v>3.7999999999999972</v>
      </c>
      <c r="Q141" s="237">
        <f t="shared" si="59"/>
        <v>0.20314018860338928</v>
      </c>
      <c r="R141" s="237">
        <f t="shared" si="60"/>
        <v>0.21164773837459547</v>
      </c>
      <c r="S141" s="237">
        <f t="shared" si="61"/>
        <v>0.71170390099318337</v>
      </c>
      <c r="T141" s="237">
        <f t="shared" si="62"/>
        <v>0.20427736959342285</v>
      </c>
      <c r="U141" s="237">
        <f t="shared" si="63"/>
        <v>8.401872941339418E-2</v>
      </c>
      <c r="V141" s="237">
        <f t="shared" si="64"/>
        <v>0.71170390099318281</v>
      </c>
      <c r="W141" s="237">
        <f t="shared" si="65"/>
        <v>0.20427736959342277</v>
      </c>
      <c r="X141" s="237">
        <f t="shared" si="66"/>
        <v>8.4018729413394166E-2</v>
      </c>
      <c r="Y141" s="252">
        <f t="shared" si="72"/>
        <v>1.0515549850832049</v>
      </c>
      <c r="Z141" s="252">
        <f t="shared" si="73"/>
        <v>1.0515549850832049</v>
      </c>
      <c r="AA141" s="252">
        <f t="shared" si="67"/>
        <v>0.75162054075417173</v>
      </c>
      <c r="AB141" s="252">
        <f t="shared" si="68"/>
        <v>0.75162054075417173</v>
      </c>
      <c r="AD141" s="231">
        <f>Wealth!DQ95</f>
        <v>212.09474870226032</v>
      </c>
      <c r="AE141" s="231">
        <f>Wealth!DQ195</f>
        <v>35.99047076391426</v>
      </c>
      <c r="AF141" s="231">
        <f>Wealth!DQ295</f>
        <v>20.014068389653374</v>
      </c>
      <c r="AG141" s="275">
        <f t="shared" si="74"/>
        <v>268.09928785582792</v>
      </c>
      <c r="AH141" s="275">
        <f t="shared" si="75"/>
        <v>236.18603135573068</v>
      </c>
      <c r="AI141" s="275">
        <f t="shared" si="69"/>
        <v>40.078533336468091</v>
      </c>
      <c r="AJ141" s="275">
        <f t="shared" si="70"/>
        <v>22.287413588302734</v>
      </c>
      <c r="AK141" s="275">
        <f t="shared" si="76"/>
        <v>298.55197828050149</v>
      </c>
      <c r="AL141" s="252">
        <f t="shared" si="79"/>
        <v>1.0362968358423863</v>
      </c>
      <c r="AM141" s="252">
        <f t="shared" si="77"/>
        <v>0.73453223684946711</v>
      </c>
    </row>
    <row r="142" spans="1:39">
      <c r="A142" s="212">
        <v>1982</v>
      </c>
      <c r="C142" s="268">
        <f t="shared" si="57"/>
        <v>36.880600795648284</v>
      </c>
      <c r="D142" s="231">
        <f>Wealth!DR99</f>
        <v>4.7271078892699429E-2</v>
      </c>
      <c r="E142" s="231">
        <f>Wealth!DR199</f>
        <v>0.12076430237983579</v>
      </c>
      <c r="F142" s="231">
        <f>Wealth!DR299</f>
        <v>7.4859461791682277E-2</v>
      </c>
      <c r="G142" s="269">
        <f t="shared" ref="G142:P142" si="107">+G42</f>
        <v>0.95568363673832857</v>
      </c>
      <c r="H142" s="269">
        <f t="shared" si="107"/>
        <v>0.95568363673832857</v>
      </c>
      <c r="I142" s="269">
        <f t="shared" si="107"/>
        <v>0.95568363673832857</v>
      </c>
      <c r="J142" s="238">
        <f>AgeEffic!DW100</f>
        <v>204.15389104929616</v>
      </c>
      <c r="K142" s="238">
        <f>AgeEffic!DW200</f>
        <v>33.827965161944597</v>
      </c>
      <c r="L142" s="238">
        <f>AgeEffic!DW300</f>
        <v>19.211872166687424</v>
      </c>
      <c r="M142" s="238">
        <f>AgeEffic!DW97</f>
        <v>213.6207874669247</v>
      </c>
      <c r="N142" s="238">
        <f>AgeEffic!DW197</f>
        <v>35.396614383183042</v>
      </c>
      <c r="O142" s="238">
        <f>AgeEffic!DW297</f>
        <v>20.102753074496494</v>
      </c>
      <c r="P142" s="270">
        <f t="shared" si="107"/>
        <v>3.0999999999999943</v>
      </c>
      <c r="Q142" s="237">
        <f t="shared" si="59"/>
        <v>-5.7399381841107544E-2</v>
      </c>
      <c r="R142" s="237">
        <f t="shared" si="60"/>
        <v>-6.9366787418204859E-2</v>
      </c>
      <c r="S142" s="237">
        <f t="shared" si="61"/>
        <v>0.72885867669568383</v>
      </c>
      <c r="T142" s="237">
        <f t="shared" si="62"/>
        <v>0.18818082118538451</v>
      </c>
      <c r="U142" s="237">
        <f t="shared" si="63"/>
        <v>8.2960502118931773E-2</v>
      </c>
      <c r="V142" s="237">
        <f t="shared" si="64"/>
        <v>0.7288586766956836</v>
      </c>
      <c r="W142" s="237">
        <f t="shared" si="65"/>
        <v>0.18818082118538451</v>
      </c>
      <c r="X142" s="237">
        <f t="shared" si="66"/>
        <v>8.2960502118931745E-2</v>
      </c>
      <c r="Y142" s="252">
        <f t="shared" si="72"/>
        <v>1.0502643845404636</v>
      </c>
      <c r="Z142" s="252">
        <f t="shared" si="73"/>
        <v>1.0502643845404636</v>
      </c>
      <c r="AA142" s="252">
        <f t="shared" si="67"/>
        <v>0.7894002846431506</v>
      </c>
      <c r="AB142" s="252">
        <f t="shared" si="68"/>
        <v>0.7894002846431506</v>
      </c>
      <c r="AD142" s="231">
        <f>Wealth!DR95</f>
        <v>225.18444437389488</v>
      </c>
      <c r="AE142" s="231">
        <f>Wealth!DR195</f>
        <v>38.232217024165976</v>
      </c>
      <c r="AF142" s="231">
        <f>Wealth!DR295</f>
        <v>21.611287801127833</v>
      </c>
      <c r="AG142" s="275">
        <f t="shared" si="74"/>
        <v>285.0279491991887</v>
      </c>
      <c r="AH142" s="275">
        <f t="shared" si="75"/>
        <v>215.20508873614372</v>
      </c>
      <c r="AI142" s="275">
        <f t="shared" si="69"/>
        <v>36.537904206223978</v>
      </c>
      <c r="AJ142" s="275">
        <f t="shared" si="70"/>
        <v>20.653554120380523</v>
      </c>
      <c r="AK142" s="275">
        <f t="shared" si="76"/>
        <v>272.3965470627482</v>
      </c>
      <c r="AL142" s="252">
        <f t="shared" si="79"/>
        <v>1.0631427986826665</v>
      </c>
      <c r="AM142" s="252">
        <f t="shared" si="77"/>
        <v>0.78091265800678167</v>
      </c>
    </row>
    <row r="143" spans="1:39">
      <c r="A143" s="212">
        <v>1983</v>
      </c>
      <c r="C143" s="268">
        <f t="shared" si="57"/>
        <v>40.123621736490591</v>
      </c>
      <c r="D143" s="231">
        <f>Wealth!DS99</f>
        <v>4.6568752598831822E-2</v>
      </c>
      <c r="E143" s="231">
        <f>Wealth!DS199</f>
        <v>0.11775221746132983</v>
      </c>
      <c r="F143" s="231">
        <f>Wealth!DS299</f>
        <v>7.3304960271426869E-2</v>
      </c>
      <c r="G143" s="269">
        <f t="shared" ref="G143:P143" si="108">+G43</f>
        <v>0.93985484783861672</v>
      </c>
      <c r="H143" s="269">
        <f t="shared" si="108"/>
        <v>0.93985484783861672</v>
      </c>
      <c r="I143" s="269">
        <f t="shared" si="108"/>
        <v>0.93985484783861672</v>
      </c>
      <c r="J143" s="238">
        <f>AgeEffic!DX100</f>
        <v>214.87444533700452</v>
      </c>
      <c r="K143" s="238">
        <f>AgeEffic!DX200</f>
        <v>35.853794352927316</v>
      </c>
      <c r="L143" s="238">
        <f>AgeEffic!DX300</f>
        <v>20.638068286850171</v>
      </c>
      <c r="M143" s="238">
        <f>AgeEffic!DX97</f>
        <v>228.62513911712119</v>
      </c>
      <c r="N143" s="238">
        <f>AgeEffic!DX197</f>
        <v>38.148225159853411</v>
      </c>
      <c r="O143" s="238">
        <f>AgeEffic!DX297</f>
        <v>21.95878260809264</v>
      </c>
      <c r="P143" s="270">
        <f t="shared" si="108"/>
        <v>1.9000000000000057</v>
      </c>
      <c r="Q143" s="237">
        <f t="shared" si="59"/>
        <v>7.3287899413994578E-2</v>
      </c>
      <c r="R143" s="237">
        <f t="shared" si="60"/>
        <v>7.1799721144851433E-2</v>
      </c>
      <c r="S143" s="237">
        <f t="shared" si="61"/>
        <v>0.73056845340386711</v>
      </c>
      <c r="T143" s="237">
        <f t="shared" si="62"/>
        <v>0.18551047151253258</v>
      </c>
      <c r="U143" s="237">
        <f t="shared" si="63"/>
        <v>8.3921075083600416E-2</v>
      </c>
      <c r="V143" s="237">
        <f t="shared" si="64"/>
        <v>0.730568453403867</v>
      </c>
      <c r="W143" s="237">
        <f t="shared" si="65"/>
        <v>0.18551047151253258</v>
      </c>
      <c r="X143" s="237">
        <f t="shared" si="66"/>
        <v>8.3921075083600402E-2</v>
      </c>
      <c r="Y143" s="252">
        <f t="shared" si="72"/>
        <v>1.0734635963237826</v>
      </c>
      <c r="Z143" s="252">
        <f t="shared" si="73"/>
        <v>1.0734635963237826</v>
      </c>
      <c r="AA143" s="252">
        <f t="shared" si="67"/>
        <v>0.84739246849205407</v>
      </c>
      <c r="AB143" s="252">
        <f t="shared" si="68"/>
        <v>0.84739246849205407</v>
      </c>
      <c r="AD143" s="231">
        <f>Wealth!DS95</f>
        <v>242.70506724812989</v>
      </c>
      <c r="AE143" s="231">
        <f>Wealth!DS195</f>
        <v>41.675706232276539</v>
      </c>
      <c r="AF143" s="231">
        <f>Wealth!DS295</f>
        <v>23.834755102286589</v>
      </c>
      <c r="AG143" s="275">
        <f t="shared" si="74"/>
        <v>308.21552858269303</v>
      </c>
      <c r="AH143" s="275">
        <f t="shared" si="75"/>
        <v>228.10753404815236</v>
      </c>
      <c r="AI143" s="275">
        <f t="shared" si="69"/>
        <v>39.169114539503155</v>
      </c>
      <c r="AJ143" s="275">
        <f t="shared" si="70"/>
        <v>22.401210129930256</v>
      </c>
      <c r="AK143" s="275">
        <f t="shared" si="76"/>
        <v>289.67785871758576</v>
      </c>
      <c r="AL143" s="252">
        <f t="shared" si="79"/>
        <v>1.0813527869600863</v>
      </c>
      <c r="AM143" s="252">
        <f t="shared" si="77"/>
        <v>0.84444207910804214</v>
      </c>
    </row>
    <row r="144" spans="1:39">
      <c r="A144" s="212">
        <v>1984</v>
      </c>
      <c r="C144" s="268">
        <f t="shared" si="57"/>
        <v>43.567728885734567</v>
      </c>
      <c r="D144" s="231">
        <f>Wealth!DT99</f>
        <v>4.6463674281993848E-2</v>
      </c>
      <c r="E144" s="231">
        <f>Wealth!DT199</f>
        <v>0.11730192568400279</v>
      </c>
      <c r="F144" s="231">
        <f>Wealth!DT299</f>
        <v>7.3149123058088239E-2</v>
      </c>
      <c r="G144" s="269">
        <f t="shared" ref="G144:P144" si="109">+G44</f>
        <v>0.98917752161383277</v>
      </c>
      <c r="H144" s="269">
        <f t="shared" si="109"/>
        <v>0.98917752161383277</v>
      </c>
      <c r="I144" s="269">
        <f t="shared" si="109"/>
        <v>0.98917752161383277</v>
      </c>
      <c r="J144" s="238">
        <f>AgeEffic!DY100</f>
        <v>244.04791177580432</v>
      </c>
      <c r="K144" s="238">
        <f>AgeEffic!DY200</f>
        <v>41.137954533912321</v>
      </c>
      <c r="L144" s="238">
        <f>AgeEffic!DY300</f>
        <v>23.983959051371905</v>
      </c>
      <c r="M144" s="238">
        <f>AgeEffic!DY97</f>
        <v>246.71801212955458</v>
      </c>
      <c r="N144" s="238">
        <f>AgeEffic!DY197</f>
        <v>41.58804020010097</v>
      </c>
      <c r="O144" s="238">
        <f>AgeEffic!DY297</f>
        <v>24.246364810476411</v>
      </c>
      <c r="P144" s="270">
        <f t="shared" si="109"/>
        <v>2.5999999999999943</v>
      </c>
      <c r="Q144" s="237">
        <f t="shared" si="59"/>
        <v>0.13543796788995455</v>
      </c>
      <c r="R144" s="237">
        <f t="shared" si="60"/>
        <v>0.13979157257818461</v>
      </c>
      <c r="S144" s="237">
        <f t="shared" si="61"/>
        <v>0.72497048298804989</v>
      </c>
      <c r="T144" s="237">
        <f t="shared" si="62"/>
        <v>0.18909230247125841</v>
      </c>
      <c r="U144" s="237">
        <f t="shared" si="63"/>
        <v>8.5937214540691725E-2</v>
      </c>
      <c r="V144" s="237">
        <f t="shared" si="64"/>
        <v>0.72497048298804989</v>
      </c>
      <c r="W144" s="237">
        <f t="shared" si="65"/>
        <v>0.18909230247125847</v>
      </c>
      <c r="X144" s="237">
        <f t="shared" si="66"/>
        <v>8.5937214540691712E-2</v>
      </c>
      <c r="Y144" s="252">
        <f t="shared" si="72"/>
        <v>1.0833037637871084</v>
      </c>
      <c r="Z144" s="252">
        <f t="shared" si="73"/>
        <v>1.0833037637871084</v>
      </c>
      <c r="AA144" s="252">
        <f>+AA145/Y145</f>
        <v>0.9179834505222908</v>
      </c>
      <c r="AB144" s="252">
        <f t="shared" si="68"/>
        <v>0.9179834505222908</v>
      </c>
      <c r="AD144" s="231">
        <f>Wealth!DT95</f>
        <v>262.1891170974817</v>
      </c>
      <c r="AE144" s="231">
        <f>Wealth!DT195</f>
        <v>45.533003044867456</v>
      </c>
      <c r="AF144" s="231">
        <f>Wealth!DT295</f>
        <v>26.343315095798228</v>
      </c>
      <c r="AG144" s="275">
        <f t="shared" si="74"/>
        <v>334.06543523814736</v>
      </c>
      <c r="AH144" s="275">
        <f t="shared" si="75"/>
        <v>259.35158104460595</v>
      </c>
      <c r="AI144" s="275">
        <f t="shared" si="69"/>
        <v>45.040223103557089</v>
      </c>
      <c r="AJ144" s="275">
        <f t="shared" si="70"/>
        <v>26.058215137553958</v>
      </c>
      <c r="AK144" s="275">
        <f t="shared" si="76"/>
        <v>330.45001928571696</v>
      </c>
      <c r="AL144" s="252">
        <f t="shared" si="79"/>
        <v>1.0838713134580227</v>
      </c>
      <c r="AM144" s="252">
        <f>+AM145/AL145</f>
        <v>0.9152665454220571</v>
      </c>
    </row>
    <row r="145" spans="1:39">
      <c r="A145" s="212">
        <v>1985</v>
      </c>
      <c r="C145" s="268">
        <f t="shared" si="57"/>
        <v>59.673158032810818</v>
      </c>
      <c r="D145" s="231">
        <f>Wealth!DU99</f>
        <v>4.6123277649869177E-2</v>
      </c>
      <c r="E145" s="231">
        <f>Wealth!DU199</f>
        <v>0.11602800347409194</v>
      </c>
      <c r="F145" s="231">
        <f>Wealth!DU299</f>
        <v>7.2483180282139209E-2</v>
      </c>
      <c r="G145" s="269">
        <f t="shared" ref="G145:P145" si="110">+G45</f>
        <v>1</v>
      </c>
      <c r="H145" s="269">
        <f t="shared" si="110"/>
        <v>1</v>
      </c>
      <c r="I145" s="269">
        <f t="shared" si="110"/>
        <v>1</v>
      </c>
      <c r="J145" s="238">
        <f>AgeEffic!DZ100</f>
        <v>267.57690071148306</v>
      </c>
      <c r="K145" s="238">
        <f>AgeEffic!DZ200</f>
        <v>45.686915981630627</v>
      </c>
      <c r="L145" s="238">
        <f>AgeEffic!DZ300</f>
        <v>26.931908202398809</v>
      </c>
      <c r="M145" s="238">
        <f>AgeEffic!DZ97</f>
        <v>267.57690071148306</v>
      </c>
      <c r="N145" s="238">
        <f>AgeEffic!DZ197</f>
        <v>45.686915981630627</v>
      </c>
      <c r="O145" s="238">
        <f>AgeEffic!DZ297</f>
        <v>26.931908202398809</v>
      </c>
      <c r="P145" s="270">
        <f t="shared" si="110"/>
        <v>9</v>
      </c>
      <c r="Q145" s="237">
        <f t="shared" si="59"/>
        <v>0.12875119157843712</v>
      </c>
      <c r="R145" s="237">
        <f t="shared" si="60"/>
        <v>0.1300401406893418</v>
      </c>
      <c r="S145" s="237">
        <f t="shared" si="61"/>
        <v>0.735084946045929</v>
      </c>
      <c r="T145" s="237">
        <f t="shared" si="62"/>
        <v>0.17903110102281622</v>
      </c>
      <c r="U145" s="237">
        <f t="shared" si="63"/>
        <v>8.588395293125467E-2</v>
      </c>
      <c r="V145" s="237">
        <f t="shared" si="64"/>
        <v>0.735084946045929</v>
      </c>
      <c r="W145" s="237">
        <f t="shared" si="65"/>
        <v>0.17903110102281622</v>
      </c>
      <c r="X145" s="237">
        <f t="shared" si="66"/>
        <v>8.588395293125467E-2</v>
      </c>
      <c r="Y145" s="252">
        <f t="shared" si="72"/>
        <v>1.0893442571661238</v>
      </c>
      <c r="Z145" s="252">
        <f t="shared" si="73"/>
        <v>1.0893442571661238</v>
      </c>
      <c r="AA145" s="212">
        <v>1</v>
      </c>
      <c r="AB145" s="212">
        <v>1</v>
      </c>
      <c r="AD145" s="231">
        <f>Wealth!DU95</f>
        <v>285.33510174607602</v>
      </c>
      <c r="AE145" s="231">
        <f>Wealth!DU195</f>
        <v>50.273511609688484</v>
      </c>
      <c r="AF145" s="231">
        <f>Wealth!DU295</f>
        <v>29.383317583697544</v>
      </c>
      <c r="AG145" s="275">
        <f t="shared" si="74"/>
        <v>364.99193093946207</v>
      </c>
      <c r="AH145" s="275">
        <f t="shared" si="75"/>
        <v>285.33510174607602</v>
      </c>
      <c r="AI145" s="275">
        <f t="shared" si="69"/>
        <v>50.273511609688484</v>
      </c>
      <c r="AJ145" s="275">
        <f t="shared" si="70"/>
        <v>29.383317583697544</v>
      </c>
      <c r="AK145" s="275">
        <f t="shared" si="76"/>
        <v>364.99193093946207</v>
      </c>
      <c r="AL145" s="252">
        <f t="shared" si="79"/>
        <v>1.0925778998497861</v>
      </c>
      <c r="AM145" s="212">
        <v>1</v>
      </c>
    </row>
    <row r="146" spans="1:39">
      <c r="A146" s="212">
        <v>1986</v>
      </c>
      <c r="C146" s="268">
        <f t="shared" si="57"/>
        <v>70.389692620963828</v>
      </c>
      <c r="D146" s="231">
        <f>Wealth!DV99</f>
        <v>4.4962326184665911E-2</v>
      </c>
      <c r="E146" s="231">
        <f>Wealth!DV199</f>
        <v>0.11152634863471092</v>
      </c>
      <c r="F146" s="231">
        <f>Wealth!DV299</f>
        <v>7.0098445054667308E-2</v>
      </c>
      <c r="G146" s="269">
        <f t="shared" ref="G146:P146" si="111">+G46</f>
        <v>0.90248002624118484</v>
      </c>
      <c r="H146" s="269">
        <f t="shared" si="111"/>
        <v>0.90248002624118484</v>
      </c>
      <c r="I146" s="269">
        <f t="shared" si="111"/>
        <v>0.90248002624118484</v>
      </c>
      <c r="J146" s="238">
        <f>AgeEffic!EA100</f>
        <v>266.42077332958314</v>
      </c>
      <c r="K146" s="238">
        <f>AgeEffic!EA200</f>
        <v>46.501542765479186</v>
      </c>
      <c r="L146" s="238">
        <f>AgeEffic!EA300</f>
        <v>27.611348890206283</v>
      </c>
      <c r="M146" s="238">
        <f>AgeEffic!EA97</f>
        <v>295.20960639895986</v>
      </c>
      <c r="N146" s="238">
        <f>AgeEffic!EA197</f>
        <v>51.526395502798422</v>
      </c>
      <c r="O146" s="238">
        <f>AgeEffic!EA297</f>
        <v>30.594969514402571</v>
      </c>
      <c r="P146" s="270">
        <f t="shared" si="111"/>
        <v>6.5999999999999943</v>
      </c>
      <c r="Q146" s="237">
        <f t="shared" si="59"/>
        <v>5.3094019183077379E-2</v>
      </c>
      <c r="R146" s="237">
        <f t="shared" si="60"/>
        <v>3.840614654367365E-2</v>
      </c>
      <c r="S146" s="237">
        <f t="shared" si="61"/>
        <v>0.74024466149085988</v>
      </c>
      <c r="T146" s="237">
        <f t="shared" si="62"/>
        <v>0.17317777433725118</v>
      </c>
      <c r="U146" s="237">
        <f t="shared" si="63"/>
        <v>8.6577564171888971E-2</v>
      </c>
      <c r="V146" s="237">
        <f t="shared" si="64"/>
        <v>0.74024466149085988</v>
      </c>
      <c r="W146" s="237">
        <f t="shared" si="65"/>
        <v>0.17317777433725118</v>
      </c>
      <c r="X146" s="237">
        <f t="shared" si="66"/>
        <v>8.6577564171888985E-2</v>
      </c>
      <c r="Y146" s="252">
        <f t="shared" si="72"/>
        <v>1.1103501350533087</v>
      </c>
      <c r="Z146" s="252">
        <f t="shared" si="73"/>
        <v>1.1103501350533087</v>
      </c>
      <c r="AA146" s="252">
        <f>+AA145*Y146</f>
        <v>1.1103501350533087</v>
      </c>
      <c r="AB146" s="252">
        <f t="shared" ref="AB146:AB190" si="112">+AB145*Z146</f>
        <v>1.1103501350533087</v>
      </c>
      <c r="AD146" s="231">
        <f>Wealth!DV95</f>
        <v>318.54445736463373</v>
      </c>
      <c r="AE146" s="231">
        <f>Wealth!DV195</f>
        <v>57.715470788393972</v>
      </c>
      <c r="AF146" s="231">
        <f>Wealth!DV295</f>
        <v>33.886910870260195</v>
      </c>
      <c r="AG146" s="275">
        <f t="shared" si="74"/>
        <v>410.1468390232879</v>
      </c>
      <c r="AH146" s="275">
        <f t="shared" si="75"/>
        <v>287.48001024141865</v>
      </c>
      <c r="AI146" s="275">
        <f t="shared" si="69"/>
        <v>52.087059591632126</v>
      </c>
      <c r="AJ146" s="275">
        <f t="shared" si="70"/>
        <v>30.582260211425112</v>
      </c>
      <c r="AK146" s="275">
        <f t="shared" si="76"/>
        <v>370.1493300444759</v>
      </c>
      <c r="AL146" s="252">
        <f t="shared" si="79"/>
        <v>1.1237156526326979</v>
      </c>
      <c r="AM146" s="252">
        <f>+AM145*AL146</f>
        <v>1.1237156526326979</v>
      </c>
    </row>
    <row r="147" spans="1:39">
      <c r="A147" s="212">
        <v>1987</v>
      </c>
      <c r="C147" s="268">
        <f t="shared" si="57"/>
        <v>74.637766579681454</v>
      </c>
      <c r="D147" s="231">
        <f>Wealth!DW99</f>
        <v>4.658629700999789E-2</v>
      </c>
      <c r="E147" s="231">
        <f>Wealth!DW199</f>
        <v>0.11860073321620281</v>
      </c>
      <c r="F147" s="231">
        <f>Wealth!DW299</f>
        <v>7.3768671339573405E-2</v>
      </c>
      <c r="G147" s="269">
        <f t="shared" ref="G147:P147" si="113">+G47</f>
        <v>1.1234671192494581</v>
      </c>
      <c r="H147" s="269">
        <f t="shared" si="113"/>
        <v>1.1234671192494581</v>
      </c>
      <c r="I147" s="269">
        <f t="shared" si="113"/>
        <v>1.1234671192494581</v>
      </c>
      <c r="J147" s="238">
        <f>AgeEffic!EB100</f>
        <v>363.2734206221507</v>
      </c>
      <c r="K147" s="238">
        <f>AgeEffic!EB200</f>
        <v>64.140109056810374</v>
      </c>
      <c r="L147" s="238">
        <f>AgeEffic!EB300</f>
        <v>38.535610439491236</v>
      </c>
      <c r="M147" s="238">
        <f>AgeEffic!EB97</f>
        <v>323.35029160874655</v>
      </c>
      <c r="N147" s="238">
        <f>AgeEffic!EB197</f>
        <v>57.091220524246168</v>
      </c>
      <c r="O147" s="238">
        <f>AgeEffic!EB297</f>
        <v>34.300612611818387</v>
      </c>
      <c r="P147" s="270">
        <f t="shared" si="113"/>
        <v>6.5999999999999943</v>
      </c>
      <c r="Q147" s="237">
        <f t="shared" si="59"/>
        <v>0.34630332561347887</v>
      </c>
      <c r="R147" s="237">
        <f t="shared" si="60"/>
        <v>0.37114181121187667</v>
      </c>
      <c r="S147" s="237">
        <f t="shared" si="61"/>
        <v>0.72045134209459438</v>
      </c>
      <c r="T147" s="237">
        <f t="shared" si="62"/>
        <v>0.1890897325164016</v>
      </c>
      <c r="U147" s="237">
        <f t="shared" si="63"/>
        <v>9.0458925389004227E-2</v>
      </c>
      <c r="V147" s="237">
        <f t="shared" si="64"/>
        <v>0.72045134209459405</v>
      </c>
      <c r="W147" s="237">
        <f t="shared" si="65"/>
        <v>0.18908973251640157</v>
      </c>
      <c r="X147" s="237">
        <f t="shared" si="66"/>
        <v>9.045892538900413E-2</v>
      </c>
      <c r="Y147" s="252">
        <f t="shared" si="72"/>
        <v>1.0998733958381615</v>
      </c>
      <c r="Z147" s="252">
        <f t="shared" si="73"/>
        <v>1.0998733958381615</v>
      </c>
      <c r="AA147" s="252">
        <f t="shared" ref="AA147:AA190" si="114">+AA146*Y147</f>
        <v>1.2212445736104438</v>
      </c>
      <c r="AB147" s="252">
        <f t="shared" si="112"/>
        <v>1.2212445736104438</v>
      </c>
      <c r="AD147" s="231">
        <f>Wealth!DW95</f>
        <v>343.20297027213331</v>
      </c>
      <c r="AE147" s="231">
        <f>Wealth!DW195</f>
        <v>62.233841587986809</v>
      </c>
      <c r="AF147" s="231">
        <f>Wealth!DW295</f>
        <v>37.125966932049884</v>
      </c>
      <c r="AG147" s="275">
        <f t="shared" si="74"/>
        <v>442.56277879217004</v>
      </c>
      <c r="AH147" s="275">
        <f t="shared" si="75"/>
        <v>385.57725232949099</v>
      </c>
      <c r="AI147" s="275">
        <f t="shared" si="69"/>
        <v>69.917674728682655</v>
      </c>
      <c r="AJ147" s="275">
        <f t="shared" si="70"/>
        <v>41.709803118500723</v>
      </c>
      <c r="AK147" s="275">
        <f t="shared" si="76"/>
        <v>497.20473017667433</v>
      </c>
      <c r="AL147" s="252">
        <f t="shared" si="79"/>
        <v>1.0790366569664858</v>
      </c>
      <c r="AM147" s="252">
        <f t="shared" ref="AM147:AM190" si="115">+AM146*AL147</f>
        <v>1.2125303811976991</v>
      </c>
    </row>
    <row r="148" spans="1:39">
      <c r="A148" s="212">
        <v>1988</v>
      </c>
      <c r="C148" s="268">
        <f t="shared" si="57"/>
        <v>111.89705711751058</v>
      </c>
      <c r="D148" s="231">
        <f>Wealth!DX99</f>
        <v>4.806269614891847E-2</v>
      </c>
      <c r="E148" s="231">
        <f>Wealth!DX199</f>
        <v>0.12474470961093978</v>
      </c>
      <c r="F148" s="231">
        <f>Wealth!DX299</f>
        <v>7.6994436710589392E-2</v>
      </c>
      <c r="G148" s="269">
        <f t="shared" ref="G148:P148" si="116">+G48</f>
        <v>1.5305637597987862</v>
      </c>
      <c r="H148" s="269">
        <f t="shared" si="116"/>
        <v>1.5305637597987862</v>
      </c>
      <c r="I148" s="269">
        <f t="shared" si="116"/>
        <v>1.5305637597987862</v>
      </c>
      <c r="J148" s="238">
        <f>AgeEffic!EC100</f>
        <v>524.54542821100358</v>
      </c>
      <c r="K148" s="238">
        <f>AgeEffic!EC200</f>
        <v>91.68976437958932</v>
      </c>
      <c r="L148" s="238">
        <f>AgeEffic!EC300</f>
        <v>56.218299426942067</v>
      </c>
      <c r="M148" s="238">
        <f>AgeEffic!EC97</f>
        <v>342.71386922160127</v>
      </c>
      <c r="N148" s="238">
        <f>AgeEffic!EC197</f>
        <v>59.905877029025703</v>
      </c>
      <c r="O148" s="238">
        <f>AgeEffic!EC297</f>
        <v>36.730452466960763</v>
      </c>
      <c r="P148" s="270">
        <f t="shared" si="116"/>
        <v>21.799999999999997</v>
      </c>
      <c r="Q148" s="237">
        <f t="shared" si="59"/>
        <v>0.46782148162644716</v>
      </c>
      <c r="R148" s="237">
        <f t="shared" si="60"/>
        <v>0.50603716832622747</v>
      </c>
      <c r="S148" s="237">
        <f t="shared" si="61"/>
        <v>0.71969508301259189</v>
      </c>
      <c r="T148" s="237">
        <f t="shared" si="62"/>
        <v>0.18863577868454864</v>
      </c>
      <c r="U148" s="237">
        <f t="shared" si="63"/>
        <v>9.1669138302860179E-2</v>
      </c>
      <c r="V148" s="237">
        <f t="shared" si="64"/>
        <v>0.71969508301259111</v>
      </c>
      <c r="W148" s="237">
        <f t="shared" si="65"/>
        <v>0.18863577868454848</v>
      </c>
      <c r="X148" s="237">
        <f t="shared" si="66"/>
        <v>9.1669138302860095E-2</v>
      </c>
      <c r="Y148" s="252">
        <f t="shared" si="72"/>
        <v>1.0588684026410742</v>
      </c>
      <c r="Z148" s="252">
        <f t="shared" si="73"/>
        <v>1.0588684026410742</v>
      </c>
      <c r="AA148" s="252">
        <f t="shared" si="114"/>
        <v>1.2931372908929704</v>
      </c>
      <c r="AB148" s="252">
        <f t="shared" si="112"/>
        <v>1.2931372908929704</v>
      </c>
      <c r="AD148" s="231">
        <f>Wealth!DX95</f>
        <v>358.4236334758321</v>
      </c>
      <c r="AE148" s="231">
        <f>Wealth!DX195</f>
        <v>63.798946273717398</v>
      </c>
      <c r="AF148" s="231">
        <f>Wealth!DX295</f>
        <v>38.973440400515344</v>
      </c>
      <c r="AG148" s="275">
        <f t="shared" si="74"/>
        <v>461.19602015006484</v>
      </c>
      <c r="AH148" s="275">
        <f t="shared" si="75"/>
        <v>548.59022405351163</v>
      </c>
      <c r="AI148" s="275">
        <f t="shared" si="69"/>
        <v>97.648355079901663</v>
      </c>
      <c r="AJ148" s="275">
        <f t="shared" si="70"/>
        <v>59.65133547170668</v>
      </c>
      <c r="AK148" s="275">
        <f t="shared" si="76"/>
        <v>705.88991460512</v>
      </c>
      <c r="AL148" s="252">
        <f t="shared" si="79"/>
        <v>1.0421071217766398</v>
      </c>
      <c r="AM148" s="252">
        <f t="shared" si="115"/>
        <v>1.2635865456166659</v>
      </c>
    </row>
    <row r="149" spans="1:39">
      <c r="A149" s="212">
        <v>1989</v>
      </c>
      <c r="C149" s="268">
        <f t="shared" si="57"/>
        <v>129.32774838224228</v>
      </c>
      <c r="D149" s="231">
        <f>Wealth!DY99</f>
        <v>4.6443781340708992E-2</v>
      </c>
      <c r="E149" s="231">
        <f>Wealth!DY199</f>
        <v>0.11754238292982619</v>
      </c>
      <c r="F149" s="231">
        <f>Wealth!DY299</f>
        <v>7.3364297148391114E-2</v>
      </c>
      <c r="G149" s="269">
        <f t="shared" ref="G149:P149" si="117">+G49</f>
        <v>1.164939189930664</v>
      </c>
      <c r="H149" s="269">
        <f t="shared" si="117"/>
        <v>1.164939189930664</v>
      </c>
      <c r="I149" s="269">
        <f t="shared" si="117"/>
        <v>1.164939189930664</v>
      </c>
      <c r="J149" s="238">
        <f>AgeEffic!ED100</f>
        <v>424.59755236503474</v>
      </c>
      <c r="K149" s="238">
        <f>AgeEffic!ED200</f>
        <v>73.942683601530092</v>
      </c>
      <c r="L149" s="238">
        <f>AgeEffic!ED300</f>
        <v>46.116959865946058</v>
      </c>
      <c r="M149" s="238">
        <f>AgeEffic!ED97</f>
        <v>364.48044330134206</v>
      </c>
      <c r="N149" s="238">
        <f>AgeEffic!ED197</f>
        <v>63.473427832684621</v>
      </c>
      <c r="O149" s="238">
        <f>AgeEffic!ED297</f>
        <v>39.587439640253578</v>
      </c>
      <c r="P149" s="270">
        <f t="shared" si="117"/>
        <v>18.5</v>
      </c>
      <c r="Q149" s="237">
        <f t="shared" si="59"/>
        <v>-5.9809842544038677E-2</v>
      </c>
      <c r="R149" s="237">
        <f t="shared" si="60"/>
        <v>-0.10258707721241554</v>
      </c>
      <c r="S149" s="237">
        <f t="shared" si="61"/>
        <v>0.74039514552224672</v>
      </c>
      <c r="T149" s="237">
        <f t="shared" si="62"/>
        <v>0.1695884799368485</v>
      </c>
      <c r="U149" s="237">
        <f t="shared" si="63"/>
        <v>9.0016374540904845E-2</v>
      </c>
      <c r="V149" s="237">
        <f t="shared" si="64"/>
        <v>0.74039514552224672</v>
      </c>
      <c r="W149" s="237">
        <f t="shared" si="65"/>
        <v>0.16958847993684847</v>
      </c>
      <c r="X149" s="237">
        <f t="shared" si="66"/>
        <v>9.0016374540904845E-2</v>
      </c>
      <c r="Y149" s="252">
        <f t="shared" si="72"/>
        <v>1.0640896886450326</v>
      </c>
      <c r="Z149" s="252">
        <f t="shared" si="73"/>
        <v>1.0640896886450326</v>
      </c>
      <c r="AA149" s="252">
        <f t="shared" si="114"/>
        <v>1.3760140572415818</v>
      </c>
      <c r="AB149" s="252">
        <f t="shared" si="112"/>
        <v>1.3760140572415818</v>
      </c>
      <c r="AD149" s="231">
        <f>Wealth!DY95</f>
        <v>387.41027455448426</v>
      </c>
      <c r="AE149" s="231">
        <f>Wealth!DY195</f>
        <v>69.459483475824129</v>
      </c>
      <c r="AF149" s="231">
        <f>Wealth!DY295</f>
        <v>42.952735273778323</v>
      </c>
      <c r="AG149" s="275">
        <f t="shared" si="74"/>
        <v>499.82249330408672</v>
      </c>
      <c r="AH149" s="275">
        <f t="shared" si="75"/>
        <v>451.30941141031701</v>
      </c>
      <c r="AI149" s="275">
        <f t="shared" si="69"/>
        <v>80.9160744133289</v>
      </c>
      <c r="AJ149" s="275">
        <f t="shared" si="70"/>
        <v>50.03732463514158</v>
      </c>
      <c r="AK149" s="275">
        <f t="shared" si="76"/>
        <v>582.2628104587875</v>
      </c>
      <c r="AL149" s="252">
        <f t="shared" si="79"/>
        <v>1.0837511828248867</v>
      </c>
      <c r="AM149" s="252">
        <f t="shared" si="115"/>
        <v>1.3694134134136744</v>
      </c>
    </row>
    <row r="150" spans="1:39">
      <c r="A150" s="212">
        <v>1990</v>
      </c>
      <c r="C150" s="268">
        <f t="shared" si="57"/>
        <v>134.10128597704724</v>
      </c>
      <c r="D150" s="231">
        <f>Wealth!DZ99</f>
        <v>4.7019677375372625E-2</v>
      </c>
      <c r="E150" s="231">
        <f>Wealth!DZ199</f>
        <v>0.12000358110665317</v>
      </c>
      <c r="F150" s="231">
        <f>Wealth!DZ299</f>
        <v>7.4658769216901386E-2</v>
      </c>
      <c r="G150" s="269">
        <f t="shared" ref="G150:P150" si="118">+G50</f>
        <v>1.1919556421187867</v>
      </c>
      <c r="H150" s="269">
        <f t="shared" si="118"/>
        <v>1.1919556421187867</v>
      </c>
      <c r="I150" s="269">
        <f t="shared" si="118"/>
        <v>1.1919556421187867</v>
      </c>
      <c r="J150" s="238">
        <f>AgeEffic!EE100</f>
        <v>466.5326851695155</v>
      </c>
      <c r="K150" s="238">
        <f>AgeEffic!EE200</f>
        <v>81.408824389085439</v>
      </c>
      <c r="L150" s="238">
        <f>AgeEffic!EE300</f>
        <v>51.515899087748636</v>
      </c>
      <c r="M150" s="238">
        <f>AgeEffic!EE97</f>
        <v>391.40104604918031</v>
      </c>
      <c r="N150" s="238">
        <f>AgeEffic!EE197</f>
        <v>68.298535207547999</v>
      </c>
      <c r="O150" s="238">
        <f>AgeEffic!EE297</f>
        <v>43.219644479534011</v>
      </c>
      <c r="P150" s="270">
        <f t="shared" si="118"/>
        <v>2.0999999999999943</v>
      </c>
      <c r="Q150" s="237">
        <f t="shared" si="59"/>
        <v>0.18758930906451085</v>
      </c>
      <c r="R150" s="237">
        <f t="shared" si="60"/>
        <v>0.19140191236396556</v>
      </c>
      <c r="S150" s="237">
        <f t="shared" si="61"/>
        <v>0.73551316863518346</v>
      </c>
      <c r="T150" s="237">
        <f t="shared" si="62"/>
        <v>0.17265158260492208</v>
      </c>
      <c r="U150" s="237">
        <f t="shared" si="63"/>
        <v>9.1835248759894433E-2</v>
      </c>
      <c r="V150" s="237">
        <f t="shared" si="64"/>
        <v>0.73551316863518346</v>
      </c>
      <c r="W150" s="237">
        <f t="shared" si="65"/>
        <v>0.17265158260492205</v>
      </c>
      <c r="X150" s="237">
        <f t="shared" si="66"/>
        <v>9.1835248759894475E-2</v>
      </c>
      <c r="Y150" s="252">
        <f t="shared" si="72"/>
        <v>1.0758442426401291</v>
      </c>
      <c r="Z150" s="252">
        <f t="shared" si="73"/>
        <v>1.0758442426401291</v>
      </c>
      <c r="AA150" s="252">
        <f t="shared" si="114"/>
        <v>1.4803768012752407</v>
      </c>
      <c r="AB150" s="252">
        <f t="shared" si="112"/>
        <v>1.4803768012752407</v>
      </c>
      <c r="AD150" s="231">
        <f>Wealth!DZ95</f>
        <v>413.62074327452058</v>
      </c>
      <c r="AE150" s="231">
        <f>Wealth!DZ195</f>
        <v>74.045252913796347</v>
      </c>
      <c r="AF150" s="231">
        <f>Wealth!DZ295</f>
        <v>46.518098570545654</v>
      </c>
      <c r="AG150" s="275">
        <f t="shared" si="74"/>
        <v>534.18409475886256</v>
      </c>
      <c r="AH150" s="275">
        <f t="shared" si="75"/>
        <v>493.01757864343102</v>
      </c>
      <c r="AI150" s="275">
        <f t="shared" si="69"/>
        <v>88.258656982712083</v>
      </c>
      <c r="AJ150" s="275">
        <f t="shared" si="70"/>
        <v>55.44751005179976</v>
      </c>
      <c r="AK150" s="275">
        <f t="shared" si="76"/>
        <v>636.72374567794293</v>
      </c>
      <c r="AL150" s="252">
        <f t="shared" si="79"/>
        <v>1.0687480306348991</v>
      </c>
      <c r="AM150" s="252">
        <f t="shared" si="115"/>
        <v>1.4635578887108793</v>
      </c>
    </row>
    <row r="151" spans="1:39">
      <c r="A151" s="212">
        <v>1991</v>
      </c>
      <c r="C151" s="268">
        <f t="shared" si="57"/>
        <v>172.66601336867581</v>
      </c>
      <c r="D151" s="231">
        <f>Wealth!EA99</f>
        <v>4.7212088438772989E-2</v>
      </c>
      <c r="E151" s="231">
        <f>Wealth!EA199</f>
        <v>0.12071528200531698</v>
      </c>
      <c r="F151" s="231">
        <f>Wealth!EA299</f>
        <v>7.5071667186137211E-2</v>
      </c>
      <c r="G151" s="269">
        <f t="shared" ref="G151:P151" si="119">+G51</f>
        <v>1.2688399243313031</v>
      </c>
      <c r="H151" s="269">
        <f t="shared" si="119"/>
        <v>1.2688399243313031</v>
      </c>
      <c r="I151" s="269">
        <f t="shared" si="119"/>
        <v>1.2688399243313031</v>
      </c>
      <c r="J151" s="238">
        <f>AgeEffic!EF100</f>
        <v>529.1124466223456</v>
      </c>
      <c r="K151" s="238">
        <f>AgeEffic!EF200</f>
        <v>92.085639021883807</v>
      </c>
      <c r="L151" s="238">
        <f>AgeEffic!EF300</f>
        <v>59.22443578003012</v>
      </c>
      <c r="M151" s="238">
        <f>AgeEffic!EF97</f>
        <v>417.00488491579858</v>
      </c>
      <c r="N151" s="238">
        <f>AgeEffic!EF197</f>
        <v>72.574670181831067</v>
      </c>
      <c r="O151" s="238">
        <f>AgeEffic!EF297</f>
        <v>46.676050023601086</v>
      </c>
      <c r="P151" s="270">
        <f t="shared" si="119"/>
        <v>2.7999999999999972</v>
      </c>
      <c r="Q151" s="237">
        <f t="shared" si="59"/>
        <v>0.25868093744031623</v>
      </c>
      <c r="R151" s="237">
        <f t="shared" si="60"/>
        <v>0.27120594987873436</v>
      </c>
      <c r="S151" s="237">
        <f t="shared" si="61"/>
        <v>0.7397093192272477</v>
      </c>
      <c r="T151" s="237">
        <f t="shared" si="62"/>
        <v>0.1679379525203622</v>
      </c>
      <c r="U151" s="237">
        <f t="shared" si="63"/>
        <v>9.2352728252389979E-2</v>
      </c>
      <c r="V151" s="237">
        <f t="shared" si="64"/>
        <v>0.73970931922724759</v>
      </c>
      <c r="W151" s="237">
        <f t="shared" si="65"/>
        <v>0.16793795252036223</v>
      </c>
      <c r="X151" s="237">
        <f t="shared" si="66"/>
        <v>9.2352728252389951E-2</v>
      </c>
      <c r="Y151" s="252">
        <f t="shared" si="72"/>
        <v>1.0662692134268372</v>
      </c>
      <c r="Z151" s="252">
        <f t="shared" si="73"/>
        <v>1.0662692134268372</v>
      </c>
      <c r="AA151" s="252">
        <f t="shared" si="114"/>
        <v>1.5784802074710882</v>
      </c>
      <c r="AB151" s="252">
        <f t="shared" si="112"/>
        <v>1.5784802074710882</v>
      </c>
      <c r="AD151" s="231">
        <f>Wealth!EA95</f>
        <v>439.82750696280453</v>
      </c>
      <c r="AE151" s="231">
        <f>Wealth!EA195</f>
        <v>78.468155760109838</v>
      </c>
      <c r="AF151" s="231">
        <f>Wealth!EA295</f>
        <v>50.109006608497758</v>
      </c>
      <c r="AG151" s="275">
        <f t="shared" si="74"/>
        <v>568.40466933141215</v>
      </c>
      <c r="AH151" s="275">
        <f t="shared" si="75"/>
        <v>558.07070065351058</v>
      </c>
      <c r="AI151" s="275">
        <f t="shared" si="69"/>
        <v>99.563528817074669</v>
      </c>
      <c r="AJ151" s="275">
        <f t="shared" si="70"/>
        <v>63.580308153443063</v>
      </c>
      <c r="AK151" s="275">
        <f t="shared" si="76"/>
        <v>721.21453762402837</v>
      </c>
      <c r="AL151" s="252">
        <f t="shared" si="79"/>
        <v>1.0640619251769448</v>
      </c>
      <c r="AM151" s="252">
        <f t="shared" si="115"/>
        <v>1.5573162246696028</v>
      </c>
    </row>
    <row r="152" spans="1:39">
      <c r="A152" s="212">
        <v>1992</v>
      </c>
      <c r="C152" s="268">
        <f t="shared" si="57"/>
        <v>178.9527241901186</v>
      </c>
      <c r="D152" s="231">
        <f>Wealth!EB99</f>
        <v>4.5573407429043394E-2</v>
      </c>
      <c r="E152" s="231">
        <f>Wealth!EB199</f>
        <v>0.11420164979342184</v>
      </c>
      <c r="F152" s="231">
        <f>Wealth!EB299</f>
        <v>6.9541156364491374E-2</v>
      </c>
      <c r="G152" s="269">
        <f t="shared" ref="G152:P152" si="120">+G52</f>
        <v>1.4084123160077466</v>
      </c>
      <c r="H152" s="269">
        <f t="shared" si="120"/>
        <v>1.4325202745700412</v>
      </c>
      <c r="I152" s="269">
        <f t="shared" si="120"/>
        <v>1.2231616870553763</v>
      </c>
      <c r="J152" s="238">
        <f>AgeEffic!EG100</f>
        <v>636.41124511269311</v>
      </c>
      <c r="K152" s="238">
        <f>AgeEffic!EG200</f>
        <v>113.5866617204248</v>
      </c>
      <c r="L152" s="238">
        <f>AgeEffic!EG300</f>
        <v>64.137569076925217</v>
      </c>
      <c r="M152" s="238">
        <f>AgeEffic!EG97</f>
        <v>451.86429987821316</v>
      </c>
      <c r="N152" s="238">
        <f>AgeEffic!EG197</f>
        <v>79.291486296427379</v>
      </c>
      <c r="O152" s="238">
        <f>AgeEffic!EG297</f>
        <v>52.435887876221152</v>
      </c>
      <c r="P152" s="270">
        <f t="shared" si="120"/>
        <v>5.7000000000000028</v>
      </c>
      <c r="Q152" s="237">
        <f t="shared" si="59"/>
        <v>0.26391955704735748</v>
      </c>
      <c r="R152" s="237">
        <f t="shared" si="60"/>
        <v>0.27842364590066504</v>
      </c>
      <c r="S152" s="237">
        <f t="shared" si="61"/>
        <v>0.70945869356404523</v>
      </c>
      <c r="T152" s="237">
        <f t="shared" si="62"/>
        <v>0.158124702358513</v>
      </c>
      <c r="U152" s="237">
        <f t="shared" si="63"/>
        <v>0.13241660407744149</v>
      </c>
      <c r="V152" s="237">
        <f t="shared" si="64"/>
        <v>0.70168267124991723</v>
      </c>
      <c r="W152" s="237">
        <f t="shared" si="65"/>
        <v>0.15649400622491025</v>
      </c>
      <c r="X152" s="237">
        <f t="shared" si="66"/>
        <v>0.14182332252517252</v>
      </c>
      <c r="Y152" s="252">
        <f t="shared" si="72"/>
        <v>1.0894579254690722</v>
      </c>
      <c r="Z152" s="252">
        <f t="shared" si="73"/>
        <v>1.0896354864633824</v>
      </c>
      <c r="AA152" s="252">
        <f t="shared" si="114"/>
        <v>1.7196877722254424</v>
      </c>
      <c r="AB152" s="252">
        <f t="shared" si="112"/>
        <v>1.71996804874058</v>
      </c>
      <c r="AD152" s="231">
        <f>Wealth!EB95</f>
        <v>484.54128603210376</v>
      </c>
      <c r="AE152" s="231">
        <f>Wealth!EB195</f>
        <v>87.907012458036121</v>
      </c>
      <c r="AF152" s="231">
        <f>Wealth!EB295</f>
        <v>58.279561490372352</v>
      </c>
      <c r="AG152" s="275">
        <f t="shared" si="74"/>
        <v>630.72785998051222</v>
      </c>
      <c r="AH152" s="275">
        <f t="shared" si="75"/>
        <v>682.43391486184726</v>
      </c>
      <c r="AI152" s="275">
        <f t="shared" si="69"/>
        <v>125.92857762301793</v>
      </c>
      <c r="AJ152" s="275">
        <f t="shared" si="70"/>
        <v>71.285326753411383</v>
      </c>
      <c r="AK152" s="275">
        <f t="shared" si="76"/>
        <v>879.64781923827661</v>
      </c>
      <c r="AL152" s="252">
        <f t="shared" si="79"/>
        <v>1.109323549747147</v>
      </c>
      <c r="AM152" s="252">
        <f t="shared" si="115"/>
        <v>1.7275675624293092</v>
      </c>
    </row>
    <row r="153" spans="1:39">
      <c r="A153" s="212">
        <v>1993</v>
      </c>
      <c r="C153" s="268">
        <f t="shared" si="57"/>
        <v>202.03564812652749</v>
      </c>
      <c r="D153" s="231">
        <f>Wealth!EC99</f>
        <v>4.4273802535637306E-2</v>
      </c>
      <c r="E153" s="231">
        <f>Wealth!EC199</f>
        <v>0.10899396788983208</v>
      </c>
      <c r="F153" s="231">
        <f>Wealth!EC299</f>
        <v>6.591103864011473E-2</v>
      </c>
      <c r="G153" s="269">
        <f t="shared" ref="G153:P153" si="121">+G53</f>
        <v>1.7091083454754006</v>
      </c>
      <c r="H153" s="269">
        <f t="shared" si="121"/>
        <v>1.7154430287976243</v>
      </c>
      <c r="I153" s="269">
        <f t="shared" si="121"/>
        <v>1.3729989937196601</v>
      </c>
      <c r="J153" s="238">
        <f>AgeEffic!EH100</f>
        <v>864.15359041538147</v>
      </c>
      <c r="K153" s="238">
        <f>AgeEffic!EH200</f>
        <v>156.26367777349304</v>
      </c>
      <c r="L153" s="238">
        <f>AgeEffic!EH300</f>
        <v>86.257240586337801</v>
      </c>
      <c r="M153" s="238">
        <f>AgeEffic!EH97</f>
        <v>505.61662325451408</v>
      </c>
      <c r="N153" s="238">
        <f>AgeEffic!EH197</f>
        <v>91.09231560025647</v>
      </c>
      <c r="O153" s="238">
        <f>AgeEffic!EH297</f>
        <v>62.82396489793048</v>
      </c>
      <c r="P153" s="270">
        <f t="shared" si="121"/>
        <v>14.599999999999994</v>
      </c>
      <c r="Q153" s="237">
        <f t="shared" si="59"/>
        <v>0.33161020434190297</v>
      </c>
      <c r="R153" s="237">
        <f t="shared" si="60"/>
        <v>0.35704039513711378</v>
      </c>
      <c r="S153" s="237">
        <f t="shared" si="61"/>
        <v>0.69455427233010958</v>
      </c>
      <c r="T153" s="237">
        <f t="shared" si="62"/>
        <v>0.1880279662885081</v>
      </c>
      <c r="U153" s="237">
        <f t="shared" si="63"/>
        <v>0.11741776138138249</v>
      </c>
      <c r="V153" s="237">
        <f t="shared" si="64"/>
        <v>0.6953073690986592</v>
      </c>
      <c r="W153" s="237">
        <f t="shared" si="65"/>
        <v>0.18734554170272674</v>
      </c>
      <c r="X153" s="237">
        <f t="shared" si="66"/>
        <v>0.11734708919861392</v>
      </c>
      <c r="Y153" s="252">
        <f t="shared" si="72"/>
        <v>1.1337090074624312</v>
      </c>
      <c r="Z153" s="252">
        <f t="shared" si="73"/>
        <v>1.134036222753708</v>
      </c>
      <c r="AA153" s="252">
        <f t="shared" si="114"/>
        <v>1.9496255173949859</v>
      </c>
      <c r="AB153" s="252">
        <f t="shared" si="112"/>
        <v>1.9505060692508327</v>
      </c>
      <c r="AD153" s="231">
        <f>Wealth!EC95</f>
        <v>549.44994664347587</v>
      </c>
      <c r="AE153" s="231">
        <f>Wealth!EC195</f>
        <v>103.10719948158979</v>
      </c>
      <c r="AF153" s="231">
        <f>Wealth!EC295</f>
        <v>71.488090928580547</v>
      </c>
      <c r="AG153" s="275">
        <f t="shared" si="74"/>
        <v>724.04523705364613</v>
      </c>
      <c r="AH153" s="275">
        <f t="shared" si="75"/>
        <v>939.06948922937818</v>
      </c>
      <c r="AI153" s="275">
        <f t="shared" si="69"/>
        <v>176.87452656953923</v>
      </c>
      <c r="AJ153" s="275">
        <f t="shared" si="70"/>
        <v>98.153076907880646</v>
      </c>
      <c r="AK153" s="275">
        <f t="shared" si="76"/>
        <v>1214.0970927067981</v>
      </c>
      <c r="AL153" s="252">
        <f t="shared" si="79"/>
        <v>1.1467794268875036</v>
      </c>
      <c r="AM153" s="252">
        <f t="shared" si="115"/>
        <v>1.9811389391521248</v>
      </c>
    </row>
    <row r="154" spans="1:39">
      <c r="A154" s="212">
        <v>1994</v>
      </c>
      <c r="C154" s="268">
        <f t="shared" si="57"/>
        <v>256.01798268531934</v>
      </c>
      <c r="D154" s="231">
        <f>Wealth!ED99</f>
        <v>4.5026260357919248E-2</v>
      </c>
      <c r="E154" s="231">
        <f>Wealth!ED199</f>
        <v>0.11135795436226548</v>
      </c>
      <c r="F154" s="231">
        <f>Wealth!ED299</f>
        <v>6.7606184672325639E-2</v>
      </c>
      <c r="G154" s="269">
        <f t="shared" ref="G154:P154" si="122">+G54</f>
        <v>2.1329672151533003</v>
      </c>
      <c r="H154" s="269">
        <f t="shared" si="122"/>
        <v>2.0405194827547737</v>
      </c>
      <c r="I154" s="269">
        <f t="shared" si="122"/>
        <v>1.6064088226520021</v>
      </c>
      <c r="J154" s="238">
        <f>AgeEffic!EI100</f>
        <v>1211.6867618429555</v>
      </c>
      <c r="K154" s="238">
        <f>AgeEffic!EI200</f>
        <v>215.03489436871678</v>
      </c>
      <c r="L154" s="238">
        <f>AgeEffic!EI300</f>
        <v>121.92954831725895</v>
      </c>
      <c r="M154" s="238">
        <f>AgeEffic!EI97</f>
        <v>568.07566156419773</v>
      </c>
      <c r="N154" s="238">
        <f>AgeEffic!EI197</f>
        <v>105.3824264781888</v>
      </c>
      <c r="O154" s="238">
        <f>AgeEffic!EI297</f>
        <v>75.901941397437568</v>
      </c>
      <c r="P154" s="270">
        <f t="shared" si="122"/>
        <v>26.900000000000006</v>
      </c>
      <c r="Q154" s="237">
        <f t="shared" si="59"/>
        <v>0.34303829851463036</v>
      </c>
      <c r="R154" s="237">
        <f t="shared" si="60"/>
        <v>0.36788841041995124</v>
      </c>
      <c r="S154" s="237">
        <f t="shared" si="61"/>
        <v>0.6629001994670165</v>
      </c>
      <c r="T154" s="237">
        <f t="shared" si="62"/>
        <v>0.22249194044336384</v>
      </c>
      <c r="U154" s="237">
        <f t="shared" si="63"/>
        <v>0.11460786008961975</v>
      </c>
      <c r="V154" s="237">
        <f t="shared" si="64"/>
        <v>0.66775670076372695</v>
      </c>
      <c r="W154" s="237">
        <f t="shared" si="65"/>
        <v>0.21949421265141861</v>
      </c>
      <c r="X154" s="237">
        <f t="shared" si="66"/>
        <v>0.11274908658485498</v>
      </c>
      <c r="Y154" s="252">
        <f t="shared" si="72"/>
        <v>1.1398595159031732</v>
      </c>
      <c r="Z154" s="252">
        <f t="shared" si="73"/>
        <v>1.1397183149109498</v>
      </c>
      <c r="AA154" s="252">
        <f t="shared" si="114"/>
        <v>2.2222991984503224</v>
      </c>
      <c r="AB154" s="252">
        <f t="shared" si="112"/>
        <v>2.2230274904701393</v>
      </c>
      <c r="AD154" s="231">
        <f>Wealth!ED95</f>
        <v>612.57458857481242</v>
      </c>
      <c r="AE154" s="231">
        <f>Wealth!ED195</f>
        <v>118.21340140867247</v>
      </c>
      <c r="AF154" s="231">
        <f>Wealth!ED295</f>
        <v>85.433305426649255</v>
      </c>
      <c r="AG154" s="275">
        <f t="shared" si="74"/>
        <v>816.22129541013408</v>
      </c>
      <c r="AH154" s="275">
        <f t="shared" si="75"/>
        <v>1306.6015142660963</v>
      </c>
      <c r="AI154" s="275">
        <f t="shared" si="69"/>
        <v>241.21674869710677</v>
      </c>
      <c r="AJ154" s="275">
        <f t="shared" si="70"/>
        <v>137.24081558569253</v>
      </c>
      <c r="AK154" s="275">
        <f t="shared" si="76"/>
        <v>1685.0590785488957</v>
      </c>
      <c r="AL154" s="252">
        <f t="shared" si="79"/>
        <v>1.125723119546765</v>
      </c>
      <c r="AM154" s="252">
        <f t="shared" si="115"/>
        <v>2.2302139068378986</v>
      </c>
    </row>
    <row r="155" spans="1:39">
      <c r="A155" s="212">
        <v>1995</v>
      </c>
      <c r="C155" s="268">
        <f t="shared" si="57"/>
        <v>399.29822192713397</v>
      </c>
      <c r="D155" s="231">
        <f>Wealth!EE99</f>
        <v>4.5548031387256459E-2</v>
      </c>
      <c r="E155" s="231">
        <f>Wealth!EE199</f>
        <v>0.11342610655935285</v>
      </c>
      <c r="F155" s="231">
        <f>Wealth!EE299</f>
        <v>6.9787457235695599E-2</v>
      </c>
      <c r="G155" s="269">
        <f t="shared" ref="G155:P155" si="123">+G55</f>
        <v>2.3825243793262363</v>
      </c>
      <c r="H155" s="269">
        <f t="shared" si="123"/>
        <v>2.2272270154268359</v>
      </c>
      <c r="I155" s="269">
        <f t="shared" si="123"/>
        <v>1.8160451740080885</v>
      </c>
      <c r="J155" s="238">
        <f>AgeEffic!EJ100</f>
        <v>1499.5347378828794</v>
      </c>
      <c r="K155" s="238">
        <f>AgeEffic!EJ200</f>
        <v>266.07713007098283</v>
      </c>
      <c r="L155" s="238">
        <f>AgeEffic!EJ300</f>
        <v>161.74993952635762</v>
      </c>
      <c r="M155" s="238">
        <f>AgeEffic!EJ97</f>
        <v>629.38904251923702</v>
      </c>
      <c r="N155" s="238">
        <f>AgeEffic!EJ197</f>
        <v>119.4656531319016</v>
      </c>
      <c r="O155" s="238">
        <f>AgeEffic!EJ297</f>
        <v>89.067134365038214</v>
      </c>
      <c r="P155" s="270">
        <f t="shared" si="123"/>
        <v>16.900000000000006</v>
      </c>
      <c r="Q155" s="237">
        <f t="shared" si="59"/>
        <v>0.2648330705655394</v>
      </c>
      <c r="R155" s="237">
        <f t="shared" si="60"/>
        <v>0.2819464055885722</v>
      </c>
      <c r="S155" s="237">
        <f t="shared" si="61"/>
        <v>0.726228327861689</v>
      </c>
      <c r="T155" s="237">
        <f t="shared" si="62"/>
        <v>0.19108539602971628</v>
      </c>
      <c r="U155" s="237">
        <f t="shared" si="63"/>
        <v>8.2686276108594761E-2</v>
      </c>
      <c r="V155" s="237">
        <f t="shared" si="64"/>
        <v>0.72561261884192951</v>
      </c>
      <c r="W155" s="237">
        <f t="shared" si="65"/>
        <v>0.19185057308391704</v>
      </c>
      <c r="X155" s="237">
        <f t="shared" si="66"/>
        <v>8.2536808074153464E-2</v>
      </c>
      <c r="Y155" s="252">
        <f t="shared" si="72"/>
        <v>1.1195265549953355</v>
      </c>
      <c r="Z155" s="252">
        <f t="shared" si="73"/>
        <v>1.1194333077735248</v>
      </c>
      <c r="AA155" s="252">
        <f t="shared" si="114"/>
        <v>2.4879229658099851</v>
      </c>
      <c r="AB155" s="252">
        <f t="shared" si="112"/>
        <v>2.4885310169284658</v>
      </c>
      <c r="AD155" s="231">
        <f>Wealth!EE95</f>
        <v>675.08869975289008</v>
      </c>
      <c r="AE155" s="231">
        <f>Wealth!EE195</f>
        <v>132.95710469135477</v>
      </c>
      <c r="AF155" s="231">
        <f>Wealth!EE295</f>
        <v>98.865106048800214</v>
      </c>
      <c r="AG155" s="275">
        <f t="shared" si="74"/>
        <v>906.91091049304509</v>
      </c>
      <c r="AH155" s="275">
        <f t="shared" si="75"/>
        <v>1608.4152853689104</v>
      </c>
      <c r="AI155" s="275">
        <f t="shared" si="69"/>
        <v>296.12565546151944</v>
      </c>
      <c r="AJ155" s="275">
        <f t="shared" si="70"/>
        <v>179.54349871772152</v>
      </c>
      <c r="AK155" s="275">
        <f t="shared" si="76"/>
        <v>2084.0844395481513</v>
      </c>
      <c r="AL155" s="252">
        <f t="shared" si="79"/>
        <v>1.1098020231149281</v>
      </c>
      <c r="AM155" s="252">
        <f t="shared" si="115"/>
        <v>2.4750959057877475</v>
      </c>
    </row>
    <row r="156" spans="1:39">
      <c r="A156" s="212">
        <v>1996</v>
      </c>
      <c r="C156" s="268">
        <f t="shared" si="57"/>
        <v>445.28982554082341</v>
      </c>
      <c r="D156" s="231">
        <f>Wealth!EF99</f>
        <v>4.5392608874408803E-2</v>
      </c>
      <c r="E156" s="231">
        <f>Wealth!EF199</f>
        <v>0.11217447509791778</v>
      </c>
      <c r="F156" s="231">
        <f>Wealth!EF299</f>
        <v>7.0543460693052881E-2</v>
      </c>
      <c r="G156" s="269">
        <f t="shared" ref="G156:P156" si="124">+G56</f>
        <v>2.560022445586041</v>
      </c>
      <c r="H156" s="269">
        <f t="shared" si="124"/>
        <v>2.2996118934282079</v>
      </c>
      <c r="I156" s="269">
        <f t="shared" si="124"/>
        <v>2.0403267529980873</v>
      </c>
      <c r="J156" s="238">
        <f>AgeEffic!EK100</f>
        <v>1778.891882446324</v>
      </c>
      <c r="K156" s="238">
        <f>AgeEffic!EK200</f>
        <v>310.73149752480953</v>
      </c>
      <c r="L156" s="238">
        <f>AgeEffic!EK300</f>
        <v>208.99678767933275</v>
      </c>
      <c r="M156" s="238">
        <f>AgeEffic!EK97</f>
        <v>694.87354906339488</v>
      </c>
      <c r="N156" s="238">
        <f>AgeEffic!EK197</f>
        <v>135.12345209763993</v>
      </c>
      <c r="O156" s="238">
        <f>AgeEffic!EK297</f>
        <v>102.43299872053811</v>
      </c>
      <c r="P156" s="270">
        <f t="shared" si="124"/>
        <v>8.4000000000000057</v>
      </c>
      <c r="Q156" s="237">
        <f t="shared" si="59"/>
        <v>0.21029098751339187</v>
      </c>
      <c r="R156" s="237">
        <f t="shared" si="60"/>
        <v>0.2198503371586219</v>
      </c>
      <c r="S156" s="237">
        <f t="shared" si="61"/>
        <v>0.72381179708122767</v>
      </c>
      <c r="T156" s="237">
        <f t="shared" si="62"/>
        <v>0.20234327680461694</v>
      </c>
      <c r="U156" s="237">
        <f t="shared" si="63"/>
        <v>7.3844926114155565E-2</v>
      </c>
      <c r="V156" s="237">
        <f t="shared" si="64"/>
        <v>0.72174062067613098</v>
      </c>
      <c r="W156" s="237">
        <f t="shared" si="65"/>
        <v>0.20489877451696109</v>
      </c>
      <c r="X156" s="237">
        <f t="shared" si="66"/>
        <v>7.3360604806907939E-2</v>
      </c>
      <c r="Y156" s="252">
        <f t="shared" si="72"/>
        <v>1.1128597023082039</v>
      </c>
      <c r="Z156" s="252">
        <f t="shared" si="73"/>
        <v>1.1128899779447388</v>
      </c>
      <c r="AA156" s="252">
        <f t="shared" si="114"/>
        <v>2.7687092110970437</v>
      </c>
      <c r="AB156" s="252">
        <f t="shared" si="112"/>
        <v>2.7694612285443188</v>
      </c>
      <c r="AD156" s="231">
        <f>Wealth!EF95</f>
        <v>746.51063306538106</v>
      </c>
      <c r="AE156" s="231">
        <f>Wealth!EF195</f>
        <v>151.14169894846736</v>
      </c>
      <c r="AF156" s="231">
        <f>Wealth!EF295</f>
        <v>113.16003816954505</v>
      </c>
      <c r="AG156" s="275">
        <f t="shared" si="74"/>
        <v>1010.8123701833935</v>
      </c>
      <c r="AH156" s="275">
        <f t="shared" si="75"/>
        <v>1911.0839765160206</v>
      </c>
      <c r="AI156" s="275">
        <f t="shared" si="69"/>
        <v>347.56724849484124</v>
      </c>
      <c r="AJ156" s="275">
        <f t="shared" si="70"/>
        <v>230.88345324760746</v>
      </c>
      <c r="AK156" s="275">
        <f t="shared" si="76"/>
        <v>2489.5346782584693</v>
      </c>
      <c r="AL156" s="252">
        <f t="shared" si="79"/>
        <v>1.1135443537868313</v>
      </c>
      <c r="AM156" s="252">
        <f t="shared" si="115"/>
        <v>2.7561290709708492</v>
      </c>
    </row>
    <row r="157" spans="1:39">
      <c r="A157" s="212">
        <v>1997</v>
      </c>
      <c r="C157" s="268">
        <f t="shared" si="57"/>
        <v>461.73471093587875</v>
      </c>
      <c r="D157" s="231">
        <f>Wealth!EG99</f>
        <v>4.5210225890716958E-2</v>
      </c>
      <c r="E157" s="231">
        <f>Wealth!EG199</f>
        <v>0.11006121923105695</v>
      </c>
      <c r="F157" s="231">
        <f>Wealth!EG299</f>
        <v>7.0385073430762626E-2</v>
      </c>
      <c r="G157" s="269">
        <f t="shared" ref="G157:P157" si="125">+G57</f>
        <v>2.7085037474300315</v>
      </c>
      <c r="H157" s="269">
        <f t="shared" si="125"/>
        <v>2.2605184912399285</v>
      </c>
      <c r="I157" s="269">
        <f t="shared" si="125"/>
        <v>2.1525447244129818</v>
      </c>
      <c r="J157" s="238">
        <f>AgeEffic!EL100</f>
        <v>2085.6202481328992</v>
      </c>
      <c r="K157" s="238">
        <f>AgeEffic!EL200</f>
        <v>350.6694904211875</v>
      </c>
      <c r="L157" s="238">
        <f>AgeEffic!EL300</f>
        <v>252.65034693472333</v>
      </c>
      <c r="M157" s="238">
        <f>AgeEffic!EL97</f>
        <v>770.02671682172991</v>
      </c>
      <c r="N157" s="238">
        <f>AgeEffic!EL197</f>
        <v>155.12790175356628</v>
      </c>
      <c r="O157" s="238">
        <f>AgeEffic!EL297</f>
        <v>117.37286759680374</v>
      </c>
      <c r="P157" s="270">
        <f t="shared" si="125"/>
        <v>2</v>
      </c>
      <c r="Q157" s="237">
        <f t="shared" si="59"/>
        <v>0.16362052394608051</v>
      </c>
      <c r="R157" s="237">
        <f t="shared" si="60"/>
        <v>0.1684545621022312</v>
      </c>
      <c r="S157" s="237">
        <f t="shared" si="61"/>
        <v>0.6812909197644833</v>
      </c>
      <c r="T157" s="237">
        <f t="shared" si="62"/>
        <v>0.22076143798689796</v>
      </c>
      <c r="U157" s="237">
        <f t="shared" si="63"/>
        <v>9.7947642248618724E-2</v>
      </c>
      <c r="V157" s="237">
        <f t="shared" si="64"/>
        <v>0.6757751834039859</v>
      </c>
      <c r="W157" s="237">
        <f t="shared" si="65"/>
        <v>0.22686848309460914</v>
      </c>
      <c r="X157" s="237">
        <f t="shared" si="66"/>
        <v>9.7356333501405129E-2</v>
      </c>
      <c r="Y157" s="252">
        <f t="shared" si="72"/>
        <v>1.1196883718907451</v>
      </c>
      <c r="Z157" s="252">
        <f t="shared" si="73"/>
        <v>1.1198397507266429</v>
      </c>
      <c r="AA157" s="252">
        <f t="shared" si="114"/>
        <v>3.1000915088121581</v>
      </c>
      <c r="AB157" s="252">
        <f t="shared" si="112"/>
        <v>3.1013527718201721</v>
      </c>
      <c r="AD157" s="231">
        <f>Wealth!EG95</f>
        <v>828.79185780577973</v>
      </c>
      <c r="AE157" s="231">
        <f>Wealth!EG195</f>
        <v>175.00150877469764</v>
      </c>
      <c r="AF157" s="231">
        <f>Wealth!EG295</f>
        <v>129.79780545024332</v>
      </c>
      <c r="AG157" s="275">
        <f t="shared" si="74"/>
        <v>1133.5911720307206</v>
      </c>
      <c r="AH157" s="275">
        <f t="shared" si="75"/>
        <v>2244.7858527064523</v>
      </c>
      <c r="AI157" s="275">
        <f t="shared" si="69"/>
        <v>395.59414658009064</v>
      </c>
      <c r="AJ157" s="275">
        <f t="shared" si="70"/>
        <v>279.39558136230386</v>
      </c>
      <c r="AK157" s="275">
        <f t="shared" si="76"/>
        <v>2919.7755806488467</v>
      </c>
      <c r="AL157" s="252">
        <f t="shared" si="79"/>
        <v>1.1200894484646886</v>
      </c>
      <c r="AM157" s="252">
        <f t="shared" si="115"/>
        <v>3.0871110910012329</v>
      </c>
    </row>
    <row r="158" spans="1:39">
      <c r="A158" s="212">
        <v>1998</v>
      </c>
      <c r="C158" s="268">
        <f t="shared" si="57"/>
        <v>545.31129241012502</v>
      </c>
      <c r="D158" s="231">
        <f>Wealth!EH99</f>
        <v>4.5535501425420621E-2</v>
      </c>
      <c r="E158" s="231">
        <f>Wealth!EH199</f>
        <v>0.11088147476435536</v>
      </c>
      <c r="F158" s="231">
        <f>Wealth!EH299</f>
        <v>7.1389727169606787E-2</v>
      </c>
      <c r="G158" s="269">
        <f t="shared" ref="G158:P158" si="126">+G58</f>
        <v>2.7951758673477927</v>
      </c>
      <c r="H158" s="269">
        <f t="shared" si="126"/>
        <v>2.2051357882045499</v>
      </c>
      <c r="I158" s="269">
        <f t="shared" si="126"/>
        <v>2.2321888792162619</v>
      </c>
      <c r="J158" s="238">
        <f>AgeEffic!EM100</f>
        <v>2380.3062809595267</v>
      </c>
      <c r="K158" s="238">
        <f>AgeEffic!EM200</f>
        <v>394.03415609076541</v>
      </c>
      <c r="L158" s="238">
        <f>AgeEffic!EM300</f>
        <v>298.13869974479877</v>
      </c>
      <c r="M158" s="238">
        <f>AgeEffic!EM97</f>
        <v>851.57657117943154</v>
      </c>
      <c r="N158" s="238">
        <f>AgeEffic!EM197</f>
        <v>178.68929351130487</v>
      </c>
      <c r="O158" s="238">
        <f>AgeEffic!EM297</f>
        <v>133.56338369066577</v>
      </c>
      <c r="P158" s="270">
        <f t="shared" si="126"/>
        <v>1</v>
      </c>
      <c r="Q158" s="237">
        <f t="shared" si="59"/>
        <v>0.14629711045592569</v>
      </c>
      <c r="R158" s="237">
        <f t="shared" si="60"/>
        <v>0.14893507368463205</v>
      </c>
      <c r="S158" s="237">
        <f t="shared" si="61"/>
        <v>0.6976759426379171</v>
      </c>
      <c r="T158" s="237">
        <f t="shared" si="62"/>
        <v>0.20353692498382861</v>
      </c>
      <c r="U158" s="237">
        <f t="shared" si="63"/>
        <v>9.8787132378254122E-2</v>
      </c>
      <c r="V158" s="237">
        <f t="shared" si="64"/>
        <v>0.69336358513504226</v>
      </c>
      <c r="W158" s="237">
        <f t="shared" si="65"/>
        <v>0.20859057505947384</v>
      </c>
      <c r="X158" s="237">
        <f t="shared" si="66"/>
        <v>9.8045839805483995E-2</v>
      </c>
      <c r="Y158" s="252">
        <f t="shared" si="72"/>
        <v>1.118641456901643</v>
      </c>
      <c r="Z158" s="252">
        <f t="shared" si="73"/>
        <v>1.1188744772107144</v>
      </c>
      <c r="AA158" s="252">
        <f t="shared" si="114"/>
        <v>3.4678908819460452</v>
      </c>
      <c r="AB158" s="252">
        <f t="shared" si="112"/>
        <v>3.4700244612162954</v>
      </c>
      <c r="AD158" s="231">
        <f>Wealth!EH95</f>
        <v>913.5325387281564</v>
      </c>
      <c r="AE158" s="231">
        <f>Wealth!EH195</f>
        <v>200.97272380682708</v>
      </c>
      <c r="AF158" s="231">
        <f>Wealth!EH295</f>
        <v>146.76899054117462</v>
      </c>
      <c r="AG158" s="275">
        <f t="shared" si="74"/>
        <v>1261.2742530761582</v>
      </c>
      <c r="AH158" s="275">
        <f t="shared" si="75"/>
        <v>2553.4841062899054</v>
      </c>
      <c r="AI158" s="275">
        <f t="shared" si="69"/>
        <v>443.17214571938291</v>
      </c>
      <c r="AJ158" s="275">
        <f t="shared" si="70"/>
        <v>327.61610849980673</v>
      </c>
      <c r="AK158" s="275">
        <f t="shared" si="76"/>
        <v>3324.2723605090951</v>
      </c>
      <c r="AL158" s="252">
        <f t="shared" si="79"/>
        <v>1.1110915292746393</v>
      </c>
      <c r="AM158" s="252">
        <f t="shared" si="115"/>
        <v>3.4300629831412599</v>
      </c>
    </row>
    <row r="159" spans="1:39">
      <c r="A159" s="212">
        <v>1999</v>
      </c>
      <c r="C159" s="268">
        <f t="shared" si="57"/>
        <v>596.47039113623737</v>
      </c>
      <c r="D159" s="231">
        <f>Wealth!EI99</f>
        <v>4.5889475520298303E-2</v>
      </c>
      <c r="E159" s="231">
        <f>Wealth!EI199</f>
        <v>0.11216005000498669</v>
      </c>
      <c r="F159" s="231">
        <f>Wealth!EI299</f>
        <v>7.2006791455530683E-2</v>
      </c>
      <c r="G159" s="269">
        <f t="shared" ref="G159:P159" si="127">+G59</f>
        <v>2.8440914450263794</v>
      </c>
      <c r="H159" s="269">
        <f t="shared" si="127"/>
        <v>2.1455971219230272</v>
      </c>
      <c r="I159" s="269">
        <f t="shared" si="127"/>
        <v>2.2221440292597889</v>
      </c>
      <c r="J159" s="238">
        <f>AgeEffic!EN100</f>
        <v>2658.4934510147173</v>
      </c>
      <c r="K159" s="238">
        <f>AgeEffic!EN200</f>
        <v>437.17103756287224</v>
      </c>
      <c r="L159" s="238">
        <f>AgeEffic!EN300</f>
        <v>334.00984497700199</v>
      </c>
      <c r="M159" s="238">
        <f>AgeEffic!EN97</f>
        <v>934.74260669915247</v>
      </c>
      <c r="N159" s="238">
        <f>AgeEffic!EN197</f>
        <v>203.75262116825101</v>
      </c>
      <c r="O159" s="238">
        <f>AgeEffic!EN297</f>
        <v>150.30971916265162</v>
      </c>
      <c r="P159" s="270">
        <f t="shared" si="127"/>
        <v>-1.4000000000000057</v>
      </c>
      <c r="Q159" s="237">
        <f t="shared" si="59"/>
        <v>0.12671943430139482</v>
      </c>
      <c r="R159" s="237">
        <f t="shared" si="60"/>
        <v>0.12758209734067699</v>
      </c>
      <c r="S159" s="237">
        <f t="shared" si="61"/>
        <v>0.69132689079417997</v>
      </c>
      <c r="T159" s="237">
        <f t="shared" si="62"/>
        <v>0.1948710476633759</v>
      </c>
      <c r="U159" s="237">
        <f t="shared" si="63"/>
        <v>0.11380206154244418</v>
      </c>
      <c r="V159" s="237">
        <f t="shared" si="64"/>
        <v>0.68673328148742241</v>
      </c>
      <c r="W159" s="237">
        <f t="shared" si="65"/>
        <v>0.19864724742051335</v>
      </c>
      <c r="X159" s="237">
        <f t="shared" si="66"/>
        <v>0.1146194710920644</v>
      </c>
      <c r="Y159" s="252">
        <f t="shared" si="72"/>
        <v>1.1089545552669116</v>
      </c>
      <c r="Z159" s="252">
        <f t="shared" si="73"/>
        <v>1.1091420435422861</v>
      </c>
      <c r="AA159" s="252">
        <f t="shared" si="114"/>
        <v>3.8457333907026543</v>
      </c>
      <c r="AB159" s="252">
        <f t="shared" si="112"/>
        <v>3.848750022055162</v>
      </c>
      <c r="AD159" s="231">
        <f>Wealth!EI95</f>
        <v>999.14990097875761</v>
      </c>
      <c r="AE159" s="231">
        <f>Wealth!EI195</f>
        <v>228.04555297647136</v>
      </c>
      <c r="AF159" s="231">
        <f>Wealth!EI295</f>
        <v>164.53136273153459</v>
      </c>
      <c r="AG159" s="275">
        <f t="shared" si="74"/>
        <v>1391.7268166867634</v>
      </c>
      <c r="AH159" s="275">
        <f t="shared" si="75"/>
        <v>2841.6736856726388</v>
      </c>
      <c r="AI159" s="275">
        <f t="shared" si="69"/>
        <v>489.29388213366218</v>
      </c>
      <c r="AJ159" s="275">
        <f t="shared" si="70"/>
        <v>365.61238531985612</v>
      </c>
      <c r="AK159" s="275">
        <f t="shared" si="76"/>
        <v>3696.5799531261569</v>
      </c>
      <c r="AL159" s="252">
        <f t="shared" si="79"/>
        <v>1.1017574025070509</v>
      </c>
      <c r="AM159" s="252">
        <f t="shared" si="115"/>
        <v>3.7790972827413007</v>
      </c>
    </row>
    <row r="160" spans="1:39">
      <c r="A160" s="212">
        <v>2000</v>
      </c>
      <c r="C160" s="268">
        <f t="shared" si="57"/>
        <v>634.29749677772134</v>
      </c>
      <c r="D160" s="231">
        <f>Wealth!EJ99</f>
        <v>4.5987365283708982E-2</v>
      </c>
      <c r="E160" s="231">
        <f>Wealth!EJ199</f>
        <v>0.11206596430396792</v>
      </c>
      <c r="F160" s="231">
        <f>Wealth!EJ299</f>
        <v>7.2112693654345944E-2</v>
      </c>
      <c r="G160" s="269">
        <f t="shared" ref="G160:P160" si="128">+G60</f>
        <v>2.8895969081468014</v>
      </c>
      <c r="H160" s="269">
        <f t="shared" si="128"/>
        <v>2.0683556255337985</v>
      </c>
      <c r="I160" s="269">
        <f t="shared" si="128"/>
        <v>2.2154775971720095</v>
      </c>
      <c r="J160" s="238">
        <f>AgeEffic!EO100</f>
        <v>2950.8090415656975</v>
      </c>
      <c r="K160" s="238">
        <f>AgeEffic!EO200</f>
        <v>478.23102262593096</v>
      </c>
      <c r="L160" s="238">
        <f>AgeEffic!EO300</f>
        <v>373.01547848964577</v>
      </c>
      <c r="M160" s="238">
        <f>AgeEffic!EO97</f>
        <v>1021.1836236557139</v>
      </c>
      <c r="N160" s="238">
        <f>AgeEffic!EO197</f>
        <v>231.21315151136534</v>
      </c>
      <c r="O160" s="238">
        <f>AgeEffic!EO297</f>
        <v>168.36797581062828</v>
      </c>
      <c r="P160" s="270">
        <f t="shared" si="128"/>
        <v>0.29999999999999716</v>
      </c>
      <c r="Q160" s="237">
        <f t="shared" si="59"/>
        <v>0.11756339912943424</v>
      </c>
      <c r="R160" s="237">
        <f t="shared" si="60"/>
        <v>0.11805133434251944</v>
      </c>
      <c r="S160" s="237">
        <f t="shared" si="61"/>
        <v>0.68641943556780194</v>
      </c>
      <c r="T160" s="237">
        <f t="shared" si="62"/>
        <v>0.20027227406629228</v>
      </c>
      <c r="U160" s="237">
        <f t="shared" si="63"/>
        <v>0.11330829036590563</v>
      </c>
      <c r="V160" s="237">
        <f t="shared" si="64"/>
        <v>0.68121294477108696</v>
      </c>
      <c r="W160" s="237">
        <f t="shared" si="65"/>
        <v>0.20497761664498623</v>
      </c>
      <c r="X160" s="237">
        <f t="shared" si="66"/>
        <v>0.11380943858392667</v>
      </c>
      <c r="Y160" s="252">
        <f t="shared" si="72"/>
        <v>1.1038359305852861</v>
      </c>
      <c r="Z160" s="252">
        <f t="shared" si="73"/>
        <v>1.1040319681911479</v>
      </c>
      <c r="AA160" s="252">
        <f t="shared" si="114"/>
        <v>4.2450586961091723</v>
      </c>
      <c r="AB160" s="252">
        <f t="shared" si="112"/>
        <v>4.2491430619252846</v>
      </c>
      <c r="AD160" s="231">
        <f>Wealth!EJ95</f>
        <v>1090.464184945848</v>
      </c>
      <c r="AE160" s="231">
        <f>Wealth!EJ195</f>
        <v>258.89944711660138</v>
      </c>
      <c r="AF160" s="231">
        <f>Wealth!EJ295</f>
        <v>184.17510058869453</v>
      </c>
      <c r="AG160" s="275">
        <f t="shared" si="74"/>
        <v>1533.5387326511438</v>
      </c>
      <c r="AH160" s="275">
        <f t="shared" si="75"/>
        <v>3151.0019372643442</v>
      </c>
      <c r="AI160" s="275">
        <f t="shared" si="69"/>
        <v>535.49612789121261</v>
      </c>
      <c r="AJ160" s="275">
        <f t="shared" si="70"/>
        <v>408.03580931115414</v>
      </c>
      <c r="AK160" s="275">
        <f t="shared" si="76"/>
        <v>4094.533874466711</v>
      </c>
      <c r="AL160" s="252">
        <f t="shared" si="79"/>
        <v>1.0998315882185044</v>
      </c>
      <c r="AM160" s="252">
        <f t="shared" si="115"/>
        <v>4.1563705665095991</v>
      </c>
    </row>
    <row r="161" spans="1:39">
      <c r="A161" s="212">
        <v>2001</v>
      </c>
      <c r="C161" s="268">
        <f t="shared" si="57"/>
        <v>708.70786272347937</v>
      </c>
      <c r="D161" s="231">
        <f>Wealth!EK99</f>
        <v>4.578399493995098E-2</v>
      </c>
      <c r="E161" s="231">
        <f>Wealth!EK199</f>
        <v>0.11062148025248049</v>
      </c>
      <c r="F161" s="231">
        <f>Wealth!EK299</f>
        <v>7.1864242052420549E-2</v>
      </c>
      <c r="G161" s="269">
        <f t="shared" ref="G161:P161" si="129">+G61</f>
        <v>2.9387200555852973</v>
      </c>
      <c r="H161" s="269">
        <f t="shared" si="129"/>
        <v>1.9876897561379803</v>
      </c>
      <c r="I161" s="269">
        <f t="shared" si="129"/>
        <v>2.25978714911545</v>
      </c>
      <c r="J161" s="238">
        <f>AgeEffic!EP100</f>
        <v>3283.0199374927911</v>
      </c>
      <c r="K161" s="238">
        <f>AgeEffic!EP200</f>
        <v>525.37351286300418</v>
      </c>
      <c r="L161" s="238">
        <f>AgeEffic!EP300</f>
        <v>426.71743648190159</v>
      </c>
      <c r="M161" s="238">
        <f>AgeEffic!EP97</f>
        <v>1117.159809507245</v>
      </c>
      <c r="N161" s="238">
        <f>AgeEffic!EP197</f>
        <v>264.31363910824228</v>
      </c>
      <c r="O161" s="238">
        <f>AgeEffic!EP297</f>
        <v>188.8308094189012</v>
      </c>
      <c r="P161" s="270">
        <f t="shared" si="129"/>
        <v>-0.5</v>
      </c>
      <c r="Q161" s="237">
        <f t="shared" si="59"/>
        <v>0.12124142863816188</v>
      </c>
      <c r="R161" s="237">
        <f t="shared" si="60"/>
        <v>0.12199292620681267</v>
      </c>
      <c r="S161" s="237">
        <f t="shared" si="61"/>
        <v>0.69497811812752663</v>
      </c>
      <c r="T161" s="237">
        <f t="shared" si="62"/>
        <v>0.20079387492797199</v>
      </c>
      <c r="U161" s="237">
        <f t="shared" si="63"/>
        <v>0.10422800694450143</v>
      </c>
      <c r="V161" s="237">
        <f t="shared" si="64"/>
        <v>0.69032928733617804</v>
      </c>
      <c r="W161" s="237">
        <f t="shared" si="65"/>
        <v>0.20619435332826863</v>
      </c>
      <c r="X161" s="237">
        <f t="shared" si="66"/>
        <v>0.10347635933555357</v>
      </c>
      <c r="Y161" s="252">
        <f t="shared" si="72"/>
        <v>1.1066636874757281</v>
      </c>
      <c r="Z161" s="252">
        <f t="shared" si="73"/>
        <v>1.1069061366373334</v>
      </c>
      <c r="AA161" s="252">
        <f t="shared" si="114"/>
        <v>4.6978523101870824</v>
      </c>
      <c r="AB161" s="252">
        <f t="shared" si="112"/>
        <v>4.7034025306950467</v>
      </c>
      <c r="AD161" s="231">
        <f>Wealth!EK95</f>
        <v>1195.4152666638563</v>
      </c>
      <c r="AE161" s="231">
        <f>Wealth!EK195</f>
        <v>297.67718929653677</v>
      </c>
      <c r="AF161" s="231">
        <f>Wealth!EK295</f>
        <v>206.88119148637372</v>
      </c>
      <c r="AG161" s="275">
        <f t="shared" si="74"/>
        <v>1699.9736474467668</v>
      </c>
      <c r="AH161" s="275">
        <f t="shared" si="75"/>
        <v>3512.9908188979207</v>
      </c>
      <c r="AI161" s="275">
        <f t="shared" si="69"/>
        <v>591.68989980067261</v>
      </c>
      <c r="AJ161" s="275">
        <f t="shared" si="70"/>
        <v>467.50745791459997</v>
      </c>
      <c r="AK161" s="275">
        <f t="shared" si="76"/>
        <v>4572.1881766131937</v>
      </c>
      <c r="AL161" s="252">
        <f t="shared" si="79"/>
        <v>1.1057822977711314</v>
      </c>
      <c r="AM161" s="252">
        <f t="shared" si="115"/>
        <v>4.5960409954232837</v>
      </c>
    </row>
    <row r="162" spans="1:39">
      <c r="A162" s="212">
        <v>2002</v>
      </c>
      <c r="C162" s="268">
        <f t="shared" si="57"/>
        <v>846.62827357884908</v>
      </c>
      <c r="D162" s="231">
        <f>Wealth!EL99</f>
        <v>4.4495662580035747E-2</v>
      </c>
      <c r="E162" s="231">
        <f>Wealth!EL199</f>
        <v>0.10543539612576265</v>
      </c>
      <c r="F162" s="231">
        <f>Wealth!EL299</f>
        <v>6.9718059092743395E-2</v>
      </c>
      <c r="G162" s="269">
        <f t="shared" ref="G162:P162" si="130">+G62</f>
        <v>2.9401894156130903</v>
      </c>
      <c r="H162" s="269">
        <f t="shared" si="130"/>
        <v>1.9240836839415649</v>
      </c>
      <c r="I162" s="269">
        <f t="shared" si="130"/>
        <v>2.3287106571634713</v>
      </c>
      <c r="J162" s="238">
        <f>AgeEffic!EQ100</f>
        <v>3656.5460153329518</v>
      </c>
      <c r="K162" s="238">
        <f>AgeEffic!EQ200</f>
        <v>600.61305803213588</v>
      </c>
      <c r="L162" s="238">
        <f>AgeEffic!EQ300</f>
        <v>502.20378838090994</v>
      </c>
      <c r="M162" s="238">
        <f>AgeEffic!EQ97</f>
        <v>1243.6430101801745</v>
      </c>
      <c r="N162" s="238">
        <f>AgeEffic!EQ197</f>
        <v>312.15537195438151</v>
      </c>
      <c r="O162" s="238">
        <f>AgeEffic!EQ297</f>
        <v>215.6574441036949</v>
      </c>
      <c r="P162" s="270">
        <f t="shared" si="130"/>
        <v>9.9999999999994316E-2</v>
      </c>
      <c r="Q162" s="237">
        <f t="shared" si="59"/>
        <v>0.12260362876965993</v>
      </c>
      <c r="R162" s="237">
        <f t="shared" si="60"/>
        <v>0.12229339256817025</v>
      </c>
      <c r="S162" s="237">
        <f t="shared" si="61"/>
        <v>0.71953417332369307</v>
      </c>
      <c r="T162" s="237">
        <f t="shared" si="62"/>
        <v>0.18447627940645275</v>
      </c>
      <c r="U162" s="237">
        <f t="shared" si="63"/>
        <v>9.5989547269854314E-2</v>
      </c>
      <c r="V162" s="237">
        <f t="shared" si="64"/>
        <v>0.71793139996882793</v>
      </c>
      <c r="W162" s="237">
        <f t="shared" si="65"/>
        <v>0.18787465382422752</v>
      </c>
      <c r="X162" s="237">
        <f t="shared" si="66"/>
        <v>9.4193946206944462E-2</v>
      </c>
      <c r="Y162" s="252">
        <f t="shared" si="72"/>
        <v>1.1288542017105354</v>
      </c>
      <c r="Z162" s="252">
        <f t="shared" si="73"/>
        <v>1.1291110020602741</v>
      </c>
      <c r="AA162" s="252">
        <f t="shared" si="114"/>
        <v>5.3031903193702332</v>
      </c>
      <c r="AB162" s="252">
        <f t="shared" si="112"/>
        <v>5.3106635445259132</v>
      </c>
      <c r="AD162" s="231">
        <f>Wealth!EL95</f>
        <v>1348.4017498505768</v>
      </c>
      <c r="AE162" s="231">
        <f>Wealth!EL195</f>
        <v>358.94977635696415</v>
      </c>
      <c r="AF162" s="231">
        <f>Wealth!EL295</f>
        <v>239.51196949788653</v>
      </c>
      <c r="AG162" s="275">
        <f t="shared" si="74"/>
        <v>1946.8634957054273</v>
      </c>
      <c r="AH162" s="275">
        <f t="shared" si="75"/>
        <v>3964.5565529048358</v>
      </c>
      <c r="AI162" s="275">
        <f t="shared" si="69"/>
        <v>690.64940804290848</v>
      </c>
      <c r="AJ162" s="275">
        <f t="shared" si="70"/>
        <v>557.75407588794064</v>
      </c>
      <c r="AK162" s="275">
        <f t="shared" si="76"/>
        <v>5212.9600368356851</v>
      </c>
      <c r="AL162" s="252">
        <f t="shared" si="79"/>
        <v>1.1409954316989739</v>
      </c>
      <c r="AM162" s="252">
        <f t="shared" si="115"/>
        <v>5.2440617796791713</v>
      </c>
    </row>
    <row r="163" spans="1:39">
      <c r="A163" s="212">
        <v>2003</v>
      </c>
      <c r="C163" s="268">
        <f t="shared" si="57"/>
        <v>1015.5915943333415</v>
      </c>
      <c r="D163" s="231">
        <f>Wealth!EM99</f>
        <v>4.3215661952915631E-2</v>
      </c>
      <c r="E163" s="231">
        <f>Wealth!EM199</f>
        <v>0.10274775508023297</v>
      </c>
      <c r="F163" s="231">
        <f>Wealth!EM299</f>
        <v>6.8316884969140013E-2</v>
      </c>
      <c r="G163" s="269">
        <f t="shared" ref="G163:P163" si="131">+G63</f>
        <v>3.0563268975298077</v>
      </c>
      <c r="H163" s="269">
        <f t="shared" si="131"/>
        <v>1.8990705960503242</v>
      </c>
      <c r="I163" s="269">
        <f t="shared" si="131"/>
        <v>2.4009006875355388</v>
      </c>
      <c r="J163" s="238">
        <f>AgeEffic!ER100</f>
        <v>4355.921026755429</v>
      </c>
      <c r="K163" s="238">
        <f>AgeEffic!ER200</f>
        <v>724.80157041496739</v>
      </c>
      <c r="L163" s="238">
        <f>AgeEffic!ER300</f>
        <v>606.14187869210718</v>
      </c>
      <c r="M163" s="238">
        <f>AgeEffic!ER97</f>
        <v>1425.2143742464141</v>
      </c>
      <c r="N163" s="238">
        <f>AgeEffic!ER197</f>
        <v>381.66120412922265</v>
      </c>
      <c r="O163" s="238">
        <f>AgeEffic!ER297</f>
        <v>252.46436965882828</v>
      </c>
      <c r="P163" s="270">
        <f t="shared" si="131"/>
        <v>0.79999999999999716</v>
      </c>
      <c r="Q163" s="237">
        <f t="shared" si="59"/>
        <v>0.15700971716098586</v>
      </c>
      <c r="R163" s="237">
        <f t="shared" si="60"/>
        <v>0.16066019854668573</v>
      </c>
      <c r="S163" s="237">
        <f t="shared" si="61"/>
        <v>0.68935885480132175</v>
      </c>
      <c r="T163" s="237">
        <f t="shared" si="62"/>
        <v>0.19465998470834536</v>
      </c>
      <c r="U163" s="237">
        <f t="shared" si="63"/>
        <v>0.11598116049033273</v>
      </c>
      <c r="V163" s="237">
        <f t="shared" si="64"/>
        <v>0.68526929219268418</v>
      </c>
      <c r="W163" s="237">
        <f t="shared" si="65"/>
        <v>0.19889763903156643</v>
      </c>
      <c r="X163" s="237">
        <f t="shared" si="66"/>
        <v>0.11583306877574943</v>
      </c>
      <c r="Y163" s="252">
        <f t="shared" si="72"/>
        <v>1.1627761785682487</v>
      </c>
      <c r="Z163" s="252">
        <f t="shared" si="73"/>
        <v>1.163039616322024</v>
      </c>
      <c r="AA163" s="252">
        <f t="shared" si="114"/>
        <v>6.1664233737774499</v>
      </c>
      <c r="AB163" s="252">
        <f t="shared" si="112"/>
        <v>6.1765120912407783</v>
      </c>
      <c r="AD163" s="231">
        <f>Wealth!EM95</f>
        <v>1565.9020006430096</v>
      </c>
      <c r="AE163" s="231">
        <f>Wealth!EM195</f>
        <v>443.78346820688421</v>
      </c>
      <c r="AF163" s="231">
        <f>Wealth!EM295</f>
        <v>282.92776533811411</v>
      </c>
      <c r="AG163" s="275">
        <f t="shared" si="74"/>
        <v>2292.6132341880079</v>
      </c>
      <c r="AH163" s="275">
        <f t="shared" si="75"/>
        <v>4785.9084034609687</v>
      </c>
      <c r="AI163" s="275">
        <f t="shared" si="69"/>
        <v>842.77613548492775</v>
      </c>
      <c r="AJ163" s="275">
        <f t="shared" si="70"/>
        <v>679.2814663231718</v>
      </c>
      <c r="AK163" s="275">
        <f t="shared" si="76"/>
        <v>6307.9660052690688</v>
      </c>
      <c r="AL163" s="252">
        <f t="shared" si="79"/>
        <v>1.1731658572936996</v>
      </c>
      <c r="AM163" s="252">
        <f t="shared" si="115"/>
        <v>6.1521542334584387</v>
      </c>
    </row>
    <row r="164" spans="1:39">
      <c r="A164" s="212">
        <v>2004</v>
      </c>
      <c r="C164" s="268">
        <f t="shared" si="57"/>
        <v>1218.1697307777458</v>
      </c>
      <c r="D164" s="231">
        <f>Wealth!EN99</f>
        <v>4.3222101353493636E-2</v>
      </c>
      <c r="E164" s="231">
        <f>Wealth!EN199</f>
        <v>9.9900941766761564E-2</v>
      </c>
      <c r="F164" s="231">
        <f>Wealth!EN299</f>
        <v>6.7162396853774439E-2</v>
      </c>
      <c r="G164" s="269">
        <f t="shared" ref="G164:P164" si="132">+G64</f>
        <v>3.3176428472686061</v>
      </c>
      <c r="H164" s="269">
        <f t="shared" si="132"/>
        <v>1.9009696666463745</v>
      </c>
      <c r="I164" s="269">
        <f t="shared" si="132"/>
        <v>2.5245470729436192</v>
      </c>
      <c r="J164" s="238">
        <f>AgeEffic!ES100</f>
        <v>5489.8203308788716</v>
      </c>
      <c r="K164" s="238">
        <f>AgeEffic!ES200</f>
        <v>910.78736412797389</v>
      </c>
      <c r="L164" s="238">
        <f>AgeEffic!ES300</f>
        <v>759.91652231517844</v>
      </c>
      <c r="M164" s="238">
        <f>AgeEffic!ES97</f>
        <v>1654.7351790439423</v>
      </c>
      <c r="N164" s="238">
        <f>AgeEffic!ES197</f>
        <v>479.11725268859959</v>
      </c>
      <c r="O164" s="238">
        <f>AgeEffic!ES297</f>
        <v>301.01103301239561</v>
      </c>
      <c r="P164" s="270">
        <f t="shared" si="132"/>
        <v>3.5</v>
      </c>
      <c r="Q164" s="237">
        <f t="shared" si="59"/>
        <v>0.18829458782399833</v>
      </c>
      <c r="R164" s="237">
        <f t="shared" si="60"/>
        <v>0.19572525076085107</v>
      </c>
      <c r="S164" s="237">
        <f t="shared" si="61"/>
        <v>0.65804080387256725</v>
      </c>
      <c r="T164" s="237">
        <f t="shared" si="62"/>
        <v>0.21472710475107826</v>
      </c>
      <c r="U164" s="237">
        <f t="shared" si="63"/>
        <v>0.12723209137635436</v>
      </c>
      <c r="V164" s="237">
        <f t="shared" si="64"/>
        <v>0.65240172732362067</v>
      </c>
      <c r="W164" s="237">
        <f t="shared" si="65"/>
        <v>0.22013733423036749</v>
      </c>
      <c r="X164" s="237">
        <f t="shared" si="66"/>
        <v>0.12746093844601206</v>
      </c>
      <c r="Y164" s="252">
        <f t="shared" si="72"/>
        <v>1.1835679597347746</v>
      </c>
      <c r="Z164" s="252">
        <f t="shared" si="73"/>
        <v>1.1840151841999662</v>
      </c>
      <c r="AA164" s="252">
        <f t="shared" si="114"/>
        <v>7.2983811313626017</v>
      </c>
      <c r="AB164" s="252">
        <f t="shared" si="112"/>
        <v>7.3130841014237689</v>
      </c>
      <c r="AD164" s="231">
        <f>Wealth!EN95</f>
        <v>1817.9751847795933</v>
      </c>
      <c r="AE164" s="231">
        <f>Wealth!EN195</f>
        <v>563.77924984158471</v>
      </c>
      <c r="AF164" s="231">
        <f>Wealth!EN295</f>
        <v>339.87297572953605</v>
      </c>
      <c r="AG164" s="275">
        <f t="shared" si="74"/>
        <v>2721.6274103507139</v>
      </c>
      <c r="AH164" s="275">
        <f t="shared" si="75"/>
        <v>6031.3923682958402</v>
      </c>
      <c r="AI164" s="275">
        <f t="shared" si="69"/>
        <v>1071.7272526335003</v>
      </c>
      <c r="AJ164" s="275">
        <f t="shared" si="70"/>
        <v>858.025326050638</v>
      </c>
      <c r="AK164" s="275">
        <f t="shared" si="76"/>
        <v>7961.1449469799782</v>
      </c>
      <c r="AL164" s="252">
        <f t="shared" si="79"/>
        <v>1.1794182192161069</v>
      </c>
      <c r="AM164" s="252">
        <f t="shared" si="115"/>
        <v>7.2559627903683852</v>
      </c>
    </row>
    <row r="165" spans="1:39">
      <c r="A165" s="212">
        <v>2005</v>
      </c>
      <c r="C165" s="268">
        <f t="shared" si="57"/>
        <v>1952.6958336756225</v>
      </c>
      <c r="D165" s="231">
        <f>Wealth!EO99</f>
        <v>4.3652490198256642E-2</v>
      </c>
      <c r="E165" s="231">
        <f>Wealth!EO199</f>
        <v>0.10096878431758041</v>
      </c>
      <c r="F165" s="231">
        <f>Wealth!EO299</f>
        <v>6.7480027806956167E-2</v>
      </c>
      <c r="G165" s="269">
        <f t="shared" ref="G165:P165" si="133">+G65</f>
        <v>3.4636191325484251</v>
      </c>
      <c r="H165" s="269">
        <f t="shared" si="133"/>
        <v>1.9076230604796365</v>
      </c>
      <c r="I165" s="269">
        <f t="shared" si="133"/>
        <v>2.708839009268504</v>
      </c>
      <c r="J165" s="238">
        <f>AgeEffic!ET100</f>
        <v>6617.1151049363198</v>
      </c>
      <c r="K165" s="238">
        <f>AgeEffic!ET200</f>
        <v>1152.4818885322645</v>
      </c>
      <c r="L165" s="238">
        <f>AgeEffic!ET300</f>
        <v>976.56116217588476</v>
      </c>
      <c r="M165" s="238">
        <f>AgeEffic!ET97</f>
        <v>1910.4626841773011</v>
      </c>
      <c r="N165" s="238">
        <f>AgeEffic!ET197</f>
        <v>604.14550044414659</v>
      </c>
      <c r="O165" s="238">
        <f>AgeEffic!ET297</f>
        <v>360.5091180518682</v>
      </c>
      <c r="P165" s="270">
        <f t="shared" si="133"/>
        <v>1.7000000000000028</v>
      </c>
      <c r="Q165" s="237">
        <f t="shared" si="59"/>
        <v>0.21129905210757358</v>
      </c>
      <c r="R165" s="237">
        <f t="shared" si="60"/>
        <v>0.21804928208370664</v>
      </c>
      <c r="S165" s="237">
        <f t="shared" si="61"/>
        <v>0.7148530830702865</v>
      </c>
      <c r="T165" s="237">
        <f t="shared" si="62"/>
        <v>0.18223490474266865</v>
      </c>
      <c r="U165" s="237">
        <f t="shared" si="63"/>
        <v>0.10291201218704481</v>
      </c>
      <c r="V165" s="237">
        <f t="shared" si="64"/>
        <v>0.71287007790170243</v>
      </c>
      <c r="W165" s="237">
        <f t="shared" si="65"/>
        <v>0.18577724427494011</v>
      </c>
      <c r="X165" s="237">
        <f t="shared" si="66"/>
        <v>0.10135267782335754</v>
      </c>
      <c r="Y165" s="252">
        <f t="shared" si="72"/>
        <v>1.1798918866913475</v>
      </c>
      <c r="Z165" s="252">
        <f t="shared" si="73"/>
        <v>1.1803288354781645</v>
      </c>
      <c r="AA165" s="252">
        <f t="shared" si="114"/>
        <v>8.6113006828759513</v>
      </c>
      <c r="AB165" s="252">
        <f t="shared" si="112"/>
        <v>8.6318440411873958</v>
      </c>
      <c r="AD165" s="231">
        <f>Wealth!EO95</f>
        <v>2089.5713239727265</v>
      </c>
      <c r="AE165" s="231">
        <f>Wealth!EO195</f>
        <v>707.96862659241322</v>
      </c>
      <c r="AF165" s="231">
        <f>Wealth!EO295</f>
        <v>406.23792974083585</v>
      </c>
      <c r="AG165" s="275">
        <f t="shared" si="74"/>
        <v>3203.7778803059755</v>
      </c>
      <c r="AH165" s="275">
        <f t="shared" si="75"/>
        <v>7237.4792165364797</v>
      </c>
      <c r="AI165" s="275">
        <f t="shared" si="69"/>
        <v>1350.5372781837843</v>
      </c>
      <c r="AJ165" s="275">
        <f t="shared" si="70"/>
        <v>1100.4331511264538</v>
      </c>
      <c r="AK165" s="275">
        <f t="shared" si="76"/>
        <v>9688.4496458467183</v>
      </c>
      <c r="AL165" s="252">
        <f t="shared" si="79"/>
        <v>1.168503485313708</v>
      </c>
      <c r="AM165" s="252">
        <f t="shared" si="115"/>
        <v>8.4786178098520359</v>
      </c>
    </row>
    <row r="166" spans="1:39">
      <c r="A166" s="212">
        <v>2006</v>
      </c>
      <c r="C166" s="268">
        <f t="shared" si="57"/>
        <v>2347.0514669596278</v>
      </c>
      <c r="D166" s="231">
        <f>Wealth!EP99</f>
        <v>4.3119001176902434E-2</v>
      </c>
      <c r="E166" s="231">
        <f>Wealth!EP199</f>
        <v>9.9875410114240434E-2</v>
      </c>
      <c r="F166" s="231">
        <f>Wealth!EP299</f>
        <v>6.7735825576508632E-2</v>
      </c>
      <c r="G166" s="269">
        <f t="shared" ref="G166:P166" si="134">+G66</f>
        <v>3.5034507525727321</v>
      </c>
      <c r="H166" s="269">
        <f t="shared" si="134"/>
        <v>1.9190687988425144</v>
      </c>
      <c r="I166" s="269">
        <f t="shared" si="134"/>
        <v>2.9106475154590075</v>
      </c>
      <c r="J166" s="238">
        <f>AgeEffic!EU100</f>
        <v>7744.4858694306713</v>
      </c>
      <c r="K166" s="238">
        <f>AgeEffic!EU200</f>
        <v>1464.0221324326699</v>
      </c>
      <c r="L166" s="238">
        <f>AgeEffic!EU300</f>
        <v>1251.1964919900126</v>
      </c>
      <c r="M166" s="238">
        <f>AgeEffic!EU97</f>
        <v>2210.5308212891441</v>
      </c>
      <c r="N166" s="238">
        <f>AgeEffic!EU197</f>
        <v>762.88152530836533</v>
      </c>
      <c r="O166" s="238">
        <f>AgeEffic!EU297</f>
        <v>429.86877845725667</v>
      </c>
      <c r="P166" s="270">
        <f t="shared" si="134"/>
        <v>1.2000000000000028</v>
      </c>
      <c r="Q166" s="237">
        <f t="shared" si="59"/>
        <v>0.18864836893915976</v>
      </c>
      <c r="R166" s="237">
        <f t="shared" si="60"/>
        <v>0.19128505925825151</v>
      </c>
      <c r="S166" s="237">
        <f t="shared" si="61"/>
        <v>0.72680874679338325</v>
      </c>
      <c r="T166" s="237">
        <f t="shared" si="62"/>
        <v>0.17623007901420265</v>
      </c>
      <c r="U166" s="237">
        <f t="shared" si="63"/>
        <v>9.696117419241404E-2</v>
      </c>
      <c r="V166" s="237">
        <f t="shared" si="64"/>
        <v>0.72876435451428134</v>
      </c>
      <c r="W166" s="237">
        <f t="shared" si="65"/>
        <v>0.17718545286010676</v>
      </c>
      <c r="X166" s="237">
        <f t="shared" si="66"/>
        <v>9.4050192625611928E-2</v>
      </c>
      <c r="Y166" s="252">
        <f t="shared" si="72"/>
        <v>1.1788717878924651</v>
      </c>
      <c r="Z166" s="252">
        <f t="shared" si="73"/>
        <v>1.1790242583610451</v>
      </c>
      <c r="AA166" s="252">
        <f t="shared" si="114"/>
        <v>10.151619432101578</v>
      </c>
      <c r="AB166" s="252">
        <f t="shared" si="112"/>
        <v>10.177153518949176</v>
      </c>
      <c r="AD166" s="231">
        <f>Wealth!EP95</f>
        <v>2431.2502114983599</v>
      </c>
      <c r="AE166" s="231">
        <f>Wealth!EP195</f>
        <v>898.17029372451748</v>
      </c>
      <c r="AF166" s="231">
        <f>Wealth!EP295</f>
        <v>483.61576184271718</v>
      </c>
      <c r="AG166" s="275">
        <f t="shared" si="74"/>
        <v>3813.0362670655945</v>
      </c>
      <c r="AH166" s="275">
        <f t="shared" si="75"/>
        <v>8517.765383166543</v>
      </c>
      <c r="AI166" s="275">
        <f t="shared" si="69"/>
        <v>1723.6505867339381</v>
      </c>
      <c r="AJ166" s="275">
        <f t="shared" si="70"/>
        <v>1407.6350156443198</v>
      </c>
      <c r="AK166" s="275">
        <f t="shared" si="76"/>
        <v>11649.050985544802</v>
      </c>
      <c r="AL166" s="252">
        <f t="shared" si="79"/>
        <v>1.181285602081098</v>
      </c>
      <c r="AM166" s="252">
        <f t="shared" si="115"/>
        <v>10.015669144326584</v>
      </c>
    </row>
    <row r="167" spans="1:39">
      <c r="A167" s="212">
        <v>2007</v>
      </c>
      <c r="C167" s="268">
        <f t="shared" si="57"/>
        <v>2853.2053589541911</v>
      </c>
      <c r="D167" s="231">
        <f>Wealth!EQ99</f>
        <v>4.3175734989338119E-2</v>
      </c>
      <c r="E167" s="231">
        <f>Wealth!EQ199</f>
        <v>9.8998866568138749E-2</v>
      </c>
      <c r="F167" s="231">
        <f>Wealth!EQ299</f>
        <v>6.8736724378312228E-2</v>
      </c>
      <c r="G167" s="269">
        <f t="shared" ref="G167:P167" si="135">+G67</f>
        <v>3.6786232902013687</v>
      </c>
      <c r="H167" s="269">
        <f t="shared" si="135"/>
        <v>1.9325022804344121</v>
      </c>
      <c r="I167" s="269">
        <f t="shared" si="135"/>
        <v>3.1129375177834087</v>
      </c>
      <c r="J167" s="238">
        <f>AgeEffic!EV100</f>
        <v>9453.521064795541</v>
      </c>
      <c r="K167" s="238">
        <f>AgeEffic!EV200</f>
        <v>1878.6641265278354</v>
      </c>
      <c r="L167" s="238">
        <f>AgeEffic!EV300</f>
        <v>1579.6347946849426</v>
      </c>
      <c r="M167" s="238">
        <f>AgeEffic!EV97</f>
        <v>2569.8529909209738</v>
      </c>
      <c r="N167" s="238">
        <f>AgeEffic!EV197</f>
        <v>972.14070355742388</v>
      </c>
      <c r="O167" s="238">
        <f>AgeEffic!EV297</f>
        <v>507.44185697942754</v>
      </c>
      <c r="P167" s="270">
        <f t="shared" si="135"/>
        <v>4.7999999999999972</v>
      </c>
      <c r="Q167" s="237">
        <f t="shared" si="59"/>
        <v>0.21268027446070001</v>
      </c>
      <c r="R167" s="237">
        <f t="shared" si="60"/>
        <v>0.22002008996962832</v>
      </c>
      <c r="S167" s="237">
        <f t="shared" si="61"/>
        <v>0.68206240940329366</v>
      </c>
      <c r="T167" s="237">
        <f t="shared" si="62"/>
        <v>0.20061288983488978</v>
      </c>
      <c r="U167" s="237">
        <f t="shared" si="63"/>
        <v>0.11732470076181663</v>
      </c>
      <c r="V167" s="237">
        <f t="shared" si="64"/>
        <v>0.67955629915613813</v>
      </c>
      <c r="W167" s="237">
        <f t="shared" si="65"/>
        <v>0.204470715491708</v>
      </c>
      <c r="X167" s="237">
        <f t="shared" si="66"/>
        <v>0.11597298535215392</v>
      </c>
      <c r="Y167" s="252">
        <f t="shared" si="72"/>
        <v>1.1847685972245607</v>
      </c>
      <c r="Z167" s="252">
        <f t="shared" si="73"/>
        <v>1.1849917124955893</v>
      </c>
      <c r="AA167" s="252">
        <f t="shared" si="114"/>
        <v>12.027319914128578</v>
      </c>
      <c r="AB167" s="252">
        <f t="shared" si="112"/>
        <v>12.059842576750096</v>
      </c>
      <c r="AD167" s="231">
        <f>Wealth!EQ95</f>
        <v>2824.7985111322637</v>
      </c>
      <c r="AE167" s="231">
        <f>Wealth!EQ195</f>
        <v>1148.8701045557714</v>
      </c>
      <c r="AF167" s="231">
        <f>Wealth!EQ295</f>
        <v>567.24100137121741</v>
      </c>
      <c r="AG167" s="275">
        <f t="shared" si="74"/>
        <v>4540.9096170592529</v>
      </c>
      <c r="AH167" s="275">
        <f t="shared" si="75"/>
        <v>10391.369593177296</v>
      </c>
      <c r="AI167" s="275">
        <f t="shared" si="69"/>
        <v>2220.1940969769498</v>
      </c>
      <c r="AJ167" s="275">
        <f t="shared" si="70"/>
        <v>1765.7857947934926</v>
      </c>
      <c r="AK167" s="275">
        <f t="shared" si="76"/>
        <v>14377.349484947739</v>
      </c>
      <c r="AL167" s="252">
        <f t="shared" si="79"/>
        <v>1.1802826584687738</v>
      </c>
      <c r="AM167" s="252">
        <f t="shared" si="115"/>
        <v>11.821320604009449</v>
      </c>
    </row>
    <row r="168" spans="1:39">
      <c r="A168" s="212">
        <v>2008</v>
      </c>
      <c r="C168" s="268">
        <f t="shared" si="57"/>
        <v>3286.1243041724783</v>
      </c>
      <c r="D168" s="231">
        <f>Wealth!ER99</f>
        <v>4.4008832422811173E-2</v>
      </c>
      <c r="E168" s="231">
        <f>Wealth!ER199</f>
        <v>9.514098889030996E-2</v>
      </c>
      <c r="F168" s="231">
        <f>Wealth!ER299</f>
        <v>6.8946717584400657E-2</v>
      </c>
      <c r="G168" s="269">
        <f t="shared" ref="G168:P168" si="136">+G68</f>
        <v>4.0630394240274121</v>
      </c>
      <c r="H168" s="269">
        <f t="shared" si="136"/>
        <v>1.9440972941170185</v>
      </c>
      <c r="I168" s="269">
        <f t="shared" si="136"/>
        <v>3.3541901754116226</v>
      </c>
      <c r="J168" s="238">
        <f>AgeEffic!EW100</f>
        <v>12004.230224704888</v>
      </c>
      <c r="K168" s="238">
        <f>AgeEffic!EW200</f>
        <v>2473.7633806862891</v>
      </c>
      <c r="L168" s="238">
        <f>AgeEffic!EW300</f>
        <v>1992.7227820506919</v>
      </c>
      <c r="M168" s="238">
        <f>AgeEffic!EW97</f>
        <v>2954.495138224851</v>
      </c>
      <c r="N168" s="238">
        <f>AgeEffic!EW197</f>
        <v>1272.4483430804</v>
      </c>
      <c r="O168" s="238">
        <f>AgeEffic!EW297</f>
        <v>594.09952263847026</v>
      </c>
      <c r="P168" s="270">
        <f t="shared" si="136"/>
        <v>6</v>
      </c>
      <c r="Q168" s="237">
        <f t="shared" si="59"/>
        <v>0.23124706439181686</v>
      </c>
      <c r="R168" s="237">
        <f t="shared" si="60"/>
        <v>0.24240306508307216</v>
      </c>
      <c r="S168" s="237">
        <f t="shared" si="61"/>
        <v>0.6237722337484527</v>
      </c>
      <c r="T168" s="237">
        <f t="shared" si="62"/>
        <v>0.24118510453556286</v>
      </c>
      <c r="U168" s="237">
        <f t="shared" si="63"/>
        <v>0.13504266171598436</v>
      </c>
      <c r="V168" s="237">
        <f t="shared" si="64"/>
        <v>0.61686288540240997</v>
      </c>
      <c r="W168" s="237">
        <f t="shared" si="65"/>
        <v>0.24852183306579856</v>
      </c>
      <c r="X168" s="237">
        <f t="shared" si="66"/>
        <v>0.13461528153179148</v>
      </c>
      <c r="Y168" s="252">
        <f t="shared" si="72"/>
        <v>1.185812873912945</v>
      </c>
      <c r="Z168" s="252">
        <f t="shared" si="73"/>
        <v>1.1866549735925933</v>
      </c>
      <c r="AA168" s="252">
        <f t="shared" si="114"/>
        <v>14.262150792843203</v>
      </c>
      <c r="AB168" s="252">
        <f t="shared" si="112"/>
        <v>14.310872174444217</v>
      </c>
      <c r="AD168" s="231">
        <f>Wealth!ER95</f>
        <v>3219.6400082747882</v>
      </c>
      <c r="AE168" s="231">
        <f>Wealth!ER195</f>
        <v>1528.3407776979413</v>
      </c>
      <c r="AF168" s="231">
        <f>Wealth!ER295</f>
        <v>663.23005673096679</v>
      </c>
      <c r="AG168" s="275">
        <f t="shared" si="74"/>
        <v>5411.2108427036965</v>
      </c>
      <c r="AH168" s="275">
        <f t="shared" si="75"/>
        <v>13081.524284796407</v>
      </c>
      <c r="AI168" s="275">
        <f t="shared" si="69"/>
        <v>2971.2431704112673</v>
      </c>
      <c r="AJ168" s="275">
        <f t="shared" si="70"/>
        <v>2224.599740324702</v>
      </c>
      <c r="AK168" s="275">
        <f t="shared" si="76"/>
        <v>18277.367195532377</v>
      </c>
      <c r="AL168" s="252">
        <f t="shared" si="79"/>
        <v>1.1717787782891362</v>
      </c>
      <c r="AM168" s="252">
        <f t="shared" si="115"/>
        <v>13.851972615130386</v>
      </c>
    </row>
    <row r="169" spans="1:39">
      <c r="A169" s="212">
        <v>2009</v>
      </c>
      <c r="C169" s="268">
        <f t="shared" si="57"/>
        <v>3780.6082025434694</v>
      </c>
      <c r="D169" s="231">
        <f>Wealth!ES99</f>
        <v>4.4571200701138854E-2</v>
      </c>
      <c r="E169" s="231">
        <f>Wealth!ES199</f>
        <v>0.10040905230921927</v>
      </c>
      <c r="F169" s="231">
        <f>Wealth!ES299</f>
        <v>6.9822277332528285E-2</v>
      </c>
      <c r="G169" s="269">
        <f t="shared" ref="G169:P169" si="137">+G69</f>
        <v>4.2235294812764952</v>
      </c>
      <c r="H169" s="269">
        <f t="shared" si="137"/>
        <v>1.9256283698229071</v>
      </c>
      <c r="I169" s="269">
        <f t="shared" si="137"/>
        <v>3.5889834876904363</v>
      </c>
      <c r="J169" s="238">
        <f>AgeEffic!EX100</f>
        <v>14124.128391626424</v>
      </c>
      <c r="K169" s="238">
        <f>AgeEffic!EX200</f>
        <v>3154.3161224042278</v>
      </c>
      <c r="L169" s="238">
        <f>AgeEffic!EX300</f>
        <v>2475.3409601150188</v>
      </c>
      <c r="M169" s="238">
        <f>AgeEffic!EX97</f>
        <v>3344.1529067668848</v>
      </c>
      <c r="N169" s="238">
        <f>AgeEffic!EX197</f>
        <v>1638.0710690787748</v>
      </c>
      <c r="O169" s="238">
        <f>AgeEffic!EX297</f>
        <v>689.70530753484661</v>
      </c>
      <c r="P169" s="270">
        <f t="shared" si="137"/>
        <v>-0.70000000000000284</v>
      </c>
      <c r="Q169" s="237">
        <f t="shared" si="59"/>
        <v>0.17023238131462537</v>
      </c>
      <c r="R169" s="237">
        <f t="shared" si="60"/>
        <v>0.17447428578790539</v>
      </c>
      <c r="S169" s="237">
        <f t="shared" si="61"/>
        <v>0.65492380253444049</v>
      </c>
      <c r="T169" s="237">
        <f t="shared" si="62"/>
        <v>0.23373346120304997</v>
      </c>
      <c r="U169" s="237">
        <f t="shared" si="63"/>
        <v>0.11134273626250932</v>
      </c>
      <c r="V169" s="237">
        <f t="shared" si="64"/>
        <v>0.65161006586362236</v>
      </c>
      <c r="W169" s="237">
        <f t="shared" si="65"/>
        <v>0.23874486578552709</v>
      </c>
      <c r="X169" s="237">
        <f t="shared" si="66"/>
        <v>0.10964506835085079</v>
      </c>
      <c r="Y169" s="252">
        <f t="shared" si="72"/>
        <v>1.1706570623929966</v>
      </c>
      <c r="Z169" s="252">
        <f t="shared" si="73"/>
        <v>1.1715560390802582</v>
      </c>
      <c r="AA169" s="252">
        <f t="shared" si="114"/>
        <v>16.69608755055577</v>
      </c>
      <c r="AB169" s="252">
        <f t="shared" si="112"/>
        <v>16.76598872047575</v>
      </c>
      <c r="AD169" s="231">
        <f>Wealth!ES95</f>
        <v>3623.206983543987</v>
      </c>
      <c r="AE169" s="231">
        <f>Wealth!ES195</f>
        <v>1925.2475815615953</v>
      </c>
      <c r="AF169" s="231">
        <f>Wealth!ES295</f>
        <v>765.6763580417329</v>
      </c>
      <c r="AG169" s="275">
        <f t="shared" si="74"/>
        <v>6314.1309231473151</v>
      </c>
      <c r="AH169" s="275">
        <f t="shared" si="75"/>
        <v>15302.72151176491</v>
      </c>
      <c r="AI169" s="275">
        <f t="shared" si="69"/>
        <v>3707.3113619879491</v>
      </c>
      <c r="AJ169" s="275">
        <f t="shared" si="70"/>
        <v>2747.9998059267296</v>
      </c>
      <c r="AK169" s="275">
        <f t="shared" si="76"/>
        <v>21758.032679679589</v>
      </c>
      <c r="AL169" s="252">
        <f t="shared" si="79"/>
        <v>1.1503623578664468</v>
      </c>
      <c r="AM169" s="252">
        <f t="shared" si="115"/>
        <v>15.934787878642842</v>
      </c>
    </row>
    <row r="170" spans="1:39">
      <c r="A170" s="212">
        <v>2010</v>
      </c>
      <c r="C170" s="268">
        <f t="shared" si="57"/>
        <v>4317.0683809287975</v>
      </c>
      <c r="D170" s="231">
        <f>Wealth!ET99</f>
        <v>4.4436774624347725E-2</v>
      </c>
      <c r="E170" s="231">
        <f>Wealth!ET199</f>
        <v>0.10270909775915461</v>
      </c>
      <c r="F170" s="231">
        <f>Wealth!ET299</f>
        <v>6.9632502414885666E-2</v>
      </c>
      <c r="G170" s="269">
        <f t="shared" ref="G170:P170" si="138">+G70</f>
        <v>4.2129706575733046</v>
      </c>
      <c r="H170" s="269">
        <f t="shared" si="138"/>
        <v>1.9198514847134382</v>
      </c>
      <c r="I170" s="269">
        <f t="shared" si="138"/>
        <v>3.7702271538188041</v>
      </c>
      <c r="J170" s="238">
        <f>AgeEffic!EY100</f>
        <v>15880.440466963852</v>
      </c>
      <c r="K170" s="238">
        <f>AgeEffic!EY200</f>
        <v>3908.3659879683842</v>
      </c>
      <c r="L170" s="238">
        <f>AgeEffic!EY300</f>
        <v>3006.4740052405136</v>
      </c>
      <c r="M170" s="238">
        <f>AgeEffic!EY97</f>
        <v>3769.4163472078576</v>
      </c>
      <c r="N170" s="238">
        <f>AgeEffic!EY197</f>
        <v>2035.7647552887438</v>
      </c>
      <c r="O170" s="238">
        <f>AgeEffic!EY297</f>
        <v>797.4251636788789</v>
      </c>
      <c r="P170" s="270">
        <f t="shared" si="138"/>
        <v>3</v>
      </c>
      <c r="Q170" s="237">
        <f t="shared" si="59"/>
        <v>0.1360378310653953</v>
      </c>
      <c r="R170" s="237">
        <f t="shared" si="60"/>
        <v>0.13626748198620503</v>
      </c>
      <c r="S170" s="237">
        <f t="shared" si="61"/>
        <v>0.6730765130935904</v>
      </c>
      <c r="T170" s="237">
        <f t="shared" si="62"/>
        <v>0.21886043744120809</v>
      </c>
      <c r="U170" s="237">
        <f t="shared" si="63"/>
        <v>0.10806304946520147</v>
      </c>
      <c r="V170" s="237">
        <f t="shared" si="64"/>
        <v>0.67520063677697451</v>
      </c>
      <c r="W170" s="237">
        <f t="shared" si="65"/>
        <v>0.219447733728621</v>
      </c>
      <c r="X170" s="237">
        <f t="shared" si="66"/>
        <v>0.10535162949440442</v>
      </c>
      <c r="Y170" s="252">
        <f t="shared" si="72"/>
        <v>1.1555679036613589</v>
      </c>
      <c r="Z170" s="252">
        <f t="shared" si="73"/>
        <v>1.1558190488626259</v>
      </c>
      <c r="AA170" s="252">
        <f t="shared" si="114"/>
        <v>19.293462890142244</v>
      </c>
      <c r="AB170" s="252">
        <f t="shared" si="112"/>
        <v>19.378449136141796</v>
      </c>
      <c r="AD170" s="231">
        <f>Wealth!ET95</f>
        <v>4089.6150738948418</v>
      </c>
      <c r="AE170" s="231">
        <f>Wealth!ET195</f>
        <v>2370.4127620786376</v>
      </c>
      <c r="AF170" s="231">
        <f>Wealth!ET295</f>
        <v>886.33697571425864</v>
      </c>
      <c r="AG170" s="275">
        <f t="shared" si="74"/>
        <v>7346.3648116877375</v>
      </c>
      <c r="AH170" s="275">
        <f t="shared" si="75"/>
        <v>17229.428307088448</v>
      </c>
      <c r="AI170" s="275">
        <f t="shared" si="69"/>
        <v>4550.8404606603544</v>
      </c>
      <c r="AJ170" s="275">
        <f t="shared" si="70"/>
        <v>3341.6917332715357</v>
      </c>
      <c r="AK170" s="275">
        <f t="shared" si="76"/>
        <v>25121.960501020338</v>
      </c>
      <c r="AL170" s="252">
        <f t="shared" si="79"/>
        <v>1.1499079428052847</v>
      </c>
      <c r="AM170" s="252">
        <f t="shared" si="115"/>
        <v>18.323539148568777</v>
      </c>
    </row>
    <row r="171" spans="1:39">
      <c r="A171" s="212">
        <v>2011</v>
      </c>
      <c r="C171" s="268">
        <f t="shared" si="57"/>
        <v>5520.5477823888787</v>
      </c>
      <c r="D171" s="231">
        <f>Wealth!EU99</f>
        <v>4.3935836858302053E-2</v>
      </c>
      <c r="E171" s="231">
        <f>Wealth!EU199</f>
        <v>0.10665003886456025</v>
      </c>
      <c r="F171" s="231">
        <f>Wealth!EU299</f>
        <v>7.1351814035484726E-2</v>
      </c>
      <c r="G171" s="269">
        <f t="shared" ref="G171:P171" si="139">+G71</f>
        <v>4.5858185607685424</v>
      </c>
      <c r="H171" s="269">
        <f t="shared" si="139"/>
        <v>1.9544088114382803</v>
      </c>
      <c r="I171" s="269">
        <f t="shared" si="139"/>
        <v>3.9926705558941142</v>
      </c>
      <c r="J171" s="238">
        <f>AgeEffic!EZ100</f>
        <v>19631.227341752747</v>
      </c>
      <c r="K171" s="238">
        <f>AgeEffic!EZ200</f>
        <v>4792.9746534503829</v>
      </c>
      <c r="L171" s="238">
        <f>AgeEffic!EZ300</f>
        <v>3636.119568886892</v>
      </c>
      <c r="M171" s="238">
        <f>AgeEffic!EZ97</f>
        <v>4280.8556600335114</v>
      </c>
      <c r="N171" s="238">
        <f>AgeEffic!EZ197</f>
        <v>2452.3910378418514</v>
      </c>
      <c r="O171" s="238">
        <f>AgeEffic!EZ297</f>
        <v>910.6986208814875</v>
      </c>
      <c r="P171" s="270">
        <f t="shared" si="139"/>
        <v>5.2000000000000028</v>
      </c>
      <c r="Q171" s="237">
        <f t="shared" si="59"/>
        <v>0.21117316580829304</v>
      </c>
      <c r="R171" s="237">
        <f t="shared" si="60"/>
        <v>0.22045607862032368</v>
      </c>
      <c r="S171" s="237">
        <f t="shared" si="61"/>
        <v>0.59246642497409685</v>
      </c>
      <c r="T171" s="237">
        <f t="shared" si="62"/>
        <v>0.26030841089675472</v>
      </c>
      <c r="U171" s="237">
        <f t="shared" si="63"/>
        <v>0.14722516412914821</v>
      </c>
      <c r="V171" s="237">
        <f t="shared" si="64"/>
        <v>0.58732541550695161</v>
      </c>
      <c r="W171" s="237">
        <f t="shared" si="65"/>
        <v>0.26525991268281762</v>
      </c>
      <c r="X171" s="237">
        <f t="shared" si="66"/>
        <v>0.14741467181023077</v>
      </c>
      <c r="Y171" s="252">
        <f t="shared" si="72"/>
        <v>1.152659794584828</v>
      </c>
      <c r="Z171" s="252">
        <f t="shared" si="73"/>
        <v>1.152839890039931</v>
      </c>
      <c r="AA171" s="252">
        <f t="shared" si="114"/>
        <v>22.23879897178136</v>
      </c>
      <c r="AB171" s="252">
        <f t="shared" si="112"/>
        <v>22.340249171254104</v>
      </c>
      <c r="AD171" s="231">
        <f>Wealth!EU95</f>
        <v>4668.5865531054669</v>
      </c>
      <c r="AE171" s="231">
        <f>Wealth!EU195</f>
        <v>2810.5132340982536</v>
      </c>
      <c r="AF171" s="231">
        <f>Wealth!EU295</f>
        <v>1001.2624195305298</v>
      </c>
      <c r="AG171" s="275">
        <f t="shared" si="74"/>
        <v>8480.3622067342512</v>
      </c>
      <c r="AH171" s="275">
        <f t="shared" si="75"/>
        <v>21409.290867785483</v>
      </c>
      <c r="AI171" s="275">
        <f t="shared" si="69"/>
        <v>5492.8918293855249</v>
      </c>
      <c r="AJ171" s="275">
        <f t="shared" si="70"/>
        <v>3997.7109811828459</v>
      </c>
      <c r="AK171" s="275">
        <f t="shared" si="76"/>
        <v>30899.893678353852</v>
      </c>
      <c r="AL171" s="252">
        <f t="shared" si="79"/>
        <v>1.1477759583857643</v>
      </c>
      <c r="AM171" s="252">
        <f t="shared" si="115"/>
        <v>21.031317707267601</v>
      </c>
    </row>
    <row r="172" spans="1:39">
      <c r="A172" s="212">
        <v>2012</v>
      </c>
      <c r="C172" s="268">
        <f t="shared" si="57"/>
        <v>6340.6196838313135</v>
      </c>
      <c r="D172" s="231">
        <f>Wealth!EV99</f>
        <v>4.4396383122906662E-2</v>
      </c>
      <c r="E172" s="231">
        <f>Wealth!EV199</f>
        <v>0.11160971527746925</v>
      </c>
      <c r="F172" s="231">
        <f>Wealth!EV299</f>
        <v>7.3205121650852231E-2</v>
      </c>
      <c r="G172" s="269">
        <f t="shared" ref="G172:P172" si="140">+G72</f>
        <v>4.8907754950596507</v>
      </c>
      <c r="H172" s="269">
        <f t="shared" si="140"/>
        <v>1.9583176290611564</v>
      </c>
      <c r="I172" s="269">
        <f t="shared" si="140"/>
        <v>4.2082747659123969</v>
      </c>
      <c r="J172" s="238">
        <f>AgeEffic!FA100</f>
        <v>23764.52088912253</v>
      </c>
      <c r="K172" s="238">
        <f>AgeEffic!FA200</f>
        <v>5550.4550569806452</v>
      </c>
      <c r="L172" s="238">
        <f>AgeEffic!FA300</f>
        <v>4269.5249210143329</v>
      </c>
      <c r="M172" s="238">
        <f>AgeEffic!FA97</f>
        <v>4859.0496360194684</v>
      </c>
      <c r="N172" s="238">
        <f>AgeEffic!FA197</f>
        <v>2834.2976515212231</v>
      </c>
      <c r="O172" s="238">
        <f>AgeEffic!FA297</f>
        <v>1014.5546948592975</v>
      </c>
      <c r="P172" s="270">
        <f t="shared" si="140"/>
        <v>2.7000000000000028</v>
      </c>
      <c r="Q172" s="237">
        <f t="shared" si="59"/>
        <v>0.18388008889312182</v>
      </c>
      <c r="R172" s="237">
        <f t="shared" si="60"/>
        <v>0.19029178419089263</v>
      </c>
      <c r="S172" s="237">
        <f t="shared" si="61"/>
        <v>0.60633511238611226</v>
      </c>
      <c r="T172" s="237">
        <f t="shared" si="62"/>
        <v>0.25691526206577253</v>
      </c>
      <c r="U172" s="237">
        <f t="shared" si="63"/>
        <v>0.13674962554811504</v>
      </c>
      <c r="V172" s="237">
        <f t="shared" si="64"/>
        <v>0.60143592121369394</v>
      </c>
      <c r="W172" s="237">
        <f t="shared" si="65"/>
        <v>0.26219893939772981</v>
      </c>
      <c r="X172" s="237">
        <f t="shared" si="66"/>
        <v>0.13636513938857608</v>
      </c>
      <c r="Y172" s="252">
        <f t="shared" si="72"/>
        <v>1.1373497544297952</v>
      </c>
      <c r="Z172" s="252">
        <f t="shared" si="73"/>
        <v>1.1374568383977317</v>
      </c>
      <c r="AA172" s="252">
        <f t="shared" si="114"/>
        <v>25.293292549369113</v>
      </c>
      <c r="AB172" s="252">
        <f t="shared" si="112"/>
        <v>25.41106919135224</v>
      </c>
      <c r="AD172" s="231">
        <f>Wealth!EV95</f>
        <v>5274.0270940636965</v>
      </c>
      <c r="AE172" s="231">
        <f>Wealth!EV195</f>
        <v>3184.7906606379916</v>
      </c>
      <c r="AF172" s="231">
        <f>Wealth!EV295</f>
        <v>1102.5357348680925</v>
      </c>
      <c r="AG172" s="275">
        <f t="shared" si="74"/>
        <v>9561.3534895697794</v>
      </c>
      <c r="AH172" s="275">
        <f t="shared" si="75"/>
        <v>25794.082471927388</v>
      </c>
      <c r="AI172" s="275">
        <f t="shared" si="69"/>
        <v>6236.8316955967057</v>
      </c>
      <c r="AJ172" s="275">
        <f t="shared" si="70"/>
        <v>4639.7733115620749</v>
      </c>
      <c r="AK172" s="275">
        <f t="shared" si="76"/>
        <v>36670.687479086169</v>
      </c>
      <c r="AL172" s="252">
        <f t="shared" si="79"/>
        <v>1.1265975505747854</v>
      </c>
      <c r="AM172" s="252">
        <f t="shared" si="115"/>
        <v>23.693831014367792</v>
      </c>
    </row>
    <row r="173" spans="1:39">
      <c r="A173" s="212">
        <v>2013</v>
      </c>
      <c r="C173" s="268">
        <f t="shared" si="57"/>
        <v>7020.2780970686144</v>
      </c>
      <c r="D173" s="231">
        <f>Wealth!EW99</f>
        <v>4.4527427861091172E-2</v>
      </c>
      <c r="E173" s="231">
        <f>Wealth!EW199</f>
        <v>0.11379203162588442</v>
      </c>
      <c r="F173" s="231">
        <f>Wealth!EW299</f>
        <v>7.5506811902496668E-2</v>
      </c>
      <c r="G173" s="269">
        <f t="shared" ref="G173:P173" si="141">+G73</f>
        <v>4.9299016990201281</v>
      </c>
      <c r="H173" s="269">
        <f t="shared" si="141"/>
        <v>1.9367761351414838</v>
      </c>
      <c r="I173" s="269">
        <f t="shared" si="141"/>
        <v>4.3681892070170685</v>
      </c>
      <c r="J173" s="238">
        <f>AgeEffic!FB100</f>
        <v>27017.385125489734</v>
      </c>
      <c r="K173" s="238">
        <f>AgeEffic!FB200</f>
        <v>6156.7891453829989</v>
      </c>
      <c r="L173" s="238">
        <f>AgeEffic!FB300</f>
        <v>4800.1808971482578</v>
      </c>
      <c r="M173" s="238">
        <f>AgeEffic!FB97</f>
        <v>5480.3090963983595</v>
      </c>
      <c r="N173" s="238">
        <f>AgeEffic!FB197</f>
        <v>3178.8852793424358</v>
      </c>
      <c r="O173" s="238">
        <f>AgeEffic!FB297</f>
        <v>1098.8949126647803</v>
      </c>
      <c r="P173" s="270">
        <f t="shared" si="141"/>
        <v>2.5</v>
      </c>
      <c r="Q173" s="237">
        <f t="shared" si="59"/>
        <v>0.13390733774545727</v>
      </c>
      <c r="R173" s="237">
        <f t="shared" si="60"/>
        <v>0.13480842305190249</v>
      </c>
      <c r="S173" s="237">
        <f t="shared" si="61"/>
        <v>0.65591442924282861</v>
      </c>
      <c r="T173" s="237">
        <f t="shared" si="62"/>
        <v>0.22687954055950779</v>
      </c>
      <c r="U173" s="237">
        <f t="shared" si="63"/>
        <v>0.11720603019766371</v>
      </c>
      <c r="V173" s="237">
        <f t="shared" si="64"/>
        <v>0.65550906618084559</v>
      </c>
      <c r="W173" s="237">
        <f t="shared" si="65"/>
        <v>0.22909205296435001</v>
      </c>
      <c r="X173" s="237">
        <f t="shared" si="66"/>
        <v>0.11539888085480429</v>
      </c>
      <c r="Y173" s="252">
        <f t="shared" si="72"/>
        <v>1.1205620179464679</v>
      </c>
      <c r="Z173" s="252">
        <f t="shared" si="73"/>
        <v>1.1205882594144598</v>
      </c>
      <c r="AA173" s="252">
        <f t="shared" si="114"/>
        <v>28.342702939631415</v>
      </c>
      <c r="AB173" s="252">
        <f t="shared" si="112"/>
        <v>28.475345794997811</v>
      </c>
      <c r="AD173" s="231">
        <f>Wealth!EW95</f>
        <v>5940.3343157045974</v>
      </c>
      <c r="AE173" s="231">
        <f>Wealth!EW195</f>
        <v>3541.2096145954993</v>
      </c>
      <c r="AF173" s="231">
        <f>Wealth!EW295</f>
        <v>1177.2473350588853</v>
      </c>
      <c r="AG173" s="275">
        <f t="shared" si="74"/>
        <v>10658.791265358981</v>
      </c>
      <c r="AH173" s="275">
        <f t="shared" si="75"/>
        <v>29285.264235739665</v>
      </c>
      <c r="AI173" s="275">
        <f t="shared" si="69"/>
        <v>6858.5302710821343</v>
      </c>
      <c r="AJ173" s="275">
        <f t="shared" si="70"/>
        <v>5142.4391029938288</v>
      </c>
      <c r="AK173" s="275">
        <f t="shared" si="76"/>
        <v>41286.233609815623</v>
      </c>
      <c r="AL173" s="252">
        <f t="shared" si="79"/>
        <v>1.1163948673151116</v>
      </c>
      <c r="AM173" s="252">
        <f t="shared" si="115"/>
        <v>26.451671331471807</v>
      </c>
    </row>
    <row r="174" spans="1:39">
      <c r="A174" s="212">
        <v>2014</v>
      </c>
      <c r="C174" s="268" t="e">
        <f t="shared" si="57"/>
        <v>#DIV/0!</v>
      </c>
      <c r="D174" s="231" t="e">
        <f>Wealth!EX99</f>
        <v>#DIV/0!</v>
      </c>
      <c r="E174" s="231" t="e">
        <f>Wealth!EX199</f>
        <v>#DIV/0!</v>
      </c>
      <c r="F174" s="231" t="e">
        <f>Wealth!EX299</f>
        <v>#DIV/0!</v>
      </c>
      <c r="G174" s="269">
        <f t="shared" ref="G174:P174" si="142">+G74</f>
        <v>2.4748106529081042</v>
      </c>
      <c r="H174" s="269">
        <f t="shared" si="142"/>
        <v>0.95870418689503445</v>
      </c>
      <c r="I174" s="269">
        <f t="shared" si="142"/>
        <v>2.2539856308208073</v>
      </c>
      <c r="J174" s="238" t="e">
        <f>AgeEffic!FC100</f>
        <v>#DIV/0!</v>
      </c>
      <c r="K174" s="238" t="e">
        <f>AgeEffic!FC200</f>
        <v>#DIV/0!</v>
      </c>
      <c r="L174" s="238" t="e">
        <f>AgeEffic!FC300</f>
        <v>#DIV/0!</v>
      </c>
      <c r="M174" s="238" t="e">
        <f>AgeEffic!FC97</f>
        <v>#DIV/0!</v>
      </c>
      <c r="N174" s="238" t="e">
        <f>AgeEffic!FC197</f>
        <v>#DIV/0!</v>
      </c>
      <c r="O174" s="238" t="e">
        <f>AgeEffic!FC297</f>
        <v>#DIV/0!</v>
      </c>
      <c r="P174" s="270">
        <f t="shared" si="142"/>
        <v>-100</v>
      </c>
      <c r="Q174" s="237" t="e">
        <f t="shared" si="59"/>
        <v>#DIV/0!</v>
      </c>
      <c r="R174" s="237" t="e">
        <f t="shared" si="60"/>
        <v>#DIV/0!</v>
      </c>
      <c r="S174" s="237" t="e">
        <f t="shared" si="61"/>
        <v>#DIV/0!</v>
      </c>
      <c r="T174" s="237" t="e">
        <f t="shared" si="62"/>
        <v>#DIV/0!</v>
      </c>
      <c r="U174" s="237" t="e">
        <f t="shared" si="63"/>
        <v>#DIV/0!</v>
      </c>
      <c r="V174" s="237" t="e">
        <f t="shared" si="64"/>
        <v>#DIV/0!</v>
      </c>
      <c r="W174" s="237" t="e">
        <f t="shared" si="65"/>
        <v>#DIV/0!</v>
      </c>
      <c r="X174" s="237" t="e">
        <f t="shared" si="66"/>
        <v>#DIV/0!</v>
      </c>
      <c r="Y174" s="252" t="e">
        <f t="shared" si="72"/>
        <v>#DIV/0!</v>
      </c>
      <c r="Z174" s="252" t="e">
        <f t="shared" si="73"/>
        <v>#DIV/0!</v>
      </c>
      <c r="AA174" s="252" t="e">
        <f t="shared" si="114"/>
        <v>#DIV/0!</v>
      </c>
      <c r="AB174" s="252" t="e">
        <f t="shared" si="112"/>
        <v>#DIV/0!</v>
      </c>
      <c r="AD174" s="231" t="e">
        <f>Wealth!EX95</f>
        <v>#DIV/0!</v>
      </c>
      <c r="AE174" s="231" t="e">
        <f>Wealth!EX195</f>
        <v>#DIV/0!</v>
      </c>
      <c r="AF174" s="231" t="e">
        <f>Wealth!EX295</f>
        <v>#DIV/0!</v>
      </c>
      <c r="AG174" s="252" t="e">
        <f t="shared" si="74"/>
        <v>#DIV/0!</v>
      </c>
      <c r="AH174" s="252" t="e">
        <f t="shared" si="75"/>
        <v>#DIV/0!</v>
      </c>
      <c r="AI174" s="252" t="e">
        <f t="shared" si="69"/>
        <v>#DIV/0!</v>
      </c>
      <c r="AJ174" s="252" t="e">
        <f t="shared" si="70"/>
        <v>#DIV/0!</v>
      </c>
      <c r="AK174" s="252" t="e">
        <f t="shared" si="76"/>
        <v>#DIV/0!</v>
      </c>
      <c r="AL174" s="252" t="e">
        <f t="shared" si="79"/>
        <v>#DIV/0!</v>
      </c>
      <c r="AM174" s="252" t="e">
        <f t="shared" si="115"/>
        <v>#DIV/0!</v>
      </c>
    </row>
    <row r="175" spans="1:39">
      <c r="A175" s="212">
        <v>2015</v>
      </c>
      <c r="C175" s="268" t="e">
        <f t="shared" ref="C175:C190" si="143">+C75</f>
        <v>#DIV/0!</v>
      </c>
      <c r="D175" s="231" t="e">
        <f>Wealth!EY99</f>
        <v>#DIV/0!</v>
      </c>
      <c r="E175" s="231" t="e">
        <f>Wealth!EY199</f>
        <v>#DIV/0!</v>
      </c>
      <c r="F175" s="231" t="e">
        <f>Wealth!EY299</f>
        <v>#DIV/0!</v>
      </c>
      <c r="G175" s="269">
        <f t="shared" ref="G175:P175" si="144">+G75</f>
        <v>0</v>
      </c>
      <c r="H175" s="269">
        <f t="shared" si="144"/>
        <v>0</v>
      </c>
      <c r="I175" s="269">
        <f t="shared" si="144"/>
        <v>0</v>
      </c>
      <c r="J175" s="238" t="e">
        <f>AgeEffic!FD100</f>
        <v>#DIV/0!</v>
      </c>
      <c r="K175" s="238" t="e">
        <f>AgeEffic!FD200</f>
        <v>#DIV/0!</v>
      </c>
      <c r="L175" s="238" t="e">
        <f>AgeEffic!FD300</f>
        <v>#DIV/0!</v>
      </c>
      <c r="M175" s="238" t="e">
        <f>AgeEffic!FD97</f>
        <v>#DIV/0!</v>
      </c>
      <c r="N175" s="238" t="e">
        <f>AgeEffic!FD197</f>
        <v>#DIV/0!</v>
      </c>
      <c r="O175" s="238" t="e">
        <f>AgeEffic!FD297</f>
        <v>#DIV/0!</v>
      </c>
      <c r="P175" s="270">
        <f t="shared" si="144"/>
        <v>-100</v>
      </c>
      <c r="Q175" s="237" t="e">
        <f t="shared" si="59"/>
        <v>#DIV/0!</v>
      </c>
      <c r="R175" s="237" t="e">
        <f t="shared" si="60"/>
        <v>#DIV/0!</v>
      </c>
      <c r="S175" s="237" t="e">
        <f t="shared" si="61"/>
        <v>#DIV/0!</v>
      </c>
      <c r="T175" s="237" t="e">
        <f t="shared" si="62"/>
        <v>#DIV/0!</v>
      </c>
      <c r="U175" s="237" t="e">
        <f t="shared" si="63"/>
        <v>#DIV/0!</v>
      </c>
      <c r="V175" s="237" t="e">
        <f t="shared" si="64"/>
        <v>#DIV/0!</v>
      </c>
      <c r="W175" s="237" t="e">
        <f t="shared" si="65"/>
        <v>#DIV/0!</v>
      </c>
      <c r="X175" s="237" t="e">
        <f t="shared" si="66"/>
        <v>#DIV/0!</v>
      </c>
      <c r="Y175" s="252" t="e">
        <f t="shared" si="72"/>
        <v>#DIV/0!</v>
      </c>
      <c r="Z175" s="252" t="e">
        <f t="shared" si="73"/>
        <v>#DIV/0!</v>
      </c>
      <c r="AA175" s="252" t="e">
        <f t="shared" si="114"/>
        <v>#DIV/0!</v>
      </c>
      <c r="AB175" s="252" t="e">
        <f t="shared" si="112"/>
        <v>#DIV/0!</v>
      </c>
      <c r="AD175" s="231" t="e">
        <f>Wealth!EY95</f>
        <v>#DIV/0!</v>
      </c>
      <c r="AE175" s="231" t="e">
        <f>Wealth!EY195</f>
        <v>#DIV/0!</v>
      </c>
      <c r="AF175" s="231" t="e">
        <f>Wealth!EY295</f>
        <v>#DIV/0!</v>
      </c>
      <c r="AG175" s="252" t="e">
        <f t="shared" si="74"/>
        <v>#DIV/0!</v>
      </c>
      <c r="AH175" s="252" t="e">
        <f t="shared" si="75"/>
        <v>#DIV/0!</v>
      </c>
      <c r="AI175" s="252" t="e">
        <f t="shared" si="69"/>
        <v>#DIV/0!</v>
      </c>
      <c r="AJ175" s="252" t="e">
        <f t="shared" si="70"/>
        <v>#DIV/0!</v>
      </c>
      <c r="AK175" s="252" t="e">
        <f t="shared" si="76"/>
        <v>#DIV/0!</v>
      </c>
      <c r="AL175" s="252" t="e">
        <f t="shared" si="79"/>
        <v>#DIV/0!</v>
      </c>
      <c r="AM175" s="252" t="e">
        <f t="shared" si="115"/>
        <v>#DIV/0!</v>
      </c>
    </row>
    <row r="176" spans="1:39">
      <c r="A176" s="212">
        <v>2016</v>
      </c>
      <c r="C176" s="268" t="e">
        <f t="shared" si="143"/>
        <v>#DIV/0!</v>
      </c>
      <c r="D176" s="231" t="e">
        <f>Wealth!EZ99</f>
        <v>#DIV/0!</v>
      </c>
      <c r="E176" s="231" t="e">
        <f>Wealth!EZ199</f>
        <v>#DIV/0!</v>
      </c>
      <c r="F176" s="231" t="e">
        <f>Wealth!EZ299</f>
        <v>#DIV/0!</v>
      </c>
      <c r="G176" s="269">
        <f t="shared" ref="G176:P176" si="145">+G76</f>
        <v>0</v>
      </c>
      <c r="H176" s="269">
        <f t="shared" si="145"/>
        <v>0</v>
      </c>
      <c r="I176" s="269">
        <f t="shared" si="145"/>
        <v>0</v>
      </c>
      <c r="J176" s="238" t="e">
        <f>AgeEffic!FE100</f>
        <v>#DIV/0!</v>
      </c>
      <c r="K176" s="238" t="e">
        <f>AgeEffic!FE200</f>
        <v>#DIV/0!</v>
      </c>
      <c r="L176" s="238" t="e">
        <f>AgeEffic!FE300</f>
        <v>#DIV/0!</v>
      </c>
      <c r="M176" s="238" t="e">
        <f>AgeEffic!FE97</f>
        <v>#DIV/0!</v>
      </c>
      <c r="N176" s="238" t="e">
        <f>AgeEffic!FE197</f>
        <v>#DIV/0!</v>
      </c>
      <c r="O176" s="238" t="e">
        <f>AgeEffic!FE297</f>
        <v>#DIV/0!</v>
      </c>
      <c r="P176" s="270">
        <f t="shared" si="145"/>
        <v>-100</v>
      </c>
      <c r="Q176" s="237" t="e">
        <f t="shared" ref="Q176:Q190" si="146">+(C176-(D176-((G176/G175)-1))*J176-(E176-((H176/H175)-1))*K176-(F176-((I176/I175)-1))*L176)/(J176+K176+L176)</f>
        <v>#DIV/0!</v>
      </c>
      <c r="R176" s="237" t="e">
        <f t="shared" ref="R176:R190" si="147">+(C176-(D176*G176-(G176-G175))*M176-(E176*H176-(H176-H175))*N176-(F176*I176-(I176-I175))*O176)/(G175*M176+H175*N176+I175*O176)</f>
        <v>#DIV/0!</v>
      </c>
      <c r="S176" s="237" t="e">
        <f t="shared" ref="S176:S190" si="148">+($Q176+D176-((G176/G175)-1))*J176/$C176</f>
        <v>#DIV/0!</v>
      </c>
      <c r="T176" s="237" t="e">
        <f t="shared" ref="T176:T190" si="149">+($Q176+E176-((H176/H175)-1))*K176/$C176</f>
        <v>#DIV/0!</v>
      </c>
      <c r="U176" s="237" t="e">
        <f t="shared" ref="U176:U190" si="150">+($Q176+F176-((I176/I175)-1))*L176/$C176</f>
        <v>#DIV/0!</v>
      </c>
      <c r="V176" s="237" t="e">
        <f t="shared" ref="V176:V190" si="151">+($R176*G175+D176*G176-(G176-G175))*M176/$C176</f>
        <v>#DIV/0!</v>
      </c>
      <c r="W176" s="237" t="e">
        <f t="shared" ref="W176:W190" si="152">+($R176*H175+E176*H176-(H176-H175))*N176/$C176</f>
        <v>#DIV/0!</v>
      </c>
      <c r="X176" s="237" t="e">
        <f t="shared" ref="X176:X190" si="153">+($R176*I175+F176*I176-(I176-I175))*O176/$C176</f>
        <v>#DIV/0!</v>
      </c>
      <c r="Y176" s="252" t="e">
        <f t="shared" ref="Y176:Y190" si="154">+((M176/M175)^((S175+S176)/2))*((N176/N175)^((T175+T176)/2))*((O176/O175)^((U175+U176)/2))</f>
        <v>#DIV/0!</v>
      </c>
      <c r="Z176" s="252" t="e">
        <f t="shared" ref="Z176:Z190" si="155">+((M176/M175)^((V175+V176)/2))*((N176/N175)^((W175+W176)/2))*((O176/O175)^((X175+X176)/2))</f>
        <v>#DIV/0!</v>
      </c>
      <c r="AA176" s="252" t="e">
        <f t="shared" si="114"/>
        <v>#DIV/0!</v>
      </c>
      <c r="AB176" s="252" t="e">
        <f t="shared" si="112"/>
        <v>#DIV/0!</v>
      </c>
      <c r="AD176" s="231" t="e">
        <f>Wealth!EZ95</f>
        <v>#DIV/0!</v>
      </c>
      <c r="AE176" s="231" t="e">
        <f>Wealth!EZ195</f>
        <v>#DIV/0!</v>
      </c>
      <c r="AF176" s="231" t="e">
        <f>Wealth!EZ295</f>
        <v>#DIV/0!</v>
      </c>
      <c r="AG176" s="252" t="e">
        <f t="shared" si="74"/>
        <v>#DIV/0!</v>
      </c>
      <c r="AH176" s="252" t="e">
        <f t="shared" si="75"/>
        <v>#DIV/0!</v>
      </c>
      <c r="AI176" s="252" t="e">
        <f t="shared" ref="AI176:AI190" si="156">+AE176*H176</f>
        <v>#DIV/0!</v>
      </c>
      <c r="AJ176" s="252" t="e">
        <f t="shared" ref="AJ176:AJ190" si="157">+AF176*I176</f>
        <v>#DIV/0!</v>
      </c>
      <c r="AK176" s="252" t="e">
        <f t="shared" si="76"/>
        <v>#DIV/0!</v>
      </c>
      <c r="AL176" s="252" t="e">
        <f t="shared" si="79"/>
        <v>#DIV/0!</v>
      </c>
      <c r="AM176" s="252" t="e">
        <f t="shared" si="115"/>
        <v>#DIV/0!</v>
      </c>
    </row>
    <row r="177" spans="1:39">
      <c r="A177" s="212">
        <v>2017</v>
      </c>
      <c r="C177" s="268" t="e">
        <f t="shared" si="143"/>
        <v>#DIV/0!</v>
      </c>
      <c r="D177" s="231" t="e">
        <f>Wealth!FA99</f>
        <v>#DIV/0!</v>
      </c>
      <c r="E177" s="231" t="e">
        <f>Wealth!FA199</f>
        <v>#DIV/0!</v>
      </c>
      <c r="F177" s="231" t="e">
        <f>Wealth!FA299</f>
        <v>#DIV/0!</v>
      </c>
      <c r="G177" s="269">
        <f t="shared" ref="G177:P177" si="158">+G77</f>
        <v>0</v>
      </c>
      <c r="H177" s="269">
        <f t="shared" si="158"/>
        <v>0</v>
      </c>
      <c r="I177" s="269">
        <f t="shared" si="158"/>
        <v>0</v>
      </c>
      <c r="J177" s="238" t="e">
        <f>AgeEffic!FF100</f>
        <v>#DIV/0!</v>
      </c>
      <c r="K177" s="238" t="e">
        <f>AgeEffic!FF200</f>
        <v>#DIV/0!</v>
      </c>
      <c r="L177" s="238" t="e">
        <f>AgeEffic!FF300</f>
        <v>#DIV/0!</v>
      </c>
      <c r="M177" s="238" t="e">
        <f>AgeEffic!FF97</f>
        <v>#DIV/0!</v>
      </c>
      <c r="N177" s="238" t="e">
        <f>AgeEffic!FF197</f>
        <v>#DIV/0!</v>
      </c>
      <c r="O177" s="238" t="e">
        <f>AgeEffic!FF297</f>
        <v>#DIV/0!</v>
      </c>
      <c r="P177" s="270">
        <f t="shared" si="158"/>
        <v>-100</v>
      </c>
      <c r="Q177" s="237" t="e">
        <f t="shared" si="146"/>
        <v>#DIV/0!</v>
      </c>
      <c r="R177" s="237" t="e">
        <f t="shared" si="147"/>
        <v>#DIV/0!</v>
      </c>
      <c r="S177" s="237" t="e">
        <f t="shared" si="148"/>
        <v>#DIV/0!</v>
      </c>
      <c r="T177" s="237" t="e">
        <f t="shared" si="149"/>
        <v>#DIV/0!</v>
      </c>
      <c r="U177" s="237" t="e">
        <f t="shared" si="150"/>
        <v>#DIV/0!</v>
      </c>
      <c r="V177" s="237" t="e">
        <f t="shared" si="151"/>
        <v>#DIV/0!</v>
      </c>
      <c r="W177" s="237" t="e">
        <f t="shared" si="152"/>
        <v>#DIV/0!</v>
      </c>
      <c r="X177" s="237" t="e">
        <f t="shared" si="153"/>
        <v>#DIV/0!</v>
      </c>
      <c r="Y177" s="252" t="e">
        <f t="shared" si="154"/>
        <v>#DIV/0!</v>
      </c>
      <c r="Z177" s="252" t="e">
        <f t="shared" si="155"/>
        <v>#DIV/0!</v>
      </c>
      <c r="AA177" s="252" t="e">
        <f t="shared" si="114"/>
        <v>#DIV/0!</v>
      </c>
      <c r="AB177" s="252" t="e">
        <f t="shared" si="112"/>
        <v>#DIV/0!</v>
      </c>
      <c r="AD177" s="231" t="e">
        <f>Wealth!FA95</f>
        <v>#DIV/0!</v>
      </c>
      <c r="AE177" s="231" t="e">
        <f>Wealth!FA195</f>
        <v>#DIV/0!</v>
      </c>
      <c r="AF177" s="231" t="e">
        <f>Wealth!FA295</f>
        <v>#DIV/0!</v>
      </c>
      <c r="AG177" s="252" t="e">
        <f t="shared" ref="AG177:AG190" si="159">+AD177+AE177+AF177</f>
        <v>#DIV/0!</v>
      </c>
      <c r="AH177" s="252" t="e">
        <f t="shared" ref="AH177:AH190" si="160">+AD177*G177</f>
        <v>#DIV/0!</v>
      </c>
      <c r="AI177" s="252" t="e">
        <f t="shared" si="156"/>
        <v>#DIV/0!</v>
      </c>
      <c r="AJ177" s="252" t="e">
        <f t="shared" si="157"/>
        <v>#DIV/0!</v>
      </c>
      <c r="AK177" s="252" t="e">
        <f t="shared" ref="AK177:AK190" si="161">+AH177+AI177+AJ177</f>
        <v>#DIV/0!</v>
      </c>
      <c r="AL177" s="252" t="e">
        <f t="shared" si="79"/>
        <v>#DIV/0!</v>
      </c>
      <c r="AM177" s="252" t="e">
        <f t="shared" si="115"/>
        <v>#DIV/0!</v>
      </c>
    </row>
    <row r="178" spans="1:39">
      <c r="A178" s="212">
        <v>2018</v>
      </c>
      <c r="C178" s="268" t="e">
        <f t="shared" si="143"/>
        <v>#DIV/0!</v>
      </c>
      <c r="D178" s="231" t="e">
        <f>Wealth!FB99</f>
        <v>#DIV/0!</v>
      </c>
      <c r="E178" s="231" t="e">
        <f>Wealth!FB199</f>
        <v>#DIV/0!</v>
      </c>
      <c r="F178" s="231" t="e">
        <f>Wealth!FB299</f>
        <v>#DIV/0!</v>
      </c>
      <c r="G178" s="269">
        <f t="shared" ref="G178:P178" si="162">+G78</f>
        <v>0</v>
      </c>
      <c r="H178" s="269">
        <f t="shared" si="162"/>
        <v>0</v>
      </c>
      <c r="I178" s="269">
        <f t="shared" si="162"/>
        <v>0</v>
      </c>
      <c r="J178" s="238" t="e">
        <f>AgeEffic!FG100</f>
        <v>#DIV/0!</v>
      </c>
      <c r="K178" s="238" t="e">
        <f>AgeEffic!FG200</f>
        <v>#DIV/0!</v>
      </c>
      <c r="L178" s="238" t="e">
        <f>AgeEffic!FG300</f>
        <v>#DIV/0!</v>
      </c>
      <c r="M178" s="238" t="e">
        <f>AgeEffic!FG97</f>
        <v>#DIV/0!</v>
      </c>
      <c r="N178" s="238" t="e">
        <f>AgeEffic!FG197</f>
        <v>#DIV/0!</v>
      </c>
      <c r="O178" s="238" t="e">
        <f>AgeEffic!FG297</f>
        <v>#DIV/0!</v>
      </c>
      <c r="P178" s="270">
        <f t="shared" si="162"/>
        <v>-100</v>
      </c>
      <c r="Q178" s="237" t="e">
        <f t="shared" si="146"/>
        <v>#DIV/0!</v>
      </c>
      <c r="R178" s="237" t="e">
        <f t="shared" si="147"/>
        <v>#DIV/0!</v>
      </c>
      <c r="S178" s="237" t="e">
        <f t="shared" si="148"/>
        <v>#DIV/0!</v>
      </c>
      <c r="T178" s="237" t="e">
        <f t="shared" si="149"/>
        <v>#DIV/0!</v>
      </c>
      <c r="U178" s="237" t="e">
        <f t="shared" si="150"/>
        <v>#DIV/0!</v>
      </c>
      <c r="V178" s="237" t="e">
        <f t="shared" si="151"/>
        <v>#DIV/0!</v>
      </c>
      <c r="W178" s="237" t="e">
        <f t="shared" si="152"/>
        <v>#DIV/0!</v>
      </c>
      <c r="X178" s="237" t="e">
        <f t="shared" si="153"/>
        <v>#DIV/0!</v>
      </c>
      <c r="Y178" s="252" t="e">
        <f t="shared" si="154"/>
        <v>#DIV/0!</v>
      </c>
      <c r="Z178" s="252" t="e">
        <f t="shared" si="155"/>
        <v>#DIV/0!</v>
      </c>
      <c r="AA178" s="252" t="e">
        <f t="shared" si="114"/>
        <v>#DIV/0!</v>
      </c>
      <c r="AB178" s="252" t="e">
        <f t="shared" si="112"/>
        <v>#DIV/0!</v>
      </c>
      <c r="AD178" s="231" t="e">
        <f>Wealth!FB95</f>
        <v>#DIV/0!</v>
      </c>
      <c r="AE178" s="231" t="e">
        <f>Wealth!FB195</f>
        <v>#DIV/0!</v>
      </c>
      <c r="AF178" s="231" t="e">
        <f>Wealth!FB295</f>
        <v>#DIV/0!</v>
      </c>
      <c r="AG178" s="252" t="e">
        <f t="shared" si="159"/>
        <v>#DIV/0!</v>
      </c>
      <c r="AH178" s="252" t="e">
        <f t="shared" si="160"/>
        <v>#DIV/0!</v>
      </c>
      <c r="AI178" s="252" t="e">
        <f t="shared" si="156"/>
        <v>#DIV/0!</v>
      </c>
      <c r="AJ178" s="252" t="e">
        <f t="shared" si="157"/>
        <v>#DIV/0!</v>
      </c>
      <c r="AK178" s="252" t="e">
        <f t="shared" si="161"/>
        <v>#DIV/0!</v>
      </c>
      <c r="AL178" s="252" t="e">
        <f t="shared" ref="AL178:AL190" si="163">+((AD178/AD177)^((AH177+AH178)/($AK177+$AK178)))*((AE178/AE177)^((AI177+AI178)/($AK177+$AK178)))*((AF178/AF177)^((AJ177+AJ178)/($AK177+$AK178)))</f>
        <v>#DIV/0!</v>
      </c>
      <c r="AM178" s="252" t="e">
        <f t="shared" si="115"/>
        <v>#DIV/0!</v>
      </c>
    </row>
    <row r="179" spans="1:39">
      <c r="A179" s="212">
        <v>2019</v>
      </c>
      <c r="C179" s="268" t="e">
        <f t="shared" si="143"/>
        <v>#DIV/0!</v>
      </c>
      <c r="D179" s="231" t="e">
        <f>Wealth!FC99</f>
        <v>#DIV/0!</v>
      </c>
      <c r="E179" s="231" t="e">
        <f>Wealth!FC199</f>
        <v>#DIV/0!</v>
      </c>
      <c r="F179" s="231" t="e">
        <f>Wealth!FC299</f>
        <v>#DIV/0!</v>
      </c>
      <c r="G179" s="269">
        <f t="shared" ref="G179:P179" si="164">+G79</f>
        <v>0</v>
      </c>
      <c r="H179" s="269">
        <f t="shared" si="164"/>
        <v>0</v>
      </c>
      <c r="I179" s="269">
        <f t="shared" si="164"/>
        <v>0</v>
      </c>
      <c r="J179" s="238" t="e">
        <f>AgeEffic!FH100</f>
        <v>#DIV/0!</v>
      </c>
      <c r="K179" s="238" t="e">
        <f>AgeEffic!FH200</f>
        <v>#DIV/0!</v>
      </c>
      <c r="L179" s="238" t="e">
        <f>AgeEffic!FH300</f>
        <v>#DIV/0!</v>
      </c>
      <c r="M179" s="238" t="e">
        <f>AgeEffic!FH97</f>
        <v>#DIV/0!</v>
      </c>
      <c r="N179" s="238" t="e">
        <f>AgeEffic!FH197</f>
        <v>#DIV/0!</v>
      </c>
      <c r="O179" s="238" t="e">
        <f>AgeEffic!FH297</f>
        <v>#DIV/0!</v>
      </c>
      <c r="P179" s="270">
        <f t="shared" si="164"/>
        <v>-100</v>
      </c>
      <c r="Q179" s="237" t="e">
        <f t="shared" si="146"/>
        <v>#DIV/0!</v>
      </c>
      <c r="R179" s="237" t="e">
        <f t="shared" si="147"/>
        <v>#DIV/0!</v>
      </c>
      <c r="S179" s="237" t="e">
        <f t="shared" si="148"/>
        <v>#DIV/0!</v>
      </c>
      <c r="T179" s="237" t="e">
        <f t="shared" si="149"/>
        <v>#DIV/0!</v>
      </c>
      <c r="U179" s="237" t="e">
        <f t="shared" si="150"/>
        <v>#DIV/0!</v>
      </c>
      <c r="V179" s="237" t="e">
        <f t="shared" si="151"/>
        <v>#DIV/0!</v>
      </c>
      <c r="W179" s="237" t="e">
        <f t="shared" si="152"/>
        <v>#DIV/0!</v>
      </c>
      <c r="X179" s="237" t="e">
        <f t="shared" si="153"/>
        <v>#DIV/0!</v>
      </c>
      <c r="Y179" s="252" t="e">
        <f t="shared" si="154"/>
        <v>#DIV/0!</v>
      </c>
      <c r="Z179" s="252" t="e">
        <f t="shared" si="155"/>
        <v>#DIV/0!</v>
      </c>
      <c r="AA179" s="252" t="e">
        <f t="shared" si="114"/>
        <v>#DIV/0!</v>
      </c>
      <c r="AB179" s="252" t="e">
        <f t="shared" si="112"/>
        <v>#DIV/0!</v>
      </c>
      <c r="AD179" s="231" t="e">
        <f>Wealth!FC95</f>
        <v>#DIV/0!</v>
      </c>
      <c r="AE179" s="231" t="e">
        <f>Wealth!FC195</f>
        <v>#DIV/0!</v>
      </c>
      <c r="AF179" s="231" t="e">
        <f>Wealth!FC295</f>
        <v>#DIV/0!</v>
      </c>
      <c r="AG179" s="252" t="e">
        <f t="shared" si="159"/>
        <v>#DIV/0!</v>
      </c>
      <c r="AH179" s="252" t="e">
        <f t="shared" si="160"/>
        <v>#DIV/0!</v>
      </c>
      <c r="AI179" s="252" t="e">
        <f t="shared" si="156"/>
        <v>#DIV/0!</v>
      </c>
      <c r="AJ179" s="252" t="e">
        <f t="shared" si="157"/>
        <v>#DIV/0!</v>
      </c>
      <c r="AK179" s="252" t="e">
        <f t="shared" si="161"/>
        <v>#DIV/0!</v>
      </c>
      <c r="AL179" s="252" t="e">
        <f t="shared" si="163"/>
        <v>#DIV/0!</v>
      </c>
      <c r="AM179" s="252" t="e">
        <f t="shared" si="115"/>
        <v>#DIV/0!</v>
      </c>
    </row>
    <row r="180" spans="1:39">
      <c r="A180" s="212">
        <v>2020</v>
      </c>
      <c r="C180" s="268" t="e">
        <f t="shared" si="143"/>
        <v>#DIV/0!</v>
      </c>
      <c r="D180" s="231" t="e">
        <f>Wealth!FD99</f>
        <v>#DIV/0!</v>
      </c>
      <c r="E180" s="231" t="e">
        <f>Wealth!FD199</f>
        <v>#DIV/0!</v>
      </c>
      <c r="F180" s="231" t="e">
        <f>Wealth!FD299</f>
        <v>#DIV/0!</v>
      </c>
      <c r="G180" s="269">
        <f t="shared" ref="G180:P180" si="165">+G80</f>
        <v>0</v>
      </c>
      <c r="H180" s="269">
        <f t="shared" si="165"/>
        <v>0</v>
      </c>
      <c r="I180" s="269">
        <f t="shared" si="165"/>
        <v>0</v>
      </c>
      <c r="J180" s="238" t="e">
        <f>AgeEffic!FI100</f>
        <v>#DIV/0!</v>
      </c>
      <c r="K180" s="238" t="e">
        <f>AgeEffic!FI200</f>
        <v>#DIV/0!</v>
      </c>
      <c r="L180" s="238" t="e">
        <f>AgeEffic!FI300</f>
        <v>#DIV/0!</v>
      </c>
      <c r="M180" s="238" t="e">
        <f>AgeEffic!FI97</f>
        <v>#DIV/0!</v>
      </c>
      <c r="N180" s="238" t="e">
        <f>AgeEffic!FI197</f>
        <v>#DIV/0!</v>
      </c>
      <c r="O180" s="238" t="e">
        <f>AgeEffic!FI297</f>
        <v>#DIV/0!</v>
      </c>
      <c r="P180" s="270">
        <f t="shared" si="165"/>
        <v>-100</v>
      </c>
      <c r="Q180" s="237" t="e">
        <f t="shared" si="146"/>
        <v>#DIV/0!</v>
      </c>
      <c r="R180" s="237" t="e">
        <f t="shared" si="147"/>
        <v>#DIV/0!</v>
      </c>
      <c r="S180" s="237" t="e">
        <f t="shared" si="148"/>
        <v>#DIV/0!</v>
      </c>
      <c r="T180" s="237" t="e">
        <f t="shared" si="149"/>
        <v>#DIV/0!</v>
      </c>
      <c r="U180" s="237" t="e">
        <f t="shared" si="150"/>
        <v>#DIV/0!</v>
      </c>
      <c r="V180" s="237" t="e">
        <f t="shared" si="151"/>
        <v>#DIV/0!</v>
      </c>
      <c r="W180" s="237" t="e">
        <f t="shared" si="152"/>
        <v>#DIV/0!</v>
      </c>
      <c r="X180" s="237" t="e">
        <f t="shared" si="153"/>
        <v>#DIV/0!</v>
      </c>
      <c r="Y180" s="252" t="e">
        <f t="shared" si="154"/>
        <v>#DIV/0!</v>
      </c>
      <c r="Z180" s="252" t="e">
        <f t="shared" si="155"/>
        <v>#DIV/0!</v>
      </c>
      <c r="AA180" s="252" t="e">
        <f t="shared" si="114"/>
        <v>#DIV/0!</v>
      </c>
      <c r="AB180" s="252" t="e">
        <f t="shared" si="112"/>
        <v>#DIV/0!</v>
      </c>
      <c r="AD180" s="231" t="e">
        <f>Wealth!FD95</f>
        <v>#DIV/0!</v>
      </c>
      <c r="AE180" s="231" t="e">
        <f>Wealth!FD195</f>
        <v>#DIV/0!</v>
      </c>
      <c r="AF180" s="231" t="e">
        <f>Wealth!FD295</f>
        <v>#DIV/0!</v>
      </c>
      <c r="AG180" s="252" t="e">
        <f t="shared" si="159"/>
        <v>#DIV/0!</v>
      </c>
      <c r="AH180" s="252" t="e">
        <f t="shared" si="160"/>
        <v>#DIV/0!</v>
      </c>
      <c r="AI180" s="252" t="e">
        <f t="shared" si="156"/>
        <v>#DIV/0!</v>
      </c>
      <c r="AJ180" s="252" t="e">
        <f t="shared" si="157"/>
        <v>#DIV/0!</v>
      </c>
      <c r="AK180" s="252" t="e">
        <f t="shared" si="161"/>
        <v>#DIV/0!</v>
      </c>
      <c r="AL180" s="252" t="e">
        <f t="shared" si="163"/>
        <v>#DIV/0!</v>
      </c>
      <c r="AM180" s="252" t="e">
        <f t="shared" si="115"/>
        <v>#DIV/0!</v>
      </c>
    </row>
    <row r="181" spans="1:39">
      <c r="A181" s="212">
        <v>2021</v>
      </c>
      <c r="C181" s="268" t="e">
        <f t="shared" si="143"/>
        <v>#DIV/0!</v>
      </c>
      <c r="D181" s="231" t="e">
        <f>Wealth!FE99</f>
        <v>#DIV/0!</v>
      </c>
      <c r="E181" s="231" t="e">
        <f>Wealth!FE199</f>
        <v>#DIV/0!</v>
      </c>
      <c r="F181" s="231" t="e">
        <f>Wealth!FE299</f>
        <v>#DIV/0!</v>
      </c>
      <c r="G181" s="269">
        <f t="shared" ref="G181:P181" si="166">+G81</f>
        <v>0</v>
      </c>
      <c r="H181" s="269">
        <f t="shared" si="166"/>
        <v>0</v>
      </c>
      <c r="I181" s="269">
        <f t="shared" si="166"/>
        <v>0</v>
      </c>
      <c r="J181" s="238" t="e">
        <f>AgeEffic!FJ100</f>
        <v>#DIV/0!</v>
      </c>
      <c r="K181" s="238" t="e">
        <f>AgeEffic!FJ200</f>
        <v>#DIV/0!</v>
      </c>
      <c r="L181" s="238" t="e">
        <f>AgeEffic!FJ300</f>
        <v>#DIV/0!</v>
      </c>
      <c r="M181" s="238" t="e">
        <f>AgeEffic!FJ97</f>
        <v>#DIV/0!</v>
      </c>
      <c r="N181" s="238" t="e">
        <f>AgeEffic!FJ197</f>
        <v>#DIV/0!</v>
      </c>
      <c r="O181" s="238" t="e">
        <f>AgeEffic!FJ297</f>
        <v>#DIV/0!</v>
      </c>
      <c r="P181" s="270">
        <f t="shared" si="166"/>
        <v>-100</v>
      </c>
      <c r="Q181" s="237" t="e">
        <f t="shared" si="146"/>
        <v>#DIV/0!</v>
      </c>
      <c r="R181" s="237" t="e">
        <f t="shared" si="147"/>
        <v>#DIV/0!</v>
      </c>
      <c r="S181" s="237" t="e">
        <f t="shared" si="148"/>
        <v>#DIV/0!</v>
      </c>
      <c r="T181" s="237" t="e">
        <f t="shared" si="149"/>
        <v>#DIV/0!</v>
      </c>
      <c r="U181" s="237" t="e">
        <f t="shared" si="150"/>
        <v>#DIV/0!</v>
      </c>
      <c r="V181" s="237" t="e">
        <f t="shared" si="151"/>
        <v>#DIV/0!</v>
      </c>
      <c r="W181" s="237" t="e">
        <f t="shared" si="152"/>
        <v>#DIV/0!</v>
      </c>
      <c r="X181" s="237" t="e">
        <f t="shared" si="153"/>
        <v>#DIV/0!</v>
      </c>
      <c r="Y181" s="252" t="e">
        <f t="shared" si="154"/>
        <v>#DIV/0!</v>
      </c>
      <c r="Z181" s="252" t="e">
        <f t="shared" si="155"/>
        <v>#DIV/0!</v>
      </c>
      <c r="AA181" s="252" t="e">
        <f t="shared" si="114"/>
        <v>#DIV/0!</v>
      </c>
      <c r="AB181" s="252" t="e">
        <f t="shared" si="112"/>
        <v>#DIV/0!</v>
      </c>
      <c r="AD181" s="231" t="e">
        <f>Wealth!FE95</f>
        <v>#DIV/0!</v>
      </c>
      <c r="AE181" s="231" t="e">
        <f>Wealth!FE195</f>
        <v>#DIV/0!</v>
      </c>
      <c r="AF181" s="231" t="e">
        <f>Wealth!FE295</f>
        <v>#DIV/0!</v>
      </c>
      <c r="AG181" s="252" t="e">
        <f t="shared" si="159"/>
        <v>#DIV/0!</v>
      </c>
      <c r="AH181" s="252" t="e">
        <f t="shared" si="160"/>
        <v>#DIV/0!</v>
      </c>
      <c r="AI181" s="252" t="e">
        <f t="shared" si="156"/>
        <v>#DIV/0!</v>
      </c>
      <c r="AJ181" s="252" t="e">
        <f t="shared" si="157"/>
        <v>#DIV/0!</v>
      </c>
      <c r="AK181" s="252" t="e">
        <f t="shared" si="161"/>
        <v>#DIV/0!</v>
      </c>
      <c r="AL181" s="252" t="e">
        <f t="shared" si="163"/>
        <v>#DIV/0!</v>
      </c>
      <c r="AM181" s="252" t="e">
        <f t="shared" si="115"/>
        <v>#DIV/0!</v>
      </c>
    </row>
    <row r="182" spans="1:39">
      <c r="A182" s="212">
        <v>2022</v>
      </c>
      <c r="C182" s="268" t="e">
        <f t="shared" si="143"/>
        <v>#DIV/0!</v>
      </c>
      <c r="D182" s="231" t="e">
        <f>Wealth!FF99</f>
        <v>#DIV/0!</v>
      </c>
      <c r="E182" s="231" t="e">
        <f>Wealth!FF199</f>
        <v>#DIV/0!</v>
      </c>
      <c r="F182" s="231" t="e">
        <f>Wealth!FF299</f>
        <v>#DIV/0!</v>
      </c>
      <c r="G182" s="269">
        <f t="shared" ref="G182:P182" si="167">+G82</f>
        <v>0</v>
      </c>
      <c r="H182" s="269">
        <f t="shared" si="167"/>
        <v>0</v>
      </c>
      <c r="I182" s="269">
        <f t="shared" si="167"/>
        <v>0</v>
      </c>
      <c r="J182" s="238" t="e">
        <f>AgeEffic!FK100</f>
        <v>#DIV/0!</v>
      </c>
      <c r="K182" s="238" t="e">
        <f>AgeEffic!FK200</f>
        <v>#DIV/0!</v>
      </c>
      <c r="L182" s="238" t="e">
        <f>AgeEffic!FK300</f>
        <v>#DIV/0!</v>
      </c>
      <c r="M182" s="238" t="e">
        <f>AgeEffic!FK97</f>
        <v>#DIV/0!</v>
      </c>
      <c r="N182" s="238" t="e">
        <f>AgeEffic!FK197</f>
        <v>#DIV/0!</v>
      </c>
      <c r="O182" s="238" t="e">
        <f>AgeEffic!FK297</f>
        <v>#DIV/0!</v>
      </c>
      <c r="P182" s="270">
        <f t="shared" si="167"/>
        <v>-100</v>
      </c>
      <c r="Q182" s="237" t="e">
        <f t="shared" si="146"/>
        <v>#DIV/0!</v>
      </c>
      <c r="R182" s="237" t="e">
        <f t="shared" si="147"/>
        <v>#DIV/0!</v>
      </c>
      <c r="S182" s="237" t="e">
        <f t="shared" si="148"/>
        <v>#DIV/0!</v>
      </c>
      <c r="T182" s="237" t="e">
        <f t="shared" si="149"/>
        <v>#DIV/0!</v>
      </c>
      <c r="U182" s="237" t="e">
        <f t="shared" si="150"/>
        <v>#DIV/0!</v>
      </c>
      <c r="V182" s="237" t="e">
        <f t="shared" si="151"/>
        <v>#DIV/0!</v>
      </c>
      <c r="W182" s="237" t="e">
        <f t="shared" si="152"/>
        <v>#DIV/0!</v>
      </c>
      <c r="X182" s="237" t="e">
        <f t="shared" si="153"/>
        <v>#DIV/0!</v>
      </c>
      <c r="Y182" s="252" t="e">
        <f t="shared" si="154"/>
        <v>#DIV/0!</v>
      </c>
      <c r="Z182" s="252" t="e">
        <f t="shared" si="155"/>
        <v>#DIV/0!</v>
      </c>
      <c r="AA182" s="252" t="e">
        <f t="shared" si="114"/>
        <v>#DIV/0!</v>
      </c>
      <c r="AB182" s="252" t="e">
        <f t="shared" si="112"/>
        <v>#DIV/0!</v>
      </c>
      <c r="AD182" s="231" t="e">
        <f>Wealth!FF95</f>
        <v>#DIV/0!</v>
      </c>
      <c r="AE182" s="231" t="e">
        <f>Wealth!FF195</f>
        <v>#DIV/0!</v>
      </c>
      <c r="AF182" s="231" t="e">
        <f>Wealth!FF295</f>
        <v>#DIV/0!</v>
      </c>
      <c r="AG182" s="252" t="e">
        <f t="shared" si="159"/>
        <v>#DIV/0!</v>
      </c>
      <c r="AH182" s="252" t="e">
        <f t="shared" si="160"/>
        <v>#DIV/0!</v>
      </c>
      <c r="AI182" s="252" t="e">
        <f t="shared" si="156"/>
        <v>#DIV/0!</v>
      </c>
      <c r="AJ182" s="252" t="e">
        <f t="shared" si="157"/>
        <v>#DIV/0!</v>
      </c>
      <c r="AK182" s="252" t="e">
        <f t="shared" si="161"/>
        <v>#DIV/0!</v>
      </c>
      <c r="AL182" s="252" t="e">
        <f t="shared" si="163"/>
        <v>#DIV/0!</v>
      </c>
      <c r="AM182" s="252" t="e">
        <f t="shared" si="115"/>
        <v>#DIV/0!</v>
      </c>
    </row>
    <row r="183" spans="1:39">
      <c r="A183" s="212">
        <v>2023</v>
      </c>
      <c r="C183" s="268" t="e">
        <f t="shared" si="143"/>
        <v>#DIV/0!</v>
      </c>
      <c r="D183" s="231" t="e">
        <f>Wealth!FG99</f>
        <v>#DIV/0!</v>
      </c>
      <c r="E183" s="231" t="e">
        <f>Wealth!FG199</f>
        <v>#DIV/0!</v>
      </c>
      <c r="F183" s="231" t="e">
        <f>Wealth!FG299</f>
        <v>#DIV/0!</v>
      </c>
      <c r="G183" s="269">
        <f t="shared" ref="G183:P183" si="168">+G83</f>
        <v>0</v>
      </c>
      <c r="H183" s="269">
        <f t="shared" si="168"/>
        <v>0</v>
      </c>
      <c r="I183" s="269">
        <f t="shared" si="168"/>
        <v>0</v>
      </c>
      <c r="J183" s="238" t="e">
        <f>AgeEffic!FL100</f>
        <v>#DIV/0!</v>
      </c>
      <c r="K183" s="238" t="e">
        <f>AgeEffic!FL200</f>
        <v>#DIV/0!</v>
      </c>
      <c r="L183" s="238" t="e">
        <f>AgeEffic!FL300</f>
        <v>#DIV/0!</v>
      </c>
      <c r="M183" s="238" t="e">
        <f>AgeEffic!FL97</f>
        <v>#DIV/0!</v>
      </c>
      <c r="N183" s="238" t="e">
        <f>AgeEffic!FL197</f>
        <v>#DIV/0!</v>
      </c>
      <c r="O183" s="238" t="e">
        <f>AgeEffic!FL297</f>
        <v>#DIV/0!</v>
      </c>
      <c r="P183" s="270">
        <f t="shared" si="168"/>
        <v>-100</v>
      </c>
      <c r="Q183" s="237" t="e">
        <f t="shared" si="146"/>
        <v>#DIV/0!</v>
      </c>
      <c r="R183" s="237" t="e">
        <f t="shared" si="147"/>
        <v>#DIV/0!</v>
      </c>
      <c r="S183" s="237" t="e">
        <f t="shared" si="148"/>
        <v>#DIV/0!</v>
      </c>
      <c r="T183" s="237" t="e">
        <f t="shared" si="149"/>
        <v>#DIV/0!</v>
      </c>
      <c r="U183" s="237" t="e">
        <f t="shared" si="150"/>
        <v>#DIV/0!</v>
      </c>
      <c r="V183" s="237" t="e">
        <f t="shared" si="151"/>
        <v>#DIV/0!</v>
      </c>
      <c r="W183" s="237" t="e">
        <f t="shared" si="152"/>
        <v>#DIV/0!</v>
      </c>
      <c r="X183" s="237" t="e">
        <f t="shared" si="153"/>
        <v>#DIV/0!</v>
      </c>
      <c r="Y183" s="252" t="e">
        <f t="shared" si="154"/>
        <v>#DIV/0!</v>
      </c>
      <c r="Z183" s="252" t="e">
        <f t="shared" si="155"/>
        <v>#DIV/0!</v>
      </c>
      <c r="AA183" s="252" t="e">
        <f t="shared" si="114"/>
        <v>#DIV/0!</v>
      </c>
      <c r="AB183" s="252" t="e">
        <f t="shared" si="112"/>
        <v>#DIV/0!</v>
      </c>
      <c r="AD183" s="231" t="e">
        <f>Wealth!FG95</f>
        <v>#DIV/0!</v>
      </c>
      <c r="AE183" s="231" t="e">
        <f>Wealth!FG195</f>
        <v>#DIV/0!</v>
      </c>
      <c r="AF183" s="231" t="e">
        <f>Wealth!FG295</f>
        <v>#DIV/0!</v>
      </c>
      <c r="AG183" s="252" t="e">
        <f t="shared" si="159"/>
        <v>#DIV/0!</v>
      </c>
      <c r="AH183" s="252" t="e">
        <f t="shared" si="160"/>
        <v>#DIV/0!</v>
      </c>
      <c r="AI183" s="252" t="e">
        <f t="shared" si="156"/>
        <v>#DIV/0!</v>
      </c>
      <c r="AJ183" s="252" t="e">
        <f t="shared" si="157"/>
        <v>#DIV/0!</v>
      </c>
      <c r="AK183" s="252" t="e">
        <f t="shared" si="161"/>
        <v>#DIV/0!</v>
      </c>
      <c r="AL183" s="252" t="e">
        <f t="shared" si="163"/>
        <v>#DIV/0!</v>
      </c>
      <c r="AM183" s="252" t="e">
        <f t="shared" si="115"/>
        <v>#DIV/0!</v>
      </c>
    </row>
    <row r="184" spans="1:39">
      <c r="A184" s="212">
        <v>2024</v>
      </c>
      <c r="C184" s="268" t="e">
        <f t="shared" si="143"/>
        <v>#DIV/0!</v>
      </c>
      <c r="D184" s="231" t="e">
        <f>Wealth!FH99</f>
        <v>#DIV/0!</v>
      </c>
      <c r="E184" s="231" t="e">
        <f>Wealth!FH199</f>
        <v>#DIV/0!</v>
      </c>
      <c r="F184" s="231" t="e">
        <f>Wealth!FH299</f>
        <v>#DIV/0!</v>
      </c>
      <c r="G184" s="269">
        <f t="shared" ref="G184:P184" si="169">+G84</f>
        <v>0</v>
      </c>
      <c r="H184" s="269">
        <f t="shared" si="169"/>
        <v>0</v>
      </c>
      <c r="I184" s="269">
        <f t="shared" si="169"/>
        <v>0</v>
      </c>
      <c r="J184" s="238" t="e">
        <f>AgeEffic!FM100</f>
        <v>#DIV/0!</v>
      </c>
      <c r="K184" s="238" t="e">
        <f>AgeEffic!FM200</f>
        <v>#DIV/0!</v>
      </c>
      <c r="L184" s="238" t="e">
        <f>AgeEffic!FM300</f>
        <v>#DIV/0!</v>
      </c>
      <c r="M184" s="238" t="e">
        <f>AgeEffic!FM97</f>
        <v>#DIV/0!</v>
      </c>
      <c r="N184" s="238" t="e">
        <f>AgeEffic!FM197</f>
        <v>#DIV/0!</v>
      </c>
      <c r="O184" s="238" t="e">
        <f>AgeEffic!FM297</f>
        <v>#DIV/0!</v>
      </c>
      <c r="P184" s="270">
        <f t="shared" si="169"/>
        <v>-100</v>
      </c>
      <c r="Q184" s="237" t="e">
        <f t="shared" si="146"/>
        <v>#DIV/0!</v>
      </c>
      <c r="R184" s="237" t="e">
        <f t="shared" si="147"/>
        <v>#DIV/0!</v>
      </c>
      <c r="S184" s="237" t="e">
        <f t="shared" si="148"/>
        <v>#DIV/0!</v>
      </c>
      <c r="T184" s="237" t="e">
        <f t="shared" si="149"/>
        <v>#DIV/0!</v>
      </c>
      <c r="U184" s="237" t="e">
        <f t="shared" si="150"/>
        <v>#DIV/0!</v>
      </c>
      <c r="V184" s="237" t="e">
        <f t="shared" si="151"/>
        <v>#DIV/0!</v>
      </c>
      <c r="W184" s="237" t="e">
        <f t="shared" si="152"/>
        <v>#DIV/0!</v>
      </c>
      <c r="X184" s="237" t="e">
        <f t="shared" si="153"/>
        <v>#DIV/0!</v>
      </c>
      <c r="Y184" s="252" t="e">
        <f t="shared" si="154"/>
        <v>#DIV/0!</v>
      </c>
      <c r="Z184" s="252" t="e">
        <f t="shared" si="155"/>
        <v>#DIV/0!</v>
      </c>
      <c r="AA184" s="252" t="e">
        <f t="shared" si="114"/>
        <v>#DIV/0!</v>
      </c>
      <c r="AB184" s="252" t="e">
        <f t="shared" si="112"/>
        <v>#DIV/0!</v>
      </c>
      <c r="AD184" s="231" t="e">
        <f>Wealth!FH95</f>
        <v>#DIV/0!</v>
      </c>
      <c r="AE184" s="231" t="e">
        <f>Wealth!FH195</f>
        <v>#DIV/0!</v>
      </c>
      <c r="AF184" s="231" t="e">
        <f>Wealth!FH295</f>
        <v>#DIV/0!</v>
      </c>
      <c r="AG184" s="252" t="e">
        <f t="shared" si="159"/>
        <v>#DIV/0!</v>
      </c>
      <c r="AH184" s="252" t="e">
        <f t="shared" si="160"/>
        <v>#DIV/0!</v>
      </c>
      <c r="AI184" s="252" t="e">
        <f t="shared" si="156"/>
        <v>#DIV/0!</v>
      </c>
      <c r="AJ184" s="252" t="e">
        <f t="shared" si="157"/>
        <v>#DIV/0!</v>
      </c>
      <c r="AK184" s="252" t="e">
        <f t="shared" si="161"/>
        <v>#DIV/0!</v>
      </c>
      <c r="AL184" s="252" t="e">
        <f t="shared" si="163"/>
        <v>#DIV/0!</v>
      </c>
      <c r="AM184" s="252" t="e">
        <f t="shared" si="115"/>
        <v>#DIV/0!</v>
      </c>
    </row>
    <row r="185" spans="1:39">
      <c r="A185" s="212">
        <v>2025</v>
      </c>
      <c r="C185" s="268" t="e">
        <f t="shared" si="143"/>
        <v>#DIV/0!</v>
      </c>
      <c r="D185" s="231" t="e">
        <f>Wealth!FI99</f>
        <v>#DIV/0!</v>
      </c>
      <c r="E185" s="231" t="e">
        <f>Wealth!FI199</f>
        <v>#DIV/0!</v>
      </c>
      <c r="F185" s="231" t="e">
        <f>Wealth!FI299</f>
        <v>#DIV/0!</v>
      </c>
      <c r="G185" s="269">
        <f t="shared" ref="G185:P185" si="170">+G85</f>
        <v>0</v>
      </c>
      <c r="H185" s="269">
        <f t="shared" si="170"/>
        <v>0</v>
      </c>
      <c r="I185" s="269">
        <f t="shared" si="170"/>
        <v>0</v>
      </c>
      <c r="J185" s="238" t="e">
        <f>AgeEffic!FN100</f>
        <v>#DIV/0!</v>
      </c>
      <c r="K185" s="238" t="e">
        <f>AgeEffic!FN200</f>
        <v>#DIV/0!</v>
      </c>
      <c r="L185" s="238" t="e">
        <f>AgeEffic!FN300</f>
        <v>#DIV/0!</v>
      </c>
      <c r="M185" s="238" t="e">
        <f>AgeEffic!FN97</f>
        <v>#DIV/0!</v>
      </c>
      <c r="N185" s="238" t="e">
        <f>AgeEffic!FN197</f>
        <v>#DIV/0!</v>
      </c>
      <c r="O185" s="238" t="e">
        <f>AgeEffic!FN297</f>
        <v>#DIV/0!</v>
      </c>
      <c r="P185" s="270">
        <f t="shared" si="170"/>
        <v>-100</v>
      </c>
      <c r="Q185" s="237" t="e">
        <f t="shared" si="146"/>
        <v>#DIV/0!</v>
      </c>
      <c r="R185" s="237" t="e">
        <f t="shared" si="147"/>
        <v>#DIV/0!</v>
      </c>
      <c r="S185" s="237" t="e">
        <f t="shared" si="148"/>
        <v>#DIV/0!</v>
      </c>
      <c r="T185" s="237" t="e">
        <f t="shared" si="149"/>
        <v>#DIV/0!</v>
      </c>
      <c r="U185" s="237" t="e">
        <f t="shared" si="150"/>
        <v>#DIV/0!</v>
      </c>
      <c r="V185" s="237" t="e">
        <f t="shared" si="151"/>
        <v>#DIV/0!</v>
      </c>
      <c r="W185" s="237" t="e">
        <f t="shared" si="152"/>
        <v>#DIV/0!</v>
      </c>
      <c r="X185" s="237" t="e">
        <f t="shared" si="153"/>
        <v>#DIV/0!</v>
      </c>
      <c r="Y185" s="252" t="e">
        <f t="shared" si="154"/>
        <v>#DIV/0!</v>
      </c>
      <c r="Z185" s="252" t="e">
        <f t="shared" si="155"/>
        <v>#DIV/0!</v>
      </c>
      <c r="AA185" s="252" t="e">
        <f t="shared" si="114"/>
        <v>#DIV/0!</v>
      </c>
      <c r="AB185" s="252" t="e">
        <f t="shared" si="112"/>
        <v>#DIV/0!</v>
      </c>
      <c r="AD185" s="231" t="e">
        <f>Wealth!FI95</f>
        <v>#DIV/0!</v>
      </c>
      <c r="AE185" s="231" t="e">
        <f>Wealth!FI195</f>
        <v>#DIV/0!</v>
      </c>
      <c r="AF185" s="231" t="e">
        <f>Wealth!FI295</f>
        <v>#DIV/0!</v>
      </c>
      <c r="AG185" s="252" t="e">
        <f t="shared" si="159"/>
        <v>#DIV/0!</v>
      </c>
      <c r="AH185" s="252" t="e">
        <f t="shared" si="160"/>
        <v>#DIV/0!</v>
      </c>
      <c r="AI185" s="252" t="e">
        <f t="shared" si="156"/>
        <v>#DIV/0!</v>
      </c>
      <c r="AJ185" s="252" t="e">
        <f t="shared" si="157"/>
        <v>#DIV/0!</v>
      </c>
      <c r="AK185" s="252" t="e">
        <f t="shared" si="161"/>
        <v>#DIV/0!</v>
      </c>
      <c r="AL185" s="252" t="e">
        <f t="shared" si="163"/>
        <v>#DIV/0!</v>
      </c>
      <c r="AM185" s="252" t="e">
        <f t="shared" si="115"/>
        <v>#DIV/0!</v>
      </c>
    </row>
    <row r="186" spans="1:39">
      <c r="A186" s="212">
        <v>2026</v>
      </c>
      <c r="C186" s="268" t="e">
        <f t="shared" si="143"/>
        <v>#DIV/0!</v>
      </c>
      <c r="D186" s="231" t="e">
        <f>Wealth!FJ99</f>
        <v>#DIV/0!</v>
      </c>
      <c r="E186" s="231" t="e">
        <f>Wealth!FJ199</f>
        <v>#DIV/0!</v>
      </c>
      <c r="F186" s="231" t="e">
        <f>Wealth!FJ299</f>
        <v>#DIV/0!</v>
      </c>
      <c r="G186" s="269">
        <f t="shared" ref="G186:P186" si="171">+G86</f>
        <v>0</v>
      </c>
      <c r="H186" s="269">
        <f t="shared" si="171"/>
        <v>0</v>
      </c>
      <c r="I186" s="269">
        <f t="shared" si="171"/>
        <v>0</v>
      </c>
      <c r="J186" s="238" t="e">
        <f>AgeEffic!FO100</f>
        <v>#DIV/0!</v>
      </c>
      <c r="K186" s="238" t="e">
        <f>AgeEffic!FO200</f>
        <v>#DIV/0!</v>
      </c>
      <c r="L186" s="238" t="e">
        <f>AgeEffic!FO300</f>
        <v>#DIV/0!</v>
      </c>
      <c r="M186" s="238" t="e">
        <f>AgeEffic!FO97</f>
        <v>#DIV/0!</v>
      </c>
      <c r="N186" s="238" t="e">
        <f>AgeEffic!FO197</f>
        <v>#DIV/0!</v>
      </c>
      <c r="O186" s="238" t="e">
        <f>AgeEffic!FO297</f>
        <v>#DIV/0!</v>
      </c>
      <c r="P186" s="270">
        <f t="shared" si="171"/>
        <v>-100</v>
      </c>
      <c r="Q186" s="237" t="e">
        <f t="shared" si="146"/>
        <v>#DIV/0!</v>
      </c>
      <c r="R186" s="237" t="e">
        <f t="shared" si="147"/>
        <v>#DIV/0!</v>
      </c>
      <c r="S186" s="237" t="e">
        <f t="shared" si="148"/>
        <v>#DIV/0!</v>
      </c>
      <c r="T186" s="237" t="e">
        <f t="shared" si="149"/>
        <v>#DIV/0!</v>
      </c>
      <c r="U186" s="237" t="e">
        <f t="shared" si="150"/>
        <v>#DIV/0!</v>
      </c>
      <c r="V186" s="237" t="e">
        <f t="shared" si="151"/>
        <v>#DIV/0!</v>
      </c>
      <c r="W186" s="237" t="e">
        <f t="shared" si="152"/>
        <v>#DIV/0!</v>
      </c>
      <c r="X186" s="237" t="e">
        <f t="shared" si="153"/>
        <v>#DIV/0!</v>
      </c>
      <c r="Y186" s="252" t="e">
        <f t="shared" si="154"/>
        <v>#DIV/0!</v>
      </c>
      <c r="Z186" s="252" t="e">
        <f t="shared" si="155"/>
        <v>#DIV/0!</v>
      </c>
      <c r="AA186" s="252" t="e">
        <f t="shared" si="114"/>
        <v>#DIV/0!</v>
      </c>
      <c r="AB186" s="252" t="e">
        <f t="shared" si="112"/>
        <v>#DIV/0!</v>
      </c>
      <c r="AD186" s="231" t="e">
        <f>Wealth!FJ95</f>
        <v>#DIV/0!</v>
      </c>
      <c r="AE186" s="231" t="e">
        <f>Wealth!FJ195</f>
        <v>#DIV/0!</v>
      </c>
      <c r="AF186" s="231" t="e">
        <f>Wealth!FJ295</f>
        <v>#DIV/0!</v>
      </c>
      <c r="AG186" s="252" t="e">
        <f t="shared" si="159"/>
        <v>#DIV/0!</v>
      </c>
      <c r="AH186" s="252" t="e">
        <f t="shared" si="160"/>
        <v>#DIV/0!</v>
      </c>
      <c r="AI186" s="252" t="e">
        <f t="shared" si="156"/>
        <v>#DIV/0!</v>
      </c>
      <c r="AJ186" s="252" t="e">
        <f t="shared" si="157"/>
        <v>#DIV/0!</v>
      </c>
      <c r="AK186" s="252" t="e">
        <f t="shared" si="161"/>
        <v>#DIV/0!</v>
      </c>
      <c r="AL186" s="252" t="e">
        <f t="shared" si="163"/>
        <v>#DIV/0!</v>
      </c>
      <c r="AM186" s="252" t="e">
        <f t="shared" si="115"/>
        <v>#DIV/0!</v>
      </c>
    </row>
    <row r="187" spans="1:39">
      <c r="A187" s="212">
        <v>2027</v>
      </c>
      <c r="C187" s="268" t="e">
        <f t="shared" si="143"/>
        <v>#DIV/0!</v>
      </c>
      <c r="D187" s="231" t="e">
        <f>Wealth!FK99</f>
        <v>#DIV/0!</v>
      </c>
      <c r="E187" s="231" t="e">
        <f>Wealth!FK199</f>
        <v>#DIV/0!</v>
      </c>
      <c r="F187" s="231" t="e">
        <f>Wealth!FK299</f>
        <v>#DIV/0!</v>
      </c>
      <c r="G187" s="269">
        <f t="shared" ref="G187:P187" si="172">+G87</f>
        <v>0</v>
      </c>
      <c r="H187" s="269">
        <f t="shared" si="172"/>
        <v>0</v>
      </c>
      <c r="I187" s="269">
        <f t="shared" si="172"/>
        <v>0</v>
      </c>
      <c r="J187" s="238" t="e">
        <f>AgeEffic!FP100</f>
        <v>#DIV/0!</v>
      </c>
      <c r="K187" s="238" t="e">
        <f>AgeEffic!FP200</f>
        <v>#DIV/0!</v>
      </c>
      <c r="L187" s="238" t="e">
        <f>AgeEffic!FP300</f>
        <v>#DIV/0!</v>
      </c>
      <c r="M187" s="238" t="e">
        <f>AgeEffic!FP97</f>
        <v>#DIV/0!</v>
      </c>
      <c r="N187" s="238" t="e">
        <f>AgeEffic!FP197</f>
        <v>#DIV/0!</v>
      </c>
      <c r="O187" s="238" t="e">
        <f>AgeEffic!FP297</f>
        <v>#DIV/0!</v>
      </c>
      <c r="P187" s="270">
        <f t="shared" si="172"/>
        <v>-100</v>
      </c>
      <c r="Q187" s="237" t="e">
        <f t="shared" si="146"/>
        <v>#DIV/0!</v>
      </c>
      <c r="R187" s="237" t="e">
        <f t="shared" si="147"/>
        <v>#DIV/0!</v>
      </c>
      <c r="S187" s="237" t="e">
        <f t="shared" si="148"/>
        <v>#DIV/0!</v>
      </c>
      <c r="T187" s="237" t="e">
        <f t="shared" si="149"/>
        <v>#DIV/0!</v>
      </c>
      <c r="U187" s="237" t="e">
        <f t="shared" si="150"/>
        <v>#DIV/0!</v>
      </c>
      <c r="V187" s="237" t="e">
        <f t="shared" si="151"/>
        <v>#DIV/0!</v>
      </c>
      <c r="W187" s="237" t="e">
        <f t="shared" si="152"/>
        <v>#DIV/0!</v>
      </c>
      <c r="X187" s="237" t="e">
        <f t="shared" si="153"/>
        <v>#DIV/0!</v>
      </c>
      <c r="Y187" s="252" t="e">
        <f t="shared" si="154"/>
        <v>#DIV/0!</v>
      </c>
      <c r="Z187" s="252" t="e">
        <f t="shared" si="155"/>
        <v>#DIV/0!</v>
      </c>
      <c r="AA187" s="252" t="e">
        <f t="shared" si="114"/>
        <v>#DIV/0!</v>
      </c>
      <c r="AB187" s="252" t="e">
        <f t="shared" si="112"/>
        <v>#DIV/0!</v>
      </c>
      <c r="AD187" s="231" t="e">
        <f>Wealth!FK95</f>
        <v>#DIV/0!</v>
      </c>
      <c r="AE187" s="231" t="e">
        <f>Wealth!FK195</f>
        <v>#DIV/0!</v>
      </c>
      <c r="AF187" s="231" t="e">
        <f>Wealth!FK295</f>
        <v>#DIV/0!</v>
      </c>
      <c r="AG187" s="252" t="e">
        <f t="shared" si="159"/>
        <v>#DIV/0!</v>
      </c>
      <c r="AH187" s="252" t="e">
        <f t="shared" si="160"/>
        <v>#DIV/0!</v>
      </c>
      <c r="AI187" s="252" t="e">
        <f t="shared" si="156"/>
        <v>#DIV/0!</v>
      </c>
      <c r="AJ187" s="252" t="e">
        <f t="shared" si="157"/>
        <v>#DIV/0!</v>
      </c>
      <c r="AK187" s="252" t="e">
        <f t="shared" si="161"/>
        <v>#DIV/0!</v>
      </c>
      <c r="AL187" s="252" t="e">
        <f t="shared" si="163"/>
        <v>#DIV/0!</v>
      </c>
      <c r="AM187" s="252" t="e">
        <f t="shared" si="115"/>
        <v>#DIV/0!</v>
      </c>
    </row>
    <row r="188" spans="1:39">
      <c r="A188" s="212">
        <v>2028</v>
      </c>
      <c r="C188" s="268" t="e">
        <f t="shared" si="143"/>
        <v>#DIV/0!</v>
      </c>
      <c r="D188" s="231" t="e">
        <f>Wealth!FL99</f>
        <v>#DIV/0!</v>
      </c>
      <c r="E188" s="231" t="e">
        <f>Wealth!FL199</f>
        <v>#DIV/0!</v>
      </c>
      <c r="F188" s="231" t="e">
        <f>Wealth!FL299</f>
        <v>#DIV/0!</v>
      </c>
      <c r="G188" s="269">
        <f t="shared" ref="G188:P188" si="173">+G88</f>
        <v>0</v>
      </c>
      <c r="H188" s="269">
        <f t="shared" si="173"/>
        <v>0</v>
      </c>
      <c r="I188" s="269">
        <f t="shared" si="173"/>
        <v>0</v>
      </c>
      <c r="J188" s="238" t="e">
        <f>AgeEffic!FQ100</f>
        <v>#DIV/0!</v>
      </c>
      <c r="K188" s="238" t="e">
        <f>AgeEffic!FQ200</f>
        <v>#DIV/0!</v>
      </c>
      <c r="L188" s="238" t="e">
        <f>AgeEffic!FQ300</f>
        <v>#DIV/0!</v>
      </c>
      <c r="M188" s="238" t="e">
        <f>AgeEffic!FQ97</f>
        <v>#DIV/0!</v>
      </c>
      <c r="N188" s="238" t="e">
        <f>AgeEffic!FQ197</f>
        <v>#DIV/0!</v>
      </c>
      <c r="O188" s="238" t="e">
        <f>AgeEffic!FQ297</f>
        <v>#DIV/0!</v>
      </c>
      <c r="P188" s="270">
        <f t="shared" si="173"/>
        <v>-100</v>
      </c>
      <c r="Q188" s="237" t="e">
        <f t="shared" si="146"/>
        <v>#DIV/0!</v>
      </c>
      <c r="R188" s="237" t="e">
        <f t="shared" si="147"/>
        <v>#DIV/0!</v>
      </c>
      <c r="S188" s="237" t="e">
        <f t="shared" si="148"/>
        <v>#DIV/0!</v>
      </c>
      <c r="T188" s="237" t="e">
        <f t="shared" si="149"/>
        <v>#DIV/0!</v>
      </c>
      <c r="U188" s="237" t="e">
        <f t="shared" si="150"/>
        <v>#DIV/0!</v>
      </c>
      <c r="V188" s="237" t="e">
        <f t="shared" si="151"/>
        <v>#DIV/0!</v>
      </c>
      <c r="W188" s="237" t="e">
        <f t="shared" si="152"/>
        <v>#DIV/0!</v>
      </c>
      <c r="X188" s="237" t="e">
        <f t="shared" si="153"/>
        <v>#DIV/0!</v>
      </c>
      <c r="Y188" s="252" t="e">
        <f t="shared" si="154"/>
        <v>#DIV/0!</v>
      </c>
      <c r="Z188" s="252" t="e">
        <f t="shared" si="155"/>
        <v>#DIV/0!</v>
      </c>
      <c r="AA188" s="252" t="e">
        <f t="shared" si="114"/>
        <v>#DIV/0!</v>
      </c>
      <c r="AB188" s="252" t="e">
        <f t="shared" si="112"/>
        <v>#DIV/0!</v>
      </c>
      <c r="AD188" s="231" t="e">
        <f>Wealth!FL95</f>
        <v>#DIV/0!</v>
      </c>
      <c r="AE188" s="231" t="e">
        <f>Wealth!FL195</f>
        <v>#DIV/0!</v>
      </c>
      <c r="AF188" s="231" t="e">
        <f>Wealth!FL295</f>
        <v>#DIV/0!</v>
      </c>
      <c r="AG188" s="252" t="e">
        <f t="shared" si="159"/>
        <v>#DIV/0!</v>
      </c>
      <c r="AH188" s="252" t="e">
        <f t="shared" si="160"/>
        <v>#DIV/0!</v>
      </c>
      <c r="AI188" s="252" t="e">
        <f t="shared" si="156"/>
        <v>#DIV/0!</v>
      </c>
      <c r="AJ188" s="252" t="e">
        <f t="shared" si="157"/>
        <v>#DIV/0!</v>
      </c>
      <c r="AK188" s="252" t="e">
        <f t="shared" si="161"/>
        <v>#DIV/0!</v>
      </c>
      <c r="AL188" s="252" t="e">
        <f t="shared" si="163"/>
        <v>#DIV/0!</v>
      </c>
      <c r="AM188" s="252" t="e">
        <f t="shared" si="115"/>
        <v>#DIV/0!</v>
      </c>
    </row>
    <row r="189" spans="1:39">
      <c r="A189" s="212">
        <v>2029</v>
      </c>
      <c r="C189" s="268" t="e">
        <f t="shared" si="143"/>
        <v>#DIV/0!</v>
      </c>
      <c r="D189" s="231" t="e">
        <f>Wealth!FM99</f>
        <v>#DIV/0!</v>
      </c>
      <c r="E189" s="231" t="e">
        <f>Wealth!FM199</f>
        <v>#DIV/0!</v>
      </c>
      <c r="F189" s="231" t="e">
        <f>Wealth!FM299</f>
        <v>#DIV/0!</v>
      </c>
      <c r="G189" s="269">
        <f t="shared" ref="G189:P189" si="174">+G89</f>
        <v>0</v>
      </c>
      <c r="H189" s="269">
        <f t="shared" si="174"/>
        <v>0</v>
      </c>
      <c r="I189" s="269">
        <f t="shared" si="174"/>
        <v>0</v>
      </c>
      <c r="J189" s="238" t="e">
        <f>AgeEffic!FR100</f>
        <v>#DIV/0!</v>
      </c>
      <c r="K189" s="238" t="e">
        <f>AgeEffic!FR200</f>
        <v>#DIV/0!</v>
      </c>
      <c r="L189" s="238" t="e">
        <f>AgeEffic!FR300</f>
        <v>#DIV/0!</v>
      </c>
      <c r="M189" s="238" t="e">
        <f>AgeEffic!FR97</f>
        <v>#DIV/0!</v>
      </c>
      <c r="N189" s="238" t="e">
        <f>AgeEffic!FR197</f>
        <v>#DIV/0!</v>
      </c>
      <c r="O189" s="238" t="e">
        <f>AgeEffic!FR297</f>
        <v>#DIV/0!</v>
      </c>
      <c r="P189" s="270">
        <f t="shared" si="174"/>
        <v>-100</v>
      </c>
      <c r="Q189" s="237" t="e">
        <f t="shared" si="146"/>
        <v>#DIV/0!</v>
      </c>
      <c r="R189" s="237" t="e">
        <f t="shared" si="147"/>
        <v>#DIV/0!</v>
      </c>
      <c r="S189" s="237" t="e">
        <f t="shared" si="148"/>
        <v>#DIV/0!</v>
      </c>
      <c r="T189" s="237" t="e">
        <f t="shared" si="149"/>
        <v>#DIV/0!</v>
      </c>
      <c r="U189" s="237" t="e">
        <f t="shared" si="150"/>
        <v>#DIV/0!</v>
      </c>
      <c r="V189" s="237" t="e">
        <f t="shared" si="151"/>
        <v>#DIV/0!</v>
      </c>
      <c r="W189" s="237" t="e">
        <f t="shared" si="152"/>
        <v>#DIV/0!</v>
      </c>
      <c r="X189" s="237" t="e">
        <f t="shared" si="153"/>
        <v>#DIV/0!</v>
      </c>
      <c r="Y189" s="252" t="e">
        <f t="shared" si="154"/>
        <v>#DIV/0!</v>
      </c>
      <c r="Z189" s="252" t="e">
        <f t="shared" si="155"/>
        <v>#DIV/0!</v>
      </c>
      <c r="AA189" s="252" t="e">
        <f t="shared" si="114"/>
        <v>#DIV/0!</v>
      </c>
      <c r="AB189" s="252" t="e">
        <f t="shared" si="112"/>
        <v>#DIV/0!</v>
      </c>
      <c r="AD189" s="231" t="e">
        <f>Wealth!FM95</f>
        <v>#DIV/0!</v>
      </c>
      <c r="AE189" s="231" t="e">
        <f>Wealth!FM195</f>
        <v>#DIV/0!</v>
      </c>
      <c r="AF189" s="231" t="e">
        <f>Wealth!FM295</f>
        <v>#DIV/0!</v>
      </c>
      <c r="AG189" s="252" t="e">
        <f t="shared" si="159"/>
        <v>#DIV/0!</v>
      </c>
      <c r="AH189" s="252" t="e">
        <f t="shared" si="160"/>
        <v>#DIV/0!</v>
      </c>
      <c r="AI189" s="252" t="e">
        <f t="shared" si="156"/>
        <v>#DIV/0!</v>
      </c>
      <c r="AJ189" s="252" t="e">
        <f t="shared" si="157"/>
        <v>#DIV/0!</v>
      </c>
      <c r="AK189" s="252" t="e">
        <f t="shared" si="161"/>
        <v>#DIV/0!</v>
      </c>
      <c r="AL189" s="252" t="e">
        <f t="shared" si="163"/>
        <v>#DIV/0!</v>
      </c>
      <c r="AM189" s="252" t="e">
        <f t="shared" si="115"/>
        <v>#DIV/0!</v>
      </c>
    </row>
    <row r="190" spans="1:39">
      <c r="A190" s="212">
        <v>2030</v>
      </c>
      <c r="C190" s="268" t="e">
        <f t="shared" si="143"/>
        <v>#DIV/0!</v>
      </c>
      <c r="D190" s="231" t="e">
        <f>Wealth!FN99</f>
        <v>#DIV/0!</v>
      </c>
      <c r="E190" s="231" t="e">
        <f>Wealth!FN199</f>
        <v>#DIV/0!</v>
      </c>
      <c r="F190" s="231" t="e">
        <f>Wealth!FN299</f>
        <v>#DIV/0!</v>
      </c>
      <c r="G190" s="269">
        <f t="shared" ref="G190:P190" si="175">+G90</f>
        <v>0</v>
      </c>
      <c r="H190" s="269">
        <f t="shared" si="175"/>
        <v>0</v>
      </c>
      <c r="I190" s="269">
        <f t="shared" si="175"/>
        <v>0</v>
      </c>
      <c r="J190" s="238" t="e">
        <f>AgeEffic!FS100</f>
        <v>#DIV/0!</v>
      </c>
      <c r="K190" s="238" t="e">
        <f>AgeEffic!FS200</f>
        <v>#DIV/0!</v>
      </c>
      <c r="L190" s="238" t="e">
        <f>AgeEffic!FS300</f>
        <v>#DIV/0!</v>
      </c>
      <c r="M190" s="238" t="e">
        <f>AgeEffic!FS97</f>
        <v>#DIV/0!</v>
      </c>
      <c r="N190" s="238" t="e">
        <f>AgeEffic!FS197</f>
        <v>#DIV/0!</v>
      </c>
      <c r="O190" s="238" t="e">
        <f>AgeEffic!FS297</f>
        <v>#DIV/0!</v>
      </c>
      <c r="P190" s="270">
        <f t="shared" si="175"/>
        <v>-100</v>
      </c>
      <c r="Q190" s="237" t="e">
        <f t="shared" si="146"/>
        <v>#DIV/0!</v>
      </c>
      <c r="R190" s="237" t="e">
        <f t="shared" si="147"/>
        <v>#DIV/0!</v>
      </c>
      <c r="S190" s="237" t="e">
        <f t="shared" si="148"/>
        <v>#DIV/0!</v>
      </c>
      <c r="T190" s="237" t="e">
        <f t="shared" si="149"/>
        <v>#DIV/0!</v>
      </c>
      <c r="U190" s="237" t="e">
        <f t="shared" si="150"/>
        <v>#DIV/0!</v>
      </c>
      <c r="V190" s="237" t="e">
        <f t="shared" si="151"/>
        <v>#DIV/0!</v>
      </c>
      <c r="W190" s="237" t="e">
        <f t="shared" si="152"/>
        <v>#DIV/0!</v>
      </c>
      <c r="X190" s="237" t="e">
        <f t="shared" si="153"/>
        <v>#DIV/0!</v>
      </c>
      <c r="Y190" s="252" t="e">
        <f t="shared" si="154"/>
        <v>#DIV/0!</v>
      </c>
      <c r="Z190" s="252" t="e">
        <f t="shared" si="155"/>
        <v>#DIV/0!</v>
      </c>
      <c r="AA190" s="252" t="e">
        <f t="shared" si="114"/>
        <v>#DIV/0!</v>
      </c>
      <c r="AB190" s="252" t="e">
        <f t="shared" si="112"/>
        <v>#DIV/0!</v>
      </c>
      <c r="AD190" s="231" t="e">
        <f>Wealth!FN95</f>
        <v>#DIV/0!</v>
      </c>
      <c r="AE190" s="231" t="e">
        <f>Wealth!FN195</f>
        <v>#DIV/0!</v>
      </c>
      <c r="AF190" s="231" t="e">
        <f>Wealth!FN295</f>
        <v>#DIV/0!</v>
      </c>
      <c r="AG190" s="252" t="e">
        <f t="shared" si="159"/>
        <v>#DIV/0!</v>
      </c>
      <c r="AH190" s="252" t="e">
        <f t="shared" si="160"/>
        <v>#DIV/0!</v>
      </c>
      <c r="AI190" s="252" t="e">
        <f t="shared" si="156"/>
        <v>#DIV/0!</v>
      </c>
      <c r="AJ190" s="252" t="e">
        <f t="shared" si="157"/>
        <v>#DIV/0!</v>
      </c>
      <c r="AK190" s="252" t="e">
        <f t="shared" si="161"/>
        <v>#DIV/0!</v>
      </c>
      <c r="AL190" s="252" t="e">
        <f t="shared" si="163"/>
        <v>#DIV/0!</v>
      </c>
      <c r="AM190" s="252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zoomScaleNormal="100"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9.125" defaultRowHeight="12.75"/>
  <cols>
    <col min="1" max="16384" width="9.125" style="264"/>
  </cols>
  <sheetData>
    <row r="1" spans="1:26">
      <c r="A1" s="8" t="s">
        <v>397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399</v>
      </c>
    </row>
    <row r="2" spans="1:26" ht="15.75">
      <c r="A2" s="8" t="s">
        <v>139</v>
      </c>
      <c r="B2" s="23" t="s">
        <v>362</v>
      </c>
      <c r="I2" s="23" t="s">
        <v>373</v>
      </c>
    </row>
    <row r="3" spans="1:26">
      <c r="A3" s="8" t="s">
        <v>398</v>
      </c>
    </row>
    <row r="4" spans="1:26">
      <c r="A4" s="8" t="s">
        <v>385</v>
      </c>
      <c r="B4" s="108" t="s">
        <v>357</v>
      </c>
      <c r="F4" s="108" t="s">
        <v>240</v>
      </c>
      <c r="I4" s="108" t="s">
        <v>357</v>
      </c>
      <c r="Q4" s="108" t="s">
        <v>240</v>
      </c>
      <c r="Z4" s="288"/>
    </row>
    <row r="5" spans="1:26">
      <c r="A5" s="6"/>
      <c r="I5" s="264" t="s">
        <v>164</v>
      </c>
      <c r="M5" s="264" t="s">
        <v>166</v>
      </c>
      <c r="Q5" s="264" t="s">
        <v>374</v>
      </c>
      <c r="U5" s="279" t="s">
        <v>388</v>
      </c>
    </row>
    <row r="6" spans="1:26">
      <c r="A6" s="6" t="s">
        <v>395</v>
      </c>
      <c r="B6" s="264" t="s">
        <v>370</v>
      </c>
      <c r="C6" s="264" t="s">
        <v>369</v>
      </c>
      <c r="D6" s="264" t="s">
        <v>386</v>
      </c>
      <c r="F6" s="264" t="s">
        <v>368</v>
      </c>
      <c r="I6" s="264" t="s">
        <v>370</v>
      </c>
      <c r="J6" s="264" t="s">
        <v>369</v>
      </c>
      <c r="K6" s="264" t="s">
        <v>386</v>
      </c>
      <c r="M6" s="264" t="s">
        <v>370</v>
      </c>
      <c r="N6" s="264" t="s">
        <v>369</v>
      </c>
      <c r="O6" s="264" t="s">
        <v>386</v>
      </c>
      <c r="Q6" s="264" t="s">
        <v>325</v>
      </c>
      <c r="R6" s="264" t="s">
        <v>326</v>
      </c>
      <c r="S6" s="264" t="s">
        <v>325</v>
      </c>
      <c r="T6" s="264" t="s">
        <v>326</v>
      </c>
      <c r="U6" s="264" t="s">
        <v>325</v>
      </c>
      <c r="V6" s="264" t="s">
        <v>326</v>
      </c>
      <c r="W6" s="264" t="s">
        <v>325</v>
      </c>
      <c r="X6" s="264" t="s">
        <v>326</v>
      </c>
    </row>
    <row r="7" spans="1:26">
      <c r="A7" s="6" t="s">
        <v>354</v>
      </c>
      <c r="B7" s="264" t="s">
        <v>358</v>
      </c>
      <c r="C7" s="264" t="s">
        <v>359</v>
      </c>
      <c r="I7" s="264" t="s">
        <v>358</v>
      </c>
      <c r="J7" s="264" t="s">
        <v>359</v>
      </c>
      <c r="M7" s="264" t="s">
        <v>358</v>
      </c>
      <c r="N7" s="264" t="s">
        <v>359</v>
      </c>
    </row>
    <row r="8" spans="1:26">
      <c r="A8" s="278" t="s">
        <v>383</v>
      </c>
      <c r="B8" s="265" t="s">
        <v>361</v>
      </c>
      <c r="D8" s="264" t="s">
        <v>272</v>
      </c>
      <c r="E8" s="264" t="s">
        <v>366</v>
      </c>
      <c r="F8" s="264" t="s">
        <v>272</v>
      </c>
      <c r="G8" s="264" t="s">
        <v>366</v>
      </c>
      <c r="I8" s="264" t="s">
        <v>361</v>
      </c>
      <c r="K8" s="264" t="s">
        <v>272</v>
      </c>
      <c r="L8" s="264" t="s">
        <v>366</v>
      </c>
      <c r="M8" s="264" t="s">
        <v>361</v>
      </c>
      <c r="O8" s="264" t="s">
        <v>272</v>
      </c>
      <c r="P8" s="264" t="s">
        <v>366</v>
      </c>
      <c r="Q8" s="264" t="s">
        <v>272</v>
      </c>
      <c r="R8" s="264" t="s">
        <v>272</v>
      </c>
      <c r="S8" s="264" t="s">
        <v>366</v>
      </c>
      <c r="T8" s="264" t="s">
        <v>366</v>
      </c>
      <c r="U8" s="264" t="s">
        <v>272</v>
      </c>
      <c r="V8" s="264" t="s">
        <v>272</v>
      </c>
      <c r="W8" s="264" t="s">
        <v>366</v>
      </c>
      <c r="X8" s="264" t="s">
        <v>366</v>
      </c>
    </row>
    <row r="9" spans="1:26">
      <c r="A9" s="6" t="s">
        <v>384</v>
      </c>
      <c r="D9" s="264" t="s">
        <v>363</v>
      </c>
      <c r="E9" s="264" t="s">
        <v>367</v>
      </c>
      <c r="F9" s="264" t="s">
        <v>363</v>
      </c>
      <c r="G9" s="264" t="s">
        <v>367</v>
      </c>
      <c r="K9" s="264" t="s">
        <v>363</v>
      </c>
      <c r="L9" s="264" t="s">
        <v>367</v>
      </c>
      <c r="O9" s="264" t="s">
        <v>363</v>
      </c>
      <c r="P9" s="264" t="s">
        <v>367</v>
      </c>
      <c r="Q9" s="264" t="s">
        <v>363</v>
      </c>
      <c r="R9" s="264" t="s">
        <v>363</v>
      </c>
      <c r="S9" s="264" t="s">
        <v>367</v>
      </c>
      <c r="T9" s="264" t="s">
        <v>367</v>
      </c>
      <c r="U9" s="264" t="s">
        <v>363</v>
      </c>
      <c r="V9" s="264" t="s">
        <v>363</v>
      </c>
      <c r="W9" s="264" t="s">
        <v>367</v>
      </c>
      <c r="X9" s="264" t="s">
        <v>367</v>
      </c>
    </row>
    <row r="10" spans="1:26">
      <c r="A10" s="278" t="s">
        <v>396</v>
      </c>
      <c r="B10" s="264" t="s">
        <v>360</v>
      </c>
      <c r="D10" s="264" t="s">
        <v>364</v>
      </c>
      <c r="E10" s="265" t="s">
        <v>372</v>
      </c>
      <c r="F10" s="264" t="s">
        <v>364</v>
      </c>
      <c r="G10" s="265" t="s">
        <v>372</v>
      </c>
      <c r="I10" s="264" t="s">
        <v>360</v>
      </c>
      <c r="K10" s="264" t="s">
        <v>364</v>
      </c>
      <c r="L10" s="265" t="s">
        <v>372</v>
      </c>
      <c r="M10" s="264" t="s">
        <v>360</v>
      </c>
      <c r="O10" s="264" t="s">
        <v>364</v>
      </c>
      <c r="P10" s="265" t="s">
        <v>372</v>
      </c>
      <c r="Q10" s="264" t="s">
        <v>364</v>
      </c>
      <c r="R10" s="264" t="s">
        <v>364</v>
      </c>
      <c r="S10" s="265" t="s">
        <v>372</v>
      </c>
      <c r="T10" s="265" t="s">
        <v>372</v>
      </c>
      <c r="U10" s="264" t="s">
        <v>364</v>
      </c>
      <c r="V10" s="264" t="s">
        <v>364</v>
      </c>
      <c r="W10" s="265" t="s">
        <v>372</v>
      </c>
      <c r="X10" s="265" t="s">
        <v>372</v>
      </c>
    </row>
    <row r="11" spans="1:26">
      <c r="A11" s="264">
        <v>1950</v>
      </c>
    </row>
    <row r="12" spans="1:26">
      <c r="A12" s="264">
        <v>1951</v>
      </c>
      <c r="D12" s="272"/>
      <c r="E12" s="272"/>
      <c r="F12" s="272"/>
      <c r="G12" s="272"/>
    </row>
    <row r="13" spans="1:26">
      <c r="A13" s="264">
        <v>1952</v>
      </c>
      <c r="B13" s="271">
        <f>OECD!AB7</f>
        <v>2.3540454689788652</v>
      </c>
      <c r="C13" s="271">
        <f>OECD!DS7</f>
        <v>2.8499086570856917</v>
      </c>
      <c r="D13" s="272"/>
      <c r="E13" s="272">
        <f>OECD!DY7</f>
        <v>6.6251903483495758E-2</v>
      </c>
      <c r="F13" s="272"/>
      <c r="G13" s="272"/>
      <c r="I13" s="271">
        <f>Final!AG12/10</f>
        <v>2.3540454689788657</v>
      </c>
      <c r="J13" s="271">
        <f>Final!AK12/10</f>
        <v>2.8499086570856922</v>
      </c>
      <c r="K13" s="272"/>
      <c r="L13" s="272"/>
      <c r="M13" s="271">
        <f>Final!AG112/10</f>
        <v>2.3540454689788657</v>
      </c>
      <c r="N13" s="271">
        <f>Final!AK112/10</f>
        <v>2.8499086570856922</v>
      </c>
      <c r="Q13" s="272"/>
      <c r="R13" s="272"/>
      <c r="S13" s="272">
        <f>Final!AA12</f>
        <v>4.4516598322778295E-2</v>
      </c>
      <c r="T13" s="272">
        <f>Final!AB12</f>
        <v>4.4516598322778281E-2</v>
      </c>
      <c r="U13" s="272"/>
      <c r="V13" s="272"/>
      <c r="W13" s="272">
        <f>Final!AA112</f>
        <v>6.8948638919809166E-2</v>
      </c>
      <c r="X13" s="272">
        <f>Final!AB112</f>
        <v>6.8948638919809166E-2</v>
      </c>
    </row>
    <row r="14" spans="1:26">
      <c r="A14" s="264">
        <v>1953</v>
      </c>
      <c r="B14" s="271">
        <f>OECD!AB8</f>
        <v>2.6854051268092491</v>
      </c>
      <c r="C14" s="271">
        <f>OECD!DS8</f>
        <v>3.1179343457327127</v>
      </c>
      <c r="D14" s="272">
        <f>OECD!DX8</f>
        <v>1.1408997439758726</v>
      </c>
      <c r="E14" s="272">
        <f>OECD!DY8</f>
        <v>7.5586779722234529E-2</v>
      </c>
      <c r="F14" s="272"/>
      <c r="G14" s="272">
        <f>OECD!CR8</f>
        <v>7.3741707008215501E-2</v>
      </c>
      <c r="I14" s="271">
        <f>Final!AG13/10</f>
        <v>2.7933047396440309</v>
      </c>
      <c r="J14" s="271">
        <f>Final!AK13/10</f>
        <v>3.2432129881953351</v>
      </c>
      <c r="K14" s="272">
        <f>Final!AL13</f>
        <v>1.1866186391734972</v>
      </c>
      <c r="L14" s="272">
        <f>Final!AM13</f>
        <v>6.191035695709049E-2</v>
      </c>
      <c r="M14" s="271">
        <f>Final!AG113/10</f>
        <v>2.7013949358027212</v>
      </c>
      <c r="N14" s="271">
        <f>Final!AK113/10</f>
        <v>3.1364995797619217</v>
      </c>
      <c r="O14" s="272">
        <f>Final!AL113</f>
        <v>1.147561272603244</v>
      </c>
      <c r="P14" s="272">
        <f>Final!AM113</f>
        <v>7.4010298731681301E-2</v>
      </c>
      <c r="Q14" s="272">
        <f>Final!Y13</f>
        <v>1.100555906560603</v>
      </c>
      <c r="R14" s="272">
        <f>Final!Z13</f>
        <v>1.100555906560603</v>
      </c>
      <c r="S14" s="272">
        <f>Final!AA13</f>
        <v>4.8993005224119486E-2</v>
      </c>
      <c r="T14" s="272">
        <f>Final!AB13</f>
        <v>4.8993005224119472E-2</v>
      </c>
      <c r="U14" s="272">
        <f>Final!Y113</f>
        <v>1.0429089807811052</v>
      </c>
      <c r="V14" s="272">
        <f>Final!Z113</f>
        <v>1.0429089807811052</v>
      </c>
      <c r="W14" s="272">
        <f>Final!AA113</f>
        <v>7.1907154742102616E-2</v>
      </c>
      <c r="X14" s="272">
        <f>Final!AB113</f>
        <v>7.1907154742102616E-2</v>
      </c>
    </row>
    <row r="15" spans="1:26">
      <c r="A15" s="264">
        <v>1954</v>
      </c>
      <c r="B15" s="271">
        <f>OECD!AB9</f>
        <v>3.0390647189275795</v>
      </c>
      <c r="C15" s="271">
        <f>OECD!DS9</f>
        <v>3.3897675093410977</v>
      </c>
      <c r="D15" s="272">
        <f>OECD!DX9</f>
        <v>1.1317767834928787</v>
      </c>
      <c r="E15" s="272">
        <f>OECD!DY9</f>
        <v>8.5547362428615339E-2</v>
      </c>
      <c r="F15" s="272">
        <f>OECD!CQ9</f>
        <v>1.1374106927919427</v>
      </c>
      <c r="G15" s="272">
        <f>OECD!CR9</f>
        <v>8.3874606055874851E-2</v>
      </c>
      <c r="I15" s="271">
        <f>Final!AG14/10</f>
        <v>3.2635352383349039</v>
      </c>
      <c r="J15" s="271">
        <f>Final!AK14/10</f>
        <v>3.6401415368347836</v>
      </c>
      <c r="K15" s="272">
        <f>Final!AL14</f>
        <v>1.1683502099316438</v>
      </c>
      <c r="L15" s="272">
        <f>Final!AM14</f>
        <v>7.2332978547759677E-2</v>
      </c>
      <c r="M15" s="271">
        <f>Final!AG114/10</f>
        <v>3.0711505196343518</v>
      </c>
      <c r="N15" s="271">
        <f>Final!AK114/10</f>
        <v>3.4255559557238349</v>
      </c>
      <c r="O15" s="272">
        <f>Final!AL114</f>
        <v>1.1368791469395514</v>
      </c>
      <c r="P15" s="272">
        <f>Final!AM114</f>
        <v>8.4140765286815203E-2</v>
      </c>
      <c r="Q15" s="272">
        <f>Final!Y14</f>
        <v>1.1954010320480903</v>
      </c>
      <c r="R15" s="272">
        <f>Final!Z14</f>
        <v>1.1954010320480903</v>
      </c>
      <c r="S15" s="272">
        <f>Final!AA14</f>
        <v>5.8566289008049915E-2</v>
      </c>
      <c r="T15" s="272">
        <f>Final!AB14</f>
        <v>5.8566289008049895E-2</v>
      </c>
      <c r="U15" s="272">
        <f>Final!Y114</f>
        <v>1.1431641791445344</v>
      </c>
      <c r="V15" s="272">
        <f>Final!Z114</f>
        <v>1.1431641791445344</v>
      </c>
      <c r="W15" s="272">
        <f>Final!AA114</f>
        <v>8.2201683525374755E-2</v>
      </c>
      <c r="X15" s="272">
        <f>Final!AB114</f>
        <v>8.2201683525374755E-2</v>
      </c>
    </row>
    <row r="16" spans="1:26">
      <c r="A16" s="264">
        <v>1955</v>
      </c>
      <c r="B16" s="271">
        <f>OECD!AB10</f>
        <v>3.4048309598595559</v>
      </c>
      <c r="C16" s="271">
        <f>OECD!DS10</f>
        <v>3.7681434989870555</v>
      </c>
      <c r="D16" s="272">
        <f>OECD!DX10</f>
        <v>1.1204012454568573</v>
      </c>
      <c r="E16" s="272">
        <f>OECD!DY10</f>
        <v>9.5847371410569787E-2</v>
      </c>
      <c r="F16" s="272">
        <f>OECD!CQ10</f>
        <v>1.1266676396718986</v>
      </c>
      <c r="G16" s="272">
        <f>OECD!CR10</f>
        <v>9.4498804433382849E-2</v>
      </c>
      <c r="I16" s="271">
        <f>Final!AG15/10</f>
        <v>3.754102288547351</v>
      </c>
      <c r="J16" s="271">
        <f>Final!AK15/10</f>
        <v>4.1546838300911215</v>
      </c>
      <c r="K16" s="272">
        <f>Final!AL15</f>
        <v>1.1503215902706567</v>
      </c>
      <c r="L16" s="272">
        <f>Final!AM15</f>
        <v>8.3206186912072211E-2</v>
      </c>
      <c r="M16" s="271">
        <f>Final!AG115/10</f>
        <v>3.4528122078344703</v>
      </c>
      <c r="N16" s="271">
        <f>Final!AK115/10</f>
        <v>3.8212445867536622</v>
      </c>
      <c r="O16" s="272">
        <f>Final!AL115</f>
        <v>1.1242752962130795</v>
      </c>
      <c r="P16" s="272">
        <f>Final!AM115</f>
        <v>9.4597383816429362E-2</v>
      </c>
      <c r="Q16" s="272">
        <f>Final!Y15</f>
        <v>1.1757487143459393</v>
      </c>
      <c r="R16" s="272">
        <f>Final!Z15</f>
        <v>1.1757487143459393</v>
      </c>
      <c r="S16" s="272">
        <f>Final!AA15</f>
        <v>6.8859239005227404E-2</v>
      </c>
      <c r="T16" s="272">
        <f>Final!AB15</f>
        <v>6.8859239005227377E-2</v>
      </c>
      <c r="U16" s="272">
        <f>Final!Y115</f>
        <v>1.1310613545601949</v>
      </c>
      <c r="V16" s="272">
        <f>Final!Z115</f>
        <v>1.1310613545601949</v>
      </c>
      <c r="W16" s="272">
        <f>Final!AA115</f>
        <v>9.2975147515338821E-2</v>
      </c>
      <c r="X16" s="272">
        <f>Final!AB115</f>
        <v>9.2975147515338821E-2</v>
      </c>
    </row>
    <row r="17" spans="1:24">
      <c r="A17" s="264">
        <v>1956</v>
      </c>
      <c r="B17" s="271">
        <f>OECD!AB11</f>
        <v>3.7730587598486971</v>
      </c>
      <c r="C17" s="271">
        <f>OECD!DS11</f>
        <v>4.0249418261205214</v>
      </c>
      <c r="D17" s="272">
        <f>OECD!DX11</f>
        <v>1.1081919541720193</v>
      </c>
      <c r="E17" s="272">
        <f>OECD!DY11</f>
        <v>0.10621728582573067</v>
      </c>
      <c r="F17" s="272">
        <f>OECD!CQ11</f>
        <v>1.1144694251403569</v>
      </c>
      <c r="G17" s="272">
        <f>OECD!CR11</f>
        <v>0.10531602825332319</v>
      </c>
      <c r="I17" s="271">
        <f>Final!AG16/10</f>
        <v>4.2544624903931636</v>
      </c>
      <c r="J17" s="271">
        <f>Final!AK16/10</f>
        <v>4.5384832612389552</v>
      </c>
      <c r="K17" s="272">
        <f>Final!AL16</f>
        <v>1.133284705081665</v>
      </c>
      <c r="L17" s="272">
        <f>Final!AM16</f>
        <v>9.4296298995617658E-2</v>
      </c>
      <c r="M17" s="271">
        <f>Final!AG116/10</f>
        <v>3.8364475190858998</v>
      </c>
      <c r="N17" s="271">
        <f>Final!AK116/10</f>
        <v>4.0925623124682957</v>
      </c>
      <c r="O17" s="272">
        <f>Final!AL116</f>
        <v>1.1111088281774828</v>
      </c>
      <c r="P17" s="272">
        <f>Final!AM116</f>
        <v>0.1051079882809284</v>
      </c>
      <c r="Q17" s="272">
        <f>Final!Y16</f>
        <v>1.1572218888310872</v>
      </c>
      <c r="R17" s="272">
        <f>Final!Z16</f>
        <v>1.1572218888310872</v>
      </c>
      <c r="S17" s="272">
        <f>Final!AA16</f>
        <v>7.9685418625100535E-2</v>
      </c>
      <c r="T17" s="272">
        <f>Final!AB16</f>
        <v>7.9685418625100507E-2</v>
      </c>
      <c r="U17" s="272">
        <f>Final!Y116</f>
        <v>1.1178283089460501</v>
      </c>
      <c r="V17" s="272">
        <f>Final!Z116</f>
        <v>1.1178283089460501</v>
      </c>
      <c r="W17" s="272">
        <f>Final!AA116</f>
        <v>0.10393025192108074</v>
      </c>
      <c r="X17" s="272">
        <f>Final!AB116</f>
        <v>0.10393025192108074</v>
      </c>
    </row>
    <row r="18" spans="1:24">
      <c r="A18" s="264">
        <v>1957</v>
      </c>
      <c r="B18" s="271">
        <f>OECD!AB12</f>
        <v>4.3448367556576706</v>
      </c>
      <c r="C18" s="271">
        <f>OECD!DS12</f>
        <v>4.1916761603528929</v>
      </c>
      <c r="D18" s="272">
        <f>OECD!DX12</f>
        <v>1.1516473049639719</v>
      </c>
      <c r="E18" s="272">
        <f>OECD!DY12</f>
        <v>0.12232485096179063</v>
      </c>
      <c r="F18" s="272">
        <f>OECD!CQ12</f>
        <v>1.1319955813886708</v>
      </c>
      <c r="G18" s="272">
        <f>OECD!CR12</f>
        <v>0.11921727863216626</v>
      </c>
      <c r="I18" s="271">
        <f>Final!AG17/10</f>
        <v>4.9716796431695833</v>
      </c>
      <c r="J18" s="271">
        <f>Final!AK17/10</f>
        <v>4.7964221003353336</v>
      </c>
      <c r="K18" s="272">
        <f>Final!AL17</f>
        <v>1.1685816659257566</v>
      </c>
      <c r="L18" s="272">
        <f>Final!AM17</f>
        <v>0.11019292617093214</v>
      </c>
      <c r="M18" s="271">
        <f>Final!AG117/10</f>
        <v>4.4301444769566043</v>
      </c>
      <c r="N18" s="271">
        <f>Final!AK117/10</f>
        <v>4.2739766843477565</v>
      </c>
      <c r="O18" s="272">
        <f>Final!AL117</f>
        <v>1.1547535381342351</v>
      </c>
      <c r="P18" s="272">
        <f>Final!AM117</f>
        <v>0.12137382135357379</v>
      </c>
      <c r="Q18" s="272">
        <f>Final!Y17</f>
        <v>1.1662522724994444</v>
      </c>
      <c r="R18" s="272">
        <f>Final!Z17</f>
        <v>1.1662522724994444</v>
      </c>
      <c r="S18" s="272">
        <f>Final!AA17</f>
        <v>9.2933300556593046E-2</v>
      </c>
      <c r="T18" s="272">
        <f>Final!AB17</f>
        <v>9.2933300556593018E-2</v>
      </c>
      <c r="U18" s="272">
        <f>Final!Y117</f>
        <v>1.1358573438343766</v>
      </c>
      <c r="V18" s="272">
        <f>Final!Z117</f>
        <v>1.1358573438343766</v>
      </c>
      <c r="W18" s="272">
        <f>Final!AA117</f>
        <v>0.1180499398911164</v>
      </c>
      <c r="X18" s="272">
        <f>Final!AB117</f>
        <v>0.1180499398911164</v>
      </c>
    </row>
    <row r="19" spans="1:24">
      <c r="A19" s="264">
        <v>1958</v>
      </c>
      <c r="B19" s="271">
        <f>OECD!AB13</f>
        <v>4.9337195453512841</v>
      </c>
      <c r="C19" s="271">
        <f>OECD!DS13</f>
        <v>5.0236027321342593</v>
      </c>
      <c r="D19" s="272">
        <f>OECD!DX13</f>
        <v>1.1355956489846097</v>
      </c>
      <c r="E19" s="272">
        <f>OECD!DY13</f>
        <v>0.1389115685149003</v>
      </c>
      <c r="F19" s="272">
        <f>OECD!CQ13</f>
        <v>1.1441657250438249</v>
      </c>
      <c r="G19" s="272">
        <f>OECD!CR13</f>
        <v>0.13640432404392419</v>
      </c>
      <c r="I19" s="271">
        <f>Final!AG18/10</f>
        <v>5.7203217720081296</v>
      </c>
      <c r="J19" s="271">
        <f>Final!AK18/10</f>
        <v>5.8245353872260015</v>
      </c>
      <c r="K19" s="272">
        <f>Final!AL18</f>
        <v>1.1505839211766247</v>
      </c>
      <c r="L19" s="272">
        <f>Final!AM18</f>
        <v>0.12678620907967741</v>
      </c>
      <c r="M19" s="271">
        <f>Final!AG118/10</f>
        <v>5.040913529912781</v>
      </c>
      <c r="N19" s="271">
        <f>Final!AK118/10</f>
        <v>5.132749591569933</v>
      </c>
      <c r="O19" s="272">
        <f>Final!AL118</f>
        <v>1.1378698395308606</v>
      </c>
      <c r="P19" s="272">
        <f>Final!AM118</f>
        <v>0.13810761062683835</v>
      </c>
      <c r="Q19" s="272">
        <f>Final!Y18</f>
        <v>1.1711776313760365</v>
      </c>
      <c r="R19" s="272">
        <f>Final!Z18</f>
        <v>1.1711776313760367</v>
      </c>
      <c r="S19" s="272">
        <f>Final!AA18</f>
        <v>0.10884140282182793</v>
      </c>
      <c r="T19" s="272">
        <f>Final!AB18</f>
        <v>0.10884140282182793</v>
      </c>
      <c r="U19" s="272">
        <f>Final!Y118</f>
        <v>1.1463257534907216</v>
      </c>
      <c r="V19" s="272">
        <f>Final!Z118</f>
        <v>1.1463257534907216</v>
      </c>
      <c r="W19" s="272">
        <f>Final!AA118</f>
        <v>0.1353236862952184</v>
      </c>
      <c r="X19" s="272">
        <f>Final!AB118</f>
        <v>0.1353236862952184</v>
      </c>
    </row>
    <row r="20" spans="1:24">
      <c r="A20" s="264">
        <v>1959</v>
      </c>
      <c r="B20" s="271">
        <f>OECD!AB14</f>
        <v>5.5901938072737511</v>
      </c>
      <c r="C20" s="271">
        <f>OECD!DS14</f>
        <v>5.6289708834531744</v>
      </c>
      <c r="D20" s="272">
        <f>OECD!DX14</f>
        <v>1.1331050244064726</v>
      </c>
      <c r="E20" s="272">
        <f>OECD!DY14</f>
        <v>0.1574013962324175</v>
      </c>
      <c r="F20" s="272">
        <f>OECD!CQ14</f>
        <v>1.1349853004315003</v>
      </c>
      <c r="G20" s="272">
        <f>OECD!CR14</f>
        <v>0.154816902705149</v>
      </c>
      <c r="I20" s="271">
        <f>Final!AG19/10</f>
        <v>6.551697688403129</v>
      </c>
      <c r="J20" s="271">
        <f>Final!AK19/10</f>
        <v>6.5971443561084939</v>
      </c>
      <c r="K20" s="272">
        <f>Final!AL19</f>
        <v>1.145338592893524</v>
      </c>
      <c r="L20" s="272">
        <f>Final!AM19</f>
        <v>0.14521313830562188</v>
      </c>
      <c r="M20" s="271">
        <f>Final!AG119/10</f>
        <v>5.721025938615611</v>
      </c>
      <c r="N20" s="271">
        <f>Final!AK119/10</f>
        <v>5.7607105481827245</v>
      </c>
      <c r="O20" s="272">
        <f>Final!AL119</f>
        <v>1.1349201486634404</v>
      </c>
      <c r="P20" s="272">
        <f>Final!AM119</f>
        <v>0.15674110998416391</v>
      </c>
      <c r="Q20" s="272">
        <f>Final!Y19</f>
        <v>1.1593622486052431</v>
      </c>
      <c r="R20" s="272">
        <f>Final!Z19</f>
        <v>1.1593622486052431</v>
      </c>
      <c r="S20" s="272">
        <f>Final!AA19</f>
        <v>0.12618661351686347</v>
      </c>
      <c r="T20" s="272">
        <f>Final!AB19</f>
        <v>0.12618661351686347</v>
      </c>
      <c r="U20" s="272">
        <f>Final!Y119</f>
        <v>1.1369266164551191</v>
      </c>
      <c r="V20" s="272">
        <f>Final!Z119</f>
        <v>1.1369266164551191</v>
      </c>
      <c r="W20" s="272">
        <f>Final!AA119</f>
        <v>0.15385310078585662</v>
      </c>
      <c r="X20" s="272">
        <f>Final!AB119</f>
        <v>0.15385310078585662</v>
      </c>
    </row>
    <row r="21" spans="1:24">
      <c r="A21" s="264">
        <v>1960</v>
      </c>
      <c r="B21" s="271">
        <f>OECD!AB15</f>
        <v>6.2591942896440464</v>
      </c>
      <c r="C21" s="271">
        <f>OECD!DS15</f>
        <v>6.3475007448287331</v>
      </c>
      <c r="D21" s="272">
        <f>OECD!DX15</f>
        <v>1.1197036664205946</v>
      </c>
      <c r="E21" s="272">
        <f>OECD!DY15</f>
        <v>0.17624292046115864</v>
      </c>
      <c r="F21" s="272">
        <f>OECD!CQ15</f>
        <v>1.1264427390333247</v>
      </c>
      <c r="G21" s="272">
        <f>OECD!CR15</f>
        <v>0.17439237593184378</v>
      </c>
      <c r="I21" s="271">
        <f>Final!AG20/10</f>
        <v>7.4100654742783334</v>
      </c>
      <c r="J21" s="271">
        <f>Final!AK20/10</f>
        <v>7.5146087404623874</v>
      </c>
      <c r="K21" s="272">
        <f>Final!AL20</f>
        <v>1.1310156350099132</v>
      </c>
      <c r="L21" s="272">
        <f>Final!AM20</f>
        <v>0.1642383298325153</v>
      </c>
      <c r="M21" s="271">
        <f>Final!AG120/10</f>
        <v>6.4135057569305189</v>
      </c>
      <c r="N21" s="271">
        <f>Final!AK120/10</f>
        <v>6.503989281245806</v>
      </c>
      <c r="O21" s="272">
        <f>Final!AL120</f>
        <v>1.121042304783662</v>
      </c>
      <c r="P21" s="272">
        <f>Final!AM120</f>
        <v>0.17571341519099656</v>
      </c>
      <c r="Q21" s="272">
        <f>Final!Y20</f>
        <v>1.1485847111868657</v>
      </c>
      <c r="R21" s="272">
        <f>Final!Z20</f>
        <v>1.1485847111868657</v>
      </c>
      <c r="S21" s="272">
        <f>Final!AA20</f>
        <v>0.14493601504191528</v>
      </c>
      <c r="T21" s="272">
        <f>Final!AB20</f>
        <v>0.14493601504191528</v>
      </c>
      <c r="U21" s="272">
        <f>Final!Y120</f>
        <v>1.1277566276105719</v>
      </c>
      <c r="V21" s="272">
        <f>Final!Z120</f>
        <v>1.1277566276105719</v>
      </c>
      <c r="W21" s="272">
        <f>Final!AA120</f>
        <v>0.17350885408968711</v>
      </c>
      <c r="X21" s="272">
        <f>Final!AB120</f>
        <v>0.17350885408968711</v>
      </c>
    </row>
    <row r="22" spans="1:24">
      <c r="A22" s="264">
        <v>1961</v>
      </c>
      <c r="B22" s="271">
        <f>OECD!AB16</f>
        <v>6.8506210162585708</v>
      </c>
      <c r="C22" s="271">
        <f>OECD!DS16</f>
        <v>6.9388476692472016</v>
      </c>
      <c r="D22" s="272">
        <f>OECD!DX16</f>
        <v>1.0945217000551286</v>
      </c>
      <c r="E22" s="272">
        <f>OECD!DY16</f>
        <v>0.19290170092582817</v>
      </c>
      <c r="F22" s="272">
        <f>OECD!CQ16</f>
        <v>1.1062731745459757</v>
      </c>
      <c r="G22" s="272">
        <f>OECD!CR16</f>
        <v>0.19292560733873604</v>
      </c>
      <c r="I22" s="271">
        <f>Final!AG21/10</f>
        <v>8.2010370910933741</v>
      </c>
      <c r="J22" s="271">
        <f>Final!AK21/10</f>
        <v>8.306655260871791</v>
      </c>
      <c r="K22" s="272">
        <f>Final!AL21</f>
        <v>1.1067438951518123</v>
      </c>
      <c r="L22" s="272">
        <f>Final!AM21</f>
        <v>0.18176976889206606</v>
      </c>
      <c r="M22" s="271">
        <f>Final!AG121/10</f>
        <v>7.0251603038620969</v>
      </c>
      <c r="N22" s="271">
        <f>Final!AK121/10</f>
        <v>7.115634784766435</v>
      </c>
      <c r="O22" s="272">
        <f>Final!AL121</f>
        <v>1.0953704464294316</v>
      </c>
      <c r="P22" s="272">
        <f>Final!AM121</f>
        <v>0.19247128204140199</v>
      </c>
      <c r="Q22" s="272">
        <f>Final!Y21</f>
        <v>1.1290901220394836</v>
      </c>
      <c r="R22" s="272">
        <f>Final!Z21</f>
        <v>1.1290901220394836</v>
      </c>
      <c r="S22" s="272">
        <f>Final!AA21</f>
        <v>0.16364582291159255</v>
      </c>
      <c r="T22" s="272">
        <f>Final!AB21</f>
        <v>0.16364582291159255</v>
      </c>
      <c r="U22" s="272">
        <f>Final!Y121</f>
        <v>1.1070677736799417</v>
      </c>
      <c r="V22" s="272">
        <f>Final!Z121</f>
        <v>1.1070677736799417</v>
      </c>
      <c r="W22" s="272">
        <f>Final!AA121</f>
        <v>0.19208606081082777</v>
      </c>
      <c r="X22" s="272">
        <f>Final!AB121</f>
        <v>0.19208606081082777</v>
      </c>
    </row>
    <row r="23" spans="1:24">
      <c r="A23" s="264">
        <v>1962</v>
      </c>
      <c r="B23" s="271">
        <f>OECD!AB17</f>
        <v>7.2915612319515475</v>
      </c>
      <c r="C23" s="271">
        <f>OECD!DS17</f>
        <v>7.780019625411577</v>
      </c>
      <c r="D23" s="272">
        <f>OECD!DX17</f>
        <v>1.064422127957406</v>
      </c>
      <c r="E23" s="272">
        <f>OECD!DY17</f>
        <v>0.20532883898607313</v>
      </c>
      <c r="F23" s="272">
        <f>OECD!CQ17</f>
        <v>1.0777887693782542</v>
      </c>
      <c r="G23" s="272">
        <f>OECD!CR17</f>
        <v>0.20793305291516859</v>
      </c>
      <c r="I23" s="271">
        <f>Final!AG22/10</f>
        <v>8.8443504063486724</v>
      </c>
      <c r="J23" s="271">
        <f>Final!AK22/10</f>
        <v>9.436829445234336</v>
      </c>
      <c r="K23" s="272">
        <f>Final!AL22</f>
        <v>1.0784454848931082</v>
      </c>
      <c r="L23" s="272">
        <f>Final!AM22</f>
        <v>0.19602878655171241</v>
      </c>
      <c r="M23" s="271">
        <f>Final!AG122/10</f>
        <v>7.4806333693153322</v>
      </c>
      <c r="N23" s="271">
        <f>Final!AK122/10</f>
        <v>7.9817576198568414</v>
      </c>
      <c r="O23" s="272">
        <f>Final!AL122</f>
        <v>1.064836138876974</v>
      </c>
      <c r="P23" s="272">
        <f>Final!AM122</f>
        <v>0.20495037681366757</v>
      </c>
      <c r="Q23" s="272">
        <f>Final!Y22</f>
        <v>1.1034385676863798</v>
      </c>
      <c r="R23" s="272">
        <f>Final!Z22</f>
        <v>1.1034385676863798</v>
      </c>
      <c r="S23" s="272">
        <f>Final!AA22</f>
        <v>0.18057311244142663</v>
      </c>
      <c r="T23" s="272">
        <f>Final!AB22</f>
        <v>0.18057311244142663</v>
      </c>
      <c r="U23" s="272">
        <f>Final!Y122</f>
        <v>1.0782127260560495</v>
      </c>
      <c r="V23" s="272">
        <f>Final!Z122</f>
        <v>1.0782127260560495</v>
      </c>
      <c r="W23" s="272">
        <f>Final!AA122</f>
        <v>0.2071096352642107</v>
      </c>
      <c r="X23" s="272">
        <f>Final!AB122</f>
        <v>0.2071096352642107</v>
      </c>
    </row>
    <row r="24" spans="1:24">
      <c r="A24" s="264">
        <v>1963</v>
      </c>
      <c r="B24" s="271">
        <f>OECD!AB18</f>
        <v>7.6799978461491687</v>
      </c>
      <c r="C24" s="271">
        <f>OECD!DS18</f>
        <v>8.3540626729638774</v>
      </c>
      <c r="D24" s="272">
        <f>OECD!DX18</f>
        <v>1.0533270976947626</v>
      </c>
      <c r="E24" s="272">
        <f>OECD!DY18</f>
        <v>0.21627843004223563</v>
      </c>
      <c r="F24" s="272">
        <f>OECD!CQ18</f>
        <v>1.057133773971229</v>
      </c>
      <c r="G24" s="272">
        <f>OECD!CR18</f>
        <v>0.21981305296157141</v>
      </c>
      <c r="I24" s="271">
        <f>Final!AG23/10</f>
        <v>9.4339454911981928</v>
      </c>
      <c r="J24" s="271">
        <f>Final!AK23/10</f>
        <v>10.261952342384021</v>
      </c>
      <c r="K24" s="272">
        <f>Final!AL23</f>
        <v>1.0666655666425582</v>
      </c>
      <c r="L24" s="272">
        <f>Final!AM23</f>
        <v>0.20909715668543541</v>
      </c>
      <c r="M24" s="271">
        <f>Final!AG123/10</f>
        <v>7.8814380199484493</v>
      </c>
      <c r="N24" s="271">
        <f>Final!AK123/10</f>
        <v>8.5731830256623773</v>
      </c>
      <c r="O24" s="272">
        <f>Final!AL123</f>
        <v>1.0535800567334097</v>
      </c>
      <c r="P24" s="272">
        <f>Final!AM123</f>
        <v>0.21593162963087759</v>
      </c>
      <c r="Q24" s="272">
        <f>Final!Y23</f>
        <v>1.083955795128416</v>
      </c>
      <c r="R24" s="272">
        <f>Final!Z23</f>
        <v>1.083955795128416</v>
      </c>
      <c r="S24" s="272">
        <f>Final!AA23</f>
        <v>0.19573327167525947</v>
      </c>
      <c r="T24" s="272">
        <f>Final!AB23</f>
        <v>0.19573327167525947</v>
      </c>
      <c r="U24" s="272">
        <f>Final!Y123</f>
        <v>1.0576074044605961</v>
      </c>
      <c r="V24" s="272">
        <f>Final!Z123</f>
        <v>1.0576074044605961</v>
      </c>
      <c r="W24" s="272">
        <f>Final!AA123</f>
        <v>0.2190406837905626</v>
      </c>
      <c r="X24" s="272">
        <f>Final!AB123</f>
        <v>0.2190406837905626</v>
      </c>
    </row>
    <row r="25" spans="1:24">
      <c r="A25" s="264">
        <v>1964</v>
      </c>
      <c r="B25" s="271">
        <f>OECD!AB19</f>
        <v>8.1208252995653893</v>
      </c>
      <c r="C25" s="271">
        <f>OECD!DS19</f>
        <v>8.7316784033300561</v>
      </c>
      <c r="D25" s="272">
        <f>OECD!DX19</f>
        <v>1.057420825713157</v>
      </c>
      <c r="E25" s="272">
        <f>OECD!DY19</f>
        <v>0.22869731607920604</v>
      </c>
      <c r="F25" s="272">
        <f>OECD!CQ19</f>
        <v>1.0540273170218195</v>
      </c>
      <c r="G25" s="272">
        <f>OECD!CR19</f>
        <v>0.23168896245946025</v>
      </c>
      <c r="I25" s="271">
        <f>Final!AG24/10</f>
        <v>10.075687217231188</v>
      </c>
      <c r="J25" s="271">
        <f>Final!AK24/10</f>
        <v>10.833586147717604</v>
      </c>
      <c r="K25" s="272">
        <f>Final!AL24</f>
        <v>1.0680258940184717</v>
      </c>
      <c r="L25" s="272">
        <f>Final!AM24</f>
        <v>0.22332117770568261</v>
      </c>
      <c r="M25" s="271">
        <f>Final!AG124/10</f>
        <v>8.3361649536752491</v>
      </c>
      <c r="N25" s="271">
        <f>Final!AK124/10</f>
        <v>8.9632160288559071</v>
      </c>
      <c r="O25" s="272">
        <f>Final!AL124</f>
        <v>1.057696383093669</v>
      </c>
      <c r="P25" s="272">
        <f>Final!AM124</f>
        <v>0.22839010365610093</v>
      </c>
      <c r="Q25" s="272">
        <f>Final!Y24</f>
        <v>1.0778882216453181</v>
      </c>
      <c r="R25" s="272">
        <f>Final!Z24</f>
        <v>1.0778882216453181</v>
      </c>
      <c r="S25" s="272">
        <f>Final!AA24</f>
        <v>0.21097858812286535</v>
      </c>
      <c r="T25" s="272">
        <f>Final!AB24</f>
        <v>0.21097858812286535</v>
      </c>
      <c r="U25" s="272">
        <f>Final!Y124</f>
        <v>1.0546871412932939</v>
      </c>
      <c r="V25" s="272">
        <f>Final!Z124</f>
        <v>1.0546871412932939</v>
      </c>
      <c r="W25" s="272">
        <f>Final!AA124</f>
        <v>0.23101939261399682</v>
      </c>
      <c r="X25" s="272">
        <f>Final!AB124</f>
        <v>0.23101939261399682</v>
      </c>
    </row>
    <row r="26" spans="1:24">
      <c r="A26" s="264">
        <v>1965</v>
      </c>
      <c r="B26" s="271">
        <f>OECD!AB20</f>
        <v>8.9503884916188969</v>
      </c>
      <c r="C26" s="271">
        <f>OECD!DS20</f>
        <v>8.0901539260377646</v>
      </c>
      <c r="D26" s="272">
        <f>OECD!DX20</f>
        <v>1.102198340982375</v>
      </c>
      <c r="E26" s="272">
        <f>OECD!DY20</f>
        <v>0.25206980236962273</v>
      </c>
      <c r="F26" s="272">
        <f>OECD!CQ20</f>
        <v>1.080359010059839</v>
      </c>
      <c r="G26" s="272">
        <f>OECD!CR20</f>
        <v>0.25030725812449367</v>
      </c>
      <c r="I26" s="271">
        <f>Final!AG25/10</f>
        <v>11.119668555812149</v>
      </c>
      <c r="J26" s="271">
        <f>Final!AK25/10</f>
        <v>10.050941398496871</v>
      </c>
      <c r="K26" s="272">
        <f>Final!AL25</f>
        <v>1.1036133344436021</v>
      </c>
      <c r="L26" s="272">
        <f>Final!AM25</f>
        <v>0.24646022957964059</v>
      </c>
      <c r="M26" s="271">
        <f>Final!AG125/10</f>
        <v>9.1928346664896043</v>
      </c>
      <c r="N26" s="271">
        <f>Final!AK125/10</f>
        <v>8.30929825427779</v>
      </c>
      <c r="O26" s="272">
        <f>Final!AL125</f>
        <v>1.102764595919647</v>
      </c>
      <c r="P26" s="272">
        <f>Final!AM125</f>
        <v>0.25186052037036644</v>
      </c>
      <c r="Q26" s="272">
        <f>Final!Y25</f>
        <v>1.0938968688386965</v>
      </c>
      <c r="R26" s="272">
        <f>Final!Z25</f>
        <v>1.0938968688386965</v>
      </c>
      <c r="S26" s="272">
        <f>Final!AA25</f>
        <v>0.23078881693961142</v>
      </c>
      <c r="T26" s="272">
        <f>Final!AB25</f>
        <v>0.23078881693961142</v>
      </c>
      <c r="U26" s="272">
        <f>Final!Y125</f>
        <v>1.0818437597479929</v>
      </c>
      <c r="V26" s="272">
        <f>Final!Z125</f>
        <v>1.0818437597479929</v>
      </c>
      <c r="W26" s="272">
        <f>Final!AA125</f>
        <v>0.249926888280224</v>
      </c>
      <c r="X26" s="272">
        <f>Final!AB125</f>
        <v>0.249926888280224</v>
      </c>
    </row>
    <row r="27" spans="1:24">
      <c r="A27" s="264">
        <v>1966</v>
      </c>
      <c r="B27" s="271">
        <f>OECD!AB21</f>
        <v>9.7924643731735248</v>
      </c>
      <c r="C27" s="271">
        <f>OECD!DS21</f>
        <v>9.5048886304501607</v>
      </c>
      <c r="D27" s="272">
        <f>OECD!DX21</f>
        <v>1.0941093996041866</v>
      </c>
      <c r="E27" s="272">
        <f>OECD!DY21</f>
        <v>0.2757919401289739</v>
      </c>
      <c r="F27" s="272">
        <f>OECD!CQ21</f>
        <v>1.098617957433357</v>
      </c>
      <c r="G27" s="272">
        <f>OECD!CR21</f>
        <v>0.27499204865147531</v>
      </c>
      <c r="I27" s="271">
        <f>Final!AG26/10</f>
        <v>12.192682897752231</v>
      </c>
      <c r="J27" s="271">
        <f>Final!AK26/10</f>
        <v>11.834619829407853</v>
      </c>
      <c r="K27" s="272">
        <f>Final!AL26</f>
        <v>1.0964983114082185</v>
      </c>
      <c r="L27" s="272">
        <f>Final!AM26</f>
        <v>0.27024322556335778</v>
      </c>
      <c r="M27" s="271">
        <f>Final!AG126/10</f>
        <v>10.061878714531851</v>
      </c>
      <c r="N27" s="271">
        <f>Final!AK126/10</f>
        <v>9.7663910686997379</v>
      </c>
      <c r="O27" s="272">
        <f>Final!AL126</f>
        <v>1.0945363397003007</v>
      </c>
      <c r="P27" s="272">
        <f>Final!AM126</f>
        <v>0.27567049208119393</v>
      </c>
      <c r="Q27" s="272">
        <f>Final!Y26</f>
        <v>1.1047219304397344</v>
      </c>
      <c r="R27" s="272">
        <f>Final!Z26</f>
        <v>1.1047219304397344</v>
      </c>
      <c r="S27" s="272">
        <f>Final!AA26</f>
        <v>0.25495746737343</v>
      </c>
      <c r="T27" s="272">
        <f>Final!AB26</f>
        <v>0.25495746737343</v>
      </c>
      <c r="U27" s="272">
        <f>Final!Y126</f>
        <v>1.098855326036293</v>
      </c>
      <c r="V27" s="272">
        <f>Final!Z126</f>
        <v>1.098855326036293</v>
      </c>
      <c r="W27" s="272">
        <f>Final!AA126</f>
        <v>0.27463349230640172</v>
      </c>
      <c r="X27" s="272">
        <f>Final!AB126</f>
        <v>0.27463349230640172</v>
      </c>
    </row>
    <row r="28" spans="1:24">
      <c r="A28" s="264">
        <v>1967</v>
      </c>
      <c r="B28" s="271">
        <f>OECD!AB22</f>
        <v>10.472473253756174</v>
      </c>
      <c r="C28" s="271">
        <f>OECD!DS22</f>
        <v>10.129123808052759</v>
      </c>
      <c r="D28" s="272">
        <f>OECD!DX22</f>
        <v>1.069467127449552</v>
      </c>
      <c r="E28" s="272">
        <f>OECD!DY22</f>
        <v>0.29495041398347255</v>
      </c>
      <c r="F28" s="272">
        <f>OECD!CQ22</f>
        <v>1.0812194454537305</v>
      </c>
      <c r="G28" s="272">
        <f>OECD!CR22</f>
        <v>0.29732675034713341</v>
      </c>
      <c r="I28" s="271">
        <f>Final!AG27/10</f>
        <v>13.113215345538112</v>
      </c>
      <c r="J28" s="271">
        <f>Final!AK27/10</f>
        <v>12.683286797507192</v>
      </c>
      <c r="K28" s="272">
        <f>Final!AL27</f>
        <v>1.0754996160274404</v>
      </c>
      <c r="L28" s="272">
        <f>Final!AM27</f>
        <v>0.29064648532740828</v>
      </c>
      <c r="M28" s="271">
        <f>Final!AG127/10</f>
        <v>10.762655841583561</v>
      </c>
      <c r="N28" s="271">
        <f>Final!AK127/10</f>
        <v>10.409792498993601</v>
      </c>
      <c r="O28" s="272">
        <f>Final!AL127</f>
        <v>1.0696471761887674</v>
      </c>
      <c r="P28" s="272">
        <f>Final!AM127</f>
        <v>0.29487016341321703</v>
      </c>
      <c r="Q28" s="272">
        <f>Final!Y27</f>
        <v>1.0906830681663138</v>
      </c>
      <c r="R28" s="272">
        <f>Final!Z27</f>
        <v>1.0906830681663138</v>
      </c>
      <c r="S28" s="272">
        <f>Final!AA27</f>
        <v>0.27807779276676547</v>
      </c>
      <c r="T28" s="272">
        <f>Final!AB27</f>
        <v>0.27807779276676547</v>
      </c>
      <c r="U28" s="272">
        <f>Final!Y127</f>
        <v>1.0811503889420213</v>
      </c>
      <c r="V28" s="272">
        <f>Final!Z127</f>
        <v>1.0811503889420213</v>
      </c>
      <c r="W28" s="272">
        <f>Final!AA127</f>
        <v>0.29692010702357186</v>
      </c>
      <c r="X28" s="272">
        <f>Final!AB127</f>
        <v>0.29692010702357186</v>
      </c>
    </row>
    <row r="29" spans="1:24">
      <c r="A29" s="264">
        <v>1968</v>
      </c>
      <c r="B29" s="271">
        <f>OECD!AB23</f>
        <v>11.157010256684204</v>
      </c>
      <c r="C29" s="271">
        <f>OECD!DS23</f>
        <v>10.766385340665151</v>
      </c>
      <c r="D29" s="272">
        <f>OECD!DX23</f>
        <v>1.0653886571029099</v>
      </c>
      <c r="E29" s="272">
        <f>OECD!DY23</f>
        <v>0.31423682546579912</v>
      </c>
      <c r="F29" s="272">
        <f>OECD!CQ23</f>
        <v>1.0668051256717201</v>
      </c>
      <c r="G29" s="272">
        <f>OECD!CR23</f>
        <v>0.3171897012696378</v>
      </c>
      <c r="I29" s="271">
        <f>Final!AG28/10</f>
        <v>14.045506763122827</v>
      </c>
      <c r="J29" s="271">
        <f>Final!AK28/10</f>
        <v>13.553750927682694</v>
      </c>
      <c r="K29" s="272">
        <f>Final!AL28</f>
        <v>1.0710963531169162</v>
      </c>
      <c r="L29" s="272">
        <f>Final!AM28</f>
        <v>0.31131039048043629</v>
      </c>
      <c r="M29" s="271">
        <f>Final!AG128/10</f>
        <v>11.467702888488974</v>
      </c>
      <c r="N29" s="271">
        <f>Final!AK128/10</f>
        <v>11.066200122542899</v>
      </c>
      <c r="O29" s="272">
        <f>Final!AL128</f>
        <v>1.0655090552546884</v>
      </c>
      <c r="P29" s="272">
        <f>Final!AM128</f>
        <v>0.3141868292412125</v>
      </c>
      <c r="Q29" s="272">
        <f>Final!Y28</f>
        <v>1.078579128277092</v>
      </c>
      <c r="R29" s="272">
        <f>Final!Z28</f>
        <v>1.078579128277092</v>
      </c>
      <c r="S29" s="272">
        <f>Final!AA28</f>
        <v>0.29992890331559574</v>
      </c>
      <c r="T29" s="272">
        <f>Final!AB28</f>
        <v>0.29992890331559574</v>
      </c>
      <c r="U29" s="272">
        <f>Final!Y128</f>
        <v>1.0671366348168749</v>
      </c>
      <c r="V29" s="272">
        <f>Final!Z128</f>
        <v>1.0671366348168749</v>
      </c>
      <c r="W29" s="272">
        <f>Final!AA128</f>
        <v>0.31685432381860085</v>
      </c>
      <c r="X29" s="272">
        <f>Final!AB128</f>
        <v>0.31685432381860085</v>
      </c>
    </row>
    <row r="30" spans="1:24">
      <c r="A30" s="264">
        <v>1969</v>
      </c>
      <c r="B30" s="271">
        <f>OECD!AB24</f>
        <v>11.963958718269568</v>
      </c>
      <c r="C30" s="271">
        <f>OECD!DS24</f>
        <v>11.61487812625608</v>
      </c>
      <c r="D30" s="272">
        <f>OECD!DX24</f>
        <v>1.0723494695281737</v>
      </c>
      <c r="E30" s="272">
        <f>OECD!DY24</f>
        <v>0.33697169309446701</v>
      </c>
      <c r="F30" s="272">
        <f>OECD!CQ24</f>
        <v>1.0686614728436141</v>
      </c>
      <c r="G30" s="272">
        <f>OECD!CR24</f>
        <v>0.33896841332963712</v>
      </c>
      <c r="I30" s="271">
        <f>Final!AG29/10</f>
        <v>15.110932804651137</v>
      </c>
      <c r="J30" s="271">
        <f>Final!AK29/10</f>
        <v>14.670030801097033</v>
      </c>
      <c r="K30" s="272">
        <f>Final!AL29</f>
        <v>1.0758559438981958</v>
      </c>
      <c r="L30" s="272">
        <f>Final!AM29</f>
        <v>0.33492513399564572</v>
      </c>
      <c r="M30" s="271">
        <f>Final!AG129/10</f>
        <v>12.299026098729431</v>
      </c>
      <c r="N30" s="271">
        <f>Final!AK129/10</f>
        <v>11.940169016986278</v>
      </c>
      <c r="O30" s="272">
        <f>Final!AL129</f>
        <v>1.0724930206390353</v>
      </c>
      <c r="P30" s="272">
        <f>Final!AM129</f>
        <v>0.33696318153790877</v>
      </c>
      <c r="Q30" s="272">
        <f>Final!Y29</f>
        <v>1.078067603231557</v>
      </c>
      <c r="R30" s="272">
        <f>Final!Z29</f>
        <v>1.078067603231557</v>
      </c>
      <c r="S30" s="272">
        <f>Final!AA29</f>
        <v>0.32334363393731369</v>
      </c>
      <c r="T30" s="272">
        <f>Final!AB29</f>
        <v>0.32334363393731369</v>
      </c>
      <c r="U30" s="272">
        <f>Final!Y129</f>
        <v>1.0691377951888676</v>
      </c>
      <c r="V30" s="272">
        <f>Final!Z129</f>
        <v>1.0691377951888676</v>
      </c>
      <c r="W30" s="272">
        <f>Final!AA129</f>
        <v>0.33876093316347844</v>
      </c>
      <c r="X30" s="272">
        <f>Final!AB129</f>
        <v>0.33876093316347844</v>
      </c>
    </row>
    <row r="31" spans="1:24">
      <c r="A31" s="264">
        <v>1970</v>
      </c>
      <c r="B31" s="271">
        <f>OECD!AB25</f>
        <v>12.949297746773087</v>
      </c>
      <c r="C31" s="271">
        <f>OECD!DS25</f>
        <v>12.264260045585827</v>
      </c>
      <c r="D31" s="272">
        <f>OECD!DX25</f>
        <v>1.0823886950875241</v>
      </c>
      <c r="E31" s="272">
        <f>OECD!DY25</f>
        <v>0.36473435116995379</v>
      </c>
      <c r="F31" s="272">
        <f>OECD!CQ25</f>
        <v>1.0777302593017368</v>
      </c>
      <c r="G31" s="272">
        <f>OECD!CR25</f>
        <v>0.36531651599284809</v>
      </c>
      <c r="I31" s="271">
        <f>Final!AG30/10</f>
        <v>16.37172207164798</v>
      </c>
      <c r="J31" s="271">
        <f>Final!AK30/10</f>
        <v>15.505632877333696</v>
      </c>
      <c r="K31" s="272">
        <f>Final!AL30</f>
        <v>1.0834359048529072</v>
      </c>
      <c r="L31" s="272">
        <f>Final!AM30</f>
        <v>0.36286991560855358</v>
      </c>
      <c r="M31" s="271">
        <f>Final!AG130/10</f>
        <v>13.314487941413921</v>
      </c>
      <c r="N31" s="271">
        <f>Final!AK130/10</f>
        <v>12.610131119118702</v>
      </c>
      <c r="O31" s="272">
        <f>Final!AL130</f>
        <v>1.0825648467308735</v>
      </c>
      <c r="P31" s="272">
        <f>Final!AM130</f>
        <v>0.36478449497553372</v>
      </c>
      <c r="Q31" s="272">
        <f>Final!Y30</f>
        <v>1.0830893081769473</v>
      </c>
      <c r="R31" s="272">
        <f>Final!Z30</f>
        <v>1.0830893081769473</v>
      </c>
      <c r="S31" s="272">
        <f>Final!AA30</f>
        <v>0.35021003278458518</v>
      </c>
      <c r="T31" s="272">
        <f>Final!AB30</f>
        <v>0.35021003278458518</v>
      </c>
      <c r="U31" s="272">
        <f>Final!Y130</f>
        <v>1.0781530879879171</v>
      </c>
      <c r="V31" s="272">
        <f>Final!Z130</f>
        <v>1.0781530879879171</v>
      </c>
      <c r="W31" s="272">
        <f>Final!AA130</f>
        <v>0.36523614617987266</v>
      </c>
      <c r="X31" s="272">
        <f>Final!AB130</f>
        <v>0.36523614617987266</v>
      </c>
    </row>
    <row r="32" spans="1:24">
      <c r="A32" s="264">
        <v>1971</v>
      </c>
      <c r="B32" s="271">
        <f>OECD!AB26</f>
        <v>14.029382835414511</v>
      </c>
      <c r="C32" s="271">
        <f>OECD!DS26</f>
        <v>12.99092691553232</v>
      </c>
      <c r="D32" s="272">
        <f>OECD!DX26</f>
        <v>1.0834389015728179</v>
      </c>
      <c r="E32" s="272">
        <f>OECD!DY26</f>
        <v>0.39516738479744917</v>
      </c>
      <c r="F32" s="272">
        <f>OECD!CQ26</f>
        <v>1.083387562064283</v>
      </c>
      <c r="G32" s="272">
        <f>OECD!CR26</f>
        <v>0.39577936964330934</v>
      </c>
      <c r="I32" s="271">
        <f>Final!AG31/10</f>
        <v>17.747524440962479</v>
      </c>
      <c r="J32" s="271">
        <f>Final!AK31/10</f>
        <v>16.433851413774981</v>
      </c>
      <c r="K32" s="272">
        <f>Final!AL31</f>
        <v>1.0840356178305817</v>
      </c>
      <c r="L32" s="272">
        <f>Final!AM31</f>
        <v>0.39336391315884944</v>
      </c>
      <c r="M32" s="271">
        <f>Final!AG131/10</f>
        <v>14.427416144074305</v>
      </c>
      <c r="N32" s="271">
        <f>Final!AK131/10</f>
        <v>13.359497770245486</v>
      </c>
      <c r="O32" s="272">
        <f>Final!AL131</f>
        <v>1.0835882301824014</v>
      </c>
      <c r="P32" s="272">
        <f>Final!AM131</f>
        <v>0.39527618530851966</v>
      </c>
      <c r="Q32" s="272">
        <f>Final!Y31</f>
        <v>1.0862608724286826</v>
      </c>
      <c r="R32" s="272">
        <f>Final!Z31</f>
        <v>1.0862608724286826</v>
      </c>
      <c r="S32" s="272">
        <f>Final!AA31</f>
        <v>0.38041945574586106</v>
      </c>
      <c r="T32" s="272">
        <f>Final!AB31</f>
        <v>0.38041945574586106</v>
      </c>
      <c r="U32" s="272">
        <f>Final!Y131</f>
        <v>1.0835363978455002</v>
      </c>
      <c r="V32" s="272">
        <f>Final!Z131</f>
        <v>1.0835363978455002</v>
      </c>
      <c r="W32" s="272">
        <f>Final!AA131</f>
        <v>0.39574665819471172</v>
      </c>
      <c r="X32" s="272">
        <f>Final!AB131</f>
        <v>0.39574665819471172</v>
      </c>
    </row>
    <row r="33" spans="1:24">
      <c r="A33" s="264">
        <v>1972</v>
      </c>
      <c r="B33" s="271">
        <f>OECD!AB27</f>
        <v>15.182636375409958</v>
      </c>
      <c r="C33" s="271">
        <f>OECD!DS27</f>
        <v>13.998228531437521</v>
      </c>
      <c r="D33" s="272">
        <f>OECD!DX27</f>
        <v>1.0822277750809357</v>
      </c>
      <c r="E33" s="272">
        <f>OECD!DY27</f>
        <v>0.42766111963389541</v>
      </c>
      <c r="F33" s="272">
        <f>OECD!CQ27</f>
        <v>1.0832568529841073</v>
      </c>
      <c r="G33" s="272">
        <f>OECD!CR27</f>
        <v>0.42873071443584504</v>
      </c>
      <c r="I33" s="271">
        <f>Final!AG32/10</f>
        <v>19.218106484883265</v>
      </c>
      <c r="J33" s="271">
        <f>Final!AK32/10</f>
        <v>17.718888858631004</v>
      </c>
      <c r="K33" s="272">
        <f>Final!AL32</f>
        <v>1.082861651362891</v>
      </c>
      <c r="L33" s="272">
        <f>Final!AM32</f>
        <v>0.42595869658976054</v>
      </c>
      <c r="M33" s="271">
        <f>Final!AG132/10</f>
        <v>15.615435678043415</v>
      </c>
      <c r="N33" s="271">
        <f>Final!AK132/10</f>
        <v>14.39726486456885</v>
      </c>
      <c r="O33" s="272">
        <f>Final!AL132</f>
        <v>1.0823451454318624</v>
      </c>
      <c r="P33" s="272">
        <f>Final!AM132</f>
        <v>0.42782526027350154</v>
      </c>
      <c r="Q33" s="272">
        <f>Final!Y32</f>
        <v>1.0857761883652242</v>
      </c>
      <c r="R33" s="272">
        <f>Final!Z32</f>
        <v>1.0857761883652242</v>
      </c>
      <c r="S33" s="272">
        <f>Final!AA32</f>
        <v>0.41305038663971411</v>
      </c>
      <c r="T33" s="272">
        <f>Final!AB32</f>
        <v>0.41305038663971411</v>
      </c>
      <c r="U33" s="272">
        <f>Final!Y132</f>
        <v>1.0833236947343707</v>
      </c>
      <c r="V33" s="272">
        <f>Final!Z132</f>
        <v>1.0833236947343707</v>
      </c>
      <c r="W33" s="272">
        <f>Final!AA132</f>
        <v>0.42872173193427521</v>
      </c>
      <c r="X33" s="272">
        <f>Final!AB132</f>
        <v>0.42872173193427521</v>
      </c>
    </row>
    <row r="34" spans="1:24">
      <c r="A34" s="264">
        <v>1973</v>
      </c>
      <c r="B34" s="271">
        <f>OECD!AB28</f>
        <v>16.201738320547641</v>
      </c>
      <c r="C34" s="271">
        <f>OECD!DS28</f>
        <v>15.461415681534799</v>
      </c>
      <c r="D34" s="272">
        <f>OECD!DX28</f>
        <v>1.067144275489843</v>
      </c>
      <c r="E34" s="272">
        <f>OECD!DY28</f>
        <v>0.4563761156668884</v>
      </c>
      <c r="F34" s="272">
        <f>OECD!CQ28</f>
        <v>1.0744631343619298</v>
      </c>
      <c r="G34" s="272">
        <f>OECD!CR28</f>
        <v>0.46065534722996748</v>
      </c>
      <c r="I34" s="271">
        <f>Final!AG33/10</f>
        <v>20.569781890516374</v>
      </c>
      <c r="J34" s="271">
        <f>Final!AK33/10</f>
        <v>19.629865758566972</v>
      </c>
      <c r="K34" s="272">
        <f>Final!AL33</f>
        <v>1.0703339732290151</v>
      </c>
      <c r="L34" s="272">
        <f>Final!AM33</f>
        <v>0.45591806415237096</v>
      </c>
      <c r="M34" s="271">
        <f>Final!AG133/10</f>
        <v>16.663943393980173</v>
      </c>
      <c r="N34" s="271">
        <f>Final!AK133/10</f>
        <v>15.902500744696908</v>
      </c>
      <c r="O34" s="272">
        <f>Final!AL133</f>
        <v>1.0671461561668392</v>
      </c>
      <c r="P34" s="272">
        <f>Final!AM133</f>
        <v>0.45655208201194469</v>
      </c>
      <c r="Q34" s="272">
        <f>Final!Y33</f>
        <v>1.0793511937358995</v>
      </c>
      <c r="R34" s="272">
        <f>Final!Z33</f>
        <v>1.0793511937358995</v>
      </c>
      <c r="S34" s="272">
        <f>Final!AA33</f>
        <v>0.44582642789265026</v>
      </c>
      <c r="T34" s="272">
        <f>Final!AB33</f>
        <v>0.44582642789265026</v>
      </c>
      <c r="U34" s="272">
        <f>Final!Y133</f>
        <v>1.0743003477913302</v>
      </c>
      <c r="V34" s="272">
        <f>Final!Z133</f>
        <v>1.0743003477913302</v>
      </c>
      <c r="W34" s="272">
        <f>Final!AA133</f>
        <v>0.4605759057226933</v>
      </c>
      <c r="X34" s="272">
        <f>Final!AB133</f>
        <v>0.4605759057226933</v>
      </c>
    </row>
    <row r="35" spans="1:24">
      <c r="A35" s="264">
        <v>1974</v>
      </c>
      <c r="B35" s="271">
        <f>OECD!AB29</f>
        <v>17.106192970105404</v>
      </c>
      <c r="C35" s="271">
        <f>OECD!DS29</f>
        <v>16.236720678689725</v>
      </c>
      <c r="D35" s="272">
        <f>OECD!DX29</f>
        <v>1.0558486401051035</v>
      </c>
      <c r="E35" s="272">
        <f>OECD!DY29</f>
        <v>0.48186410110333355</v>
      </c>
      <c r="F35" s="272">
        <f>OECD!CQ29</f>
        <v>1.0608079613901871</v>
      </c>
      <c r="G35" s="272">
        <f>OECD!CR29</f>
        <v>0.48866685979851054</v>
      </c>
      <c r="I35" s="271">
        <f>Final!AG34/10</f>
        <v>21.81469022231305</v>
      </c>
      <c r="J35" s="271">
        <f>Final!AK34/10</f>
        <v>20.705894786223638</v>
      </c>
      <c r="K35" s="272">
        <f>Final!AL34</f>
        <v>1.0605215788691273</v>
      </c>
      <c r="L35" s="272">
        <f>Final!AM34</f>
        <v>0.48351094522982851</v>
      </c>
      <c r="M35" s="271">
        <f>Final!AG134/10</f>
        <v>17.593237408134023</v>
      </c>
      <c r="N35" s="271">
        <f>Final!AK134/10</f>
        <v>16.69900965860478</v>
      </c>
      <c r="O35" s="272">
        <f>Final!AL134</f>
        <v>1.0557670752922934</v>
      </c>
      <c r="P35" s="272">
        <f>Final!AM134</f>
        <v>0.48201265634435814</v>
      </c>
      <c r="Q35" s="272">
        <f>Final!Y34</f>
        <v>1.069322775176609</v>
      </c>
      <c r="R35" s="272">
        <f>Final!Z34</f>
        <v>1.069322775176609</v>
      </c>
      <c r="S35" s="272">
        <f>Final!AA34</f>
        <v>0.47673235312124312</v>
      </c>
      <c r="T35" s="272">
        <f>Final!AB34</f>
        <v>0.47673235312124312</v>
      </c>
      <c r="U35" s="272">
        <f>Final!Y134</f>
        <v>1.0607797594578221</v>
      </c>
      <c r="V35" s="272">
        <f>Final!Z134</f>
        <v>1.0607797594578221</v>
      </c>
      <c r="W35" s="272">
        <f>Final!AA134</f>
        <v>0.48856959848458714</v>
      </c>
      <c r="X35" s="272">
        <f>Final!AB134</f>
        <v>0.48856959848458714</v>
      </c>
    </row>
    <row r="36" spans="1:24">
      <c r="A36" s="264">
        <v>1975</v>
      </c>
      <c r="B36" s="271">
        <f>OECD!AB30</f>
        <v>18.038558746067054</v>
      </c>
      <c r="C36" s="271">
        <f>OECD!DS30</f>
        <v>17.268487063422821</v>
      </c>
      <c r="D36" s="272">
        <f>OECD!DX30</f>
        <v>1.0545283407938932</v>
      </c>
      <c r="E36" s="272">
        <f>OECD!DY30</f>
        <v>0.50813935102463914</v>
      </c>
      <c r="F36" s="272">
        <f>OECD!CQ30</f>
        <v>1.0544762082983599</v>
      </c>
      <c r="G36" s="272">
        <f>OECD!CR30</f>
        <v>0.51528757744139964</v>
      </c>
      <c r="I36" s="271">
        <f>Final!AG35/10</f>
        <v>23.093652857582271</v>
      </c>
      <c r="J36" s="271">
        <f>Final!AK35/10</f>
        <v>22.107777635244034</v>
      </c>
      <c r="K36" s="272">
        <f>Final!AL35</f>
        <v>1.058628911520431</v>
      </c>
      <c r="L36" s="272">
        <f>Final!AM35</f>
        <v>0.51185866565686811</v>
      </c>
      <c r="M36" s="271">
        <f>Final!AG135/10</f>
        <v>18.550959180957317</v>
      </c>
      <c r="N36" s="271">
        <f>Final!AK135/10</f>
        <v>17.75901296439725</v>
      </c>
      <c r="O36" s="272">
        <f>Final!AL135</f>
        <v>1.0544372982952781</v>
      </c>
      <c r="P36" s="272">
        <f>Final!AM135</f>
        <v>0.50825212309987533</v>
      </c>
      <c r="Q36" s="272">
        <f>Final!Y35</f>
        <v>1.0640332006516755</v>
      </c>
      <c r="R36" s="272">
        <f>Final!Z35</f>
        <v>1.0640332006516755</v>
      </c>
      <c r="S36" s="272">
        <f>Final!AA35</f>
        <v>0.50725905154580109</v>
      </c>
      <c r="T36" s="272">
        <f>Final!AB35</f>
        <v>0.50725905154580109</v>
      </c>
      <c r="U36" s="272">
        <f>Final!Y135</f>
        <v>1.0546505813875682</v>
      </c>
      <c r="V36" s="272">
        <f>Final!Z135</f>
        <v>1.0546505813875682</v>
      </c>
      <c r="W36" s="272">
        <f>Final!AA135</f>
        <v>0.51527021109006055</v>
      </c>
      <c r="X36" s="272">
        <f>Final!AB135</f>
        <v>0.51527021109006055</v>
      </c>
    </row>
    <row r="37" spans="1:24">
      <c r="A37" s="264">
        <v>1976</v>
      </c>
      <c r="B37" s="271">
        <f>OECD!AB31</f>
        <v>18.806710526158934</v>
      </c>
      <c r="C37" s="271">
        <f>OECD!DS31</f>
        <v>17.972579115329758</v>
      </c>
      <c r="D37" s="272">
        <f>OECD!DX31</f>
        <v>1.0426081252345698</v>
      </c>
      <c r="E37" s="272">
        <f>OECD!DY31</f>
        <v>0.52979021612971</v>
      </c>
      <c r="F37" s="272">
        <f>OECD!CQ31</f>
        <v>1.0474795015112925</v>
      </c>
      <c r="G37" s="272">
        <f>OECD!CR31</f>
        <v>0.53975317475327889</v>
      </c>
      <c r="I37" s="271">
        <f>Final!AG36/10</f>
        <v>24.207521231878886</v>
      </c>
      <c r="J37" s="271">
        <f>Final!AK36/10</f>
        <v>23.133848416543195</v>
      </c>
      <c r="K37" s="272">
        <f>Final!AL36</f>
        <v>1.0482330713065131</v>
      </c>
      <c r="L37" s="272">
        <f>Final!AM36</f>
        <v>0.53654718117635247</v>
      </c>
      <c r="M37" s="271">
        <f>Final!AG136/10</f>
        <v>19.338226624355013</v>
      </c>
      <c r="N37" s="271">
        <f>Final!AK136/10</f>
        <v>18.480520954101252</v>
      </c>
      <c r="O37" s="272">
        <f>Final!AL136</f>
        <v>1.0424384201601804</v>
      </c>
      <c r="P37" s="272">
        <f>Final!AM136</f>
        <v>0.52982154024729156</v>
      </c>
      <c r="Q37" s="272">
        <f>Final!Y36</f>
        <v>1.0581679456169315</v>
      </c>
      <c r="R37" s="272">
        <f>Final!Z36</f>
        <v>1.0581679456169315</v>
      </c>
      <c r="S37" s="272">
        <f>Final!AA36</f>
        <v>0.53676526846981354</v>
      </c>
      <c r="T37" s="272">
        <f>Final!AB36</f>
        <v>0.53676526846981354</v>
      </c>
      <c r="U37" s="272">
        <f>Final!Y136</f>
        <v>1.0474343321986279</v>
      </c>
      <c r="V37" s="272">
        <f>Final!Z136</f>
        <v>1.0474343321986279</v>
      </c>
      <c r="W37" s="272">
        <f>Final!AA136</f>
        <v>0.53971170945496361</v>
      </c>
      <c r="X37" s="272">
        <f>Final!AB136</f>
        <v>0.53971170945496361</v>
      </c>
    </row>
    <row r="38" spans="1:24">
      <c r="A38" s="264">
        <v>1977</v>
      </c>
      <c r="B38" s="271">
        <f>OECD!AB32</f>
        <v>19.87277323111115</v>
      </c>
      <c r="C38" s="271">
        <f>OECD!DS32</f>
        <v>18.671459690661809</v>
      </c>
      <c r="D38" s="272">
        <f>OECD!DX32</f>
        <v>1.0567050556868562</v>
      </c>
      <c r="E38" s="272">
        <f>OECD!DY32</f>
        <v>0.55983199983769683</v>
      </c>
      <c r="F38" s="272">
        <f>OECD!CQ32</f>
        <v>1.0491607793164592</v>
      </c>
      <c r="G38" s="272">
        <f>OECD!CR32</f>
        <v>0.56628786146268306</v>
      </c>
      <c r="I38" s="271">
        <f>Final!AG37/10</f>
        <v>25.626251551137681</v>
      </c>
      <c r="J38" s="271">
        <f>Final!AK37/10</f>
        <v>24.077138972771024</v>
      </c>
      <c r="K38" s="272">
        <f>Final!AL37</f>
        <v>1.0586071950131393</v>
      </c>
      <c r="L38" s="272">
        <f>Final!AM37</f>
        <v>0.56799270645730515</v>
      </c>
      <c r="M38" s="271">
        <f>Final!AG137/10</f>
        <v>20.433496357506765</v>
      </c>
      <c r="N38" s="271">
        <f>Final!AK137/10</f>
        <v>19.198286979956666</v>
      </c>
      <c r="O38" s="272">
        <f>Final!AL137</f>
        <v>1.0566377450401112</v>
      </c>
      <c r="P38" s="272">
        <f>Final!AM137</f>
        <v>0.55982943756057668</v>
      </c>
      <c r="Q38" s="272">
        <f>Final!Y37</f>
        <v>1.0582099747489995</v>
      </c>
      <c r="R38" s="272">
        <f>Final!Z37</f>
        <v>1.0582099747489995</v>
      </c>
      <c r="S38" s="272">
        <f>Final!AA37</f>
        <v>0.56801036119358128</v>
      </c>
      <c r="T38" s="272">
        <f>Final!AB37</f>
        <v>0.56801036119358128</v>
      </c>
      <c r="U38" s="272">
        <f>Final!Y137</f>
        <v>1.0496190641335295</v>
      </c>
      <c r="V38" s="272">
        <f>Final!Z137</f>
        <v>1.0496190641335295</v>
      </c>
      <c r="W38" s="272">
        <f>Final!AA137</f>
        <v>0.5664916993800263</v>
      </c>
      <c r="X38" s="272">
        <f>Final!AB137</f>
        <v>0.5664916993800263</v>
      </c>
    </row>
    <row r="39" spans="1:24">
      <c r="A39" s="264">
        <v>1978</v>
      </c>
      <c r="B39" s="271">
        <f>OECD!AB33</f>
        <v>21.461241141902189</v>
      </c>
      <c r="C39" s="271">
        <f>OECD!DS33</f>
        <v>21.857962537366539</v>
      </c>
      <c r="D39" s="272">
        <f>OECD!DX33</f>
        <v>1.0799885792159796</v>
      </c>
      <c r="E39" s="272">
        <f>OECD!DY33</f>
        <v>0.60461216610435475</v>
      </c>
      <c r="F39" s="272">
        <f>OECD!CQ33</f>
        <v>1.0692498107581283</v>
      </c>
      <c r="G39" s="272">
        <f>OECD!CR33</f>
        <v>0.60550318870359909</v>
      </c>
      <c r="I39" s="271">
        <f>Final!AG38/10</f>
        <v>27.593981321799696</v>
      </c>
      <c r="J39" s="271">
        <f>Final!AK38/10</f>
        <v>28.104069377938622</v>
      </c>
      <c r="K39" s="272">
        <f>Final!AL38</f>
        <v>1.0767869343658003</v>
      </c>
      <c r="L39" s="272">
        <f>Final!AM38</f>
        <v>0.61160712512829551</v>
      </c>
      <c r="M39" s="271">
        <f>Final!AG138/10</f>
        <v>22.068938398798359</v>
      </c>
      <c r="N39" s="271">
        <f>Final!AK138/10</f>
        <v>22.476893371211109</v>
      </c>
      <c r="O39" s="272">
        <f>Final!AL138</f>
        <v>1.0800392741120135</v>
      </c>
      <c r="P39" s="272">
        <f>Final!AM138</f>
        <v>0.60463777936946206</v>
      </c>
      <c r="Q39" s="272">
        <f>Final!Y38</f>
        <v>1.0707029027154531</v>
      </c>
      <c r="R39" s="272">
        <f>Final!Z38</f>
        <v>1.0707029027154531</v>
      </c>
      <c r="S39" s="272">
        <f>Final!AA38</f>
        <v>0.60817034250242041</v>
      </c>
      <c r="T39" s="272">
        <f>Final!AB38</f>
        <v>0.60817034250242041</v>
      </c>
      <c r="U39" s="272">
        <f>Final!Y138</f>
        <v>1.069699039951453</v>
      </c>
      <c r="V39" s="272">
        <f>Final!Z138</f>
        <v>1.069699039951453</v>
      </c>
      <c r="W39" s="272">
        <f>Final!AA138</f>
        <v>0.60597562696728124</v>
      </c>
      <c r="X39" s="272">
        <f>Final!AB138</f>
        <v>0.60597562696728124</v>
      </c>
    </row>
    <row r="40" spans="1:24">
      <c r="A40" s="264">
        <v>1979</v>
      </c>
      <c r="B40" s="271">
        <f>OECD!AB34</f>
        <v>23.511651975179102</v>
      </c>
      <c r="C40" s="271">
        <f>OECD!DS34</f>
        <v>22.741008974201268</v>
      </c>
      <c r="D40" s="272">
        <f>OECD!DX34</f>
        <v>1.0956017686543584</v>
      </c>
      <c r="E40" s="272">
        <f>OECD!DY34</f>
        <v>0.66241415853387375</v>
      </c>
      <c r="F40" s="272">
        <f>OECD!CQ34</f>
        <v>1.0895967297616216</v>
      </c>
      <c r="G40" s="272">
        <f>OECD!CR34</f>
        <v>0.65975429427167565</v>
      </c>
      <c r="I40" s="271">
        <f>Final!AG39/10</f>
        <v>30.068511053286272</v>
      </c>
      <c r="J40" s="271">
        <f>Final!AK39/10</f>
        <v>29.082953440511886</v>
      </c>
      <c r="K40" s="272">
        <f>Final!AL39</f>
        <v>1.0896770879666737</v>
      </c>
      <c r="L40" s="272">
        <f>Final!AM39</f>
        <v>0.66645427108947008</v>
      </c>
      <c r="M40" s="271">
        <f>Final!AG139/10</f>
        <v>24.181618188612866</v>
      </c>
      <c r="N40" s="271">
        <f>Final!AK139/10</f>
        <v>23.389015659915778</v>
      </c>
      <c r="O40" s="272">
        <f>Final!AL139</f>
        <v>1.09573189236485</v>
      </c>
      <c r="P40" s="272">
        <f>Final!AM139</f>
        <v>0.66252089818378135</v>
      </c>
      <c r="Q40" s="272">
        <f>Final!Y39</f>
        <v>1.0840574785014525</v>
      </c>
      <c r="R40" s="272">
        <f>Final!Z39</f>
        <v>1.0840574785014525</v>
      </c>
      <c r="S40" s="272">
        <f>Final!AA39</f>
        <v>0.65929160799253861</v>
      </c>
      <c r="T40" s="272">
        <f>Final!AB39</f>
        <v>0.65929160799253861</v>
      </c>
      <c r="U40" s="272">
        <f>Final!Y139</f>
        <v>1.0896778562657978</v>
      </c>
      <c r="V40" s="272">
        <f>Final!Z139</f>
        <v>1.0896778562657978</v>
      </c>
      <c r="W40" s="272">
        <f>Final!AA139</f>
        <v>0.66031822214302982</v>
      </c>
      <c r="X40" s="272">
        <f>Final!AB139</f>
        <v>0.66031822214302982</v>
      </c>
    </row>
    <row r="41" spans="1:24">
      <c r="A41" s="264">
        <v>1980</v>
      </c>
      <c r="B41" s="271">
        <f>OECD!AB35</f>
        <v>25.154293918985854</v>
      </c>
      <c r="C41" s="271">
        <f>OECD!DS35</f>
        <v>24.483404480297011</v>
      </c>
      <c r="D41" s="272">
        <f>OECD!DX35</f>
        <v>1.069881514339494</v>
      </c>
      <c r="E41" s="272">
        <f>OECD!DY35</f>
        <v>0.70870466305214253</v>
      </c>
      <c r="F41" s="272">
        <f>OECD!CQ35</f>
        <v>1.0831644306297654</v>
      </c>
      <c r="G41" s="272">
        <f>OECD!CR35</f>
        <v>0.71462238451032223</v>
      </c>
      <c r="I41" s="271">
        <f>Final!AG40/10</f>
        <v>32.16583443149505</v>
      </c>
      <c r="J41" s="271">
        <f>Final!AK40/10</f>
        <v>31.307940400511491</v>
      </c>
      <c r="K41" s="272">
        <f>Final!AL40</f>
        <v>1.0697518845101599</v>
      </c>
      <c r="L41" s="272">
        <f>Final!AM40</f>
        <v>0.71294071243780566</v>
      </c>
      <c r="M41" s="271">
        <f>Final!AG140/10</f>
        <v>25.870944360154404</v>
      </c>
      <c r="N41" s="271">
        <f>Final!AK140/10</f>
        <v>25.18094115847304</v>
      </c>
      <c r="O41" s="272">
        <f>Final!AL140</f>
        <v>1.0698603848312083</v>
      </c>
      <c r="P41" s="272">
        <f>Final!AM140</f>
        <v>0.7088048630896181</v>
      </c>
      <c r="Q41" s="272">
        <f>Final!Y40</f>
        <v>1.0803775235989841</v>
      </c>
      <c r="R41" s="272">
        <f>Final!Z40</f>
        <v>1.0803775235989841</v>
      </c>
      <c r="S41" s="272">
        <f>Final!AA40</f>
        <v>0.71228383477257107</v>
      </c>
      <c r="T41" s="272">
        <f>Final!AB40</f>
        <v>0.71228383477257107</v>
      </c>
      <c r="U41" s="272">
        <f>Final!Y140</f>
        <v>1.0824637749830071</v>
      </c>
      <c r="V41" s="272">
        <f>Final!Z140</f>
        <v>1.0824637749830071</v>
      </c>
      <c r="W41" s="272">
        <f>Final!AA140</f>
        <v>0.71477055543101187</v>
      </c>
      <c r="X41" s="272">
        <f>Final!AB140</f>
        <v>0.71477055543101187</v>
      </c>
    </row>
    <row r="42" spans="1:24">
      <c r="A42" s="264">
        <v>1981</v>
      </c>
      <c r="B42" s="271">
        <f>OECD!AB36</f>
        <v>26.072990854598782</v>
      </c>
      <c r="C42" s="271">
        <f>OECD!DS36</f>
        <v>29.034553062728989</v>
      </c>
      <c r="D42" s="272">
        <f>OECD!DX36</f>
        <v>1.0365470630316955</v>
      </c>
      <c r="E42" s="272">
        <f>OECD!DY36</f>
        <v>0.73460573704356569</v>
      </c>
      <c r="F42" s="272">
        <f>OECD!CQ36</f>
        <v>1.0521374349550696</v>
      </c>
      <c r="G42" s="272">
        <f>OECD!CR36</f>
        <v>0.7518809626001659</v>
      </c>
      <c r="I42" s="271">
        <f>Final!AG41/10</f>
        <v>33.536926914320574</v>
      </c>
      <c r="J42" s="271">
        <f>Final!AK41/10</f>
        <v>37.346297917446527</v>
      </c>
      <c r="K42" s="272">
        <f>Final!AL41</f>
        <v>1.0426273378359388</v>
      </c>
      <c r="L42" s="272">
        <f>Final!AM41</f>
        <v>0.74333147704388691</v>
      </c>
      <c r="M42" s="271">
        <f>Final!AG141/10</f>
        <v>26.809928785582791</v>
      </c>
      <c r="N42" s="271">
        <f>Final!AK141/10</f>
        <v>29.855197828050148</v>
      </c>
      <c r="O42" s="272">
        <f>Final!AL141</f>
        <v>1.0362968358423863</v>
      </c>
      <c r="P42" s="272">
        <f>Final!AM141</f>
        <v>0.73453223684946711</v>
      </c>
      <c r="Q42" s="272">
        <f>Final!Y41</f>
        <v>1.0599225476905338</v>
      </c>
      <c r="R42" s="272">
        <f>Final!Z41</f>
        <v>1.0599225476905338</v>
      </c>
      <c r="S42" s="272">
        <f>Final!AA41</f>
        <v>0.75496569683092674</v>
      </c>
      <c r="T42" s="272">
        <f>Final!AB41</f>
        <v>0.75496569683092674</v>
      </c>
      <c r="U42" s="272">
        <f>Final!Y141</f>
        <v>1.0515549850832049</v>
      </c>
      <c r="V42" s="272">
        <f>Final!Z141</f>
        <v>1.0515549850832049</v>
      </c>
      <c r="W42" s="272">
        <f>Final!AA141</f>
        <v>0.75162054075417173</v>
      </c>
      <c r="X42" s="272">
        <f>Final!AB141</f>
        <v>0.75162054075417173</v>
      </c>
    </row>
    <row r="43" spans="1:24">
      <c r="A43" s="264">
        <v>1982</v>
      </c>
      <c r="B43" s="271">
        <f>OECD!AB37</f>
        <v>27.720285421572395</v>
      </c>
      <c r="C43" s="271">
        <f>OECD!DS37</f>
        <v>26.491823183112778</v>
      </c>
      <c r="D43" s="272">
        <f>OECD!DX37</f>
        <v>1.0632051696800942</v>
      </c>
      <c r="E43" s="272">
        <f>OECD!DY37</f>
        <v>0.78103661730137486</v>
      </c>
      <c r="F43" s="272">
        <f>OECD!CQ37</f>
        <v>1.0496395985207996</v>
      </c>
      <c r="G43" s="272">
        <f>OECD!CR37</f>
        <v>0.7892040317190705</v>
      </c>
      <c r="I43" s="271">
        <f>Final!AG42/10</f>
        <v>35.652026676966322</v>
      </c>
      <c r="J43" s="271">
        <f>Final!AK42/10</f>
        <v>34.072058511735086</v>
      </c>
      <c r="K43" s="272">
        <f>Final!AL42</f>
        <v>1.0630673971522162</v>
      </c>
      <c r="L43" s="272">
        <f>Final!AM42</f>
        <v>0.79021145852235719</v>
      </c>
      <c r="M43" s="271">
        <f>Final!AG142/10</f>
        <v>28.50279491991887</v>
      </c>
      <c r="N43" s="271">
        <f>Final!AK142/10</f>
        <v>27.23965470627482</v>
      </c>
      <c r="O43" s="272">
        <f>Final!AL142</f>
        <v>1.0631427986826665</v>
      </c>
      <c r="P43" s="272">
        <f>Final!AM142</f>
        <v>0.78091265800678167</v>
      </c>
      <c r="Q43" s="272">
        <f>Final!Y42</f>
        <v>1.057394091200611</v>
      </c>
      <c r="R43" s="272">
        <f>Final!Z42</f>
        <v>1.057394091200611</v>
      </c>
      <c r="S43" s="272">
        <f>Final!AA42</f>
        <v>0.79829626688817379</v>
      </c>
      <c r="T43" s="272">
        <f>Final!AB42</f>
        <v>0.79829626688817379</v>
      </c>
      <c r="U43" s="272">
        <f>Final!Y142</f>
        <v>1.0502643845404636</v>
      </c>
      <c r="V43" s="272">
        <f>Final!Z142</f>
        <v>1.0502643845404636</v>
      </c>
      <c r="W43" s="272">
        <f>Final!AA142</f>
        <v>0.7894002846431506</v>
      </c>
      <c r="X43" s="272">
        <f>Final!AB142</f>
        <v>0.7894002846431506</v>
      </c>
    </row>
    <row r="44" spans="1:24">
      <c r="A44" s="264">
        <v>1983</v>
      </c>
      <c r="B44" s="271">
        <f>OECD!AB38</f>
        <v>29.973046084542517</v>
      </c>
      <c r="C44" s="271">
        <f>OECD!DS38</f>
        <v>28.170312667047554</v>
      </c>
      <c r="D44" s="272">
        <f>OECD!DX38</f>
        <v>1.081319881960364</v>
      </c>
      <c r="E44" s="272">
        <f>OECD!DY38</f>
        <v>0.84455042282704462</v>
      </c>
      <c r="F44" s="272">
        <f>OECD!CQ38</f>
        <v>1.073230275354397</v>
      </c>
      <c r="G44" s="272">
        <f>OECD!CR38</f>
        <v>0.84699766027265833</v>
      </c>
      <c r="I44" s="271">
        <f>Final!AG43/10</f>
        <v>38.414156559141887</v>
      </c>
      <c r="J44" s="271">
        <f>Final!AK43/10</f>
        <v>36.103731267741104</v>
      </c>
      <c r="K44" s="272">
        <f>Final!AL43</f>
        <v>1.0774753794964365</v>
      </c>
      <c r="L44" s="272">
        <f>Final!AM43</f>
        <v>0.85143339115380934</v>
      </c>
      <c r="M44" s="271">
        <f>Final!AG143/10</f>
        <v>30.821552858269303</v>
      </c>
      <c r="N44" s="271">
        <f>Final!AK143/10</f>
        <v>28.967785871758576</v>
      </c>
      <c r="O44" s="272">
        <f>Final!AL143</f>
        <v>1.0813527869600863</v>
      </c>
      <c r="P44" s="272">
        <f>Final!AM143</f>
        <v>0.84444207910804214</v>
      </c>
      <c r="Q44" s="272">
        <f>Final!Y43</f>
        <v>1.0719874310618167</v>
      </c>
      <c r="R44" s="272">
        <f>Final!Z43</f>
        <v>1.0719874310618167</v>
      </c>
      <c r="S44" s="272">
        <f>Final!AA43</f>
        <v>0.85576356436769185</v>
      </c>
      <c r="T44" s="272">
        <f>Final!AB43</f>
        <v>0.85576356436769185</v>
      </c>
      <c r="U44" s="272">
        <f>Final!Y143</f>
        <v>1.0734635963237826</v>
      </c>
      <c r="V44" s="272">
        <f>Final!Z143</f>
        <v>1.0734635963237826</v>
      </c>
      <c r="W44" s="272">
        <f>Final!AA143</f>
        <v>0.84739246849205407</v>
      </c>
      <c r="X44" s="272">
        <f>Final!AB143</f>
        <v>0.84739246849205407</v>
      </c>
    </row>
    <row r="45" spans="1:24">
      <c r="A45" s="264">
        <v>1984</v>
      </c>
      <c r="B45" s="271">
        <f>OECD!AB39</f>
        <v>32.483443241630248</v>
      </c>
      <c r="C45" s="271">
        <f>OECD!DS39</f>
        <v>32.131891879239411</v>
      </c>
      <c r="D45" s="272">
        <f>OECD!DX39</f>
        <v>1.0838103843040559</v>
      </c>
      <c r="E45" s="272">
        <f>OECD!DY39</f>
        <v>0.91533251832833207</v>
      </c>
      <c r="F45" s="272">
        <f>OECD!CQ39</f>
        <v>1.0837012272001671</v>
      </c>
      <c r="G45" s="272">
        <f>OECD!CR39</f>
        <v>0.91789240387315008</v>
      </c>
      <c r="I45" s="271">
        <f>Final!AG44/10</f>
        <v>41.486222763173039</v>
      </c>
      <c r="J45" s="271">
        <f>Final!AK44/10</f>
        <v>41.037239013994878</v>
      </c>
      <c r="K45" s="272">
        <f>Final!AL44</f>
        <v>1.0799738777271131</v>
      </c>
      <c r="L45" s="272">
        <f>Final!AM44</f>
        <v>0.91952582107072534</v>
      </c>
      <c r="M45" s="271">
        <f>Final!AG144/10</f>
        <v>33.406543523814733</v>
      </c>
      <c r="N45" s="271">
        <f>Final!AK144/10</f>
        <v>33.045001928571693</v>
      </c>
      <c r="O45" s="272">
        <f>Final!AL144</f>
        <v>1.0838713134580227</v>
      </c>
      <c r="P45" s="272">
        <f>Final!AM144</f>
        <v>0.9152665454220571</v>
      </c>
      <c r="Q45" s="272">
        <f>Final!Y44</f>
        <v>1.0788592201617104</v>
      </c>
      <c r="R45" s="272">
        <f>Final!Z44</f>
        <v>1.0788592201617104</v>
      </c>
      <c r="S45" s="272">
        <f>Final!AA44</f>
        <v>0.92324841169653371</v>
      </c>
      <c r="T45" s="272">
        <f>Final!AB44</f>
        <v>0.92324841169653371</v>
      </c>
      <c r="U45" s="272">
        <f>Final!Y144</f>
        <v>1.0833037637871084</v>
      </c>
      <c r="V45" s="272">
        <f>Final!Z144</f>
        <v>1.0833037637871084</v>
      </c>
      <c r="W45" s="272">
        <f>Final!AA144</f>
        <v>0.9179834505222908</v>
      </c>
      <c r="X45" s="272">
        <f>Final!AB144</f>
        <v>0.9179834505222908</v>
      </c>
    </row>
    <row r="46" spans="1:24">
      <c r="A46" s="264">
        <v>1985</v>
      </c>
      <c r="B46" s="271">
        <f>OECD!AB40</f>
        <v>35.485430104618466</v>
      </c>
      <c r="C46" s="271">
        <f>OECD!DS40</f>
        <v>35.485430104618473</v>
      </c>
      <c r="D46" s="272">
        <f>OECD!DX40</f>
        <v>1.092499151921638</v>
      </c>
      <c r="E46" s="272">
        <f>OECD!DY40</f>
        <v>1</v>
      </c>
      <c r="F46" s="272">
        <f>OECD!CQ40</f>
        <v>1.0894523102930014</v>
      </c>
      <c r="G46" s="272">
        <f>OECD!CR40</f>
        <v>1</v>
      </c>
      <c r="I46" s="271">
        <f>Final!AG45/10</f>
        <v>45.116901037843689</v>
      </c>
      <c r="J46" s="271">
        <f>Final!AK45/10</f>
        <v>45.116901037843689</v>
      </c>
      <c r="K46" s="272">
        <f>Final!AL45</f>
        <v>1.0875170409413495</v>
      </c>
      <c r="L46" s="272">
        <f>Final!AM45</f>
        <v>1</v>
      </c>
      <c r="M46" s="271">
        <f>Final!AG145/10</f>
        <v>36.499193093946204</v>
      </c>
      <c r="N46" s="271">
        <f>Final!AK145/10</f>
        <v>36.499193093946204</v>
      </c>
      <c r="O46" s="272">
        <f>Final!AL145</f>
        <v>1.0925778998497861</v>
      </c>
      <c r="P46" s="272">
        <f>Final!AM145</f>
        <v>1</v>
      </c>
      <c r="Q46" s="272">
        <f>Final!Y45</f>
        <v>1.0831321097671101</v>
      </c>
      <c r="R46" s="272">
        <f>Final!Z45</f>
        <v>1.0831321097671101</v>
      </c>
      <c r="S46" s="272">
        <f>Final!AA45</f>
        <v>1</v>
      </c>
      <c r="T46" s="272">
        <f>Final!AB45</f>
        <v>1</v>
      </c>
      <c r="U46" s="272">
        <f>Final!Y145</f>
        <v>1.0893442571661238</v>
      </c>
      <c r="V46" s="272">
        <f>Final!Z145</f>
        <v>1.0893442571661238</v>
      </c>
      <c r="W46" s="272">
        <f>Final!AA145</f>
        <v>1</v>
      </c>
      <c r="X46" s="272">
        <f>Final!AB145</f>
        <v>1</v>
      </c>
    </row>
    <row r="47" spans="1:24">
      <c r="A47" s="264">
        <v>1986</v>
      </c>
      <c r="B47" s="271">
        <f>OECD!AB41</f>
        <v>39.863220126453257</v>
      </c>
      <c r="C47" s="271">
        <f>OECD!DS41</f>
        <v>35.975759945779664</v>
      </c>
      <c r="D47" s="272">
        <f>OECD!DX41</f>
        <v>1.1234751295383554</v>
      </c>
      <c r="E47" s="272">
        <f>OECD!DY41</f>
        <v>1.1234751295383554</v>
      </c>
      <c r="F47" s="272">
        <f>OECD!CQ41</f>
        <v>1.1102910142407998</v>
      </c>
      <c r="G47" s="272">
        <f>OECD!CR41</f>
        <v>1.1102910142407998</v>
      </c>
      <c r="I47" s="271">
        <f>Final!AG46/10</f>
        <v>50.237360084874801</v>
      </c>
      <c r="J47" s="271">
        <f>Final!AK46/10</f>
        <v>45.338214047685653</v>
      </c>
      <c r="K47" s="272">
        <f>Final!AL46</f>
        <v>1.1134936699591629</v>
      </c>
      <c r="L47" s="272">
        <f>Final!AM46</f>
        <v>1.1134936699591629</v>
      </c>
      <c r="M47" s="271">
        <f>Final!AG146/10</f>
        <v>41.014683902328791</v>
      </c>
      <c r="N47" s="271">
        <f>Final!AK146/10</f>
        <v>37.014933004447592</v>
      </c>
      <c r="O47" s="272">
        <f>Final!AL146</f>
        <v>1.1237156526326979</v>
      </c>
      <c r="P47" s="272">
        <f>Final!AM146</f>
        <v>1.1237156526326979</v>
      </c>
      <c r="Q47" s="272">
        <f>Final!Y46</f>
        <v>1.0974967862101788</v>
      </c>
      <c r="R47" s="272">
        <f>Final!Z46</f>
        <v>1.0974967862101788</v>
      </c>
      <c r="S47" s="272">
        <f>Final!AA46</f>
        <v>1.0974967862101788</v>
      </c>
      <c r="T47" s="272">
        <f>Final!AB46</f>
        <v>1.0974967862101788</v>
      </c>
      <c r="U47" s="272">
        <f>Final!Y146</f>
        <v>1.1103501350533087</v>
      </c>
      <c r="V47" s="272">
        <f>Final!Z146</f>
        <v>1.1103501350533087</v>
      </c>
      <c r="W47" s="272">
        <f>Final!AA146</f>
        <v>1.1103501350533087</v>
      </c>
      <c r="X47" s="272">
        <f>Final!AB146</f>
        <v>1.1103501350533087</v>
      </c>
    </row>
    <row r="48" spans="1:24">
      <c r="A48" s="264">
        <v>1987</v>
      </c>
      <c r="B48" s="271">
        <f>OECD!AB42</f>
        <v>43.013021573397147</v>
      </c>
      <c r="C48" s="271">
        <f>OECD!DS42</f>
        <v>48.32371543727929</v>
      </c>
      <c r="D48" s="272">
        <f>OECD!DX42</f>
        <v>1.0790320044188786</v>
      </c>
      <c r="E48" s="272">
        <f>OECD!DY42</f>
        <v>1.2122656209405309</v>
      </c>
      <c r="F48" s="272">
        <f>OECD!CQ42</f>
        <v>1.1010044662410501</v>
      </c>
      <c r="G48" s="272">
        <f>OECD!CR42</f>
        <v>1.222435365506426</v>
      </c>
      <c r="I48" s="271">
        <f>Final!AG47/10</f>
        <v>54.203457533229631</v>
      </c>
      <c r="J48" s="271">
        <f>Final!AK47/10</f>
        <v>60.89580228821783</v>
      </c>
      <c r="K48" s="272">
        <f>Final!AL47</f>
        <v>1.0789495078141333</v>
      </c>
      <c r="L48" s="272">
        <f>Final!AM47</f>
        <v>1.2014034471565918</v>
      </c>
      <c r="M48" s="271">
        <f>Final!AG147/10</f>
        <v>44.256277879217002</v>
      </c>
      <c r="N48" s="271">
        <f>Final!AK147/10</f>
        <v>49.72047301766743</v>
      </c>
      <c r="O48" s="272">
        <f>Final!AL147</f>
        <v>1.0790366569664858</v>
      </c>
      <c r="P48" s="272">
        <f>Final!AM147</f>
        <v>1.2125303811976991</v>
      </c>
      <c r="Q48" s="272">
        <f>Final!Y47</f>
        <v>1.0929859814830292</v>
      </c>
      <c r="R48" s="272">
        <f>Final!Z47</f>
        <v>1.0929859814830292</v>
      </c>
      <c r="S48" s="272">
        <f>Final!AA47</f>
        <v>1.1995486020504025</v>
      </c>
      <c r="T48" s="272">
        <f>Final!AB47</f>
        <v>1.1995486020504025</v>
      </c>
      <c r="U48" s="272">
        <f>Final!Y147</f>
        <v>1.0998733958381615</v>
      </c>
      <c r="V48" s="272">
        <f>Final!Z147</f>
        <v>1.0998733958381615</v>
      </c>
      <c r="W48" s="272">
        <f>Final!AA147</f>
        <v>1.2212445736104438</v>
      </c>
      <c r="X48" s="272">
        <f>Final!AB147</f>
        <v>1.2212445736104438</v>
      </c>
    </row>
    <row r="49" spans="1:24">
      <c r="A49" s="264">
        <v>1988</v>
      </c>
      <c r="B49" s="271">
        <f>OECD!AB43</f>
        <v>44.833114348826108</v>
      </c>
      <c r="C49" s="271">
        <f>OECD!DS43</f>
        <v>68.619940061228192</v>
      </c>
      <c r="D49" s="272">
        <f>OECD!DX43</f>
        <v>1.0423352700749897</v>
      </c>
      <c r="E49" s="272">
        <f>OECD!DY43</f>
        <v>1.2635872134056734</v>
      </c>
      <c r="F49" s="272">
        <f>OECD!CQ43</f>
        <v>1.0595915231308166</v>
      </c>
      <c r="G49" s="272">
        <f>OECD!CR43</f>
        <v>1.2952821508659305</v>
      </c>
      <c r="I49" s="271">
        <f>Final!AG48/10</f>
        <v>56.847011356096893</v>
      </c>
      <c r="J49" s="271">
        <f>Final!AK48/10</f>
        <v>87.007975434511962</v>
      </c>
      <c r="K49" s="272">
        <f>Final!AL48</f>
        <v>1.0487733308609064</v>
      </c>
      <c r="L49" s="272">
        <f>Final!AM48</f>
        <v>1.2599998949821938</v>
      </c>
      <c r="M49" s="271">
        <f>Final!AG148/10</f>
        <v>46.119602015006485</v>
      </c>
      <c r="N49" s="271">
        <f>Final!AK148/10</f>
        <v>70.588991460512005</v>
      </c>
      <c r="O49" s="272">
        <f>Final!AL148</f>
        <v>1.0421071217766398</v>
      </c>
      <c r="P49" s="272">
        <f>Final!AM148</f>
        <v>1.2635865456166659</v>
      </c>
      <c r="Q49" s="272">
        <f>Final!Y48</f>
        <v>1.0662075507036242</v>
      </c>
      <c r="R49" s="272">
        <f>Final!Z48</f>
        <v>1.0662075507036242</v>
      </c>
      <c r="S49" s="272">
        <f>Final!AA48</f>
        <v>1.2789677769421159</v>
      </c>
      <c r="T49" s="272">
        <f>Final!AB48</f>
        <v>1.2789677769421159</v>
      </c>
      <c r="U49" s="272">
        <f>Final!Y148</f>
        <v>1.0588684026410742</v>
      </c>
      <c r="V49" s="272">
        <f>Final!Z148</f>
        <v>1.0588684026410742</v>
      </c>
      <c r="W49" s="272">
        <f>Final!AA148</f>
        <v>1.2931372908929704</v>
      </c>
      <c r="X49" s="272">
        <f>Final!AB148</f>
        <v>1.2931372908929704</v>
      </c>
    </row>
    <row r="50" spans="1:24">
      <c r="A50" s="264">
        <v>1989</v>
      </c>
      <c r="B50" s="271">
        <f>OECD!AB44</f>
        <v>48.584549420778615</v>
      </c>
      <c r="C50" s="271">
        <f>OECD!DS44</f>
        <v>56.598045645388154</v>
      </c>
      <c r="D50" s="272">
        <f>OECD!DX44</f>
        <v>1.0837041866404251</v>
      </c>
      <c r="E50" s="272">
        <f>OECD!DY44</f>
        <v>1.3693547533530366</v>
      </c>
      <c r="F50" s="272">
        <f>OECD!CQ44</f>
        <v>1.0632901944117388</v>
      </c>
      <c r="G50" s="272">
        <f>OECD!CR44</f>
        <v>1.3772608100122903</v>
      </c>
      <c r="I50" s="271">
        <f>Final!AG49/10</f>
        <v>61.481849965903507</v>
      </c>
      <c r="J50" s="271">
        <f>Final!AK49/10</f>
        <v>71.622616494718244</v>
      </c>
      <c r="K50" s="272">
        <f>Final!AL49</f>
        <v>1.0815298853918225</v>
      </c>
      <c r="L50" s="272">
        <f>Final!AM49</f>
        <v>1.3627275420138003</v>
      </c>
      <c r="M50" s="271">
        <f>Final!AG149/10</f>
        <v>49.982249330408671</v>
      </c>
      <c r="N50" s="271">
        <f>Final!AK149/10</f>
        <v>58.22628104587875</v>
      </c>
      <c r="O50" s="272">
        <f>Final!AL149</f>
        <v>1.0837511828248867</v>
      </c>
      <c r="P50" s="272">
        <f>Final!AM149</f>
        <v>1.3694134134136744</v>
      </c>
      <c r="Q50" s="272">
        <f>Final!Y49</f>
        <v>1.0680136836623317</v>
      </c>
      <c r="R50" s="272">
        <f>Final!Z49</f>
        <v>1.0680136836623317</v>
      </c>
      <c r="S50" s="272">
        <f>Final!AA49</f>
        <v>1.3659550867373726</v>
      </c>
      <c r="T50" s="272">
        <f>Final!AB49</f>
        <v>1.3659550867373726</v>
      </c>
      <c r="U50" s="272">
        <f>Final!Y149</f>
        <v>1.0640896886450326</v>
      </c>
      <c r="V50" s="272">
        <f>Final!Z149</f>
        <v>1.0640896886450326</v>
      </c>
      <c r="W50" s="272">
        <f>Final!AA149</f>
        <v>1.3760140572415818</v>
      </c>
      <c r="X50" s="272">
        <f>Final!AB149</f>
        <v>1.3760140572415818</v>
      </c>
    </row>
    <row r="51" spans="1:24">
      <c r="A51" s="264">
        <v>1990</v>
      </c>
      <c r="B51" s="271">
        <f>OECD!AB45</f>
        <v>51.92584719519818</v>
      </c>
      <c r="C51" s="271">
        <f>OECD!DS45</f>
        <v>61.893306536114444</v>
      </c>
      <c r="D51" s="272">
        <f>OECD!DX45</f>
        <v>1.0687910455977041</v>
      </c>
      <c r="E51" s="272">
        <f>OECD!DY45</f>
        <v>1.4635540986303781</v>
      </c>
      <c r="F51" s="272">
        <f>OECD!CQ45</f>
        <v>1.0761770702650528</v>
      </c>
      <c r="G51" s="272">
        <f>OECD!CR45</f>
        <v>1.4821765035099002</v>
      </c>
      <c r="I51" s="271">
        <f>Final!AG50/10</f>
        <v>65.763758783144809</v>
      </c>
      <c r="J51" s="271">
        <f>Final!AK50/10</f>
        <v>78.387483328508367</v>
      </c>
      <c r="K51" s="272">
        <f>Final!AL50</f>
        <v>1.0696455566143643</v>
      </c>
      <c r="L51" s="272">
        <f>Final!AM50</f>
        <v>1.4576354601910759</v>
      </c>
      <c r="M51" s="271">
        <f>Final!AG150/10</f>
        <v>53.418409475886257</v>
      </c>
      <c r="N51" s="271">
        <f>Final!AK150/10</f>
        <v>63.672374567794293</v>
      </c>
      <c r="O51" s="272">
        <f>Final!AL150</f>
        <v>1.0687480306348991</v>
      </c>
      <c r="P51" s="272">
        <f>Final!AM150</f>
        <v>1.4635578887108793</v>
      </c>
      <c r="Q51" s="272">
        <f>Final!Y50</f>
        <v>1.07597184744883</v>
      </c>
      <c r="R51" s="272">
        <f>Final!Z50</f>
        <v>1.07597184744883</v>
      </c>
      <c r="S51" s="272">
        <f>Final!AA50</f>
        <v>1.4697292182089376</v>
      </c>
      <c r="T51" s="272">
        <f>Final!AB50</f>
        <v>1.4697292182089376</v>
      </c>
      <c r="U51" s="272">
        <f>Final!Y150</f>
        <v>1.0758442426401291</v>
      </c>
      <c r="V51" s="272">
        <f>Final!Z150</f>
        <v>1.0758442426401291</v>
      </c>
      <c r="W51" s="272">
        <f>Final!AA150</f>
        <v>1.4803768012752407</v>
      </c>
      <c r="X51" s="272">
        <f>Final!AB150</f>
        <v>1.4803768012752407</v>
      </c>
    </row>
    <row r="52" spans="1:24">
      <c r="A52" s="264">
        <v>1991</v>
      </c>
      <c r="B52" s="271">
        <f>OECD!AB46</f>
        <v>55.254909338491643</v>
      </c>
      <c r="C52" s="271">
        <f>OECD!DS46</f>
        <v>70.109634983984762</v>
      </c>
      <c r="D52" s="272">
        <f>OECD!DX46</f>
        <v>1.0640570168019765</v>
      </c>
      <c r="E52" s="272">
        <f>OECD!DY46</f>
        <v>1.5573050081169457</v>
      </c>
      <c r="F52" s="272">
        <f>OECD!CQ46</f>
        <v>1.0663723236668936</v>
      </c>
      <c r="G52" s="272">
        <f>OECD!CR46</f>
        <v>1.5805520021323238</v>
      </c>
      <c r="I52" s="271">
        <f>Final!AG51/10</f>
        <v>70.079532957210162</v>
      </c>
      <c r="J52" s="271">
        <f>Final!AK51/10</f>
        <v>88.919709294599599</v>
      </c>
      <c r="K52" s="272">
        <f>Final!AL51</f>
        <v>1.0656259836557482</v>
      </c>
      <c r="L52" s="272">
        <f>Final!AM51</f>
        <v>1.5532942210776146</v>
      </c>
      <c r="M52" s="271">
        <f>Final!AG151/10</f>
        <v>56.840466933141215</v>
      </c>
      <c r="N52" s="271">
        <f>Final!AK151/10</f>
        <v>72.121453762402837</v>
      </c>
      <c r="O52" s="272">
        <f>Final!AL151</f>
        <v>1.0640619251769448</v>
      </c>
      <c r="P52" s="272">
        <f>Final!AM151</f>
        <v>1.5573162246696028</v>
      </c>
      <c r="Q52" s="272">
        <f>Final!Y51</f>
        <v>1.0694338222857558</v>
      </c>
      <c r="R52" s="272">
        <f>Final!Z51</f>
        <v>1.0694338222857558</v>
      </c>
      <c r="S52" s="272">
        <f>Final!AA51</f>
        <v>1.5717781355542397</v>
      </c>
      <c r="T52" s="272">
        <f>Final!AB51</f>
        <v>1.5717781355542397</v>
      </c>
      <c r="U52" s="272">
        <f>Final!Y151</f>
        <v>1.0662692134268372</v>
      </c>
      <c r="V52" s="272">
        <f>Final!Z151</f>
        <v>1.0662692134268372</v>
      </c>
      <c r="W52" s="272">
        <f>Final!AA151</f>
        <v>1.5784802074710882</v>
      </c>
      <c r="X52" s="272">
        <f>Final!AB151</f>
        <v>1.5784802074710882</v>
      </c>
    </row>
    <row r="53" spans="1:24">
      <c r="A53" s="264">
        <v>1992</v>
      </c>
      <c r="B53" s="271">
        <f>OECD!AB47</f>
        <v>61.299268918416296</v>
      </c>
      <c r="C53" s="271">
        <f>OECD!DS47</f>
        <v>85.494930428411209</v>
      </c>
      <c r="D53" s="272">
        <f>OECD!DX47</f>
        <v>1.1089364629098168</v>
      </c>
      <c r="E53" s="272">
        <f>OECD!DY47</f>
        <v>1.7269523073729494</v>
      </c>
      <c r="F53" s="272">
        <f>OECD!CQ47</f>
        <v>1.0879930852009674</v>
      </c>
      <c r="G53" s="272">
        <f>OECD!CR47</f>
        <v>1.719629649120513</v>
      </c>
      <c r="I53" s="271">
        <f>Final!AG52/10</f>
        <v>77.246989429425867</v>
      </c>
      <c r="J53" s="271">
        <f>Final!AK52/10</f>
        <v>107.77668834527522</v>
      </c>
      <c r="K53" s="272">
        <f>Final!AL52</f>
        <v>1.101990728145025</v>
      </c>
      <c r="L53" s="272">
        <f>Final!AM52</f>
        <v>1.71171582970878</v>
      </c>
      <c r="M53" s="271">
        <f>Final!AG152/10</f>
        <v>63.072785998051224</v>
      </c>
      <c r="N53" s="271">
        <f>Final!AK152/10</f>
        <v>87.964781923827658</v>
      </c>
      <c r="O53" s="272">
        <f>Final!AL152</f>
        <v>1.109323549747147</v>
      </c>
      <c r="P53" s="272">
        <f>Final!AM152</f>
        <v>1.7275675624293092</v>
      </c>
      <c r="Q53" s="272">
        <f>Final!Y52</f>
        <v>1.0844358232043021</v>
      </c>
      <c r="R53" s="272">
        <f>Final!Z52</f>
        <v>1.0845946302821776</v>
      </c>
      <c r="S53" s="272">
        <f>Final!AA52</f>
        <v>1.704492516324285</v>
      </c>
      <c r="T53" s="272">
        <f>Final!AB52</f>
        <v>1.7047421258170612</v>
      </c>
      <c r="U53" s="272">
        <f>Final!Y152</f>
        <v>1.0894579254690722</v>
      </c>
      <c r="V53" s="272">
        <f>Final!Z152</f>
        <v>1.0896354864633824</v>
      </c>
      <c r="W53" s="272">
        <f>Final!AA152</f>
        <v>1.7196877722254424</v>
      </c>
      <c r="X53" s="272">
        <f>Final!AB152</f>
        <v>1.71996804874058</v>
      </c>
    </row>
    <row r="54" spans="1:24">
      <c r="A54" s="264">
        <v>1993</v>
      </c>
      <c r="B54" s="271">
        <f>OECD!AB48</f>
        <v>70.338084851522822</v>
      </c>
      <c r="C54" s="271">
        <f>OECD!DS48</f>
        <v>117.96117630484831</v>
      </c>
      <c r="D54" s="272">
        <f>OECD!DX48</f>
        <v>1.14629265329305</v>
      </c>
      <c r="E54" s="272">
        <f>OECD!DY48</f>
        <v>1.9795927425290929</v>
      </c>
      <c r="F54" s="272">
        <f>OECD!CQ48</f>
        <v>1.1312071955043292</v>
      </c>
      <c r="G54" s="272">
        <f>OECD!CR48</f>
        <v>1.9452574326877092</v>
      </c>
      <c r="I54" s="271">
        <f>Final!AG53/10</f>
        <v>87.666740326075157</v>
      </c>
      <c r="J54" s="271">
        <f>Final!AK53/10</f>
        <v>147.13328715420874</v>
      </c>
      <c r="K54" s="272">
        <f>Final!AL53</f>
        <v>1.1338335505446433</v>
      </c>
      <c r="L54" s="272">
        <f>Final!AM53</f>
        <v>1.9408008367221761</v>
      </c>
      <c r="M54" s="271">
        <f>Final!AG153/10</f>
        <v>72.40452370536461</v>
      </c>
      <c r="N54" s="271">
        <f>Final!AK153/10</f>
        <v>121.40970927067981</v>
      </c>
      <c r="O54" s="272">
        <f>Final!AL153</f>
        <v>1.1467794268875036</v>
      </c>
      <c r="P54" s="272">
        <f>Final!AM153</f>
        <v>1.9811389391521248</v>
      </c>
      <c r="Q54" s="272">
        <f>Final!Y53</f>
        <v>1.1157697069741026</v>
      </c>
      <c r="R54" s="272">
        <f>Final!Z53</f>
        <v>1.1159872728006814</v>
      </c>
      <c r="S54" s="272">
        <f>Final!AA53</f>
        <v>1.9018211154786984</v>
      </c>
      <c r="T54" s="272">
        <f>Final!AB53</f>
        <v>1.9024705158190183</v>
      </c>
      <c r="U54" s="272">
        <f>Final!Y153</f>
        <v>1.1337090074624312</v>
      </c>
      <c r="V54" s="272">
        <f>Final!Z153</f>
        <v>1.134036222753708</v>
      </c>
      <c r="W54" s="272">
        <f>Final!AA153</f>
        <v>1.9496255173949859</v>
      </c>
      <c r="X54" s="272">
        <f>Final!AB153</f>
        <v>1.9505060692508327</v>
      </c>
    </row>
    <row r="55" spans="1:24">
      <c r="A55" s="264">
        <v>1994</v>
      </c>
      <c r="B55" s="271">
        <f>OECD!AB49</f>
        <v>79.267410707251003</v>
      </c>
      <c r="C55" s="271">
        <f>OECD!DS49</f>
        <v>163.70228177459126</v>
      </c>
      <c r="D55" s="272">
        <f>OECD!DX49</f>
        <v>1.1255478660585176</v>
      </c>
      <c r="E55" s="272">
        <f>OECD!DY49</f>
        <v>2.2281263870185493</v>
      </c>
      <c r="F55" s="272">
        <f>OECD!CQ49</f>
        <v>1.1386905418316671</v>
      </c>
      <c r="G55" s="272">
        <f>OECD!CR49</f>
        <v>2.2150462400292454</v>
      </c>
      <c r="I55" s="271">
        <f>Final!AG54/10</f>
        <v>98.241672182775417</v>
      </c>
      <c r="J55" s="271">
        <f>Final!AK54/10</f>
        <v>203.13897188778088</v>
      </c>
      <c r="K55" s="272">
        <f>Final!AL54</f>
        <v>1.1191336008040242</v>
      </c>
      <c r="L55" s="272">
        <f>Final!AM54</f>
        <v>2.1720154288443521</v>
      </c>
      <c r="M55" s="271">
        <f>Final!AG154/10</f>
        <v>81.622129541013408</v>
      </c>
      <c r="N55" s="271">
        <f>Final!AK154/10</f>
        <v>168.50590785488959</v>
      </c>
      <c r="O55" s="272">
        <f>Final!AL154</f>
        <v>1.125723119546765</v>
      </c>
      <c r="P55" s="272">
        <f>Final!AM154</f>
        <v>2.2302139068378986</v>
      </c>
      <c r="Q55" s="272">
        <f>Final!Y54</f>
        <v>1.1237287702944252</v>
      </c>
      <c r="R55" s="272">
        <f>Final!Z54</f>
        <v>1.1234195613682381</v>
      </c>
      <c r="S55" s="272">
        <f>Final!AA54</f>
        <v>2.1371311034168499</v>
      </c>
      <c r="T55" s="272">
        <f>Final!AB54</f>
        <v>2.137272592397407</v>
      </c>
      <c r="U55" s="272">
        <f>Final!Y154</f>
        <v>1.1398595159031732</v>
      </c>
      <c r="V55" s="272">
        <f>Final!Z154</f>
        <v>1.1397183149109498</v>
      </c>
      <c r="W55" s="272">
        <f>Final!AA154</f>
        <v>2.2222991984503224</v>
      </c>
      <c r="X55" s="272">
        <f>Final!AB154</f>
        <v>2.2230274904701393</v>
      </c>
    </row>
    <row r="56" spans="1:24">
      <c r="A56" s="264">
        <v>1995</v>
      </c>
      <c r="B56" s="271">
        <f>OECD!AB50</f>
        <v>88.056610535157404</v>
      </c>
      <c r="C56" s="271">
        <f>OECD!DS50</f>
        <v>202.44174459811984</v>
      </c>
      <c r="D56" s="272">
        <f>OECD!DX50</f>
        <v>1.1098506405981148</v>
      </c>
      <c r="E56" s="272">
        <f>OECD!DY50</f>
        <v>2.4728874979661</v>
      </c>
      <c r="F56" s="272">
        <f>OECD!CQ50</f>
        <v>1.1198913970213562</v>
      </c>
      <c r="G56" s="272">
        <f>OECD!CR50</f>
        <v>2.4806112282132542</v>
      </c>
      <c r="I56" s="271">
        <f>Final!AG55/10</f>
        <v>108.9122067367189</v>
      </c>
      <c r="J56" s="271">
        <f>Final!AK55/10</f>
        <v>250.70368043587706</v>
      </c>
      <c r="K56" s="272">
        <f>Final!AL55</f>
        <v>1.1072902672481821</v>
      </c>
      <c r="L56" s="272">
        <f>Final!AM55</f>
        <v>2.4050515446722374</v>
      </c>
      <c r="M56" s="271">
        <f>Final!AG155/10</f>
        <v>90.691091049304504</v>
      </c>
      <c r="N56" s="271">
        <f>Final!AK155/10</f>
        <v>208.40844395481514</v>
      </c>
      <c r="O56" s="272">
        <f>Final!AL155</f>
        <v>1.1098020231149281</v>
      </c>
      <c r="P56" s="272">
        <f>Final!AM155</f>
        <v>2.4750959057877475</v>
      </c>
      <c r="Q56" s="272">
        <f>Final!Y55</f>
        <v>1.1115297060467513</v>
      </c>
      <c r="R56" s="272">
        <f>Final!Z55</f>
        <v>1.1113391699585409</v>
      </c>
      <c r="S56" s="272">
        <f>Final!AA55</f>
        <v>2.3754847071643002</v>
      </c>
      <c r="T56" s="272">
        <f>Final!AB55</f>
        <v>2.3752347488100729</v>
      </c>
      <c r="U56" s="272">
        <f>Final!Y155</f>
        <v>1.1195265549953355</v>
      </c>
      <c r="V56" s="272">
        <f>Final!Z155</f>
        <v>1.1194333077735248</v>
      </c>
      <c r="W56" s="272">
        <f>Final!AA155</f>
        <v>2.4879229658099851</v>
      </c>
      <c r="X56" s="272">
        <f>Final!AB155</f>
        <v>2.4885310169284658</v>
      </c>
    </row>
    <row r="57" spans="1:24">
      <c r="A57" s="264">
        <v>1996</v>
      </c>
      <c r="B57" s="271">
        <f>OECD!AB51</f>
        <v>98.122473943615319</v>
      </c>
      <c r="C57" s="271">
        <f>OECD!DS51</f>
        <v>241.79768970671384</v>
      </c>
      <c r="D57" s="272">
        <f>OECD!DX51</f>
        <v>1.1133757080467452</v>
      </c>
      <c r="E57" s="272">
        <f>OECD!DY51</f>
        <v>2.7532528689679507</v>
      </c>
      <c r="F57" s="272">
        <f>OECD!CQ51</f>
        <v>1.1137366864972233</v>
      </c>
      <c r="G57" s="272">
        <f>OECD!CR51</f>
        <v>2.7627477297980372</v>
      </c>
      <c r="I57" s="271">
        <f>Final!AG56/10</f>
        <v>121.12007873450098</v>
      </c>
      <c r="J57" s="271">
        <f>Final!AK56/10</f>
        <v>298.81447011092501</v>
      </c>
      <c r="K57" s="272">
        <f>Final!AL56</f>
        <v>1.1109829099407191</v>
      </c>
      <c r="L57" s="272">
        <f>Final!AM56</f>
        <v>2.6719711636573837</v>
      </c>
      <c r="M57" s="271">
        <f>Final!AG156/10</f>
        <v>101.08123701833935</v>
      </c>
      <c r="N57" s="271">
        <f>Final!AK156/10</f>
        <v>248.95346782584693</v>
      </c>
      <c r="O57" s="272">
        <f>Final!AL156</f>
        <v>1.1135443537868313</v>
      </c>
      <c r="P57" s="272">
        <f>Final!AM156</f>
        <v>2.7561290709708492</v>
      </c>
      <c r="Q57" s="272">
        <f>Final!Y56</f>
        <v>1.1069384814865582</v>
      </c>
      <c r="R57" s="272">
        <f>Final!Z56</f>
        <v>1.1069883246003129</v>
      </c>
      <c r="S57" s="272">
        <f>Final!AA56</f>
        <v>2.6295154345429919</v>
      </c>
      <c r="T57" s="272">
        <f>Final!AB56</f>
        <v>2.6293571351177079</v>
      </c>
      <c r="U57" s="272">
        <f>Final!Y156</f>
        <v>1.1128597023082039</v>
      </c>
      <c r="V57" s="272">
        <f>Final!Z156</f>
        <v>1.1128899779447388</v>
      </c>
      <c r="W57" s="272">
        <f>Final!AA156</f>
        <v>2.7687092110970437</v>
      </c>
      <c r="X57" s="272">
        <f>Final!AB156</f>
        <v>2.7694612285443188</v>
      </c>
    </row>
    <row r="58" spans="1:24">
      <c r="A58" s="264">
        <v>1997</v>
      </c>
      <c r="B58" s="271">
        <f>OECD!AB52</f>
        <v>110.00703609204626</v>
      </c>
      <c r="C58" s="271">
        <f>OECD!DS52</f>
        <v>283.57382040875314</v>
      </c>
      <c r="D58" s="272">
        <f>OECD!DX52</f>
        <v>1.1197324675102942</v>
      </c>
      <c r="E58" s="272">
        <f>OECD!DY52</f>
        <v>3.0829066286492801</v>
      </c>
      <c r="F58" s="272">
        <f>OECD!CQ52</f>
        <v>1.1192405110949057</v>
      </c>
      <c r="G58" s="272">
        <f>OECD!CR52</f>
        <v>3.0921791811254455</v>
      </c>
      <c r="I58" s="271">
        <f>Final!AG57/10</f>
        <v>135.46762505867102</v>
      </c>
      <c r="J58" s="271">
        <f>Final!AK57/10</f>
        <v>349.66178476100583</v>
      </c>
      <c r="K58" s="272">
        <f>Final!AL57</f>
        <v>1.1170160869320882</v>
      </c>
      <c r="L58" s="272">
        <f>Final!AM57</f>
        <v>2.9846347736239491</v>
      </c>
      <c r="M58" s="271">
        <f>Final!AG157/10</f>
        <v>113.35911720307206</v>
      </c>
      <c r="N58" s="271">
        <f>Final!AK157/10</f>
        <v>291.97755806488465</v>
      </c>
      <c r="O58" s="272">
        <f>Final!AL157</f>
        <v>1.1200894484646886</v>
      </c>
      <c r="P58" s="272">
        <f>Final!AM157</f>
        <v>3.0871110910012329</v>
      </c>
      <c r="Q58" s="272">
        <f>Final!Y57</f>
        <v>1.1135569939781187</v>
      </c>
      <c r="R58" s="272">
        <f>Final!Z57</f>
        <v>1.1137233426450728</v>
      </c>
      <c r="S58" s="272">
        <f>Final!AA57</f>
        <v>2.9281153029087603</v>
      </c>
      <c r="T58" s="272">
        <f>Final!AB57</f>
        <v>2.9283764175309659</v>
      </c>
      <c r="U58" s="272">
        <f>Final!Y157</f>
        <v>1.1196883718907451</v>
      </c>
      <c r="V58" s="272">
        <f>Final!Z157</f>
        <v>1.1198397507266429</v>
      </c>
      <c r="W58" s="272">
        <f>Final!AA157</f>
        <v>3.1000915088121581</v>
      </c>
      <c r="X58" s="272">
        <f>Final!AB157</f>
        <v>3.1013527718201721</v>
      </c>
    </row>
    <row r="59" spans="1:24">
      <c r="A59" s="264">
        <v>1998</v>
      </c>
      <c r="B59" s="271">
        <f>OECD!AB53</f>
        <v>122.36498424704052</v>
      </c>
      <c r="C59" s="271">
        <f>OECD!DS53</f>
        <v>322.84096646442538</v>
      </c>
      <c r="D59" s="272">
        <f>OECD!DX53</f>
        <v>1.1107999493103788</v>
      </c>
      <c r="E59" s="272">
        <f>OECD!DY53</f>
        <v>3.4244925268322515</v>
      </c>
      <c r="F59" s="272">
        <f>OECD!CQ53</f>
        <v>1.1179890618972683</v>
      </c>
      <c r="G59" s="272">
        <f>OECD!CR53</f>
        <v>3.4570225019247003</v>
      </c>
      <c r="I59" s="271">
        <f>Final!AG58/10</f>
        <v>150.61702102005432</v>
      </c>
      <c r="J59" s="271">
        <f>Final!AK58/10</f>
        <v>397.9133697341515</v>
      </c>
      <c r="K59" s="272">
        <f>Final!AL58</f>
        <v>1.1102010791073773</v>
      </c>
      <c r="L59" s="272">
        <f>Final!AM58</f>
        <v>3.3135447464187111</v>
      </c>
      <c r="M59" s="271">
        <f>Final!AG158/10</f>
        <v>126.12742530761582</v>
      </c>
      <c r="N59" s="271">
        <f>Final!AK158/10</f>
        <v>332.42723605090953</v>
      </c>
      <c r="O59" s="272">
        <f>Final!AL158</f>
        <v>1.1110915292746393</v>
      </c>
      <c r="P59" s="272">
        <f>Final!AM158</f>
        <v>3.4300629831412599</v>
      </c>
      <c r="Q59" s="272">
        <f>Final!Y58</f>
        <v>1.1149347994529162</v>
      </c>
      <c r="R59" s="272">
        <f>Final!Z58</f>
        <v>1.1151850593321724</v>
      </c>
      <c r="S59" s="272">
        <f>Final!AA58</f>
        <v>3.2646576480235936</v>
      </c>
      <c r="T59" s="272">
        <f>Final!AB58</f>
        <v>3.2656816289312047</v>
      </c>
      <c r="U59" s="272">
        <f>Final!Y158</f>
        <v>1.118641456901643</v>
      </c>
      <c r="V59" s="272">
        <f>Final!Z158</f>
        <v>1.1188744772107144</v>
      </c>
      <c r="W59" s="272">
        <f>Final!AA158</f>
        <v>3.4678908819460452</v>
      </c>
      <c r="X59" s="272">
        <f>Final!AB158</f>
        <v>3.4700244612162954</v>
      </c>
    </row>
    <row r="60" spans="1:24">
      <c r="A60" s="264">
        <v>1999</v>
      </c>
      <c r="B60" s="271">
        <f>OECD!AB54</f>
        <v>134.99169859540964</v>
      </c>
      <c r="C60" s="271">
        <f>OECD!DS54</f>
        <v>358.98983605960609</v>
      </c>
      <c r="D60" s="272">
        <f>OECD!DX54</f>
        <v>1.1015130442707586</v>
      </c>
      <c r="E60" s="272">
        <f>OECD!DY54</f>
        <v>3.7721231883134556</v>
      </c>
      <c r="F60" s="272">
        <f>OECD!CQ54</f>
        <v>1.1088882933508588</v>
      </c>
      <c r="G60" s="272">
        <f>OECD!CR54</f>
        <v>3.8334517822347971</v>
      </c>
      <c r="I60" s="271">
        <f>Final!AG59/10</f>
        <v>166.34700838493259</v>
      </c>
      <c r="J60" s="271">
        <f>Final!AK59/10</f>
        <v>442.99639178168252</v>
      </c>
      <c r="K60" s="272">
        <f>Final!AL59</f>
        <v>1.1026749505895144</v>
      </c>
      <c r="L60" s="272">
        <f>Final!AM59</f>
        <v>3.6537627895333973</v>
      </c>
      <c r="M60" s="271">
        <f>Final!AG159/10</f>
        <v>139.17268166867635</v>
      </c>
      <c r="N60" s="271">
        <f>Final!AK159/10</f>
        <v>369.6579953126157</v>
      </c>
      <c r="O60" s="272">
        <f>Final!AL159</f>
        <v>1.1017574025070509</v>
      </c>
      <c r="P60" s="272">
        <f>Final!AM159</f>
        <v>3.7790972827413007</v>
      </c>
      <c r="Q60" s="272">
        <f>Final!Y59</f>
        <v>1.1089291017868923</v>
      </c>
      <c r="R60" s="272">
        <f>Final!Z59</f>
        <v>1.1091533751172789</v>
      </c>
      <c r="S60" s="272">
        <f>Final!AA59</f>
        <v>3.6202738732645119</v>
      </c>
      <c r="T60" s="272">
        <f>Final!AB59</f>
        <v>3.6221418007875386</v>
      </c>
      <c r="U60" s="272">
        <f>Final!Y159</f>
        <v>1.1089545552669116</v>
      </c>
      <c r="V60" s="272">
        <f>Final!Z159</f>
        <v>1.1091420435422861</v>
      </c>
      <c r="W60" s="272">
        <f>Final!AA159</f>
        <v>3.8457333907026543</v>
      </c>
      <c r="X60" s="272">
        <f>Final!AB159</f>
        <v>3.848750022055162</v>
      </c>
    </row>
    <row r="61" spans="1:24">
      <c r="A61" s="264">
        <v>2000</v>
      </c>
      <c r="B61" s="271">
        <f>OECD!AB55</f>
        <v>148.71328408597199</v>
      </c>
      <c r="C61" s="271">
        <f>OECD!DS55</f>
        <v>397.63656942854851</v>
      </c>
      <c r="D61" s="272">
        <f>OECD!DX55</f>
        <v>1.0996067840355324</v>
      </c>
      <c r="E61" s="272">
        <f>OECD!DY55</f>
        <v>4.1478522480872178</v>
      </c>
      <c r="F61" s="272">
        <f>OECD!CQ55</f>
        <v>1.1037745428351151</v>
      </c>
      <c r="G61" s="272">
        <f>OECD!CR55</f>
        <v>4.2312664884166704</v>
      </c>
      <c r="I61" s="271">
        <f>Final!AG60/10</f>
        <v>183.49698612634867</v>
      </c>
      <c r="J61" s="271">
        <f>Final!AK60/10</f>
        <v>491.37595874251599</v>
      </c>
      <c r="K61" s="272">
        <f>Final!AL60</f>
        <v>1.1009813819787919</v>
      </c>
      <c r="L61" s="272">
        <f>Final!AM60</f>
        <v>4.0227248054431657</v>
      </c>
      <c r="M61" s="271">
        <f>Final!AG160/10</f>
        <v>153.35387326511437</v>
      </c>
      <c r="N61" s="271">
        <f>Final!AK160/10</f>
        <v>409.45338744667112</v>
      </c>
      <c r="O61" s="272">
        <f>Final!AL160</f>
        <v>1.0998315882185044</v>
      </c>
      <c r="P61" s="272">
        <f>Final!AM160</f>
        <v>4.1563705665095991</v>
      </c>
      <c r="Q61" s="272">
        <f>Final!Y60</f>
        <v>1.10587657718373</v>
      </c>
      <c r="R61" s="272">
        <f>Final!Z60</f>
        <v>1.106120830164711</v>
      </c>
      <c r="S61" s="272">
        <f>Final!AA60</f>
        <v>4.0035760794334427</v>
      </c>
      <c r="T61" s="272">
        <f>Final!AB60</f>
        <v>4.0065264956614133</v>
      </c>
      <c r="U61" s="272">
        <f>Final!Y160</f>
        <v>1.1038359305852861</v>
      </c>
      <c r="V61" s="272">
        <f>Final!Z160</f>
        <v>1.1040319681911479</v>
      </c>
      <c r="W61" s="272">
        <f>Final!AA160</f>
        <v>4.2450586961091723</v>
      </c>
      <c r="X61" s="272">
        <f>Final!AB160</f>
        <v>4.2491430619252846</v>
      </c>
    </row>
    <row r="62" spans="1:24">
      <c r="A62" s="264">
        <v>2001</v>
      </c>
      <c r="B62" s="271">
        <f>OECD!AB56</f>
        <v>164.80612586769803</v>
      </c>
      <c r="C62" s="271">
        <f>OECD!DS56</f>
        <v>444.00288917726471</v>
      </c>
      <c r="D62" s="272">
        <f>OECD!DX56</f>
        <v>1.1056737863843906</v>
      </c>
      <c r="E62" s="272">
        <f>OECD!DY56</f>
        <v>4.5861715005056007</v>
      </c>
      <c r="F62" s="272">
        <f>OECD!CQ56</f>
        <v>1.1067438710876332</v>
      </c>
      <c r="G62" s="272">
        <f>OECD!CR56</f>
        <v>4.6829282529936416</v>
      </c>
      <c r="I62" s="271">
        <f>Final!AG61/10</f>
        <v>203.4113420785547</v>
      </c>
      <c r="J62" s="271">
        <f>Final!AK61/10</f>
        <v>548.87287725089516</v>
      </c>
      <c r="K62" s="272">
        <f>Final!AL61</f>
        <v>1.1057982084218885</v>
      </c>
      <c r="L62" s="272">
        <f>Final!AM61</f>
        <v>4.4483218828333424</v>
      </c>
      <c r="M62" s="271">
        <f>Final!AG161/10</f>
        <v>169.99736474467667</v>
      </c>
      <c r="N62" s="271">
        <f>Final!AK161/10</f>
        <v>457.21881766131935</v>
      </c>
      <c r="O62" s="272">
        <f>Final!AL161</f>
        <v>1.1057822977711314</v>
      </c>
      <c r="P62" s="272">
        <f>Final!AM161</f>
        <v>4.5960409954232837</v>
      </c>
      <c r="Q62" s="272">
        <f>Final!Y61</f>
        <v>1.1081100497586402</v>
      </c>
      <c r="R62" s="272">
        <f>Final!Z61</f>
        <v>1.1084020344838492</v>
      </c>
      <c r="S62" s="272">
        <f>Final!AA61</f>
        <v>4.4364028885934941</v>
      </c>
      <c r="T62" s="272">
        <f>Final!AB61</f>
        <v>4.4408421190045573</v>
      </c>
      <c r="U62" s="272">
        <f>Final!Y161</f>
        <v>1.1066636874757281</v>
      </c>
      <c r="V62" s="272">
        <f>Final!Z161</f>
        <v>1.1069061366373334</v>
      </c>
      <c r="W62" s="272">
        <f>Final!AA161</f>
        <v>4.6978523101870824</v>
      </c>
      <c r="X62" s="272">
        <f>Final!AB161</f>
        <v>4.7034025306950467</v>
      </c>
    </row>
    <row r="63" spans="1:24">
      <c r="A63" s="264">
        <v>2002</v>
      </c>
      <c r="B63" s="271">
        <f>OECD!AB57</f>
        <v>188.64958439366751</v>
      </c>
      <c r="C63" s="271">
        <f>OECD!DS57</f>
        <v>506.07542077229812</v>
      </c>
      <c r="D63" s="272">
        <f>OECD!DX57</f>
        <v>1.1407727307807904</v>
      </c>
      <c r="E63" s="272">
        <f>OECD!DY57</f>
        <v>5.2317793864608095</v>
      </c>
      <c r="F63" s="272">
        <f>OECD!CQ57</f>
        <v>1.1296466275193091</v>
      </c>
      <c r="G63" s="272">
        <f>OECD!CR57</f>
        <v>5.2900541079091568</v>
      </c>
      <c r="I63" s="271">
        <f>Final!AG62/10</f>
        <v>231.74623714318415</v>
      </c>
      <c r="J63" s="271">
        <f>Final!AK62/10</f>
        <v>622.67506343044363</v>
      </c>
      <c r="K63" s="272">
        <f>Final!AL62</f>
        <v>1.1351970005510443</v>
      </c>
      <c r="L63" s="272">
        <f>Final!AM62</f>
        <v>5.0497216588779841</v>
      </c>
      <c r="M63" s="271">
        <f>Final!AG162/10</f>
        <v>194.68634957054275</v>
      </c>
      <c r="N63" s="271">
        <f>Final!AK162/10</f>
        <v>521.29600368356853</v>
      </c>
      <c r="O63" s="272">
        <f>Final!AL162</f>
        <v>1.1409954316989739</v>
      </c>
      <c r="P63" s="272">
        <f>Final!AM162</f>
        <v>5.2440617796791713</v>
      </c>
      <c r="Q63" s="272">
        <f>Final!Y62</f>
        <v>1.1234304407721349</v>
      </c>
      <c r="R63" s="272">
        <f>Final!Z62</f>
        <v>1.1237082217337278</v>
      </c>
      <c r="S63" s="272">
        <f>Final!AA62</f>
        <v>4.9839900525753613</v>
      </c>
      <c r="T63" s="272">
        <f>Final!AB62</f>
        <v>4.9902108005468504</v>
      </c>
      <c r="U63" s="272">
        <f>Final!Y162</f>
        <v>1.1288542017105354</v>
      </c>
      <c r="V63" s="272">
        <f>Final!Z162</f>
        <v>1.1291110020602741</v>
      </c>
      <c r="W63" s="272">
        <f>Final!AA162</f>
        <v>5.3031903193702332</v>
      </c>
      <c r="X63" s="272">
        <f>Final!AB162</f>
        <v>5.3106635445259132</v>
      </c>
    </row>
    <row r="64" spans="1:24">
      <c r="A64" s="264">
        <v>2003</v>
      </c>
      <c r="B64" s="271">
        <f>OECD!AB58</f>
        <v>222.03545830948758</v>
      </c>
      <c r="C64" s="271">
        <f>OECD!DS58</f>
        <v>612.23883933239222</v>
      </c>
      <c r="D64" s="272">
        <f>OECD!DX58</f>
        <v>1.1727524758471046</v>
      </c>
      <c r="E64" s="272">
        <f>OECD!DY58</f>
        <v>6.1355822285577606</v>
      </c>
      <c r="F64" s="272">
        <f>OECD!CQ58</f>
        <v>1.1645143762776067</v>
      </c>
      <c r="G64" s="272">
        <f>OECD!CR58</f>
        <v>6.160344059946623</v>
      </c>
      <c r="I64" s="271">
        <f>Final!AG63/10</f>
        <v>270.64939929103292</v>
      </c>
      <c r="J64" s="271">
        <f>Final!AK63/10</f>
        <v>747.40909919877913</v>
      </c>
      <c r="K64" s="272">
        <f>Final!AL63</f>
        <v>1.1633641614516663</v>
      </c>
      <c r="L64" s="272">
        <f>Final!AM63</f>
        <v>5.8746652032449029</v>
      </c>
      <c r="M64" s="271">
        <f>Final!AG163/10</f>
        <v>229.2613234188008</v>
      </c>
      <c r="N64" s="271">
        <f>Final!AK163/10</f>
        <v>630.7966005269069</v>
      </c>
      <c r="O64" s="272">
        <f>Final!AL163</f>
        <v>1.1731658572936996</v>
      </c>
      <c r="P64" s="272">
        <f>Final!AM163</f>
        <v>6.1521542334584387</v>
      </c>
      <c r="Q64" s="272">
        <f>Final!Y63</f>
        <v>1.1488596533826514</v>
      </c>
      <c r="R64" s="272">
        <f>Final!Z63</f>
        <v>1.1491329247308619</v>
      </c>
      <c r="S64" s="272">
        <f>Final!AA63</f>
        <v>5.725905084264312</v>
      </c>
      <c r="T64" s="272">
        <f>Final!AB63</f>
        <v>5.7344155322559383</v>
      </c>
      <c r="U64" s="272">
        <f>Final!Y163</f>
        <v>1.1627761785682487</v>
      </c>
      <c r="V64" s="272">
        <f>Final!Z163</f>
        <v>1.163039616322024</v>
      </c>
      <c r="W64" s="272">
        <f>Final!AA163</f>
        <v>6.1664233737774499</v>
      </c>
      <c r="X64" s="272">
        <f>Final!AB163</f>
        <v>6.1765120912407783</v>
      </c>
    </row>
    <row r="65" spans="1:24">
      <c r="A65" s="264">
        <v>2004</v>
      </c>
      <c r="B65" s="271">
        <f>OECD!AB59</f>
        <v>263.39835163138173</v>
      </c>
      <c r="C65" s="271">
        <f>OECD!DS59</f>
        <v>772.52257275446595</v>
      </c>
      <c r="D65" s="272">
        <f>OECD!DX59</f>
        <v>1.1792171878350068</v>
      </c>
      <c r="E65" s="272">
        <f>OECD!DY59</f>
        <v>7.2351840212903262</v>
      </c>
      <c r="F65" s="272">
        <f>OECD!CQ59</f>
        <v>1.1853926258603349</v>
      </c>
      <c r="G65" s="272">
        <f>OECD!CR59</f>
        <v>7.3024264214232435</v>
      </c>
      <c r="I65" s="271">
        <f>Final!AG64/10</f>
        <v>318.90937540716698</v>
      </c>
      <c r="J65" s="271">
        <f>Final!AK64/10</f>
        <v>936.8829952993467</v>
      </c>
      <c r="K65" s="272">
        <f>Final!AL64</f>
        <v>1.1707923657296597</v>
      </c>
      <c r="L65" s="272">
        <f>Final!AM64</f>
        <v>6.8780131711768124</v>
      </c>
      <c r="M65" s="271">
        <f>Final!AG164/10</f>
        <v>272.16274103507141</v>
      </c>
      <c r="N65" s="271">
        <f>Final!AK164/10</f>
        <v>796.11449469799777</v>
      </c>
      <c r="O65" s="272">
        <f>Final!AL164</f>
        <v>1.1794182192161069</v>
      </c>
      <c r="P65" s="272">
        <f>Final!AM164</f>
        <v>7.2559627903683852</v>
      </c>
      <c r="Q65" s="272">
        <f>Final!Y64</f>
        <v>1.1681729867041069</v>
      </c>
      <c r="R65" s="272">
        <f>Final!Z64</f>
        <v>1.1686174750197158</v>
      </c>
      <c r="S65" s="272">
        <f>Final!AA64</f>
        <v>6.6888476438692717</v>
      </c>
      <c r="T65" s="272">
        <f>Final!AB64</f>
        <v>6.7013382000187738</v>
      </c>
      <c r="U65" s="272">
        <f>Final!Y164</f>
        <v>1.1835679597347746</v>
      </c>
      <c r="V65" s="272">
        <f>Final!Z164</f>
        <v>1.1840151841999662</v>
      </c>
      <c r="W65" s="272">
        <f>Final!AA164</f>
        <v>7.2983811313626017</v>
      </c>
      <c r="X65" s="272">
        <f>Final!AB164</f>
        <v>7.3130841014237689</v>
      </c>
    </row>
    <row r="66" spans="1:24">
      <c r="A66" s="264">
        <v>2005</v>
      </c>
      <c r="B66" s="271">
        <f>OECD!AB60</f>
        <v>309.85179282188363</v>
      </c>
      <c r="C66" s="271">
        <f>OECD!DS60</f>
        <v>939.77959034637388</v>
      </c>
      <c r="D66" s="272">
        <f>OECD!DX60</f>
        <v>1.1688944951595741</v>
      </c>
      <c r="E66" s="272">
        <f>OECD!DY60</f>
        <v>8.4571667739527729</v>
      </c>
      <c r="F66" s="272">
        <f>OECD!CQ60</f>
        <v>1.1846959835862769</v>
      </c>
      <c r="G66" s="272">
        <f>OECD!CR60</f>
        <v>8.6511552518944264</v>
      </c>
      <c r="I66" s="271">
        <f>Final!AG65/10</f>
        <v>373.81271730232589</v>
      </c>
      <c r="J66" s="271">
        <f>Final!AK65/10</f>
        <v>1135.5084943297327</v>
      </c>
      <c r="K66" s="272">
        <f>Final!AL65</f>
        <v>1.16356857406569</v>
      </c>
      <c r="L66" s="272">
        <f>Final!AM65</f>
        <v>8.0030399779912376</v>
      </c>
      <c r="M66" s="271">
        <f>Final!AG165/10</f>
        <v>320.37778803059757</v>
      </c>
      <c r="N66" s="271">
        <f>Final!AK165/10</f>
        <v>968.84496458467186</v>
      </c>
      <c r="O66" s="272">
        <f>Final!AL165</f>
        <v>1.168503485313708</v>
      </c>
      <c r="P66" s="272">
        <f>Final!AM165</f>
        <v>8.4786178098520359</v>
      </c>
      <c r="Q66" s="272">
        <f>Final!Y65</f>
        <v>1.1688752474573374</v>
      </c>
      <c r="R66" s="272">
        <f>Final!Z65</f>
        <v>1.1693188884083696</v>
      </c>
      <c r="S66" s="272">
        <f>Final!AA65</f>
        <v>7.8184284449321231</v>
      </c>
      <c r="T66" s="272">
        <f>Final!AB65</f>
        <v>7.8360013348944975</v>
      </c>
      <c r="U66" s="272">
        <f>Final!Y165</f>
        <v>1.1798918866913475</v>
      </c>
      <c r="V66" s="272">
        <f>Final!Z165</f>
        <v>1.1803288354781645</v>
      </c>
      <c r="W66" s="272">
        <f>Final!AA165</f>
        <v>8.6113006828759513</v>
      </c>
      <c r="X66" s="272">
        <f>Final!AB165</f>
        <v>8.6318440411873958</v>
      </c>
    </row>
    <row r="67" spans="1:24">
      <c r="A67" s="264">
        <v>2006</v>
      </c>
      <c r="B67" s="271">
        <f>OECD!AB61</f>
        <v>368.52664277115002</v>
      </c>
      <c r="C67" s="271">
        <f>OECD!DS61</f>
        <v>1129.3620633184137</v>
      </c>
      <c r="D67" s="272">
        <f>OECD!DX61</f>
        <v>1.1815503599653292</v>
      </c>
      <c r="E67" s="272">
        <f>OECD!DY61</f>
        <v>9.9925684460507203</v>
      </c>
      <c r="F67" s="272">
        <f>OECD!CQ61</f>
        <v>1.1868472909712242</v>
      </c>
      <c r="G67" s="272">
        <f>OECD!CR61</f>
        <v>10.267600174482379</v>
      </c>
      <c r="I67" s="271">
        <f>Final!AG66/10</f>
        <v>442.87901487280425</v>
      </c>
      <c r="J67" s="271">
        <f>Final!AK66/10</f>
        <v>1358.7613633800365</v>
      </c>
      <c r="K67" s="272">
        <f>Final!AL66</f>
        <v>1.1757707106593605</v>
      </c>
      <c r="L67" s="272">
        <f>Final!AM66</f>
        <v>9.4097400023580295</v>
      </c>
      <c r="M67" s="271">
        <f>Final!AG166/10</f>
        <v>381.30362670655944</v>
      </c>
      <c r="N67" s="271">
        <f>Final!AK166/10</f>
        <v>1164.9050985544802</v>
      </c>
      <c r="O67" s="272">
        <f>Final!AL166</f>
        <v>1.181285602081098</v>
      </c>
      <c r="P67" s="272">
        <f>Final!AM166</f>
        <v>10.015669144326584</v>
      </c>
      <c r="Q67" s="272">
        <f>Final!Y66</f>
        <v>1.1684834120017882</v>
      </c>
      <c r="R67" s="272">
        <f>Final!Z66</f>
        <v>1.1686472991812469</v>
      </c>
      <c r="S67" s="272">
        <f>Final!AA66</f>
        <v>9.1357039458261227</v>
      </c>
      <c r="T67" s="272">
        <f>Final!AB66</f>
        <v>9.1575217964050992</v>
      </c>
      <c r="U67" s="272">
        <f>Final!Y166</f>
        <v>1.1788717878924651</v>
      </c>
      <c r="V67" s="272">
        <f>Final!Z166</f>
        <v>1.1790242583610451</v>
      </c>
      <c r="W67" s="272">
        <f>Final!AA166</f>
        <v>10.151619432101578</v>
      </c>
      <c r="X67" s="272">
        <f>Final!AB166</f>
        <v>10.177153518949176</v>
      </c>
    </row>
    <row r="68" spans="1:24">
      <c r="A68" s="264">
        <v>2007</v>
      </c>
      <c r="B68" s="271">
        <f>OECD!AB62</f>
        <v>438.55251027836954</v>
      </c>
      <c r="C68" s="271">
        <f>OECD!DS62</f>
        <v>1393.3556315847231</v>
      </c>
      <c r="D68" s="272">
        <f>OECD!DX62</f>
        <v>1.1804782769598572</v>
      </c>
      <c r="E68" s="272">
        <f>OECD!DY62</f>
        <v>11.796009981597392</v>
      </c>
      <c r="F68" s="272">
        <f>OECD!CQ62</f>
        <v>1.1935157379577599</v>
      </c>
      <c r="G68" s="272">
        <f>OECD!CR62</f>
        <v>12.25454239930256</v>
      </c>
      <c r="I68" s="271">
        <f>Final!AG67/10</f>
        <v>525.67762087233064</v>
      </c>
      <c r="J68" s="271">
        <f>Final!AK67/10</f>
        <v>1671.6968944316991</v>
      </c>
      <c r="K68" s="272">
        <f>Final!AL67</f>
        <v>1.1763417580278612</v>
      </c>
      <c r="L68" s="272">
        <f>Final!AM67</f>
        <v>11.069070096958935</v>
      </c>
      <c r="M68" s="271">
        <f>Final!AG167/10</f>
        <v>454.09096170592528</v>
      </c>
      <c r="N68" s="271">
        <f>Final!AK167/10</f>
        <v>1437.734948494774</v>
      </c>
      <c r="O68" s="272">
        <f>Final!AL167</f>
        <v>1.1802826584687738</v>
      </c>
      <c r="P68" s="272">
        <f>Final!AM167</f>
        <v>11.821320604009449</v>
      </c>
      <c r="Q68" s="272">
        <f>Final!Y67</f>
        <v>1.1757836905403984</v>
      </c>
      <c r="R68" s="272">
        <f>Final!Z67</f>
        <v>1.176010118630116</v>
      </c>
      <c r="S68" s="272">
        <f>Final!AA67</f>
        <v>10.741611701107919</v>
      </c>
      <c r="T68" s="272">
        <f>Final!AB67</f>
        <v>10.769338294148234</v>
      </c>
      <c r="U68" s="272">
        <f>Final!Y167</f>
        <v>1.1847685972245607</v>
      </c>
      <c r="V68" s="272">
        <f>Final!Z167</f>
        <v>1.1849917124955893</v>
      </c>
      <c r="W68" s="272">
        <f>Final!AA167</f>
        <v>12.027319914128578</v>
      </c>
      <c r="X68" s="272">
        <f>Final!AB167</f>
        <v>12.059842576750096</v>
      </c>
    </row>
    <row r="69" spans="1:24">
      <c r="A69" s="264">
        <v>2008</v>
      </c>
      <c r="B69" s="271">
        <f>OECD!AB63</f>
        <v>521.9919240199265</v>
      </c>
      <c r="C69" s="271">
        <f>OECD!DS63</f>
        <v>1770.6414253384928</v>
      </c>
      <c r="D69" s="272">
        <f>OECD!DX63</f>
        <v>1.1722582896436637</v>
      </c>
      <c r="E69" s="272">
        <f>OECD!DY63</f>
        <v>13.827970485646944</v>
      </c>
      <c r="F69" s="272">
        <f>OECD!CQ63</f>
        <v>1.1964128377228078</v>
      </c>
      <c r="G69" s="272">
        <f>OECD!CR63</f>
        <v>14.661491846944042</v>
      </c>
      <c r="I69" s="271">
        <f>Final!AG68/10</f>
        <v>624.96606318868203</v>
      </c>
      <c r="J69" s="271">
        <f>Final!AK68/10</f>
        <v>2123.1988524549856</v>
      </c>
      <c r="K69" s="272">
        <f>Final!AL68</f>
        <v>1.1700159847428588</v>
      </c>
      <c r="L69" s="272">
        <f>Final!AM68</f>
        <v>12.95098894968114</v>
      </c>
      <c r="M69" s="271">
        <f>Final!AG168/10</f>
        <v>541.12108427036969</v>
      </c>
      <c r="N69" s="271">
        <f>Final!AK168/10</f>
        <v>1827.7367195532377</v>
      </c>
      <c r="O69" s="272">
        <f>Final!AL168</f>
        <v>1.1717787782891362</v>
      </c>
      <c r="P69" s="272">
        <f>Final!AM168</f>
        <v>13.851972615130386</v>
      </c>
      <c r="Q69" s="272">
        <f>Final!Y68</f>
        <v>1.1817734138675879</v>
      </c>
      <c r="R69" s="272">
        <f>Final!Z68</f>
        <v>1.1826113337866426</v>
      </c>
      <c r="S69" s="272">
        <f>Final!AA68</f>
        <v>12.694151130458334</v>
      </c>
      <c r="T69" s="272">
        <f>Final!AB68</f>
        <v>12.735941524042209</v>
      </c>
      <c r="U69" s="272">
        <f>Final!Y168</f>
        <v>1.185812873912945</v>
      </c>
      <c r="V69" s="272">
        <f>Final!Z168</f>
        <v>1.1866549735925933</v>
      </c>
      <c r="W69" s="272">
        <f>Final!AA168</f>
        <v>14.262150792843203</v>
      </c>
      <c r="X69" s="272">
        <f>Final!AB168</f>
        <v>14.310872174444217</v>
      </c>
    </row>
    <row r="70" spans="1:24">
      <c r="A70" s="264">
        <v>2009</v>
      </c>
      <c r="B70" s="271">
        <f>OECD!AB64</f>
        <v>608.57566480920741</v>
      </c>
      <c r="C70" s="271">
        <f>OECD!DS64</f>
        <v>2107.0265399103346</v>
      </c>
      <c r="D70" s="272">
        <f>OECD!DX64</f>
        <v>1.151039516624075</v>
      </c>
      <c r="E70" s="272">
        <f>OECD!DY64</f>
        <v>15.916540463691033</v>
      </c>
      <c r="F70" s="272">
        <f>OECD!CQ64</f>
        <v>1.1836643365742163</v>
      </c>
      <c r="G70" s="272">
        <f>OECD!CR64</f>
        <v>17.354285020201299</v>
      </c>
      <c r="I70" s="271">
        <f>Final!AG69/10</f>
        <v>730.36339959521661</v>
      </c>
      <c r="J70" s="271">
        <f>Final!AK69/10</f>
        <v>2532.2539600296063</v>
      </c>
      <c r="K70" s="272">
        <f>Final!AL69</f>
        <v>1.1522287321731925</v>
      </c>
      <c r="L70" s="272">
        <f>Final!AM69</f>
        <v>14.922501577880126</v>
      </c>
      <c r="M70" s="271">
        <f>Final!AG169/10</f>
        <v>631.41309231473156</v>
      </c>
      <c r="N70" s="271">
        <f>Final!AK169/10</f>
        <v>2175.8032679679591</v>
      </c>
      <c r="O70" s="272">
        <f>Final!AL169</f>
        <v>1.1503623578664468</v>
      </c>
      <c r="P70" s="272">
        <f>Final!AM169</f>
        <v>15.934787878642842</v>
      </c>
      <c r="Q70" s="272">
        <f>Final!Y69</f>
        <v>1.1733651811493799</v>
      </c>
      <c r="R70" s="272">
        <f>Final!Z69</f>
        <v>1.1743301345922237</v>
      </c>
      <c r="S70" s="272">
        <f>Final!AA69</f>
        <v>14.894874940727849</v>
      </c>
      <c r="T70" s="272">
        <f>Final!AB69</f>
        <v>14.956199924087178</v>
      </c>
      <c r="U70" s="272">
        <f>Final!Y169</f>
        <v>1.1706570623929966</v>
      </c>
      <c r="V70" s="272">
        <f>Final!Z169</f>
        <v>1.1715560390802582</v>
      </c>
      <c r="W70" s="272">
        <f>Final!AA169</f>
        <v>16.69608755055577</v>
      </c>
      <c r="X70" s="272">
        <f>Final!AB169</f>
        <v>16.76598872047575</v>
      </c>
    </row>
    <row r="71" spans="1:24">
      <c r="A71" s="264">
        <v>2010</v>
      </c>
      <c r="B71" s="271">
        <f>OECD!AB65</f>
        <v>707.60111661474718</v>
      </c>
      <c r="C71" s="271">
        <f>OECD!DS65</f>
        <v>2431.5718733324961</v>
      </c>
      <c r="D71" s="272">
        <f>OECD!DX65</f>
        <v>1.1497141834453981</v>
      </c>
      <c r="E71" s="272">
        <f>OECD!DY65</f>
        <v>18.299472322488175</v>
      </c>
      <c r="F71" s="272">
        <f>OECD!CQ65</f>
        <v>1.1689651066038607</v>
      </c>
      <c r="G71" s="272">
        <f>OECD!CR65</f>
        <v>20.286553638673393</v>
      </c>
      <c r="I71" s="271">
        <f>Final!AG70/10</f>
        <v>851.32692536802847</v>
      </c>
      <c r="J71" s="271">
        <f>Final!AK70/10</f>
        <v>2927.951786514393</v>
      </c>
      <c r="K71" s="272">
        <f>Final!AL70</f>
        <v>1.1516530509843206</v>
      </c>
      <c r="L71" s="272">
        <f>Final!AM70</f>
        <v>17.185544470483986</v>
      </c>
      <c r="M71" s="271">
        <f>Final!AG170/10</f>
        <v>734.6364811687738</v>
      </c>
      <c r="N71" s="271">
        <f>Final!AK170/10</f>
        <v>2512.196050102034</v>
      </c>
      <c r="O71" s="272">
        <f>Final!AL170</f>
        <v>1.1499079428052847</v>
      </c>
      <c r="P71" s="272">
        <f>Final!AM170</f>
        <v>18.323539148568777</v>
      </c>
      <c r="Q71" s="272">
        <f>Final!Y70</f>
        <v>1.1596284910692078</v>
      </c>
      <c r="R71" s="272">
        <f>Final!Z70</f>
        <v>1.1599362435430407</v>
      </c>
      <c r="S71" s="272">
        <f>Final!AA70</f>
        <v>17.272521352180792</v>
      </c>
      <c r="T71" s="272">
        <f>Final!AB70</f>
        <v>17.348238357624393</v>
      </c>
      <c r="U71" s="272">
        <f>Final!Y170</f>
        <v>1.1555679036613589</v>
      </c>
      <c r="V71" s="272">
        <f>Final!Z170</f>
        <v>1.1558190488626259</v>
      </c>
      <c r="W71" s="272">
        <f>Final!AA170</f>
        <v>19.293462890142244</v>
      </c>
      <c r="X71" s="272">
        <f>Final!AB170</f>
        <v>19.378449136141796</v>
      </c>
    </row>
    <row r="72" spans="1:24">
      <c r="A72" s="264">
        <v>2011</v>
      </c>
      <c r="B72" s="271">
        <f>OECD!AB66</f>
        <v>816.6239984920212</v>
      </c>
      <c r="C72" s="271">
        <f>OECD!DS66</f>
        <v>2991.3584605083388</v>
      </c>
      <c r="D72" s="272">
        <f>OECD!DX66</f>
        <v>1.1473778336459759</v>
      </c>
      <c r="E72" s="272">
        <f>OECD!DY66</f>
        <v>20.996408910240977</v>
      </c>
      <c r="F72" s="272">
        <f>OECD!CQ66</f>
        <v>1.1607635930563796</v>
      </c>
      <c r="G72" s="272">
        <f>OECD!CR66</f>
        <v>23.547892892357499</v>
      </c>
      <c r="I72" s="271">
        <f>Final!AG71/10</f>
        <v>985.31173947448406</v>
      </c>
      <c r="J72" s="271">
        <f>Final!AK71/10</f>
        <v>3608.1563313640827</v>
      </c>
      <c r="K72" s="272">
        <f>Final!AL71</f>
        <v>1.149501048578409</v>
      </c>
      <c r="L72" s="272">
        <f>Final!AM71</f>
        <v>19.754801389212219</v>
      </c>
      <c r="M72" s="271">
        <f>Final!AG171/10</f>
        <v>848.03622067342508</v>
      </c>
      <c r="N72" s="271">
        <f>Final!AK171/10</f>
        <v>3089.9893678353851</v>
      </c>
      <c r="O72" s="272">
        <f>Final!AL171</f>
        <v>1.1477759583857643</v>
      </c>
      <c r="P72" s="272">
        <f>Final!AM171</f>
        <v>21.031317707267601</v>
      </c>
      <c r="Q72" s="272">
        <f>Final!Y71</f>
        <v>1.1579916691301653</v>
      </c>
      <c r="R72" s="272">
        <f>Final!Z71</f>
        <v>1.158223196822548</v>
      </c>
      <c r="S72" s="272">
        <f>Final!AA71</f>
        <v>20.001435830698256</v>
      </c>
      <c r="T72" s="272">
        <f>Final!AB71</f>
        <v>20.093132089807273</v>
      </c>
      <c r="U72" s="272">
        <f>Final!Y171</f>
        <v>1.152659794584828</v>
      </c>
      <c r="V72" s="272">
        <f>Final!Z171</f>
        <v>1.152839890039931</v>
      </c>
      <c r="W72" s="272">
        <f>Final!AA171</f>
        <v>22.23879897178136</v>
      </c>
      <c r="X72" s="272">
        <f>Final!AB171</f>
        <v>22.340249171254104</v>
      </c>
    </row>
    <row r="73" spans="1:24">
      <c r="A73" s="264">
        <v>2012</v>
      </c>
      <c r="B73" s="271">
        <f>OECD!AB67</f>
        <v>920.79644370532833</v>
      </c>
      <c r="C73" s="271">
        <f>OECD!DS67</f>
        <v>3551.324509576717</v>
      </c>
      <c r="D73" s="272">
        <f>OECD!DX67</f>
        <v>1.1267139654295635</v>
      </c>
      <c r="E73" s="272">
        <f>OECD!DY67</f>
        <v>23.656947143038231</v>
      </c>
      <c r="F73" s="272">
        <f>OECD!CQ67</f>
        <v>1.1406333021853512</v>
      </c>
      <c r="G73" s="272">
        <f>OECD!CR67</f>
        <v>26.859510829316694</v>
      </c>
      <c r="I73" s="271">
        <f>Final!AG72/10</f>
        <v>1116.7349014349541</v>
      </c>
      <c r="J73" s="271">
        <f>Final!AK72/10</f>
        <v>4299.081595630114</v>
      </c>
      <c r="K73" s="272">
        <f>Final!AL72</f>
        <v>1.1308041160810689</v>
      </c>
      <c r="L73" s="272">
        <f>Final!AM72</f>
        <v>22.338810723285196</v>
      </c>
      <c r="M73" s="271">
        <f>Final!AG172/10</f>
        <v>956.13534895697796</v>
      </c>
      <c r="N73" s="271">
        <f>Final!AK172/10</f>
        <v>3667.0687479086168</v>
      </c>
      <c r="O73" s="272">
        <f>Final!AL172</f>
        <v>1.1265975505747854</v>
      </c>
      <c r="P73" s="272">
        <f>Final!AM172</f>
        <v>23.693831014367792</v>
      </c>
      <c r="Q73" s="272">
        <f>Final!Y72</f>
        <v>1.146765699645709</v>
      </c>
      <c r="R73" s="272">
        <f>Final!Z72</f>
        <v>1.1470340076304466</v>
      </c>
      <c r="S73" s="272">
        <f>Final!AA72</f>
        <v>22.936960554309437</v>
      </c>
      <c r="T73" s="272">
        <f>Final!AB72</f>
        <v>23.047505826819567</v>
      </c>
      <c r="U73" s="272">
        <f>Final!Y172</f>
        <v>1.1373497544297952</v>
      </c>
      <c r="V73" s="272">
        <f>Final!Z172</f>
        <v>1.1374568383977317</v>
      </c>
      <c r="W73" s="272">
        <f>Final!AA172</f>
        <v>25.293292549369113</v>
      </c>
      <c r="X73" s="272">
        <f>Final!AB172</f>
        <v>25.41106919135224</v>
      </c>
    </row>
    <row r="74" spans="1:24">
      <c r="A74" s="264">
        <v>2013</v>
      </c>
      <c r="B74" s="271">
        <f>OECD!AB68</f>
        <v>1026.7269873948364</v>
      </c>
      <c r="C74" s="271">
        <f>OECD!DS68</f>
        <v>3999.2923061839369</v>
      </c>
      <c r="D74" s="272" t="e">
        <f>OECD!DX68</f>
        <v>#DIV/0!</v>
      </c>
      <c r="E74" s="272" t="e">
        <f>OECD!DY68</f>
        <v>#DIV/0!</v>
      </c>
      <c r="F74" s="272">
        <f>OECD!CQ68</f>
        <v>1.1208220007097975</v>
      </c>
      <c r="G74" s="272">
        <f>OECD!CR68</f>
        <v>30.10473066580121</v>
      </c>
      <c r="I74" s="271">
        <f>Final!AG73/10</f>
        <v>1251.7233359922775</v>
      </c>
      <c r="J74" s="271">
        <f>Final!AK73/10</f>
        <v>4860.4495832190914</v>
      </c>
      <c r="K74" s="272">
        <f>Final!AL73</f>
        <v>1.1210246829423556</v>
      </c>
      <c r="L74" s="272">
        <f>Final!AM73</f>
        <v>25.04235820838008</v>
      </c>
      <c r="M74" s="271">
        <f>Final!AG173/10</f>
        <v>1065.8791265358982</v>
      </c>
      <c r="N74" s="271">
        <f>Final!AK173/10</f>
        <v>4128.6233609815627</v>
      </c>
      <c r="O74" s="272">
        <f>Final!AL173</f>
        <v>1.1163948673151116</v>
      </c>
      <c r="P74" s="272">
        <f>Final!AM173</f>
        <v>26.451671331471807</v>
      </c>
      <c r="Q74" s="272">
        <f>Final!Y73</f>
        <v>1.1316278293600452</v>
      </c>
      <c r="R74" s="272">
        <f>Final!Z73</f>
        <v>1.1317584422553406</v>
      </c>
      <c r="S74" s="272">
        <f>Final!AA73</f>
        <v>25.95610288419017</v>
      </c>
      <c r="T74" s="272">
        <f>Final!AB73</f>
        <v>26.084209292432199</v>
      </c>
      <c r="U74" s="272">
        <f>Final!Y173</f>
        <v>1.1205620179464679</v>
      </c>
      <c r="V74" s="272">
        <f>Final!Z173</f>
        <v>1.1205882594144598</v>
      </c>
      <c r="W74" s="272">
        <f>Final!AA173</f>
        <v>28.342702939631415</v>
      </c>
      <c r="X74" s="272">
        <f>Final!AB173</f>
        <v>28.475345794997811</v>
      </c>
    </row>
    <row r="75" spans="1:24">
      <c r="A75" s="264">
        <v>2014</v>
      </c>
      <c r="B75" s="271" t="e">
        <f>OECD!AB69</f>
        <v>#DIV/0!</v>
      </c>
      <c r="C75" s="271" t="e">
        <f>OECD!DS69</f>
        <v>#DIV/0!</v>
      </c>
      <c r="D75" s="272" t="e">
        <f>OECD!DX69</f>
        <v>#DIV/0!</v>
      </c>
      <c r="E75" s="272" t="e">
        <f>OECD!DY69</f>
        <v>#DIV/0!</v>
      </c>
      <c r="F75" s="272" t="e">
        <f>OECD!CQ69</f>
        <v>#DIV/0!</v>
      </c>
      <c r="G75" s="272" t="e">
        <f>OECD!CR69</f>
        <v>#DIV/0!</v>
      </c>
      <c r="I75" s="271" t="e">
        <f>Final!AG74/10</f>
        <v>#DIV/0!</v>
      </c>
      <c r="J75" s="271" t="e">
        <f>Final!AK74/10</f>
        <v>#DIV/0!</v>
      </c>
      <c r="K75" s="272" t="e">
        <f>Final!AL74</f>
        <v>#DIV/0!</v>
      </c>
      <c r="L75" s="272" t="e">
        <f>Final!AM74</f>
        <v>#DIV/0!</v>
      </c>
      <c r="M75" s="271" t="e">
        <f>Final!AG174/10</f>
        <v>#DIV/0!</v>
      </c>
      <c r="N75" s="271" t="e">
        <f>Final!AK174/10</f>
        <v>#DIV/0!</v>
      </c>
      <c r="O75" s="272" t="e">
        <f>Final!AL174</f>
        <v>#DIV/0!</v>
      </c>
      <c r="P75" s="272" t="e">
        <f>Final!AM174</f>
        <v>#DIV/0!</v>
      </c>
      <c r="Q75" s="272" t="e">
        <f>Final!Y74</f>
        <v>#DIV/0!</v>
      </c>
      <c r="R75" s="272" t="e">
        <f>Final!Z74</f>
        <v>#DIV/0!</v>
      </c>
      <c r="S75" s="272" t="e">
        <f>Final!AA74</f>
        <v>#DIV/0!</v>
      </c>
      <c r="T75" s="272" t="e">
        <f>Final!AB74</f>
        <v>#DIV/0!</v>
      </c>
      <c r="U75" s="272" t="e">
        <f>Final!Y174</f>
        <v>#DIV/0!</v>
      </c>
      <c r="V75" s="272" t="e">
        <f>Final!Z174</f>
        <v>#DIV/0!</v>
      </c>
      <c r="W75" s="272" t="e">
        <f>Final!AA174</f>
        <v>#DIV/0!</v>
      </c>
      <c r="X75" s="272" t="e">
        <f>Final!AB174</f>
        <v>#DIV/0!</v>
      </c>
    </row>
    <row r="76" spans="1:24">
      <c r="A76" s="264">
        <v>2015</v>
      </c>
      <c r="B76" s="271" t="e">
        <f>OECD!AB70</f>
        <v>#DIV/0!</v>
      </c>
      <c r="C76" s="271" t="e">
        <f>OECD!DS70</f>
        <v>#DIV/0!</v>
      </c>
      <c r="D76" s="272" t="e">
        <f>OECD!DX70</f>
        <v>#DIV/0!</v>
      </c>
      <c r="E76" s="272" t="e">
        <f>OECD!DY70</f>
        <v>#DIV/0!</v>
      </c>
      <c r="F76" s="272" t="e">
        <f>OECD!CQ70</f>
        <v>#DIV/0!</v>
      </c>
      <c r="G76" s="272" t="e">
        <f>OECD!CR70</f>
        <v>#DIV/0!</v>
      </c>
      <c r="I76" s="271" t="e">
        <f>Final!AG75/10</f>
        <v>#DIV/0!</v>
      </c>
      <c r="J76" s="271" t="e">
        <f>Final!AK75/10</f>
        <v>#DIV/0!</v>
      </c>
      <c r="K76" s="272" t="e">
        <f>Final!AL75</f>
        <v>#DIV/0!</v>
      </c>
      <c r="L76" s="272" t="e">
        <f>Final!AM75</f>
        <v>#DIV/0!</v>
      </c>
      <c r="M76" s="271" t="e">
        <f>Final!AG175/10</f>
        <v>#DIV/0!</v>
      </c>
      <c r="N76" s="271" t="e">
        <f>Final!AK175/10</f>
        <v>#DIV/0!</v>
      </c>
      <c r="O76" s="272" t="e">
        <f>Final!AL175</f>
        <v>#DIV/0!</v>
      </c>
      <c r="P76" s="272" t="e">
        <f>Final!AM175</f>
        <v>#DIV/0!</v>
      </c>
      <c r="Q76" s="272" t="e">
        <f>Final!Y75</f>
        <v>#DIV/0!</v>
      </c>
      <c r="R76" s="272" t="e">
        <f>Final!Z75</f>
        <v>#DIV/0!</v>
      </c>
      <c r="S76" s="272" t="e">
        <f>Final!AA75</f>
        <v>#DIV/0!</v>
      </c>
      <c r="T76" s="272" t="e">
        <f>Final!AB75</f>
        <v>#DIV/0!</v>
      </c>
      <c r="U76" s="272" t="e">
        <f>Final!Y175</f>
        <v>#DIV/0!</v>
      </c>
      <c r="V76" s="272" t="e">
        <f>Final!Z175</f>
        <v>#DIV/0!</v>
      </c>
      <c r="W76" s="272" t="e">
        <f>Final!AA175</f>
        <v>#DIV/0!</v>
      </c>
      <c r="X76" s="272" t="e">
        <f>Final!AB175</f>
        <v>#DIV/0!</v>
      </c>
    </row>
    <row r="77" spans="1:24">
      <c r="A77" s="264">
        <v>2016</v>
      </c>
      <c r="B77" s="271" t="e">
        <f>OECD!AB71</f>
        <v>#DIV/0!</v>
      </c>
      <c r="C77" s="271" t="e">
        <f>OECD!DS71</f>
        <v>#DIV/0!</v>
      </c>
      <c r="D77" s="272" t="e">
        <f>OECD!DX71</f>
        <v>#DIV/0!</v>
      </c>
      <c r="E77" s="272" t="e">
        <f>OECD!DY71</f>
        <v>#DIV/0!</v>
      </c>
      <c r="F77" s="272" t="e">
        <f>OECD!CQ71</f>
        <v>#DIV/0!</v>
      </c>
      <c r="G77" s="272" t="e">
        <f>OECD!CR71</f>
        <v>#DIV/0!</v>
      </c>
      <c r="I77" s="271" t="e">
        <f>Final!AG76/10</f>
        <v>#DIV/0!</v>
      </c>
      <c r="J77" s="271" t="e">
        <f>Final!AK76/10</f>
        <v>#DIV/0!</v>
      </c>
      <c r="K77" s="272" t="e">
        <f>Final!AL76</f>
        <v>#DIV/0!</v>
      </c>
      <c r="L77" s="272" t="e">
        <f>Final!AM76</f>
        <v>#DIV/0!</v>
      </c>
      <c r="M77" s="271" t="e">
        <f>Final!AG176/10</f>
        <v>#DIV/0!</v>
      </c>
      <c r="N77" s="271" t="e">
        <f>Final!AK176/10</f>
        <v>#DIV/0!</v>
      </c>
      <c r="O77" s="272" t="e">
        <f>Final!AL176</f>
        <v>#DIV/0!</v>
      </c>
      <c r="P77" s="272" t="e">
        <f>Final!AM176</f>
        <v>#DIV/0!</v>
      </c>
      <c r="Q77" s="272" t="e">
        <f>Final!Y76</f>
        <v>#DIV/0!</v>
      </c>
      <c r="R77" s="272" t="e">
        <f>Final!Z76</f>
        <v>#DIV/0!</v>
      </c>
      <c r="S77" s="272" t="e">
        <f>Final!AA76</f>
        <v>#DIV/0!</v>
      </c>
      <c r="T77" s="272" t="e">
        <f>Final!AB76</f>
        <v>#DIV/0!</v>
      </c>
      <c r="U77" s="272" t="e">
        <f>Final!Y176</f>
        <v>#DIV/0!</v>
      </c>
      <c r="V77" s="272" t="e">
        <f>Final!Z176</f>
        <v>#DIV/0!</v>
      </c>
      <c r="W77" s="272" t="e">
        <f>Final!AA176</f>
        <v>#DIV/0!</v>
      </c>
      <c r="X77" s="272" t="e">
        <f>Final!AB176</f>
        <v>#DIV/0!</v>
      </c>
    </row>
    <row r="78" spans="1:24">
      <c r="A78" s="264">
        <v>2017</v>
      </c>
      <c r="B78" s="271" t="e">
        <f>OECD!AB72</f>
        <v>#DIV/0!</v>
      </c>
      <c r="C78" s="271" t="e">
        <f>OECD!DS72</f>
        <v>#DIV/0!</v>
      </c>
      <c r="D78" s="272" t="e">
        <f>OECD!DX72</f>
        <v>#DIV/0!</v>
      </c>
      <c r="E78" s="272" t="e">
        <f>OECD!DY72</f>
        <v>#DIV/0!</v>
      </c>
      <c r="F78" s="272" t="e">
        <f>OECD!CQ72</f>
        <v>#DIV/0!</v>
      </c>
      <c r="G78" s="272" t="e">
        <f>OECD!CR72</f>
        <v>#DIV/0!</v>
      </c>
      <c r="I78" s="271" t="e">
        <f>Final!AG77/10</f>
        <v>#DIV/0!</v>
      </c>
      <c r="J78" s="271" t="e">
        <f>Final!AK77/10</f>
        <v>#DIV/0!</v>
      </c>
      <c r="K78" s="272" t="e">
        <f>Final!AL77</f>
        <v>#DIV/0!</v>
      </c>
      <c r="L78" s="272" t="e">
        <f>Final!AM77</f>
        <v>#DIV/0!</v>
      </c>
      <c r="M78" s="271" t="e">
        <f>Final!AG177/10</f>
        <v>#DIV/0!</v>
      </c>
      <c r="N78" s="271" t="e">
        <f>Final!AK177/10</f>
        <v>#DIV/0!</v>
      </c>
      <c r="O78" s="272" t="e">
        <f>Final!AL177</f>
        <v>#DIV/0!</v>
      </c>
      <c r="P78" s="272" t="e">
        <f>Final!AM177</f>
        <v>#DIV/0!</v>
      </c>
      <c r="Q78" s="272" t="e">
        <f>Final!Y77</f>
        <v>#DIV/0!</v>
      </c>
      <c r="R78" s="272" t="e">
        <f>Final!Z77</f>
        <v>#DIV/0!</v>
      </c>
      <c r="S78" s="272" t="e">
        <f>Final!AA77</f>
        <v>#DIV/0!</v>
      </c>
      <c r="T78" s="272" t="e">
        <f>Final!AB77</f>
        <v>#DIV/0!</v>
      </c>
      <c r="U78" s="272" t="e">
        <f>Final!Y177</f>
        <v>#DIV/0!</v>
      </c>
      <c r="V78" s="272" t="e">
        <f>Final!Z177</f>
        <v>#DIV/0!</v>
      </c>
      <c r="W78" s="272" t="e">
        <f>Final!AA177</f>
        <v>#DIV/0!</v>
      </c>
      <c r="X78" s="272" t="e">
        <f>Final!AB177</f>
        <v>#DIV/0!</v>
      </c>
    </row>
    <row r="79" spans="1:24">
      <c r="A79" s="264">
        <v>2018</v>
      </c>
      <c r="B79" s="271" t="e">
        <f>OECD!AB73</f>
        <v>#DIV/0!</v>
      </c>
      <c r="C79" s="271" t="e">
        <f>OECD!DS73</f>
        <v>#DIV/0!</v>
      </c>
      <c r="D79" s="272" t="e">
        <f>OECD!DX73</f>
        <v>#DIV/0!</v>
      </c>
      <c r="E79" s="272" t="e">
        <f>OECD!DY73</f>
        <v>#DIV/0!</v>
      </c>
      <c r="F79" s="272" t="e">
        <f>OECD!CQ73</f>
        <v>#DIV/0!</v>
      </c>
      <c r="G79" s="272" t="e">
        <f>OECD!CR73</f>
        <v>#DIV/0!</v>
      </c>
      <c r="I79" s="271" t="e">
        <f>Final!AG78/10</f>
        <v>#DIV/0!</v>
      </c>
      <c r="J79" s="271" t="e">
        <f>Final!AK78/10</f>
        <v>#DIV/0!</v>
      </c>
      <c r="K79" s="272" t="e">
        <f>Final!AL78</f>
        <v>#DIV/0!</v>
      </c>
      <c r="L79" s="272" t="e">
        <f>Final!AM78</f>
        <v>#DIV/0!</v>
      </c>
      <c r="M79" s="271" t="e">
        <f>Final!AG178/10</f>
        <v>#DIV/0!</v>
      </c>
      <c r="N79" s="271" t="e">
        <f>Final!AK178/10</f>
        <v>#DIV/0!</v>
      </c>
      <c r="O79" s="272" t="e">
        <f>Final!AL178</f>
        <v>#DIV/0!</v>
      </c>
      <c r="P79" s="272" t="e">
        <f>Final!AM178</f>
        <v>#DIV/0!</v>
      </c>
      <c r="Q79" s="272" t="e">
        <f>Final!Y78</f>
        <v>#DIV/0!</v>
      </c>
      <c r="R79" s="272" t="e">
        <f>Final!Z78</f>
        <v>#DIV/0!</v>
      </c>
      <c r="S79" s="272" t="e">
        <f>Final!AA78</f>
        <v>#DIV/0!</v>
      </c>
      <c r="T79" s="272" t="e">
        <f>Final!AB78</f>
        <v>#DIV/0!</v>
      </c>
      <c r="U79" s="272" t="e">
        <f>Final!Y178</f>
        <v>#DIV/0!</v>
      </c>
      <c r="V79" s="272" t="e">
        <f>Final!Z178</f>
        <v>#DIV/0!</v>
      </c>
      <c r="W79" s="272" t="e">
        <f>Final!AA178</f>
        <v>#DIV/0!</v>
      </c>
      <c r="X79" s="272" t="e">
        <f>Final!AB178</f>
        <v>#DIV/0!</v>
      </c>
    </row>
    <row r="80" spans="1:24">
      <c r="A80" s="264">
        <v>2019</v>
      </c>
      <c r="B80" s="271" t="e">
        <f>OECD!AB74</f>
        <v>#DIV/0!</v>
      </c>
      <c r="C80" s="271" t="e">
        <f>OECD!DS74</f>
        <v>#DIV/0!</v>
      </c>
      <c r="D80" s="272" t="e">
        <f>OECD!DX74</f>
        <v>#DIV/0!</v>
      </c>
      <c r="E80" s="272" t="e">
        <f>OECD!DY74</f>
        <v>#DIV/0!</v>
      </c>
      <c r="F80" s="272" t="e">
        <f>OECD!CQ74</f>
        <v>#DIV/0!</v>
      </c>
      <c r="G80" s="272" t="e">
        <f>OECD!CR74</f>
        <v>#DIV/0!</v>
      </c>
      <c r="I80" s="271" t="e">
        <f>Final!AG79/10</f>
        <v>#DIV/0!</v>
      </c>
      <c r="J80" s="271" t="e">
        <f>Final!AK79/10</f>
        <v>#DIV/0!</v>
      </c>
      <c r="K80" s="272" t="e">
        <f>Final!AL79</f>
        <v>#DIV/0!</v>
      </c>
      <c r="L80" s="272" t="e">
        <f>Final!AM79</f>
        <v>#DIV/0!</v>
      </c>
      <c r="M80" s="271" t="e">
        <f>Final!AG179/10</f>
        <v>#DIV/0!</v>
      </c>
      <c r="N80" s="271" t="e">
        <f>Final!AK179/10</f>
        <v>#DIV/0!</v>
      </c>
      <c r="O80" s="272" t="e">
        <f>Final!AL179</f>
        <v>#DIV/0!</v>
      </c>
      <c r="P80" s="272" t="e">
        <f>Final!AM179</f>
        <v>#DIV/0!</v>
      </c>
      <c r="Q80" s="272" t="e">
        <f>Final!Y79</f>
        <v>#DIV/0!</v>
      </c>
      <c r="R80" s="272" t="e">
        <f>Final!Z79</f>
        <v>#DIV/0!</v>
      </c>
      <c r="S80" s="272" t="e">
        <f>Final!AA79</f>
        <v>#DIV/0!</v>
      </c>
      <c r="T80" s="272" t="e">
        <f>Final!AB79</f>
        <v>#DIV/0!</v>
      </c>
      <c r="U80" s="272" t="e">
        <f>Final!Y179</f>
        <v>#DIV/0!</v>
      </c>
      <c r="V80" s="272" t="e">
        <f>Final!Z179</f>
        <v>#DIV/0!</v>
      </c>
      <c r="W80" s="272" t="e">
        <f>Final!AA179</f>
        <v>#DIV/0!</v>
      </c>
      <c r="X80" s="272" t="e">
        <f>Final!AB179</f>
        <v>#DIV/0!</v>
      </c>
    </row>
    <row r="81" spans="1:24">
      <c r="A81" s="264">
        <v>2020</v>
      </c>
      <c r="B81" s="271" t="e">
        <f>OECD!AB75</f>
        <v>#DIV/0!</v>
      </c>
      <c r="C81" s="271" t="e">
        <f>OECD!DS75</f>
        <v>#DIV/0!</v>
      </c>
      <c r="D81" s="272" t="e">
        <f>OECD!DX75</f>
        <v>#DIV/0!</v>
      </c>
      <c r="E81" s="272" t="e">
        <f>OECD!DY75</f>
        <v>#DIV/0!</v>
      </c>
      <c r="F81" s="272" t="e">
        <f>OECD!CQ75</f>
        <v>#DIV/0!</v>
      </c>
      <c r="G81" s="272" t="e">
        <f>OECD!CR75</f>
        <v>#DIV/0!</v>
      </c>
      <c r="I81" s="271" t="e">
        <f>Final!AG80/10</f>
        <v>#DIV/0!</v>
      </c>
      <c r="J81" s="271" t="e">
        <f>Final!AK80/10</f>
        <v>#DIV/0!</v>
      </c>
      <c r="K81" s="272" t="e">
        <f>Final!AL80</f>
        <v>#DIV/0!</v>
      </c>
      <c r="L81" s="272" t="e">
        <f>Final!AM80</f>
        <v>#DIV/0!</v>
      </c>
      <c r="M81" s="271" t="e">
        <f>Final!AG180/10</f>
        <v>#DIV/0!</v>
      </c>
      <c r="N81" s="271" t="e">
        <f>Final!AK180/10</f>
        <v>#DIV/0!</v>
      </c>
      <c r="O81" s="272" t="e">
        <f>Final!AL180</f>
        <v>#DIV/0!</v>
      </c>
      <c r="P81" s="272" t="e">
        <f>Final!AM180</f>
        <v>#DIV/0!</v>
      </c>
      <c r="Q81" s="272" t="e">
        <f>Final!Y80</f>
        <v>#DIV/0!</v>
      </c>
      <c r="R81" s="272" t="e">
        <f>Final!Z80</f>
        <v>#DIV/0!</v>
      </c>
      <c r="S81" s="272" t="e">
        <f>Final!AA80</f>
        <v>#DIV/0!</v>
      </c>
      <c r="T81" s="272" t="e">
        <f>Final!AB80</f>
        <v>#DIV/0!</v>
      </c>
      <c r="U81" s="272" t="e">
        <f>Final!Y180</f>
        <v>#DIV/0!</v>
      </c>
      <c r="V81" s="272" t="e">
        <f>Final!Z180</f>
        <v>#DIV/0!</v>
      </c>
      <c r="W81" s="272" t="e">
        <f>Final!AA180</f>
        <v>#DIV/0!</v>
      </c>
      <c r="X81" s="272" t="e">
        <f>Final!AB180</f>
        <v>#DIV/0!</v>
      </c>
    </row>
    <row r="82" spans="1:24">
      <c r="A82" s="264">
        <v>2021</v>
      </c>
      <c r="B82" s="271" t="e">
        <f>OECD!AB76</f>
        <v>#DIV/0!</v>
      </c>
      <c r="C82" s="271" t="e">
        <f>OECD!DS76</f>
        <v>#DIV/0!</v>
      </c>
      <c r="D82" s="272" t="e">
        <f>OECD!DX76</f>
        <v>#DIV/0!</v>
      </c>
      <c r="E82" s="272" t="e">
        <f>OECD!DY76</f>
        <v>#DIV/0!</v>
      </c>
      <c r="F82" s="272" t="e">
        <f>OECD!CQ76</f>
        <v>#DIV/0!</v>
      </c>
      <c r="G82" s="272" t="e">
        <f>OECD!CR76</f>
        <v>#DIV/0!</v>
      </c>
      <c r="I82" s="271" t="e">
        <f>Final!AG81/10</f>
        <v>#DIV/0!</v>
      </c>
      <c r="J82" s="271" t="e">
        <f>Final!AK81/10</f>
        <v>#DIV/0!</v>
      </c>
      <c r="K82" s="272" t="e">
        <f>Final!AL81</f>
        <v>#DIV/0!</v>
      </c>
      <c r="L82" s="272" t="e">
        <f>Final!AM81</f>
        <v>#DIV/0!</v>
      </c>
      <c r="M82" s="271" t="e">
        <f>Final!AG181/10</f>
        <v>#DIV/0!</v>
      </c>
      <c r="N82" s="271" t="e">
        <f>Final!AK181/10</f>
        <v>#DIV/0!</v>
      </c>
      <c r="O82" s="272" t="e">
        <f>Final!AL181</f>
        <v>#DIV/0!</v>
      </c>
      <c r="P82" s="272" t="e">
        <f>Final!AM181</f>
        <v>#DIV/0!</v>
      </c>
      <c r="Q82" s="272" t="e">
        <f>Final!Y81</f>
        <v>#DIV/0!</v>
      </c>
      <c r="R82" s="272" t="e">
        <f>Final!Z81</f>
        <v>#DIV/0!</v>
      </c>
      <c r="S82" s="272" t="e">
        <f>Final!AA81</f>
        <v>#DIV/0!</v>
      </c>
      <c r="T82" s="272" t="e">
        <f>Final!AB81</f>
        <v>#DIV/0!</v>
      </c>
      <c r="U82" s="272" t="e">
        <f>Final!Y181</f>
        <v>#DIV/0!</v>
      </c>
      <c r="V82" s="272" t="e">
        <f>Final!Z181</f>
        <v>#DIV/0!</v>
      </c>
      <c r="W82" s="272" t="e">
        <f>Final!AA181</f>
        <v>#DIV/0!</v>
      </c>
      <c r="X82" s="272" t="e">
        <f>Final!AB181</f>
        <v>#DIV/0!</v>
      </c>
    </row>
    <row r="83" spans="1:24">
      <c r="A83" s="264">
        <v>2022</v>
      </c>
      <c r="B83" s="271" t="e">
        <f>OECD!AB77</f>
        <v>#DIV/0!</v>
      </c>
      <c r="C83" s="271" t="e">
        <f>OECD!DS77</f>
        <v>#DIV/0!</v>
      </c>
      <c r="D83" s="272" t="e">
        <f>OECD!DX77</f>
        <v>#DIV/0!</v>
      </c>
      <c r="E83" s="272" t="e">
        <f>OECD!DY77</f>
        <v>#DIV/0!</v>
      </c>
      <c r="F83" s="272" t="e">
        <f>OECD!CQ77</f>
        <v>#DIV/0!</v>
      </c>
      <c r="G83" s="272" t="e">
        <f>OECD!CR77</f>
        <v>#DIV/0!</v>
      </c>
      <c r="I83" s="271" t="e">
        <f>Final!AG82/10</f>
        <v>#DIV/0!</v>
      </c>
      <c r="J83" s="271" t="e">
        <f>Final!AK82/10</f>
        <v>#DIV/0!</v>
      </c>
      <c r="K83" s="272" t="e">
        <f>Final!AL82</f>
        <v>#DIV/0!</v>
      </c>
      <c r="L83" s="272" t="e">
        <f>Final!AM82</f>
        <v>#DIV/0!</v>
      </c>
      <c r="M83" s="271" t="e">
        <f>Final!AG182/10</f>
        <v>#DIV/0!</v>
      </c>
      <c r="N83" s="271" t="e">
        <f>Final!AK182/10</f>
        <v>#DIV/0!</v>
      </c>
      <c r="O83" s="272" t="e">
        <f>Final!AL182</f>
        <v>#DIV/0!</v>
      </c>
      <c r="P83" s="272" t="e">
        <f>Final!AM182</f>
        <v>#DIV/0!</v>
      </c>
      <c r="Q83" s="272" t="e">
        <f>Final!Y82</f>
        <v>#DIV/0!</v>
      </c>
      <c r="R83" s="272" t="e">
        <f>Final!Z82</f>
        <v>#DIV/0!</v>
      </c>
      <c r="S83" s="272" t="e">
        <f>Final!AA82</f>
        <v>#DIV/0!</v>
      </c>
      <c r="T83" s="272" t="e">
        <f>Final!AB82</f>
        <v>#DIV/0!</v>
      </c>
      <c r="U83" s="272" t="e">
        <f>Final!Y182</f>
        <v>#DIV/0!</v>
      </c>
      <c r="V83" s="272" t="e">
        <f>Final!Z182</f>
        <v>#DIV/0!</v>
      </c>
      <c r="W83" s="272" t="e">
        <f>Final!AA182</f>
        <v>#DIV/0!</v>
      </c>
      <c r="X83" s="272" t="e">
        <f>Final!AB182</f>
        <v>#DIV/0!</v>
      </c>
    </row>
    <row r="84" spans="1:24">
      <c r="A84" s="264">
        <v>2023</v>
      </c>
      <c r="B84" s="271" t="e">
        <f>OECD!AB78</f>
        <v>#DIV/0!</v>
      </c>
      <c r="C84" s="271" t="e">
        <f>OECD!DS78</f>
        <v>#DIV/0!</v>
      </c>
      <c r="D84" s="272" t="e">
        <f>OECD!DX78</f>
        <v>#DIV/0!</v>
      </c>
      <c r="E84" s="272" t="e">
        <f>OECD!DY78</f>
        <v>#DIV/0!</v>
      </c>
      <c r="F84" s="272" t="e">
        <f>OECD!CQ78</f>
        <v>#DIV/0!</v>
      </c>
      <c r="G84" s="272" t="e">
        <f>OECD!CR78</f>
        <v>#DIV/0!</v>
      </c>
      <c r="I84" s="271" t="e">
        <f>Final!AG83/10</f>
        <v>#DIV/0!</v>
      </c>
      <c r="J84" s="271" t="e">
        <f>Final!AK83/10</f>
        <v>#DIV/0!</v>
      </c>
      <c r="K84" s="272" t="e">
        <f>Final!AL83</f>
        <v>#DIV/0!</v>
      </c>
      <c r="L84" s="272" t="e">
        <f>Final!AM83</f>
        <v>#DIV/0!</v>
      </c>
      <c r="M84" s="271" t="e">
        <f>Final!AG183/10</f>
        <v>#DIV/0!</v>
      </c>
      <c r="N84" s="271" t="e">
        <f>Final!AK183/10</f>
        <v>#DIV/0!</v>
      </c>
      <c r="O84" s="272" t="e">
        <f>Final!AL183</f>
        <v>#DIV/0!</v>
      </c>
      <c r="P84" s="272" t="e">
        <f>Final!AM183</f>
        <v>#DIV/0!</v>
      </c>
      <c r="Q84" s="272" t="e">
        <f>Final!Y83</f>
        <v>#DIV/0!</v>
      </c>
      <c r="R84" s="272" t="e">
        <f>Final!Z83</f>
        <v>#DIV/0!</v>
      </c>
      <c r="S84" s="272" t="e">
        <f>Final!AA83</f>
        <v>#DIV/0!</v>
      </c>
      <c r="T84" s="272" t="e">
        <f>Final!AB83</f>
        <v>#DIV/0!</v>
      </c>
      <c r="U84" s="272" t="e">
        <f>Final!Y183</f>
        <v>#DIV/0!</v>
      </c>
      <c r="V84" s="272" t="e">
        <f>Final!Z183</f>
        <v>#DIV/0!</v>
      </c>
      <c r="W84" s="272" t="e">
        <f>Final!AA183</f>
        <v>#DIV/0!</v>
      </c>
      <c r="X84" s="272" t="e">
        <f>Final!AB183</f>
        <v>#DIV/0!</v>
      </c>
    </row>
    <row r="85" spans="1:24">
      <c r="A85" s="264">
        <v>2024</v>
      </c>
      <c r="B85" s="271" t="e">
        <f>OECD!AB79</f>
        <v>#DIV/0!</v>
      </c>
      <c r="C85" s="271" t="e">
        <f>OECD!DS79</f>
        <v>#DIV/0!</v>
      </c>
      <c r="D85" s="272" t="e">
        <f>OECD!DX79</f>
        <v>#DIV/0!</v>
      </c>
      <c r="E85" s="272" t="e">
        <f>OECD!DY79</f>
        <v>#DIV/0!</v>
      </c>
      <c r="F85" s="272" t="e">
        <f>OECD!CQ79</f>
        <v>#DIV/0!</v>
      </c>
      <c r="G85" s="272" t="e">
        <f>OECD!CR79</f>
        <v>#DIV/0!</v>
      </c>
      <c r="I85" s="271" t="e">
        <f>Final!AG84/10</f>
        <v>#DIV/0!</v>
      </c>
      <c r="J85" s="271" t="e">
        <f>Final!AK84/10</f>
        <v>#DIV/0!</v>
      </c>
      <c r="K85" s="272" t="e">
        <f>Final!AL84</f>
        <v>#DIV/0!</v>
      </c>
      <c r="L85" s="272" t="e">
        <f>Final!AM84</f>
        <v>#DIV/0!</v>
      </c>
      <c r="M85" s="271" t="e">
        <f>Final!AG184/10</f>
        <v>#DIV/0!</v>
      </c>
      <c r="N85" s="271" t="e">
        <f>Final!AK184/10</f>
        <v>#DIV/0!</v>
      </c>
      <c r="O85" s="272" t="e">
        <f>Final!AL184</f>
        <v>#DIV/0!</v>
      </c>
      <c r="P85" s="272" t="e">
        <f>Final!AM184</f>
        <v>#DIV/0!</v>
      </c>
      <c r="Q85" s="272" t="e">
        <f>Final!Y84</f>
        <v>#DIV/0!</v>
      </c>
      <c r="R85" s="272" t="e">
        <f>Final!Z84</f>
        <v>#DIV/0!</v>
      </c>
      <c r="S85" s="272" t="e">
        <f>Final!AA84</f>
        <v>#DIV/0!</v>
      </c>
      <c r="T85" s="272" t="e">
        <f>Final!AB84</f>
        <v>#DIV/0!</v>
      </c>
      <c r="U85" s="272" t="e">
        <f>Final!Y184</f>
        <v>#DIV/0!</v>
      </c>
      <c r="V85" s="272" t="e">
        <f>Final!Z184</f>
        <v>#DIV/0!</v>
      </c>
      <c r="W85" s="272" t="e">
        <f>Final!AA184</f>
        <v>#DIV/0!</v>
      </c>
      <c r="X85" s="272" t="e">
        <f>Final!AB184</f>
        <v>#DIV/0!</v>
      </c>
    </row>
    <row r="86" spans="1:24">
      <c r="A86" s="264">
        <v>2025</v>
      </c>
      <c r="B86" s="271" t="e">
        <f>OECD!AB80</f>
        <v>#DIV/0!</v>
      </c>
      <c r="C86" s="271" t="e">
        <f>OECD!DS80</f>
        <v>#DIV/0!</v>
      </c>
      <c r="D86" s="272" t="e">
        <f>OECD!DX80</f>
        <v>#DIV/0!</v>
      </c>
      <c r="E86" s="272" t="e">
        <f>OECD!DY80</f>
        <v>#DIV/0!</v>
      </c>
      <c r="F86" s="272" t="e">
        <f>OECD!CQ80</f>
        <v>#DIV/0!</v>
      </c>
      <c r="G86" s="272" t="e">
        <f>OECD!CR80</f>
        <v>#DIV/0!</v>
      </c>
      <c r="I86" s="271" t="e">
        <f>Final!AG85/10</f>
        <v>#DIV/0!</v>
      </c>
      <c r="J86" s="271" t="e">
        <f>Final!AK85/10</f>
        <v>#DIV/0!</v>
      </c>
      <c r="K86" s="272" t="e">
        <f>Final!AL85</f>
        <v>#DIV/0!</v>
      </c>
      <c r="L86" s="272" t="e">
        <f>Final!AM85</f>
        <v>#DIV/0!</v>
      </c>
      <c r="M86" s="271" t="e">
        <f>Final!AG185/10</f>
        <v>#DIV/0!</v>
      </c>
      <c r="N86" s="271" t="e">
        <f>Final!AK185/10</f>
        <v>#DIV/0!</v>
      </c>
      <c r="O86" s="272" t="e">
        <f>Final!AL185</f>
        <v>#DIV/0!</v>
      </c>
      <c r="P86" s="272" t="e">
        <f>Final!AM185</f>
        <v>#DIV/0!</v>
      </c>
      <c r="Q86" s="272" t="e">
        <f>Final!Y85</f>
        <v>#DIV/0!</v>
      </c>
      <c r="R86" s="272" t="e">
        <f>Final!Z85</f>
        <v>#DIV/0!</v>
      </c>
      <c r="S86" s="272" t="e">
        <f>Final!AA85</f>
        <v>#DIV/0!</v>
      </c>
      <c r="T86" s="272" t="e">
        <f>Final!AB85</f>
        <v>#DIV/0!</v>
      </c>
      <c r="U86" s="272" t="e">
        <f>Final!Y185</f>
        <v>#DIV/0!</v>
      </c>
      <c r="V86" s="272" t="e">
        <f>Final!Z185</f>
        <v>#DIV/0!</v>
      </c>
      <c r="W86" s="272" t="e">
        <f>Final!AA185</f>
        <v>#DIV/0!</v>
      </c>
      <c r="X86" s="272" t="e">
        <f>Final!AB185</f>
        <v>#DIV/0!</v>
      </c>
    </row>
    <row r="87" spans="1:24">
      <c r="A87" s="264">
        <v>2026</v>
      </c>
      <c r="B87" s="271" t="e">
        <f>OECD!AB81</f>
        <v>#DIV/0!</v>
      </c>
      <c r="C87" s="271" t="e">
        <f>OECD!DS81</f>
        <v>#DIV/0!</v>
      </c>
      <c r="D87" s="272" t="e">
        <f>OECD!DX81</f>
        <v>#DIV/0!</v>
      </c>
      <c r="E87" s="272" t="e">
        <f>OECD!DY81</f>
        <v>#DIV/0!</v>
      </c>
      <c r="F87" s="272" t="e">
        <f>OECD!CQ81</f>
        <v>#DIV/0!</v>
      </c>
      <c r="G87" s="272" t="e">
        <f>OECD!CR81</f>
        <v>#DIV/0!</v>
      </c>
      <c r="I87" s="271" t="e">
        <f>Final!AG86/10</f>
        <v>#DIV/0!</v>
      </c>
      <c r="J87" s="271" t="e">
        <f>Final!AK86/10</f>
        <v>#DIV/0!</v>
      </c>
      <c r="K87" s="272" t="e">
        <f>Final!AL86</f>
        <v>#DIV/0!</v>
      </c>
      <c r="L87" s="272" t="e">
        <f>Final!AM86</f>
        <v>#DIV/0!</v>
      </c>
      <c r="M87" s="271" t="e">
        <f>Final!AG186/10</f>
        <v>#DIV/0!</v>
      </c>
      <c r="N87" s="271" t="e">
        <f>Final!AK186/10</f>
        <v>#DIV/0!</v>
      </c>
      <c r="O87" s="272" t="e">
        <f>Final!AL186</f>
        <v>#DIV/0!</v>
      </c>
      <c r="P87" s="272" t="e">
        <f>Final!AM186</f>
        <v>#DIV/0!</v>
      </c>
      <c r="Q87" s="272" t="e">
        <f>Final!Y86</f>
        <v>#DIV/0!</v>
      </c>
      <c r="R87" s="272" t="e">
        <f>Final!Z86</f>
        <v>#DIV/0!</v>
      </c>
      <c r="S87" s="272" t="e">
        <f>Final!AA86</f>
        <v>#DIV/0!</v>
      </c>
      <c r="T87" s="272" t="e">
        <f>Final!AB86</f>
        <v>#DIV/0!</v>
      </c>
      <c r="U87" s="272" t="e">
        <f>Final!Y186</f>
        <v>#DIV/0!</v>
      </c>
      <c r="V87" s="272" t="e">
        <f>Final!Z186</f>
        <v>#DIV/0!</v>
      </c>
      <c r="W87" s="272" t="e">
        <f>Final!AA186</f>
        <v>#DIV/0!</v>
      </c>
      <c r="X87" s="272" t="e">
        <f>Final!AB186</f>
        <v>#DIV/0!</v>
      </c>
    </row>
    <row r="88" spans="1:24">
      <c r="A88" s="264">
        <v>2027</v>
      </c>
      <c r="B88" s="271" t="e">
        <f>OECD!AB82</f>
        <v>#DIV/0!</v>
      </c>
      <c r="C88" s="271" t="e">
        <f>OECD!DS82</f>
        <v>#DIV/0!</v>
      </c>
      <c r="D88" s="272" t="e">
        <f>OECD!DX82</f>
        <v>#DIV/0!</v>
      </c>
      <c r="E88" s="272" t="e">
        <f>OECD!DY82</f>
        <v>#DIV/0!</v>
      </c>
      <c r="F88" s="272" t="e">
        <f>OECD!CQ82</f>
        <v>#DIV/0!</v>
      </c>
      <c r="G88" s="272" t="e">
        <f>OECD!CR82</f>
        <v>#DIV/0!</v>
      </c>
      <c r="I88" s="271" t="e">
        <f>Final!AG87/10</f>
        <v>#DIV/0!</v>
      </c>
      <c r="J88" s="271" t="e">
        <f>Final!AK87/10</f>
        <v>#DIV/0!</v>
      </c>
      <c r="K88" s="272" t="e">
        <f>Final!AL87</f>
        <v>#DIV/0!</v>
      </c>
      <c r="L88" s="272" t="e">
        <f>Final!AM87</f>
        <v>#DIV/0!</v>
      </c>
      <c r="M88" s="271" t="e">
        <f>Final!AG187/10</f>
        <v>#DIV/0!</v>
      </c>
      <c r="N88" s="271" t="e">
        <f>Final!AK187/10</f>
        <v>#DIV/0!</v>
      </c>
      <c r="O88" s="272" t="e">
        <f>Final!AL187</f>
        <v>#DIV/0!</v>
      </c>
      <c r="P88" s="272" t="e">
        <f>Final!AM187</f>
        <v>#DIV/0!</v>
      </c>
      <c r="Q88" s="272" t="e">
        <f>Final!Y87</f>
        <v>#DIV/0!</v>
      </c>
      <c r="R88" s="272" t="e">
        <f>Final!Z87</f>
        <v>#DIV/0!</v>
      </c>
      <c r="S88" s="272" t="e">
        <f>Final!AA87</f>
        <v>#DIV/0!</v>
      </c>
      <c r="T88" s="272" t="e">
        <f>Final!AB87</f>
        <v>#DIV/0!</v>
      </c>
      <c r="U88" s="272" t="e">
        <f>Final!Y187</f>
        <v>#DIV/0!</v>
      </c>
      <c r="V88" s="272" t="e">
        <f>Final!Z187</f>
        <v>#DIV/0!</v>
      </c>
      <c r="W88" s="272" t="e">
        <f>Final!AA187</f>
        <v>#DIV/0!</v>
      </c>
      <c r="X88" s="272" t="e">
        <f>Final!AB187</f>
        <v>#DIV/0!</v>
      </c>
    </row>
    <row r="89" spans="1:24">
      <c r="A89" s="264">
        <v>2028</v>
      </c>
      <c r="B89" s="271" t="e">
        <f>OECD!AB83</f>
        <v>#DIV/0!</v>
      </c>
      <c r="C89" s="271" t="e">
        <f>OECD!DS83</f>
        <v>#DIV/0!</v>
      </c>
      <c r="D89" s="272" t="e">
        <f>OECD!DX83</f>
        <v>#DIV/0!</v>
      </c>
      <c r="E89" s="272" t="e">
        <f>OECD!DY83</f>
        <v>#DIV/0!</v>
      </c>
      <c r="F89" s="272" t="e">
        <f>OECD!CQ83</f>
        <v>#DIV/0!</v>
      </c>
      <c r="G89" s="272" t="e">
        <f>OECD!CR83</f>
        <v>#DIV/0!</v>
      </c>
      <c r="I89" s="271" t="e">
        <f>Final!AG88/10</f>
        <v>#DIV/0!</v>
      </c>
      <c r="J89" s="271" t="e">
        <f>Final!AK88/10</f>
        <v>#DIV/0!</v>
      </c>
      <c r="K89" s="272" t="e">
        <f>Final!AL88</f>
        <v>#DIV/0!</v>
      </c>
      <c r="L89" s="272" t="e">
        <f>Final!AM88</f>
        <v>#DIV/0!</v>
      </c>
      <c r="M89" s="271" t="e">
        <f>Final!AG188/10</f>
        <v>#DIV/0!</v>
      </c>
      <c r="N89" s="271" t="e">
        <f>Final!AK188/10</f>
        <v>#DIV/0!</v>
      </c>
      <c r="O89" s="272" t="e">
        <f>Final!AL188</f>
        <v>#DIV/0!</v>
      </c>
      <c r="P89" s="272" t="e">
        <f>Final!AM188</f>
        <v>#DIV/0!</v>
      </c>
      <c r="Q89" s="272" t="e">
        <f>Final!Y88</f>
        <v>#DIV/0!</v>
      </c>
      <c r="R89" s="272" t="e">
        <f>Final!Z88</f>
        <v>#DIV/0!</v>
      </c>
      <c r="S89" s="272" t="e">
        <f>Final!AA88</f>
        <v>#DIV/0!</v>
      </c>
      <c r="T89" s="272" t="e">
        <f>Final!AB88</f>
        <v>#DIV/0!</v>
      </c>
      <c r="U89" s="272" t="e">
        <f>Final!Y188</f>
        <v>#DIV/0!</v>
      </c>
      <c r="V89" s="272" t="e">
        <f>Final!Z188</f>
        <v>#DIV/0!</v>
      </c>
      <c r="W89" s="272" t="e">
        <f>Final!AA188</f>
        <v>#DIV/0!</v>
      </c>
      <c r="X89" s="272" t="e">
        <f>Final!AB188</f>
        <v>#DIV/0!</v>
      </c>
    </row>
    <row r="90" spans="1:24">
      <c r="A90" s="264">
        <v>2029</v>
      </c>
      <c r="B90" s="271" t="e">
        <f>OECD!AB84</f>
        <v>#DIV/0!</v>
      </c>
      <c r="C90" s="271" t="e">
        <f>OECD!DS84</f>
        <v>#DIV/0!</v>
      </c>
      <c r="D90" s="272" t="e">
        <f>OECD!DX84</f>
        <v>#DIV/0!</v>
      </c>
      <c r="E90" s="272" t="e">
        <f>OECD!DY84</f>
        <v>#DIV/0!</v>
      </c>
      <c r="F90" s="272" t="e">
        <f>OECD!CQ84</f>
        <v>#DIV/0!</v>
      </c>
      <c r="G90" s="272" t="e">
        <f>OECD!CR84</f>
        <v>#DIV/0!</v>
      </c>
      <c r="I90" s="271" t="e">
        <f>Final!AG89/10</f>
        <v>#DIV/0!</v>
      </c>
      <c r="J90" s="271" t="e">
        <f>Final!AK89/10</f>
        <v>#DIV/0!</v>
      </c>
      <c r="K90" s="272" t="e">
        <f>Final!AL89</f>
        <v>#DIV/0!</v>
      </c>
      <c r="L90" s="272" t="e">
        <f>Final!AM89</f>
        <v>#DIV/0!</v>
      </c>
      <c r="M90" s="271" t="e">
        <f>Final!AG189/10</f>
        <v>#DIV/0!</v>
      </c>
      <c r="N90" s="271" t="e">
        <f>Final!AK189/10</f>
        <v>#DIV/0!</v>
      </c>
      <c r="O90" s="272" t="e">
        <f>Final!AL189</f>
        <v>#DIV/0!</v>
      </c>
      <c r="P90" s="272" t="e">
        <f>Final!AM189</f>
        <v>#DIV/0!</v>
      </c>
      <c r="Q90" s="272" t="e">
        <f>Final!Y89</f>
        <v>#DIV/0!</v>
      </c>
      <c r="R90" s="272" t="e">
        <f>Final!Z89</f>
        <v>#DIV/0!</v>
      </c>
      <c r="S90" s="272" t="e">
        <f>Final!AA89</f>
        <v>#DIV/0!</v>
      </c>
      <c r="T90" s="272" t="e">
        <f>Final!AB89</f>
        <v>#DIV/0!</v>
      </c>
      <c r="U90" s="272" t="e">
        <f>Final!Y189</f>
        <v>#DIV/0!</v>
      </c>
      <c r="V90" s="272" t="e">
        <f>Final!Z189</f>
        <v>#DIV/0!</v>
      </c>
      <c r="W90" s="272" t="e">
        <f>Final!AA189</f>
        <v>#DIV/0!</v>
      </c>
      <c r="X90" s="272" t="e">
        <f>Final!AB189</f>
        <v>#DIV/0!</v>
      </c>
    </row>
    <row r="91" spans="1:24">
      <c r="A91" s="264">
        <v>2030</v>
      </c>
      <c r="B91" s="271" t="e">
        <f>OECD!AB85</f>
        <v>#DIV/0!</v>
      </c>
      <c r="C91" s="271" t="e">
        <f>OECD!DS85</f>
        <v>#DIV/0!</v>
      </c>
      <c r="D91" s="272" t="e">
        <f>OECD!DX85</f>
        <v>#DIV/0!</v>
      </c>
      <c r="E91" s="272" t="e">
        <f>OECD!DY85</f>
        <v>#DIV/0!</v>
      </c>
      <c r="F91" s="272" t="e">
        <f>OECD!CQ85</f>
        <v>#DIV/0!</v>
      </c>
      <c r="G91" s="272" t="e">
        <f>OECD!CR85</f>
        <v>#DIV/0!</v>
      </c>
      <c r="I91" s="271" t="e">
        <f>Final!AG90/10</f>
        <v>#DIV/0!</v>
      </c>
      <c r="J91" s="271" t="e">
        <f>Final!AK90/10</f>
        <v>#DIV/0!</v>
      </c>
      <c r="K91" s="272" t="e">
        <f>Final!AL90</f>
        <v>#DIV/0!</v>
      </c>
      <c r="L91" s="272" t="e">
        <f>Final!AM90</f>
        <v>#DIV/0!</v>
      </c>
      <c r="M91" s="271" t="e">
        <f>Final!AG190/10</f>
        <v>#DIV/0!</v>
      </c>
      <c r="N91" s="271" t="e">
        <f>Final!AK190/10</f>
        <v>#DIV/0!</v>
      </c>
      <c r="O91" s="272" t="e">
        <f>Final!AL190</f>
        <v>#DIV/0!</v>
      </c>
      <c r="P91" s="272" t="e">
        <f>Final!AM190</f>
        <v>#DIV/0!</v>
      </c>
      <c r="Q91" s="272" t="e">
        <f>Final!Y90</f>
        <v>#DIV/0!</v>
      </c>
      <c r="R91" s="272" t="e">
        <f>Final!Z90</f>
        <v>#DIV/0!</v>
      </c>
      <c r="S91" s="272" t="e">
        <f>Final!AA90</f>
        <v>#DIV/0!</v>
      </c>
      <c r="T91" s="272" t="e">
        <f>Final!AB90</f>
        <v>#DIV/0!</v>
      </c>
      <c r="U91" s="272" t="e">
        <f>Final!Y190</f>
        <v>#DIV/0!</v>
      </c>
      <c r="V91" s="272" t="e">
        <f>Final!Z190</f>
        <v>#DIV/0!</v>
      </c>
      <c r="W91" s="272" t="e">
        <f>Final!AA190</f>
        <v>#DIV/0!</v>
      </c>
      <c r="X91" s="272" t="e">
        <f>Final!AB190</f>
        <v>#DIV/0!</v>
      </c>
    </row>
  </sheetData>
  <phoneticPr fontId="115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"/>
  <sheetViews>
    <sheetView workbookViewId="0">
      <selection activeCell="B3" sqref="B3"/>
    </sheetView>
  </sheetViews>
  <sheetFormatPr defaultRowHeight="13.5"/>
  <sheetData>
    <row r="2" spans="2:2">
      <c r="B2" s="286" t="s">
        <v>431</v>
      </c>
    </row>
  </sheetData>
  <phoneticPr fontId="115" type="noConversion"/>
  <pageMargins left="0.7" right="0.7" top="0.75" bottom="0.75" header="0.3" footer="0.3"/>
  <pageSetup paperSize="0" orientation="portrait" horizontalDpi="0" verticalDpi="0" copies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2015-07-06T13:58:35Z</dcterms:modified>
</cp:coreProperties>
</file>